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 Q1'69 ส่ง SET\งบการเงิน โรงพยาบาลมุกดาหารอินเตอร์เนชั่นแนล-Q169\งบการเงิน โรงพยาบาลมุกดาหารอินเตอร์เนชั่นแนล-Q169\EN\"/>
    </mc:Choice>
  </mc:AlternateContent>
  <xr:revisionPtr revIDLastSave="0" documentId="13_ncr:1_{1AAF3AF3-4E93-48D2-A94A-FCDF6E3D038B}" xr6:coauthVersionLast="47" xr6:coauthVersionMax="47" xr10:uidLastSave="{00000000-0000-0000-0000-000000000000}"/>
  <bookViews>
    <workbookView xWindow="-110" yWindow="-110" windowWidth="19420" windowHeight="11500" tabRatio="731" xr2:uid="{00000000-000D-0000-FFFF-FFFF00000000}"/>
  </bookViews>
  <sheets>
    <sheet name="3-5" sheetId="7" r:id="rId1"/>
    <sheet name="6" sheetId="8" r:id="rId2"/>
    <sheet name="7 Equity Conso" sheetId="21" r:id="rId3"/>
    <sheet name="8 Equity Conso" sheetId="24" r:id="rId4"/>
    <sheet name="9 Equity Company" sheetId="17" r:id="rId5"/>
    <sheet name="10-11" sheetId="16" r:id="rId6"/>
  </sheets>
  <definedNames>
    <definedName name="_xlnm._FilterDatabase" localSheetId="1" hidden="1">'6'!$A$49:$B$51</definedName>
    <definedName name="_xlnm.Print_Area" localSheetId="5">'10-11'!$A$1:$L$112</definedName>
    <definedName name="_xlnm.Print_Area" localSheetId="0">'3-5'!$A$1:$K$152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" i="17" l="1"/>
  <c r="O25" i="21"/>
  <c r="S22" i="21"/>
  <c r="U25" i="21"/>
  <c r="M25" i="21"/>
  <c r="K25" i="21"/>
  <c r="I25" i="21"/>
  <c r="G25" i="21"/>
  <c r="E25" i="21"/>
  <c r="Q23" i="21"/>
  <c r="S23" i="21" s="1"/>
  <c r="W23" i="21" s="1"/>
  <c r="H31" i="16"/>
  <c r="L31" i="16"/>
  <c r="F18" i="16"/>
  <c r="F31" i="16"/>
  <c r="F16" i="16"/>
  <c r="F110" i="16"/>
  <c r="F109" i="16"/>
  <c r="A110" i="16"/>
  <c r="A109" i="16"/>
  <c r="L61" i="16" l="1"/>
  <c r="J61" i="16"/>
  <c r="H61" i="16"/>
  <c r="D62" i="16"/>
  <c r="F61" i="16"/>
  <c r="L59" i="16"/>
  <c r="J60" i="16"/>
  <c r="F60" i="16"/>
  <c r="C12" i="24"/>
  <c r="E11" i="17" s="1"/>
  <c r="E149" i="7"/>
  <c r="E148" i="7"/>
  <c r="B149" i="7"/>
  <c r="B148" i="7"/>
  <c r="E98" i="7"/>
  <c r="E97" i="7"/>
  <c r="B98" i="7"/>
  <c r="B97" i="7"/>
  <c r="A103" i="7" l="1"/>
  <c r="K59" i="7"/>
  <c r="G59" i="7"/>
  <c r="C59" i="7"/>
  <c r="C109" i="7" s="1"/>
  <c r="K55" i="7"/>
  <c r="I56" i="7"/>
  <c r="I106" i="7" s="1"/>
  <c r="E56" i="7"/>
  <c r="E106" i="7" s="1"/>
  <c r="S21" i="21" l="1"/>
  <c r="E12" i="8"/>
  <c r="E19" i="8"/>
  <c r="E15" i="8" l="1"/>
  <c r="E11" i="8"/>
  <c r="E39" i="8"/>
  <c r="G125" i="7"/>
  <c r="E23" i="24"/>
  <c r="G23" i="24"/>
  <c r="I23" i="24"/>
  <c r="M23" i="24"/>
  <c r="E16" i="7" l="1"/>
  <c r="E21" i="7" s="1"/>
  <c r="K125" i="7"/>
  <c r="I15" i="8"/>
  <c r="I11" i="8"/>
  <c r="E32" i="7"/>
  <c r="K19" i="8" l="1"/>
  <c r="G71" i="7" l="1"/>
  <c r="G80" i="7"/>
  <c r="K80" i="7"/>
  <c r="Q14" i="24" l="1"/>
  <c r="S14" i="24" s="1"/>
  <c r="W14" i="24" s="1"/>
  <c r="O23" i="24"/>
  <c r="Q16" i="21"/>
  <c r="S16" i="21" l="1"/>
  <c r="S25" i="21" s="1"/>
  <c r="Q25" i="21"/>
  <c r="Q23" i="24"/>
  <c r="A4" i="24" l="1"/>
  <c r="A3" i="24"/>
  <c r="A4" i="21"/>
  <c r="A3" i="21"/>
  <c r="L13" i="16" l="1"/>
  <c r="A4" i="17"/>
  <c r="A4" i="16" s="1"/>
  <c r="A3" i="17"/>
  <c r="A3" i="16" s="1"/>
  <c r="A56" i="16" s="1"/>
  <c r="O22" i="17"/>
  <c r="G66" i="7" l="1"/>
  <c r="G30" i="7"/>
  <c r="K66" i="7"/>
  <c r="K30" i="7"/>
  <c r="K58" i="7" l="1"/>
  <c r="K108" i="7" s="1"/>
  <c r="K57" i="7"/>
  <c r="K107" i="7" s="1"/>
  <c r="I59" i="7"/>
  <c r="I109" i="7" s="1"/>
  <c r="I58" i="7"/>
  <c r="I108" i="7" s="1"/>
  <c r="I57" i="7"/>
  <c r="I107" i="7" s="1"/>
  <c r="G58" i="7"/>
  <c r="G108" i="7" s="1"/>
  <c r="G57" i="7"/>
  <c r="G107" i="7" s="1"/>
  <c r="E59" i="7"/>
  <c r="E109" i="7" s="1"/>
  <c r="E58" i="7"/>
  <c r="E108" i="7" s="1"/>
  <c r="E57" i="7"/>
  <c r="E107" i="7" s="1"/>
  <c r="E22" i="8" l="1"/>
  <c r="E14" i="8"/>
  <c r="E17" i="8" s="1"/>
  <c r="E24" i="8" s="1"/>
  <c r="E27" i="8" s="1"/>
  <c r="E30" i="8" l="1"/>
  <c r="E44" i="8" l="1"/>
  <c r="E41" i="8"/>
  <c r="K130" i="7"/>
  <c r="G130" i="7"/>
  <c r="H71" i="16"/>
  <c r="F71" i="16"/>
  <c r="I20" i="17"/>
  <c r="I14" i="8"/>
  <c r="G14" i="8"/>
  <c r="I74" i="7"/>
  <c r="E50" i="8" l="1"/>
  <c r="K21" i="24"/>
  <c r="F84" i="16"/>
  <c r="W22" i="21"/>
  <c r="I22" i="8" l="1"/>
  <c r="K21" i="7"/>
  <c r="I21" i="7"/>
  <c r="O25" i="17" l="1"/>
  <c r="S18" i="24"/>
  <c r="W18" i="24" s="1"/>
  <c r="S20" i="24"/>
  <c r="S19" i="24"/>
  <c r="K39" i="8" l="1"/>
  <c r="K22" i="8"/>
  <c r="K14" i="8"/>
  <c r="K17" i="8" s="1"/>
  <c r="G39" i="8"/>
  <c r="G22" i="8"/>
  <c r="G17" i="8"/>
  <c r="K133" i="7"/>
  <c r="K82" i="7"/>
  <c r="K74" i="7"/>
  <c r="G82" i="7"/>
  <c r="G74" i="7"/>
  <c r="K32" i="7"/>
  <c r="G32" i="7"/>
  <c r="G21" i="7"/>
  <c r="L84" i="16"/>
  <c r="L71" i="16"/>
  <c r="H84" i="16"/>
  <c r="K20" i="17"/>
  <c r="G20" i="17"/>
  <c r="O17" i="17"/>
  <c r="O16" i="17"/>
  <c r="O13" i="17"/>
  <c r="W20" i="24"/>
  <c r="W19" i="24"/>
  <c r="U23" i="24"/>
  <c r="E131" i="7" s="1"/>
  <c r="E34" i="7"/>
  <c r="G34" i="7" l="1"/>
  <c r="K84" i="7"/>
  <c r="K135" i="7" s="1"/>
  <c r="G24" i="8"/>
  <c r="G27" i="8" s="1"/>
  <c r="G30" i="8" s="1"/>
  <c r="K24" i="8"/>
  <c r="K27" i="8" s="1"/>
  <c r="K30" i="8" s="1"/>
  <c r="K44" i="8" s="1"/>
  <c r="K57" i="8" s="1"/>
  <c r="G133" i="7"/>
  <c r="K34" i="7"/>
  <c r="G84" i="7"/>
  <c r="I39" i="8"/>
  <c r="G41" i="8" l="1"/>
  <c r="G44" i="8"/>
  <c r="K41" i="8"/>
  <c r="K50" i="8" s="1"/>
  <c r="K53" i="8" s="1"/>
  <c r="M18" i="17" s="1"/>
  <c r="G135" i="7"/>
  <c r="K47" i="8"/>
  <c r="L11" i="16" s="1"/>
  <c r="L29" i="16" s="1"/>
  <c r="L39" i="16" s="1"/>
  <c r="L45" i="16" s="1"/>
  <c r="L86" i="16" s="1"/>
  <c r="L90" i="16" s="1"/>
  <c r="K30" i="17"/>
  <c r="I30" i="17"/>
  <c r="G30" i="17"/>
  <c r="O27" i="17"/>
  <c r="O26" i="17"/>
  <c r="G50" i="8" l="1"/>
  <c r="G53" i="8" s="1"/>
  <c r="G57" i="8"/>
  <c r="G47" i="8"/>
  <c r="H11" i="16" s="1"/>
  <c r="H29" i="16" s="1"/>
  <c r="H39" i="16" s="1"/>
  <c r="H45" i="16" s="1"/>
  <c r="H86" i="16" s="1"/>
  <c r="H90" i="16" s="1"/>
  <c r="O18" i="17"/>
  <c r="O20" i="17" s="1"/>
  <c r="M20" i="17"/>
  <c r="J71" i="16"/>
  <c r="I17" i="8" l="1"/>
  <c r="W21" i="21"/>
  <c r="I24" i="8" l="1"/>
  <c r="W20" i="21" l="1"/>
  <c r="W16" i="21"/>
  <c r="W25" i="21" s="1"/>
  <c r="E74" i="7" l="1"/>
  <c r="I32" i="7"/>
  <c r="J84" i="16"/>
  <c r="A53" i="17"/>
  <c r="A57" i="16"/>
  <c r="I82" i="7"/>
  <c r="A112" i="16"/>
  <c r="A52" i="16"/>
  <c r="A66" i="8"/>
  <c r="A37" i="24" s="1"/>
  <c r="A151" i="7"/>
  <c r="A104" i="7"/>
  <c r="A102" i="7"/>
  <c r="A1" i="8" s="1"/>
  <c r="A1" i="21" s="1"/>
  <c r="A1" i="24" s="1"/>
  <c r="A1" i="17" s="1"/>
  <c r="A1" i="16" s="1"/>
  <c r="A54" i="16" s="1"/>
  <c r="A100" i="7"/>
  <c r="A53" i="7"/>
  <c r="A51" i="7"/>
  <c r="E82" i="7"/>
  <c r="I34" i="7" l="1"/>
  <c r="I84" i="7"/>
  <c r="I27" i="8"/>
  <c r="E84" i="7"/>
  <c r="A35" i="21"/>
  <c r="I30" i="8" l="1"/>
  <c r="I44" i="8" l="1"/>
  <c r="I57" i="8" s="1"/>
  <c r="E53" i="8"/>
  <c r="I41" i="8"/>
  <c r="I50" i="8" l="1"/>
  <c r="I47" i="8"/>
  <c r="J11" i="16" s="1"/>
  <c r="J29" i="16" s="1"/>
  <c r="J39" i="16" s="1"/>
  <c r="J45" i="16" s="1"/>
  <c r="J86" i="16" s="1"/>
  <c r="J90" i="16" s="1"/>
  <c r="S21" i="24"/>
  <c r="W21" i="24" s="1"/>
  <c r="K23" i="24"/>
  <c r="E125" i="7" s="1"/>
  <c r="E130" i="7" s="1"/>
  <c r="E133" i="7" s="1"/>
  <c r="E135" i="7" s="1"/>
  <c r="E57" i="8"/>
  <c r="E47" i="8"/>
  <c r="F11" i="16" s="1"/>
  <c r="F29" i="16" s="1"/>
  <c r="F39" i="16" s="1"/>
  <c r="F45" i="16" s="1"/>
  <c r="F86" i="16" s="1"/>
  <c r="F90" i="16" s="1"/>
  <c r="I53" i="8"/>
  <c r="M28" i="17" s="1"/>
  <c r="W23" i="24" l="1"/>
  <c r="S23" i="24"/>
  <c r="M30" i="17"/>
  <c r="I125" i="7" s="1"/>
  <c r="I130" i="7" s="1"/>
  <c r="I133" i="7" s="1"/>
  <c r="I135" i="7" s="1"/>
  <c r="O28" i="17"/>
  <c r="O30" i="17" s="1"/>
</calcChain>
</file>

<file path=xl/sharedStrings.xml><?xml version="1.0" encoding="utf-8"?>
<sst xmlns="http://schemas.openxmlformats.org/spreadsheetml/2006/main" count="333" uniqueCount="226">
  <si>
    <t>สินทรัพย์หมุนเวียนอื่น</t>
  </si>
  <si>
    <t>หนี้สินหมุนเวียนอื่น</t>
  </si>
  <si>
    <t>รายการที่จะไม่จัดประเภทรายการใหม่ไปยังกำไรหรือขาดทุนในภายหลัง</t>
  </si>
  <si>
    <t xml:space="preserve">   - การวัดมูลค่าใหม่ของภาระผูกพันผลประโยชน์พนักงาน</t>
  </si>
  <si>
    <t xml:space="preserve">   - ภาษีเงินได้ของการวัดมูลค่าใหม่ของภาระผูกพันผลประโยชน์พนักงาน</t>
  </si>
  <si>
    <t>องค์ประกอบอื่น</t>
  </si>
  <si>
    <t>กำไร(ขาดทุน)</t>
  </si>
  <si>
    <t>เบ็ดเสร็จอื่น</t>
  </si>
  <si>
    <t>รวม</t>
  </si>
  <si>
    <t>ผลต่างจาก</t>
  </si>
  <si>
    <t>การแปลงค่า</t>
  </si>
  <si>
    <t>ของส่วนของ</t>
  </si>
  <si>
    <t>งบการเงิน</t>
  </si>
  <si>
    <t>ทุนสำรองตามกฎหมาย</t>
  </si>
  <si>
    <t>เงินปันผลจ่าย</t>
  </si>
  <si>
    <t>การเพิ่มหุ้นสามัญ</t>
  </si>
  <si>
    <t>15, 16</t>
  </si>
  <si>
    <t>ผลประโยชน์พนักงานจ่าย</t>
  </si>
  <si>
    <t>เงินสดจ่ายลงทุนในบริษัทย่อย</t>
  </si>
  <si>
    <t>เงินสดจ่ายสำหรับสินทรัพย์สิทธิการใช้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</si>
  <si>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</si>
  <si>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เงินสดรับจากการจำหน่ายยานพาหนะ</t>
  </si>
  <si>
    <t>เงินสดรับจากการออกหุ้นเพิ่มทุนเพื่อ</t>
  </si>
  <si>
    <t>เสนอขายต่อประชาชนทั่วไปเป็นครั้งแรก</t>
  </si>
  <si>
    <t>เงินสดจ่ายจากการออกหุ้นเพิ่มทุนเพื่อ</t>
  </si>
  <si>
    <t>ผลต่างอัตราแลกเปลี่ยนของเงินสด</t>
  </si>
  <si>
    <t>โอนสินทรัพย์สิทธิการใช้ไปเป็นที่ดิน อาคารและอุปกรณ์ (สุทธิ)</t>
  </si>
  <si>
    <t>การเปลี่ยนแปลงในส่วนของผู้ถือหุ้น</t>
  </si>
  <si>
    <t>สำหรับรอบ 3 เดือน สิ้นสุดวันที่ 31 มีนาคม 2568</t>
  </si>
  <si>
    <t>สำหรับรอบ 3 เดือน สิ้นสุดวันที่ 31 มีนาคม 2569</t>
  </si>
  <si>
    <t>ภาษีเงินได้รับคืน</t>
  </si>
  <si>
    <t>ผู้ถือหุ้น</t>
  </si>
  <si>
    <t>10, 11</t>
  </si>
  <si>
    <t>(Unit: Baht)</t>
  </si>
  <si>
    <t>March 31, 2026</t>
  </si>
  <si>
    <t>December 31, 2025</t>
  </si>
  <si>
    <t>(Unaudited/</t>
  </si>
  <si>
    <t>Reviewed only)</t>
  </si>
  <si>
    <t>Note</t>
  </si>
  <si>
    <t>Assets</t>
  </si>
  <si>
    <t>(Audited)</t>
  </si>
  <si>
    <t>(Reclassified)</t>
  </si>
  <si>
    <t>Current assets</t>
  </si>
  <si>
    <t xml:space="preserve">Cash and cash equivalents </t>
  </si>
  <si>
    <t>Trade and other current receivables</t>
  </si>
  <si>
    <t>Inventories</t>
  </si>
  <si>
    <t>Total current assets</t>
  </si>
  <si>
    <t>Non-current assets</t>
  </si>
  <si>
    <t>Investment in subsidiaries</t>
  </si>
  <si>
    <t xml:space="preserve">Property, plant and equipment 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</si>
  <si>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</si>
  <si>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</si>
  <si>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</si>
  <si>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</si>
  <si>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</si>
  <si>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</si>
  <si>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</si>
  <si>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</si>
  <si>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Trade and other current payables  </t>
  </si>
  <si>
    <t>- Long-term loans from a financial institution</t>
  </si>
  <si>
    <t>- Lease liabilities</t>
  </si>
  <si>
    <t>Non-current provisions for employee benefits</t>
  </si>
  <si>
    <t>Current provisions for employee benefits</t>
  </si>
  <si>
    <t>Long-term loans from a financial institution</t>
  </si>
  <si>
    <t>Lease liabilities</t>
  </si>
  <si>
    <t>Total current liabilities</t>
  </si>
  <si>
    <t>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</si>
  <si>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</si>
  <si>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</si>
  <si>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</si>
  <si>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</si>
  <si>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</si>
  <si>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Director ___________________________________ </t>
  </si>
  <si>
    <t xml:space="preserve">      Director ___________________________________ </t>
  </si>
  <si>
    <t>(Mr. Kongklai Suchantabutr)</t>
  </si>
  <si>
    <t>Bank overdrafts</t>
  </si>
  <si>
    <t>Current portion of</t>
  </si>
  <si>
    <t>Authorised share capital</t>
  </si>
  <si>
    <t xml:space="preserve">      560,000,000 ordinary shares of par Baht 0.50 each</t>
  </si>
  <si>
    <t>Issued and fully paid-up share capital</t>
  </si>
  <si>
    <t>Premium on ordinary shares</t>
  </si>
  <si>
    <t>Retained earnings</t>
  </si>
  <si>
    <t>Appropriated</t>
  </si>
  <si>
    <t xml:space="preserve">   - legal reserve</t>
  </si>
  <si>
    <t>Unappropriated</t>
  </si>
  <si>
    <t>Discount from business combination</t>
  </si>
  <si>
    <t>under common control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</si>
  <si>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</si>
  <si>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</si>
  <si>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</si>
  <si>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</si>
  <si>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</si>
  <si>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</si>
  <si>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(Unaudited/Reviewed only)</t>
  </si>
  <si>
    <t>March 31, 2025</t>
  </si>
  <si>
    <t>Revenue from hospital operations</t>
  </si>
  <si>
    <t>Cost of hospital operations</t>
  </si>
  <si>
    <t>Gross profit</t>
  </si>
  <si>
    <t>Other income</t>
  </si>
  <si>
    <t>Profit before expenses</t>
  </si>
  <si>
    <t>Selling expenses and distribution costs</t>
  </si>
  <si>
    <t>Administrative expenses</t>
  </si>
  <si>
    <t>Other gains (losses)</t>
  </si>
  <si>
    <t>Total expenses</t>
  </si>
  <si>
    <t>Profit before finance costs and income tax</t>
  </si>
  <si>
    <t>Finance costs</t>
  </si>
  <si>
    <t>Profit before income tax</t>
  </si>
  <si>
    <t>Income tax</t>
  </si>
  <si>
    <t>Net profit for the period</t>
  </si>
  <si>
    <t>Other comprehensive income (expense):</t>
  </si>
  <si>
    <t>Items that will be subsequently reclassified to profit or loss</t>
  </si>
  <si>
    <t xml:space="preserve">   - Translation differences</t>
  </si>
  <si>
    <t>Other comprehensive income for the period, net of tax</t>
  </si>
  <si>
    <t>Total comprehensive income for the period</t>
  </si>
  <si>
    <t>Profit attributable to:</t>
  </si>
  <si>
    <t>Owners of the parent</t>
  </si>
  <si>
    <t>Total comprehensive income attributable to:</t>
  </si>
  <si>
    <t>Profit per share attributable to owners of the parent</t>
  </si>
  <si>
    <t>Basic earnings per share (Baht per share)</t>
  </si>
  <si>
    <t>Weighted average number of ordinary shares (shares)</t>
  </si>
  <si>
    <t xml:space="preserve">Director ______________________________________ </t>
  </si>
  <si>
    <t xml:space="preserve">             (Mr. Kongklai Suchantabutr)</t>
  </si>
  <si>
    <t>Consolidated financial information</t>
  </si>
  <si>
    <t>Other components</t>
  </si>
  <si>
    <t>of equity</t>
  </si>
  <si>
    <t>Other comprehensive</t>
  </si>
  <si>
    <t>income (expense)</t>
  </si>
  <si>
    <t>Translation</t>
  </si>
  <si>
    <t>differences</t>
  </si>
  <si>
    <t>Discount from</t>
  </si>
  <si>
    <t>business</t>
  </si>
  <si>
    <t>combination</t>
  </si>
  <si>
    <t>under common</t>
  </si>
  <si>
    <t>control</t>
  </si>
  <si>
    <t>Appropriated -</t>
  </si>
  <si>
    <t>legal reserve</t>
  </si>
  <si>
    <t>Premium on</t>
  </si>
  <si>
    <t>ordinary share</t>
  </si>
  <si>
    <t>Authorised,</t>
  </si>
  <si>
    <t>issued and</t>
  </si>
  <si>
    <t>fully paid-up</t>
  </si>
  <si>
    <t>share capital</t>
  </si>
  <si>
    <t>Total other</t>
  </si>
  <si>
    <t>components of</t>
  </si>
  <si>
    <t>equity</t>
  </si>
  <si>
    <t>Total</t>
  </si>
  <si>
    <t>owners of</t>
  </si>
  <si>
    <t>the parent</t>
  </si>
  <si>
    <t>Non-</t>
  </si>
  <si>
    <t>controlling</t>
  </si>
  <si>
    <t>interests</t>
  </si>
  <si>
    <t>Dividend payment</t>
  </si>
  <si>
    <t>Director _________________________________</t>
  </si>
  <si>
    <t xml:space="preserve">          (Mr. Kongklai Suchantabutr)</t>
  </si>
  <si>
    <t>- legal reserve</t>
  </si>
  <si>
    <t xml:space="preserve"> - legal reserve</t>
  </si>
  <si>
    <t xml:space="preserve">        (Mr. Kongklai Suchantabutr)</t>
  </si>
  <si>
    <t>Cash flows from operating activities</t>
  </si>
  <si>
    <t>Adjustments</t>
  </si>
  <si>
    <t>Cash flows from investing activities</t>
  </si>
  <si>
    <t>Cash flows from financing activities</t>
  </si>
  <si>
    <t>Net decrease in cash and cash equivalents</t>
  </si>
  <si>
    <t>Cash and cash equivalents at the beginning of the period</t>
  </si>
  <si>
    <t>Cash and cash equivalents at the end of the period</t>
  </si>
  <si>
    <t>Non-cash transactions</t>
  </si>
  <si>
    <t>Net cash used in investing activities</t>
  </si>
  <si>
    <t>Net cash generated from operating activities</t>
  </si>
  <si>
    <t>Cash generated from operating activities</t>
  </si>
  <si>
    <t>Changes in working capital</t>
  </si>
  <si>
    <t>Accrued corporate income tax</t>
  </si>
  <si>
    <t>Statement of Financial Position</t>
  </si>
  <si>
    <t>As at March 31, 2026</t>
  </si>
  <si>
    <t>Statement of Financial Position (Continued)</t>
  </si>
  <si>
    <t>Statements of Cash Flows</t>
  </si>
  <si>
    <t xml:space="preserve">(Reversal) Allowance for expected credit loss </t>
  </si>
  <si>
    <t>(Reversal) Provision for inventory obsolescence</t>
  </si>
  <si>
    <t>Depreciation</t>
  </si>
  <si>
    <t>Amortisation</t>
  </si>
  <si>
    <t>Loss on disposal of assets</t>
  </si>
  <si>
    <t>(Gain) loss from cancellation of lease agreement</t>
  </si>
  <si>
    <t>Employee benefit obligations</t>
  </si>
  <si>
    <t xml:space="preserve">Interest income </t>
  </si>
  <si>
    <t>Amortisation of subsidy income from government</t>
  </si>
  <si>
    <t>Trade and other current payables</t>
  </si>
  <si>
    <t>Interest received</t>
  </si>
  <si>
    <t>Finance costs paid</t>
  </si>
  <si>
    <t xml:space="preserve">Income tax paid </t>
  </si>
  <si>
    <t xml:space="preserve">Cash payments for purchase of fixed assets </t>
  </si>
  <si>
    <t>Cash received from disposal fixed assets</t>
  </si>
  <si>
    <t>Cash received from bank overdraft from a financial institution</t>
  </si>
  <si>
    <t>Cash payments for bank overdraft from a financial institution</t>
  </si>
  <si>
    <t>Payments for long-term loans from a financial institution</t>
  </si>
  <si>
    <t>Lease liabilities payments</t>
  </si>
  <si>
    <t>Dividend paid</t>
  </si>
  <si>
    <t>Payables from purchase during the year of</t>
  </si>
  <si>
    <t>- Fixed assets</t>
  </si>
  <si>
    <t>Accrued interest</t>
  </si>
  <si>
    <t>Amortization of prepaid expenses</t>
  </si>
  <si>
    <t>Additions of right-of-use of assets</t>
  </si>
  <si>
    <t>from dissolution of a foreign subsidiary</t>
  </si>
  <si>
    <t>The accompanying notes on pages 12 to 31 are an integral part of this interim financial information.</t>
  </si>
  <si>
    <t>Statements of Cash Flows (Continued)</t>
  </si>
  <si>
    <t>(Mr. Hann  Suchantabutr)</t>
  </si>
  <si>
    <t xml:space="preserve">        (Mr. Hann  Suchantabutr)</t>
  </si>
  <si>
    <t xml:space="preserve">             (Mr. Hann  Suchantabutr)</t>
  </si>
  <si>
    <t xml:space="preserve">             (Mr. Kongklai  Suchantabutr)</t>
  </si>
  <si>
    <t>Reclassified to profit and loss</t>
  </si>
  <si>
    <t>Income tax expenses(Income)</t>
  </si>
  <si>
    <t>For the 3-month period ended March 31, 2026</t>
  </si>
  <si>
    <t>Mukdahan International Hospital Public Company Limited and its Subsidiary</t>
  </si>
  <si>
    <t>Opening balance at January 1, 2025</t>
  </si>
  <si>
    <t>Closing balance as at March 31, 2025</t>
  </si>
  <si>
    <t>Opening balance at January 1, 2026</t>
  </si>
  <si>
    <t>Closing balance as at March 31, 2026</t>
  </si>
  <si>
    <t>Separate financial information</t>
  </si>
  <si>
    <t>Current tax assets</t>
  </si>
  <si>
    <t>Statement of Changes in Shareholders' Equity</t>
  </si>
  <si>
    <t>Statement of Changes in Shareholders' Equity (Continued)</t>
  </si>
  <si>
    <t xml:space="preserve">Profit for the period </t>
  </si>
  <si>
    <t>shareholders' equity</t>
  </si>
  <si>
    <t xml:space="preserve">Total comprehensive income for the period </t>
  </si>
  <si>
    <t xml:space="preserve">            (Mr. Kongklai Suchantabutr)</t>
  </si>
  <si>
    <t>Profit for the period</t>
  </si>
  <si>
    <t>Loss on write-off of assets and other intangible assets</t>
  </si>
  <si>
    <t xml:space="preserve">(Gain) on translation difference </t>
  </si>
  <si>
    <t>Net cash generated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</si>
</sst>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.0;\(#,##0.0\)"/>
    <numFmt numFmtId="169" formatCode="#,##0\ ;\(#,##0\)"/>
    <numFmt numFmtId="170" formatCode="_-* #,##0.000_-;\-* #,##0.000_-;_-* &quot;-&quot;???_-;_-@_-"/>
    <numFmt numFmtId="171" formatCode="_(* #,##0_);_(* \(#,##0\);_(* &quot;-&quot;???_)\ ;_(@_)"/>
    <numFmt numFmtId="172" formatCode="[$-409]d\-mmm\-yy;@"/>
    <numFmt numFmtId="173" formatCode="#,##0.00_);[Black]\(#,##0.00\)"/>
    <numFmt numFmtId="174" formatCode="#,##0;\(#,##0\);\-"/>
    <numFmt numFmtId="175" formatCode="_(* #,##0_);_(* \(#,##0\);_(* &quot;-&quot;???\ _);_(@_)"/>
    <numFmt numFmtId="176" formatCode="_(* #,##0_);_(* \(#,##0\);_(* &quot;-&quot;???\ _);@_)"/>
    <numFmt numFmtId="177" formatCode="#,##0.000;\(#,##0.000\);\-"/>
  </numFmts>
  <fonts count="9">
    <font>
      <sz val="10"/>
      <name val="Arial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172" fontId="5" fillId="0" borderId="0"/>
    <xf numFmtId="0" fontId="2" fillId="0" borderId="0"/>
    <xf numFmtId="172" fontId="2" fillId="0" borderId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</cellStyleXfs>
  <cellXfs count="147">
    <xf numFmtId="0" fontId="0" fillId="0" borderId="0" xfId="0"/>
    <xf numFmtId="166" fontId="7" fillId="0" borderId="0" xfId="8" applyNumberFormat="1" applyFont="1" applyAlignment="1">
      <alignment vertical="center"/>
    </xf>
    <xf numFmtId="0" fontId="7" fillId="0" borderId="0" xfId="0" applyFont="1"/>
    <xf numFmtId="175" fontId="7" fillId="0" borderId="0" xfId="11" applyNumberFormat="1" applyFont="1" applyFill="1" applyAlignment="1">
      <alignment vertical="center"/>
    </xf>
    <xf numFmtId="167" fontId="7" fillId="0" borderId="0" xfId="2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175" fontId="7" fillId="0" borderId="1" xfId="6" applyNumberFormat="1" applyFont="1" applyBorder="1" applyAlignment="1">
      <alignment horizontal="center" vertical="center"/>
    </xf>
    <xf numFmtId="175" fontId="7" fillId="0" borderId="0" xfId="6" applyNumberFormat="1" applyFont="1" applyAlignment="1">
      <alignment vertical="center"/>
    </xf>
    <xf numFmtId="175" fontId="7" fillId="0" borderId="0" xfId="1" applyNumberFormat="1" applyFont="1" applyFill="1" applyAlignment="1">
      <alignment vertical="center"/>
    </xf>
    <xf numFmtId="175" fontId="7" fillId="0" borderId="0" xfId="2" applyNumberFormat="1" applyFont="1" applyFill="1" applyBorder="1" applyAlignment="1">
      <alignment horizontal="right" vertical="center"/>
    </xf>
    <xf numFmtId="166" fontId="7" fillId="0" borderId="0" xfId="8" applyNumberFormat="1" applyFont="1" applyAlignment="1">
      <alignment horizontal="left" vertical="center"/>
    </xf>
    <xf numFmtId="175" fontId="7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vertical="center"/>
    </xf>
    <xf numFmtId="166" fontId="6" fillId="0" borderId="1" xfId="6" applyNumberFormat="1" applyFont="1" applyBorder="1" applyAlignment="1">
      <alignment vertical="center"/>
    </xf>
    <xf numFmtId="166" fontId="6" fillId="0" borderId="1" xfId="6" applyNumberFormat="1" applyFont="1" applyBorder="1" applyAlignment="1">
      <alignment horizontal="center" vertical="center"/>
    </xf>
    <xf numFmtId="166" fontId="7" fillId="0" borderId="1" xfId="6" applyNumberFormat="1" applyFont="1" applyBorder="1" applyAlignment="1">
      <alignment vertical="center"/>
    </xf>
    <xf numFmtId="175" fontId="7" fillId="0" borderId="1" xfId="6" applyNumberFormat="1" applyFont="1" applyBorder="1" applyAlignment="1">
      <alignment vertical="center"/>
    </xf>
    <xf numFmtId="166" fontId="7" fillId="0" borderId="0" xfId="6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75" fontId="7" fillId="0" borderId="0" xfId="6" applyNumberFormat="1" applyFont="1" applyAlignment="1">
      <alignment horizontal="center" vertical="center"/>
    </xf>
    <xf numFmtId="166" fontId="7" fillId="0" borderId="1" xfId="6" applyNumberFormat="1" applyFont="1" applyBorder="1" applyAlignment="1">
      <alignment horizontal="justify" vertical="center"/>
    </xf>
    <xf numFmtId="175" fontId="7" fillId="0" borderId="1" xfId="6" applyNumberFormat="1" applyFont="1" applyBorder="1" applyAlignment="1">
      <alignment horizontal="justify" vertical="center"/>
    </xf>
    <xf numFmtId="175" fontId="7" fillId="0" borderId="0" xfId="0" applyNumberFormat="1" applyFont="1"/>
    <xf numFmtId="175" fontId="7" fillId="0" borderId="0" xfId="2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176" fontId="7" fillId="0" borderId="0" xfId="1" applyNumberFormat="1" applyFont="1" applyFill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vertical="center"/>
    </xf>
    <xf numFmtId="176" fontId="7" fillId="0" borderId="4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right" vertical="center"/>
    </xf>
    <xf numFmtId="176" fontId="7" fillId="0" borderId="0" xfId="0" applyNumberFormat="1" applyFont="1" applyAlignment="1">
      <alignment horizontal="center" vertical="center"/>
    </xf>
    <xf numFmtId="176" fontId="7" fillId="0" borderId="0" xfId="1" applyNumberFormat="1" applyFont="1" applyFill="1" applyBorder="1" applyAlignment="1">
      <alignment horizontal="right" vertical="center"/>
    </xf>
    <xf numFmtId="176" fontId="7" fillId="0" borderId="4" xfId="0" applyNumberFormat="1" applyFont="1" applyBorder="1" applyAlignment="1">
      <alignment horizontal="right" vertical="center"/>
    </xf>
    <xf numFmtId="176" fontId="7" fillId="0" borderId="4" xfId="1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166" fontId="7" fillId="0" borderId="1" xfId="6" applyNumberFormat="1" applyFont="1" applyBorder="1" applyAlignment="1">
      <alignment horizontal="center" vertical="center"/>
    </xf>
    <xf numFmtId="175" fontId="7" fillId="0" borderId="0" xfId="0" applyNumberFormat="1" applyFont="1" applyAlignment="1">
      <alignment horizontal="right" vertical="center"/>
    </xf>
    <xf numFmtId="175" fontId="7" fillId="0" borderId="1" xfId="0" applyNumberFormat="1" applyFont="1" applyBorder="1" applyAlignment="1">
      <alignment horizontal="center" vertical="center"/>
    </xf>
    <xf numFmtId="175" fontId="7" fillId="0" borderId="0" xfId="0" applyNumberFormat="1" applyFont="1" applyAlignment="1">
      <alignment horizontal="center" vertical="center"/>
    </xf>
    <xf numFmtId="175" fontId="7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76" fontId="7" fillId="0" borderId="4" xfId="0" applyNumberFormat="1" applyFont="1" applyBorder="1" applyAlignment="1">
      <alignment horizontal="center" vertical="center"/>
    </xf>
    <xf numFmtId="176" fontId="7" fillId="0" borderId="0" xfId="1" applyNumberFormat="1" applyFont="1" applyFill="1" applyBorder="1" applyAlignment="1">
      <alignment horizontal="center" vertical="center" wrapText="1"/>
    </xf>
    <xf numFmtId="176" fontId="7" fillId="0" borderId="0" xfId="1" applyNumberFormat="1" applyFont="1" applyFill="1" applyBorder="1" applyAlignment="1">
      <alignment horizontal="center" vertical="center"/>
    </xf>
    <xf numFmtId="176" fontId="7" fillId="0" borderId="1" xfId="1" applyNumberFormat="1" applyFont="1" applyFill="1" applyBorder="1" applyAlignment="1">
      <alignment horizontal="center" vertical="center"/>
    </xf>
    <xf numFmtId="176" fontId="7" fillId="0" borderId="1" xfId="1" applyNumberFormat="1" applyFont="1" applyFill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/>
    </xf>
    <xf numFmtId="176" fontId="7" fillId="0" borderId="0" xfId="0" quotePrefix="1" applyNumberFormat="1" applyFont="1" applyAlignment="1">
      <alignment horizontal="center" vertical="center"/>
    </xf>
    <xf numFmtId="176" fontId="7" fillId="0" borderId="4" xfId="1" applyNumberFormat="1" applyFont="1" applyFill="1" applyBorder="1" applyAlignment="1">
      <alignment horizontal="center" vertical="center"/>
    </xf>
    <xf numFmtId="176" fontId="7" fillId="2" borderId="0" xfId="1" applyNumberFormat="1" applyFont="1" applyFill="1" applyBorder="1" applyAlignment="1">
      <alignment horizontal="center" vertical="center" wrapText="1"/>
    </xf>
    <xf numFmtId="176" fontId="7" fillId="2" borderId="0" xfId="1" applyNumberFormat="1" applyFont="1" applyFill="1" applyBorder="1" applyAlignment="1">
      <alignment horizontal="center" vertical="center"/>
    </xf>
    <xf numFmtId="176" fontId="7" fillId="2" borderId="0" xfId="1" applyNumberFormat="1" applyFont="1" applyFill="1" applyBorder="1" applyAlignment="1">
      <alignment horizontal="right" vertical="center"/>
    </xf>
    <xf numFmtId="176" fontId="7" fillId="2" borderId="1" xfId="1" applyNumberFormat="1" applyFont="1" applyFill="1" applyBorder="1" applyAlignment="1">
      <alignment horizontal="center" vertical="center" wrapText="1"/>
    </xf>
    <xf numFmtId="176" fontId="7" fillId="2" borderId="4" xfId="1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67" fontId="7" fillId="0" borderId="4" xfId="0" applyNumberFormat="1" applyFont="1" applyBorder="1" applyAlignment="1">
      <alignment vertical="center"/>
    </xf>
    <xf numFmtId="167" fontId="7" fillId="0" borderId="4" xfId="0" applyNumberFormat="1" applyFont="1" applyBorder="1" applyAlignment="1">
      <alignment horizontal="center" vertical="center"/>
    </xf>
    <xf numFmtId="166" fontId="7" fillId="0" borderId="0" xfId="8" applyNumberFormat="1" applyFont="1" applyAlignment="1">
      <alignment horizontal="center" vertical="center"/>
    </xf>
    <xf numFmtId="167" fontId="7" fillId="0" borderId="0" xfId="6" applyNumberFormat="1" applyFont="1" applyAlignment="1">
      <alignment vertical="center"/>
    </xf>
    <xf numFmtId="0" fontId="6" fillId="0" borderId="1" xfId="6" applyFont="1" applyBorder="1" applyAlignment="1">
      <alignment vertical="center"/>
    </xf>
    <xf numFmtId="167" fontId="7" fillId="0" borderId="1" xfId="6" applyNumberFormat="1" applyFont="1" applyBorder="1" applyAlignment="1">
      <alignment vertical="center"/>
    </xf>
    <xf numFmtId="166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vertical="center"/>
    </xf>
    <xf numFmtId="164" fontId="7" fillId="0" borderId="1" xfId="6" applyNumberFormat="1" applyFont="1" applyBorder="1" applyAlignment="1">
      <alignment horizontal="center" vertical="center"/>
    </xf>
    <xf numFmtId="166" fontId="7" fillId="0" borderId="0" xfId="6" applyNumberFormat="1" applyFont="1" applyAlignment="1">
      <alignment horizontal="right" vertical="center"/>
    </xf>
    <xf numFmtId="0" fontId="7" fillId="0" borderId="1" xfId="8" quotePrefix="1" applyFont="1" applyBorder="1" applyAlignment="1">
      <alignment horizontal="center" vertical="center"/>
    </xf>
    <xf numFmtId="175" fontId="6" fillId="0" borderId="0" xfId="6" applyNumberFormat="1" applyFont="1" applyAlignment="1">
      <alignment horizontal="right" vertical="center"/>
    </xf>
    <xf numFmtId="173" fontId="7" fillId="0" borderId="0" xfId="0" applyNumberFormat="1" applyFont="1"/>
    <xf numFmtId="166" fontId="7" fillId="0" borderId="0" xfId="7" applyNumberFormat="1" applyFont="1" applyAlignment="1">
      <alignment horizontal="left"/>
    </xf>
    <xf numFmtId="168" fontId="7" fillId="0" borderId="0" xfId="6" applyNumberFormat="1" applyFont="1" applyAlignment="1">
      <alignment horizontal="center" vertical="center"/>
    </xf>
    <xf numFmtId="0" fontId="7" fillId="0" borderId="1" xfId="6" applyFont="1" applyBorder="1" applyAlignment="1">
      <alignment vertical="center"/>
    </xf>
    <xf numFmtId="164" fontId="6" fillId="0" borderId="0" xfId="6" applyNumberFormat="1" applyFont="1" applyAlignment="1">
      <alignment horizontal="right" vertical="center"/>
    </xf>
    <xf numFmtId="166" fontId="7" fillId="0" borderId="0" xfId="6" quotePrefix="1" applyNumberFormat="1" applyFont="1" applyAlignment="1">
      <alignment vertical="center"/>
    </xf>
    <xf numFmtId="166" fontId="8" fillId="0" borderId="0" xfId="6" applyNumberFormat="1" applyFont="1" applyAlignment="1">
      <alignment vertical="center"/>
    </xf>
    <xf numFmtId="175" fontId="7" fillId="0" borderId="0" xfId="8" applyNumberFormat="1" applyFont="1" applyAlignment="1">
      <alignment vertical="center"/>
    </xf>
    <xf numFmtId="166" fontId="6" fillId="0" borderId="0" xfId="8" applyNumberFormat="1" applyFont="1" applyAlignment="1">
      <alignment vertical="center"/>
    </xf>
    <xf numFmtId="166" fontId="6" fillId="0" borderId="1" xfId="8" quotePrefix="1" applyNumberFormat="1" applyFont="1" applyBorder="1" applyAlignment="1">
      <alignment vertical="center"/>
    </xf>
    <xf numFmtId="166" fontId="6" fillId="0" borderId="1" xfId="8" applyNumberFormat="1" applyFont="1" applyBorder="1" applyAlignment="1">
      <alignment vertical="center"/>
    </xf>
    <xf numFmtId="166" fontId="7" fillId="0" borderId="1" xfId="8" applyNumberFormat="1" applyFont="1" applyBorder="1" applyAlignment="1">
      <alignment vertical="center"/>
    </xf>
    <xf numFmtId="175" fontId="7" fillId="0" borderId="1" xfId="8" applyNumberFormat="1" applyFont="1" applyBorder="1" applyAlignment="1">
      <alignment vertical="center"/>
    </xf>
    <xf numFmtId="174" fontId="7" fillId="0" borderId="0" xfId="6" applyNumberFormat="1" applyFont="1" applyAlignment="1">
      <alignment vertical="center"/>
    </xf>
    <xf numFmtId="175" fontId="7" fillId="0" borderId="0" xfId="8" applyNumberFormat="1" applyFont="1" applyAlignment="1">
      <alignment horizontal="right"/>
    </xf>
    <xf numFmtId="0" fontId="7" fillId="0" borderId="0" xfId="8" quotePrefix="1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166" fontId="7" fillId="0" borderId="1" xfId="8" applyNumberFormat="1" applyFont="1" applyBorder="1" applyAlignment="1">
      <alignment horizontal="center" vertical="center"/>
    </xf>
    <xf numFmtId="168" fontId="7" fillId="0" borderId="0" xfId="8" applyNumberFormat="1" applyFont="1" applyAlignment="1">
      <alignment horizontal="center" vertical="center"/>
    </xf>
    <xf numFmtId="170" fontId="7" fillId="0" borderId="0" xfId="8" applyNumberFormat="1" applyFont="1" applyAlignment="1">
      <alignment vertical="center"/>
    </xf>
    <xf numFmtId="169" fontId="7" fillId="0" borderId="0" xfId="8" applyNumberFormat="1" applyFont="1" applyAlignment="1">
      <alignment vertical="center"/>
    </xf>
    <xf numFmtId="167" fontId="6" fillId="0" borderId="0" xfId="8" applyNumberFormat="1" applyFont="1" applyAlignment="1">
      <alignment horizontal="right" vertical="center"/>
    </xf>
    <xf numFmtId="166" fontId="6" fillId="0" borderId="0" xfId="8" applyNumberFormat="1" applyFont="1" applyAlignment="1">
      <alignment horizontal="right" vertical="center"/>
    </xf>
    <xf numFmtId="175" fontId="6" fillId="0" borderId="0" xfId="8" applyNumberFormat="1" applyFont="1" applyAlignment="1">
      <alignment horizontal="right" vertical="center"/>
    </xf>
    <xf numFmtId="164" fontId="7" fillId="0" borderId="0" xfId="8" applyNumberFormat="1" applyFont="1" applyAlignment="1">
      <alignment vertical="center"/>
    </xf>
    <xf numFmtId="169" fontId="7" fillId="0" borderId="1" xfId="8" applyNumberFormat="1" applyFont="1" applyBorder="1" applyAlignment="1">
      <alignment vertical="center"/>
    </xf>
    <xf numFmtId="175" fontId="7" fillId="0" borderId="0" xfId="8" quotePrefix="1" applyNumberFormat="1" applyFont="1" applyAlignment="1">
      <alignment horizontal="center" vertical="center"/>
    </xf>
    <xf numFmtId="175" fontId="7" fillId="0" borderId="0" xfId="8" applyNumberFormat="1" applyFont="1" applyAlignment="1">
      <alignment horizontal="center" vertical="center"/>
    </xf>
    <xf numFmtId="175" fontId="7" fillId="0" borderId="1" xfId="8" applyNumberFormat="1" applyFont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175" fontId="7" fillId="0" borderId="0" xfId="8" applyNumberFormat="1" applyFont="1" applyAlignment="1">
      <alignment horizontal="right" vertical="center"/>
    </xf>
    <xf numFmtId="166" fontId="6" fillId="0" borderId="0" xfId="8" applyNumberFormat="1" applyFont="1" applyAlignment="1">
      <alignment horizontal="center" vertical="center"/>
    </xf>
    <xf numFmtId="0" fontId="6" fillId="0" borderId="0" xfId="8" applyFont="1" applyAlignment="1">
      <alignment vertical="center"/>
    </xf>
    <xf numFmtId="166" fontId="7" fillId="0" borderId="0" xfId="8" quotePrefix="1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74" fontId="7" fillId="0" borderId="0" xfId="1" applyNumberFormat="1" applyFont="1" applyFill="1" applyAlignment="1">
      <alignment vertical="center"/>
    </xf>
    <xf numFmtId="174" fontId="7" fillId="0" borderId="0" xfId="1" applyNumberFormat="1" applyFont="1" applyFill="1" applyBorder="1" applyAlignment="1">
      <alignment vertical="center"/>
    </xf>
    <xf numFmtId="174" fontId="7" fillId="0" borderId="1" xfId="1" applyNumberFormat="1" applyFont="1" applyFill="1" applyBorder="1" applyAlignment="1">
      <alignment vertical="center"/>
    </xf>
    <xf numFmtId="174" fontId="7" fillId="0" borderId="2" xfId="2" applyNumberFormat="1" applyFont="1" applyFill="1" applyBorder="1" applyAlignment="1">
      <alignment horizontal="right" vertical="center"/>
    </xf>
    <xf numFmtId="174" fontId="7" fillId="0" borderId="0" xfId="8" applyNumberFormat="1" applyFont="1" applyAlignment="1">
      <alignment vertical="center"/>
    </xf>
    <xf numFmtId="174" fontId="7" fillId="0" borderId="0" xfId="2" applyNumberFormat="1" applyFont="1" applyFill="1" applyBorder="1" applyAlignment="1">
      <alignment vertical="center"/>
    </xf>
    <xf numFmtId="174" fontId="7" fillId="0" borderId="1" xfId="2" applyNumberFormat="1" applyFont="1" applyFill="1" applyBorder="1" applyAlignment="1">
      <alignment vertical="center"/>
    </xf>
    <xf numFmtId="174" fontId="7" fillId="0" borderId="2" xfId="2" applyNumberFormat="1" applyFont="1" applyFill="1" applyBorder="1" applyAlignment="1">
      <alignment vertical="center"/>
    </xf>
    <xf numFmtId="174" fontId="7" fillId="0" borderId="1" xfId="6" applyNumberFormat="1" applyFont="1" applyBorder="1" applyAlignment="1">
      <alignment vertical="center"/>
    </xf>
    <xf numFmtId="177" fontId="7" fillId="0" borderId="2" xfId="2" applyNumberFormat="1" applyFont="1" applyFill="1" applyBorder="1" applyAlignment="1">
      <alignment horizontal="right" vertical="center"/>
    </xf>
    <xf numFmtId="177" fontId="7" fillId="0" borderId="0" xfId="8" applyNumberFormat="1" applyFont="1" applyAlignment="1">
      <alignment vertical="center"/>
    </xf>
    <xf numFmtId="174" fontId="7" fillId="0" borderId="0" xfId="0" applyNumberFormat="1" applyFont="1" applyAlignment="1">
      <alignment vertical="center"/>
    </xf>
    <xf numFmtId="174" fontId="7" fillId="0" borderId="1" xfId="0" applyNumberFormat="1" applyFont="1" applyBorder="1" applyAlignment="1">
      <alignment vertical="center"/>
    </xf>
    <xf numFmtId="174" fontId="7" fillId="0" borderId="5" xfId="0" applyNumberFormat="1" applyFont="1" applyBorder="1" applyAlignment="1">
      <alignment vertical="center"/>
    </xf>
    <xf numFmtId="174" fontId="7" fillId="2" borderId="0" xfId="0" applyNumberFormat="1" applyFont="1" applyFill="1" applyAlignment="1">
      <alignment vertical="center"/>
    </xf>
    <xf numFmtId="174" fontId="7" fillId="2" borderId="1" xfId="0" applyNumberFormat="1" applyFont="1" applyFill="1" applyBorder="1" applyAlignment="1">
      <alignment vertical="center"/>
    </xf>
    <xf numFmtId="174" fontId="7" fillId="2" borderId="0" xfId="1" applyNumberFormat="1" applyFont="1" applyFill="1" applyBorder="1" applyAlignment="1">
      <alignment vertical="center"/>
    </xf>
    <xf numFmtId="174" fontId="7" fillId="2" borderId="5" xfId="0" applyNumberFormat="1" applyFont="1" applyFill="1" applyBorder="1" applyAlignment="1">
      <alignment vertical="center"/>
    </xf>
    <xf numFmtId="174" fontId="7" fillId="0" borderId="3" xfId="6" applyNumberFormat="1" applyFont="1" applyBorder="1" applyAlignment="1">
      <alignment vertical="center"/>
    </xf>
    <xf numFmtId="174" fontId="7" fillId="0" borderId="2" xfId="6" applyNumberFormat="1" applyFont="1" applyBorder="1" applyAlignment="1">
      <alignment vertical="center"/>
    </xf>
    <xf numFmtId="174" fontId="6" fillId="0" borderId="0" xfId="6" applyNumberFormat="1" applyFont="1" applyAlignment="1">
      <alignment vertical="center"/>
    </xf>
    <xf numFmtId="174" fontId="7" fillId="0" borderId="0" xfId="2" applyNumberFormat="1" applyFont="1" applyFill="1" applyAlignment="1">
      <alignment vertical="center"/>
    </xf>
    <xf numFmtId="0" fontId="7" fillId="0" borderId="0" xfId="6" applyFont="1" applyAlignment="1">
      <alignment vertical="center"/>
    </xf>
    <xf numFmtId="176" fontId="7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7" fillId="0" borderId="0" xfId="8" applyNumberFormat="1" applyFont="1" applyAlignment="1">
      <alignment horizontal="center" vertical="center"/>
    </xf>
    <xf numFmtId="175" fontId="7" fillId="0" borderId="1" xfId="6" quotePrefix="1" applyNumberFormat="1" applyFont="1" applyBorder="1" applyAlignment="1">
      <alignment horizontal="center" vertical="center"/>
    </xf>
    <xf numFmtId="175" fontId="7" fillId="0" borderId="1" xfId="6" applyNumberFormat="1" applyFont="1" applyBorder="1" applyAlignment="1">
      <alignment horizontal="center" vertical="center"/>
    </xf>
    <xf numFmtId="166" fontId="7" fillId="0" borderId="0" xfId="8" applyNumberFormat="1" applyFont="1" applyAlignment="1">
      <alignment horizontal="center" vertical="center" wrapText="1"/>
    </xf>
    <xf numFmtId="174" fontId="7" fillId="0" borderId="1" xfId="6" quotePrefix="1" applyNumberFormat="1" applyFont="1" applyBorder="1" applyAlignment="1">
      <alignment horizontal="center" vertical="center"/>
    </xf>
    <xf numFmtId="174" fontId="7" fillId="0" borderId="1" xfId="6" applyNumberFormat="1" applyFont="1" applyBorder="1" applyAlignment="1">
      <alignment horizontal="center" vertical="center"/>
    </xf>
    <xf numFmtId="175" fontId="7" fillId="0" borderId="1" xfId="0" applyNumberFormat="1" applyFont="1" applyBorder="1" applyAlignment="1">
      <alignment horizontal="center" vertical="center"/>
    </xf>
  </cellXfs>
  <cellStyles count="15">
    <cellStyle name="Comma 2" xfId="2" xr:uid="{00000000-0005-0000-0000-000001000000}"/>
    <cellStyle name="Comma 2 2" xfId="13" xr:uid="{7E4530F4-0142-4521-BE15-B98DF858D1E1}"/>
    <cellStyle name="Normal 10 2 4" xfId="3" xr:uid="{00000000-0005-0000-0000-000003000000}"/>
    <cellStyle name="Normal 188 5" xfId="14" xr:uid="{2722081B-553D-46AB-97BD-53FE9F7B1337}"/>
    <cellStyle name="Normal 2" xfId="4" xr:uid="{00000000-0005-0000-0000-000004000000}"/>
    <cellStyle name="Normal 2 103" xfId="5" xr:uid="{00000000-0005-0000-0000-000005000000}"/>
    <cellStyle name="Normal 2 2" xfId="6" xr:uid="{00000000-0005-0000-0000-000006000000}"/>
    <cellStyle name="Normal 2 59 3" xfId="7" xr:uid="{00000000-0005-0000-0000-000007000000}"/>
    <cellStyle name="Normal 3" xfId="8" xr:uid="{00000000-0005-0000-0000-000008000000}"/>
    <cellStyle name="Normal 38" xfId="9" xr:uid="{00000000-0005-0000-0000-000009000000}"/>
    <cellStyle name="Normal 6 4" xfId="10" xr:uid="{00000000-0005-0000-0000-00000A000000}"/>
    <cellStyle name="เครื่องหมายจุลภาค 4" xfId="11" xr:uid="{00000000-0005-0000-0000-00000B000000}"/>
    <cellStyle name="จุลภาค" xfId="1" builtinId="3"/>
    <cellStyle name="ปกติ" xfId="0" builtinId="0"/>
    <cellStyle name="ปกติ 11_WK_CON_CPI_2009" xfId="12" xr:uid="{00000000-0005-0000-0000-00000C000000}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1"/>
  <sheetViews>
    <sheetView tabSelected="1" zoomScale="104" zoomScaleNormal="104" zoomScaleSheetLayoutView="100" workbookViewId="0">
      <selection activeCell="B149" sqref="B149:C149"/>
    </sheetView>
  </sheetViews>
  <sheetFormatPr defaultColWidth="9.26953125" defaultRowHeight="21.75" customHeight="1"/>
  <cols>
    <col min="1" max="1" width="1.54296875" style="1" customWidth="1"/>
    <col min="2" max="2" width="37.81640625" style="1" customWidth="1"/>
    <col min="3" max="3" width="7.54296875" style="68" customWidth="1"/>
    <col min="4" max="4" width="0.7265625" style="1" customWidth="1"/>
    <col min="5" max="5" width="14.54296875" style="85" customWidth="1"/>
    <col min="6" max="6" width="0.7265625" style="85" customWidth="1"/>
    <col min="7" max="7" width="14.54296875" style="85" customWidth="1"/>
    <col min="8" max="8" width="0.7265625" style="85" customWidth="1"/>
    <col min="9" max="9" width="14.54296875" style="85" customWidth="1"/>
    <col min="10" max="10" width="0.7265625" style="85" customWidth="1"/>
    <col min="11" max="11" width="14.54296875" style="85" customWidth="1"/>
    <col min="12" max="12" width="9.26953125" style="1"/>
    <col min="13" max="13" width="12.54296875" style="1" bestFit="1" customWidth="1"/>
    <col min="14" max="16384" width="9.26953125" style="1"/>
  </cols>
  <sheetData>
    <row r="1" spans="1:13" ht="21.75" customHeight="1">
      <c r="A1" s="86" t="s">
        <v>209</v>
      </c>
      <c r="B1" s="86"/>
    </row>
    <row r="2" spans="1:13" ht="21.75" customHeight="1">
      <c r="A2" s="86" t="s">
        <v>170</v>
      </c>
      <c r="B2" s="86"/>
    </row>
    <row r="3" spans="1:13" ht="21.75" customHeight="1">
      <c r="A3" s="88" t="s">
        <v>171</v>
      </c>
      <c r="B3" s="88"/>
      <c r="C3" s="95"/>
      <c r="D3" s="89"/>
      <c r="E3" s="90"/>
      <c r="F3" s="90"/>
      <c r="G3" s="90"/>
      <c r="H3" s="90"/>
      <c r="I3" s="90"/>
      <c r="J3" s="90"/>
      <c r="K3" s="90"/>
    </row>
    <row r="4" spans="1:13" ht="21.75" customHeight="1">
      <c r="A4" s="86"/>
      <c r="B4" s="86"/>
    </row>
    <row r="5" spans="1:13" ht="19.5" customHeight="1">
      <c r="A5" s="86"/>
      <c r="B5" s="86"/>
      <c r="K5" s="92" t="s">
        <v>33</v>
      </c>
    </row>
    <row r="6" spans="1:13" ht="21.75" customHeight="1">
      <c r="A6" s="86"/>
      <c r="B6" s="86"/>
      <c r="E6" s="141" t="s">
        <v>122</v>
      </c>
      <c r="F6" s="142"/>
      <c r="G6" s="142"/>
      <c r="H6" s="8"/>
      <c r="I6" s="141" t="s">
        <v>214</v>
      </c>
      <c r="J6" s="142"/>
      <c r="K6" s="142"/>
    </row>
    <row r="7" spans="1:13" ht="21.75" customHeight="1">
      <c r="A7" s="86"/>
      <c r="B7" s="86"/>
      <c r="E7" s="104" t="s">
        <v>34</v>
      </c>
      <c r="F7" s="104"/>
      <c r="G7" s="104" t="s">
        <v>35</v>
      </c>
      <c r="H7" s="104"/>
      <c r="I7" s="104" t="s">
        <v>34</v>
      </c>
      <c r="J7" s="104"/>
      <c r="K7" s="104" t="s">
        <v>35</v>
      </c>
    </row>
    <row r="8" spans="1:13" ht="21.75" customHeight="1">
      <c r="C8" s="1"/>
      <c r="D8" s="86"/>
      <c r="E8" s="104" t="s">
        <v>36</v>
      </c>
      <c r="F8" s="105"/>
      <c r="G8" s="104" t="s">
        <v>40</v>
      </c>
      <c r="H8" s="105"/>
      <c r="I8" s="104" t="s">
        <v>36</v>
      </c>
      <c r="J8" s="105"/>
      <c r="K8" s="104" t="s">
        <v>40</v>
      </c>
    </row>
    <row r="9" spans="1:13" ht="21.75" customHeight="1">
      <c r="C9" s="95" t="s">
        <v>38</v>
      </c>
      <c r="D9" s="100"/>
      <c r="E9" s="106" t="s">
        <v>37</v>
      </c>
      <c r="F9" s="105"/>
      <c r="G9" s="106" t="s">
        <v>41</v>
      </c>
      <c r="H9" s="105"/>
      <c r="I9" s="106" t="s">
        <v>37</v>
      </c>
      <c r="J9" s="105"/>
      <c r="K9" s="106" t="s">
        <v>41</v>
      </c>
    </row>
    <row r="10" spans="1:13" ht="6" customHeight="1">
      <c r="A10" s="86"/>
      <c r="B10" s="86"/>
      <c r="E10" s="9"/>
      <c r="F10" s="9"/>
      <c r="G10" s="9"/>
      <c r="H10" s="9"/>
      <c r="I10" s="9"/>
      <c r="J10" s="9"/>
      <c r="K10" s="9"/>
    </row>
    <row r="11" spans="1:13" ht="21.75" customHeight="1">
      <c r="A11" s="86" t="s">
        <v>39</v>
      </c>
      <c r="B11" s="86"/>
    </row>
    <row r="12" spans="1:13" ht="6" customHeight="1">
      <c r="A12" s="86"/>
      <c r="B12" s="86"/>
      <c r="E12" s="9"/>
      <c r="F12" s="9"/>
      <c r="G12" s="9"/>
      <c r="H12" s="9"/>
      <c r="I12" s="9"/>
      <c r="J12" s="9"/>
      <c r="K12" s="9"/>
    </row>
    <row r="13" spans="1:13" ht="21.75" customHeight="1">
      <c r="A13" s="86" t="s">
        <v>42</v>
      </c>
      <c r="B13" s="86"/>
      <c r="E13" s="9"/>
      <c r="F13" s="9"/>
      <c r="G13" s="9"/>
      <c r="H13" s="9"/>
      <c r="I13" s="9"/>
      <c r="J13" s="9"/>
      <c r="K13" s="9"/>
    </row>
    <row r="14" spans="1:13" ht="6" customHeight="1">
      <c r="A14" s="86"/>
      <c r="B14" s="86"/>
      <c r="E14" s="9"/>
      <c r="F14" s="9"/>
      <c r="G14" s="9"/>
      <c r="H14" s="9"/>
      <c r="I14" s="9"/>
      <c r="J14" s="9"/>
      <c r="K14" s="9"/>
    </row>
    <row r="15" spans="1:13" ht="21.75" customHeight="1">
      <c r="A15" s="1" t="s">
        <v>43</v>
      </c>
      <c r="C15" s="68">
        <v>6</v>
      </c>
      <c r="E15" s="118">
        <v>125558267</v>
      </c>
      <c r="F15" s="113"/>
      <c r="G15" s="118">
        <v>121651674</v>
      </c>
      <c r="H15" s="113"/>
      <c r="I15" s="118">
        <v>59528401</v>
      </c>
      <c r="J15" s="113"/>
      <c r="K15" s="118">
        <v>55916159</v>
      </c>
      <c r="M15" s="107"/>
    </row>
    <row r="16" spans="1:13" ht="21.75" customHeight="1">
      <c r="A16" s="1" t="s">
        <v>44</v>
      </c>
      <c r="C16" s="68">
        <v>7</v>
      </c>
      <c r="E16" s="118">
        <f>43021970+4066</f>
        <v>43026036</v>
      </c>
      <c r="F16" s="113"/>
      <c r="G16" s="118">
        <v>40132981</v>
      </c>
      <c r="H16" s="113"/>
      <c r="I16" s="118">
        <v>17890811</v>
      </c>
      <c r="J16" s="113"/>
      <c r="K16" s="118">
        <v>13653492</v>
      </c>
      <c r="M16" s="107"/>
    </row>
    <row r="17" spans="1:13" ht="21.75" customHeight="1">
      <c r="A17" s="1" t="s">
        <v>45</v>
      </c>
      <c r="C17" s="68">
        <v>8</v>
      </c>
      <c r="E17" s="118">
        <v>18684320</v>
      </c>
      <c r="F17" s="114"/>
      <c r="G17" s="118">
        <v>18729400</v>
      </c>
      <c r="H17" s="114"/>
      <c r="I17" s="118">
        <v>9314360</v>
      </c>
      <c r="J17" s="114"/>
      <c r="K17" s="118">
        <v>9202789</v>
      </c>
      <c r="M17" s="107"/>
    </row>
    <row r="18" spans="1:13" ht="21.75" customHeight="1">
      <c r="A18" s="1" t="s">
        <v>215</v>
      </c>
      <c r="E18" s="119">
        <v>375885</v>
      </c>
      <c r="F18" s="114"/>
      <c r="G18" s="119">
        <v>0</v>
      </c>
      <c r="H18" s="114"/>
      <c r="I18" s="119">
        <v>0</v>
      </c>
      <c r="J18" s="114"/>
      <c r="K18" s="115">
        <v>0</v>
      </c>
      <c r="M18" s="107"/>
    </row>
    <row r="19" spans="1:13" ht="21.75" hidden="1" customHeight="1">
      <c r="A19" s="1" t="s">
        <v>0</v>
      </c>
      <c r="E19" s="119"/>
      <c r="F19" s="114"/>
      <c r="G19" s="119">
        <v>0</v>
      </c>
      <c r="H19" s="114"/>
      <c r="I19" s="119">
        <v>0</v>
      </c>
      <c r="J19" s="114"/>
      <c r="K19" s="119">
        <v>0</v>
      </c>
    </row>
    <row r="20" spans="1:13" ht="6" customHeight="1">
      <c r="E20" s="113"/>
      <c r="F20" s="113"/>
      <c r="G20" s="113"/>
      <c r="H20" s="113"/>
      <c r="I20" s="113"/>
      <c r="J20" s="113"/>
      <c r="K20" s="113"/>
    </row>
    <row r="21" spans="1:13" ht="21.75" customHeight="1">
      <c r="A21" s="86" t="s">
        <v>46</v>
      </c>
      <c r="B21" s="86"/>
      <c r="E21" s="115">
        <f>SUM(E15:E19)</f>
        <v>187644508</v>
      </c>
      <c r="F21" s="114"/>
      <c r="G21" s="115">
        <f>SUM(G15:G19)</f>
        <v>180514055</v>
      </c>
      <c r="H21" s="114"/>
      <c r="I21" s="115">
        <f>SUM(I15:I19)</f>
        <v>86733572</v>
      </c>
      <c r="J21" s="114"/>
      <c r="K21" s="115">
        <f>SUM(K15:K19)</f>
        <v>78772440</v>
      </c>
    </row>
    <row r="22" spans="1:13" ht="21.75" customHeight="1">
      <c r="E22" s="9"/>
      <c r="F22" s="9"/>
      <c r="G22" s="9"/>
      <c r="H22" s="9"/>
      <c r="I22" s="9"/>
      <c r="J22" s="9"/>
      <c r="K22" s="9"/>
    </row>
    <row r="23" spans="1:13" ht="21.75" customHeight="1">
      <c r="A23" s="86" t="s">
        <v>47</v>
      </c>
      <c r="B23" s="86"/>
      <c r="E23" s="9"/>
      <c r="F23" s="9"/>
      <c r="G23" s="9"/>
      <c r="H23" s="9"/>
      <c r="I23" s="9"/>
      <c r="J23" s="9"/>
      <c r="K23" s="9"/>
    </row>
    <row r="24" spans="1:13" ht="6" customHeight="1">
      <c r="A24" s="86"/>
      <c r="B24" s="86"/>
      <c r="E24" s="9"/>
      <c r="F24" s="9"/>
      <c r="G24" s="9"/>
      <c r="H24" s="9"/>
      <c r="I24" s="9"/>
      <c r="J24" s="9"/>
      <c r="K24" s="9"/>
    </row>
    <row r="25" spans="1:13" ht="21.75" customHeight="1">
      <c r="A25" s="1" t="s">
        <v>48</v>
      </c>
      <c r="B25" s="86"/>
      <c r="C25" s="68">
        <v>9</v>
      </c>
      <c r="E25" s="113">
        <v>0</v>
      </c>
      <c r="F25" s="113"/>
      <c r="G25" s="113">
        <v>0</v>
      </c>
      <c r="H25" s="113"/>
      <c r="I25" s="113">
        <v>211560302</v>
      </c>
      <c r="J25" s="113"/>
      <c r="K25" s="113">
        <v>211560302</v>
      </c>
    </row>
    <row r="26" spans="1:13" ht="21.75" customHeight="1">
      <c r="A26" s="1" t="s">
        <v>49</v>
      </c>
      <c r="C26" s="68">
        <v>10</v>
      </c>
      <c r="E26" s="118">
        <v>200224681</v>
      </c>
      <c r="F26" s="113"/>
      <c r="G26" s="118">
        <v>204467129</v>
      </c>
      <c r="H26" s="113"/>
      <c r="I26" s="118">
        <v>74474112</v>
      </c>
      <c r="J26" s="113"/>
      <c r="K26" s="118">
        <v>76521211</v>
      </c>
    </row>
    <row r="27" spans="1:13" ht="21.75" customHeight="1">
      <c r="A27" s="1" t="s">
        <v>50</v>
      </c>
      <c r="C27" s="68">
        <v>11</v>
      </c>
      <c r="E27" s="118">
        <v>14991067</v>
      </c>
      <c r="F27" s="113"/>
      <c r="G27" s="118">
        <v>14716159</v>
      </c>
      <c r="H27" s="113"/>
      <c r="I27" s="118">
        <v>582963</v>
      </c>
      <c r="J27" s="113"/>
      <c r="K27" s="118">
        <v>752728</v>
      </c>
    </row>
    <row r="28" spans="1:13" ht="21.75" customHeight="1">
      <c r="A28" s="1" t="s">
        <v>51</v>
      </c>
      <c r="C28" s="68">
        <v>12</v>
      </c>
      <c r="E28" s="118">
        <v>6115802</v>
      </c>
      <c r="F28" s="114"/>
      <c r="G28" s="118">
        <v>6574888</v>
      </c>
      <c r="H28" s="114"/>
      <c r="I28" s="118">
        <v>1118933</v>
      </c>
      <c r="J28" s="114"/>
      <c r="K28" s="118">
        <v>1205832</v>
      </c>
    </row>
    <row r="29" spans="1:13" ht="21.75" customHeight="1">
      <c r="A29" s="1" t="s">
        <v>52</v>
      </c>
      <c r="C29" s="68">
        <v>13</v>
      </c>
      <c r="E29" s="118">
        <v>13230690</v>
      </c>
      <c r="F29" s="114"/>
      <c r="G29" s="113">
        <v>12884430</v>
      </c>
      <c r="H29" s="114"/>
      <c r="I29" s="118">
        <v>2349595</v>
      </c>
      <c r="J29" s="114"/>
      <c r="K29" s="113">
        <v>2400235</v>
      </c>
    </row>
    <row r="30" spans="1:13" ht="21.75" customHeight="1">
      <c r="A30" s="1" t="s">
        <v>53</v>
      </c>
      <c r="C30" s="68">
        <v>14</v>
      </c>
      <c r="E30" s="119">
        <v>4689184</v>
      </c>
      <c r="F30" s="114"/>
      <c r="G30" s="119">
        <f>311023+4362784</f>
        <v>4673807</v>
      </c>
      <c r="H30" s="114"/>
      <c r="I30" s="119">
        <v>2979052</v>
      </c>
      <c r="J30" s="114"/>
      <c r="K30" s="119">
        <f>87663+2904052</f>
        <v>2991715</v>
      </c>
    </row>
    <row r="31" spans="1:13" ht="6" customHeight="1">
      <c r="B31" s="86"/>
      <c r="E31" s="113"/>
      <c r="F31" s="113"/>
      <c r="G31" s="113"/>
      <c r="H31" s="113"/>
      <c r="I31" s="113"/>
      <c r="J31" s="113"/>
      <c r="K31" s="113"/>
    </row>
    <row r="32" spans="1:13" ht="21.75" customHeight="1">
      <c r="A32" s="86" t="s">
        <v>54</v>
      </c>
      <c r="E32" s="119">
        <f>SUM(E25:E30)</f>
        <v>239251424</v>
      </c>
      <c r="F32" s="113"/>
      <c r="G32" s="119">
        <f>SUM(G25:G30)</f>
        <v>243316413</v>
      </c>
      <c r="H32" s="113"/>
      <c r="I32" s="119">
        <f>SUM(I25:I30)</f>
        <v>293064957</v>
      </c>
      <c r="J32" s="113"/>
      <c r="K32" s="119">
        <f>SUM(K25:K30)</f>
        <v>295432023</v>
      </c>
    </row>
    <row r="33" spans="1:11" ht="6" customHeight="1">
      <c r="B33" s="86"/>
      <c r="E33" s="113"/>
      <c r="F33" s="113"/>
      <c r="G33" s="113"/>
      <c r="H33" s="113"/>
      <c r="I33" s="113"/>
      <c r="J33" s="113"/>
      <c r="K33" s="113"/>
    </row>
    <row r="34" spans="1:11" ht="21.75" customHeight="1" thickBot="1">
      <c r="A34" s="86" t="s">
        <v>55</v>
      </c>
      <c r="B34" s="86"/>
      <c r="E34" s="120">
        <f>+E32+E21</f>
        <v>426895932</v>
      </c>
      <c r="F34" s="113"/>
      <c r="G34" s="120">
        <f>+G32+G21</f>
        <v>423830468</v>
      </c>
      <c r="H34" s="113"/>
      <c r="I34" s="120">
        <f>+I32+I21</f>
        <v>379798529</v>
      </c>
      <c r="J34" s="113"/>
      <c r="K34" s="120">
        <f>+K32+K21</f>
        <v>374204463</v>
      </c>
    </row>
    <row r="35" spans="1:11" ht="20.25" customHeight="1" thickTop="1">
      <c r="E35" s="9"/>
      <c r="F35" s="9"/>
      <c r="G35" s="9"/>
      <c r="H35" s="9"/>
      <c r="I35" s="9"/>
      <c r="J35" s="9"/>
      <c r="K35" s="9"/>
    </row>
    <row r="36" spans="1:11" ht="20.25" customHeight="1">
      <c r="E36" s="9"/>
      <c r="F36" s="9"/>
      <c r="G36" s="9"/>
      <c r="H36" s="9"/>
      <c r="I36" s="9"/>
      <c r="J36" s="9"/>
      <c r="K36" s="9"/>
    </row>
    <row r="37" spans="1:11" ht="20.25" customHeight="1">
      <c r="E37" s="9"/>
      <c r="F37" s="9"/>
      <c r="G37" s="9"/>
      <c r="H37" s="9"/>
      <c r="I37" s="9"/>
      <c r="J37" s="9"/>
      <c r="K37" s="9"/>
    </row>
    <row r="38" spans="1:11" ht="20.25" customHeight="1">
      <c r="E38" s="9"/>
      <c r="F38" s="9"/>
      <c r="G38" s="9"/>
      <c r="H38" s="9"/>
      <c r="I38" s="9"/>
      <c r="J38" s="9"/>
      <c r="K38" s="9"/>
    </row>
    <row r="39" spans="1:11" ht="20.25" customHeight="1">
      <c r="E39" s="9"/>
      <c r="F39" s="9"/>
      <c r="G39" s="9"/>
      <c r="H39" s="9"/>
      <c r="I39" s="9"/>
      <c r="J39" s="9"/>
      <c r="K39" s="9"/>
    </row>
    <row r="40" spans="1:11" ht="20.25" customHeight="1">
      <c r="E40" s="9"/>
      <c r="F40" s="9"/>
      <c r="G40" s="9"/>
      <c r="H40" s="9"/>
      <c r="I40" s="9"/>
      <c r="J40" s="9"/>
      <c r="K40" s="9"/>
    </row>
    <row r="41" spans="1:11" ht="20.25" customHeight="1">
      <c r="E41" s="9"/>
      <c r="F41" s="9"/>
      <c r="G41" s="9"/>
      <c r="H41" s="9"/>
      <c r="I41" s="9"/>
      <c r="J41" s="9"/>
      <c r="K41" s="9"/>
    </row>
    <row r="42" spans="1:11" ht="20.25" customHeight="1">
      <c r="E42" s="9"/>
      <c r="F42" s="9"/>
      <c r="G42" s="9"/>
      <c r="H42" s="9"/>
      <c r="I42" s="9"/>
      <c r="J42" s="9"/>
      <c r="K42" s="9"/>
    </row>
    <row r="43" spans="1:11" ht="20.25" customHeight="1">
      <c r="E43" s="9"/>
      <c r="F43" s="9"/>
      <c r="G43" s="9"/>
      <c r="H43" s="9"/>
      <c r="I43" s="9"/>
      <c r="J43" s="9"/>
      <c r="K43" s="9"/>
    </row>
    <row r="44" spans="1:11" ht="20.25" customHeight="1">
      <c r="E44" s="9"/>
      <c r="F44" s="9"/>
      <c r="G44" s="9"/>
      <c r="H44" s="9"/>
      <c r="I44" s="9"/>
      <c r="J44" s="9"/>
      <c r="K44" s="9"/>
    </row>
    <row r="45" spans="1:11" ht="20.25" customHeight="1">
      <c r="E45" s="9"/>
      <c r="F45" s="9"/>
      <c r="G45" s="9"/>
      <c r="H45" s="9"/>
      <c r="I45" s="9"/>
      <c r="J45" s="9"/>
      <c r="K45" s="9"/>
    </row>
    <row r="46" spans="1:11" ht="20.149999999999999" customHeight="1">
      <c r="B46" s="1" t="s">
        <v>72</v>
      </c>
      <c r="C46" s="1"/>
      <c r="E46" s="1" t="s">
        <v>73</v>
      </c>
      <c r="F46" s="1"/>
      <c r="G46" s="1"/>
      <c r="H46" s="1"/>
      <c r="I46" s="1"/>
      <c r="J46" s="1"/>
      <c r="K46" s="1"/>
    </row>
    <row r="47" spans="1:11" ht="21.75" customHeight="1">
      <c r="B47" s="140" t="s">
        <v>202</v>
      </c>
      <c r="C47" s="140"/>
      <c r="E47" s="140" t="s">
        <v>74</v>
      </c>
      <c r="F47" s="140"/>
      <c r="G47" s="140"/>
      <c r="H47" s="140"/>
      <c r="I47" s="140"/>
      <c r="J47" s="1"/>
      <c r="K47" s="1"/>
    </row>
    <row r="48" spans="1:11" ht="6.75" customHeight="1">
      <c r="B48" s="68"/>
      <c r="D48" s="68"/>
      <c r="E48" s="105"/>
      <c r="G48" s="105"/>
    </row>
    <row r="49" spans="1:11" ht="22.15" customHeight="1">
      <c r="A49" s="89" t="s">
        <v>200</v>
      </c>
      <c r="B49" s="89"/>
      <c r="C49" s="89"/>
      <c r="D49" s="89"/>
      <c r="E49" s="90"/>
      <c r="F49" s="90"/>
      <c r="G49" s="90"/>
      <c r="H49" s="90"/>
      <c r="I49" s="90"/>
      <c r="J49" s="90"/>
      <c r="K49" s="90"/>
    </row>
    <row r="50" spans="1:11" ht="22.15" customHeight="1">
      <c r="C50" s="1"/>
    </row>
    <row r="51" spans="1:11" ht="21.75" customHeight="1">
      <c r="A51" s="86" t="str">
        <f>+A1</f>
        <v>Mukdahan International Hospital Public Company Limited and its Subsidiary</v>
      </c>
      <c r="B51" s="86"/>
    </row>
    <row r="52" spans="1:11" ht="21.75" customHeight="1">
      <c r="A52" s="86" t="s">
        <v>172</v>
      </c>
      <c r="B52" s="86"/>
    </row>
    <row r="53" spans="1:11" ht="21.75" customHeight="1">
      <c r="A53" s="88" t="str">
        <f>A3</f>
        <v>As at March 31, 2026</v>
      </c>
      <c r="B53" s="88"/>
      <c r="C53" s="95"/>
      <c r="D53" s="89"/>
      <c r="E53" s="90"/>
      <c r="F53" s="90"/>
      <c r="G53" s="90"/>
      <c r="H53" s="90"/>
      <c r="I53" s="90"/>
      <c r="J53" s="90"/>
      <c r="K53" s="90"/>
    </row>
    <row r="55" spans="1:11" ht="21.75" customHeight="1">
      <c r="K55" s="108" t="str">
        <f>+K5</f>
        <v>(Unit: Baht)</v>
      </c>
    </row>
    <row r="56" spans="1:11" ht="21.75" customHeight="1">
      <c r="E56" s="142" t="str">
        <f>+E6</f>
        <v>Consolidated financial information</v>
      </c>
      <c r="F56" s="142"/>
      <c r="G56" s="142"/>
      <c r="H56" s="8"/>
      <c r="I56" s="142" t="str">
        <f>+I6</f>
        <v>Separate financial information</v>
      </c>
      <c r="J56" s="142"/>
      <c r="K56" s="142"/>
    </row>
    <row r="57" spans="1:11" ht="21.75" customHeight="1">
      <c r="E57" s="104" t="str">
        <f>E7</f>
        <v>March 31, 2026</v>
      </c>
      <c r="F57" s="104"/>
      <c r="G57" s="104" t="str">
        <f>G7</f>
        <v>December 31, 2025</v>
      </c>
      <c r="H57" s="104"/>
      <c r="I57" s="104" t="str">
        <f>I7</f>
        <v>March 31, 2026</v>
      </c>
      <c r="J57" s="104"/>
      <c r="K57" s="104" t="str">
        <f>K7</f>
        <v>December 31, 2025</v>
      </c>
    </row>
    <row r="58" spans="1:11" ht="20.9" customHeight="1">
      <c r="C58" s="109"/>
      <c r="D58" s="86"/>
      <c r="E58" s="104" t="str">
        <f>E8</f>
        <v>(Unaudited/</v>
      </c>
      <c r="F58" s="105"/>
      <c r="G58" s="104" t="str">
        <f>G8</f>
        <v>(Audited)</v>
      </c>
      <c r="H58" s="105"/>
      <c r="I58" s="104" t="str">
        <f>I8</f>
        <v>(Unaudited/</v>
      </c>
      <c r="J58" s="105"/>
      <c r="K58" s="104" t="str">
        <f>K8</f>
        <v>(Audited)</v>
      </c>
    </row>
    <row r="59" spans="1:11" ht="20.9" customHeight="1">
      <c r="C59" s="95" t="str">
        <f>+C9</f>
        <v>Note</v>
      </c>
      <c r="D59" s="100"/>
      <c r="E59" s="106" t="str">
        <f>E9</f>
        <v>Reviewed only)</v>
      </c>
      <c r="F59" s="105"/>
      <c r="G59" s="106" t="str">
        <f>+G9</f>
        <v>(Reclassified)</v>
      </c>
      <c r="H59" s="105"/>
      <c r="I59" s="106" t="str">
        <f>I9</f>
        <v>Reviewed only)</v>
      </c>
      <c r="J59" s="105"/>
      <c r="K59" s="106" t="str">
        <f>+K9</f>
        <v>(Reclassified)</v>
      </c>
    </row>
    <row r="60" spans="1:11" ht="6" customHeight="1">
      <c r="C60" s="109"/>
      <c r="D60" s="100"/>
      <c r="E60" s="101"/>
      <c r="F60" s="101"/>
      <c r="G60" s="101"/>
      <c r="H60" s="101"/>
      <c r="I60" s="101"/>
      <c r="J60" s="101"/>
      <c r="K60" s="101"/>
    </row>
    <row r="61" spans="1:11" ht="20.9" customHeight="1">
      <c r="A61" s="110" t="s">
        <v>56</v>
      </c>
      <c r="B61" s="110"/>
    </row>
    <row r="62" spans="1:11" ht="6" customHeight="1">
      <c r="A62" s="86"/>
      <c r="B62" s="86"/>
    </row>
    <row r="63" spans="1:11" ht="20.9" customHeight="1">
      <c r="A63" s="86" t="s">
        <v>57</v>
      </c>
      <c r="B63" s="86"/>
    </row>
    <row r="64" spans="1:11" ht="6" customHeight="1">
      <c r="A64" s="86"/>
      <c r="B64" s="86"/>
    </row>
    <row r="65" spans="1:11" ht="20.9" customHeight="1">
      <c r="A65" s="1" t="s">
        <v>75</v>
      </c>
      <c r="B65" s="86"/>
      <c r="E65" s="117">
        <v>15833274</v>
      </c>
      <c r="F65" s="117"/>
      <c r="G65" s="117">
        <v>7271157</v>
      </c>
      <c r="H65" s="117"/>
      <c r="I65" s="117">
        <v>0</v>
      </c>
      <c r="J65" s="117"/>
      <c r="K65" s="117">
        <v>0</v>
      </c>
    </row>
    <row r="66" spans="1:11" ht="20.9" customHeight="1">
      <c r="A66" s="1" t="s">
        <v>58</v>
      </c>
      <c r="C66" s="68">
        <v>15</v>
      </c>
      <c r="E66" s="118">
        <v>34270265</v>
      </c>
      <c r="F66" s="113"/>
      <c r="G66" s="118">
        <f>36869016+1480259</f>
        <v>38349275</v>
      </c>
      <c r="H66" s="113"/>
      <c r="I66" s="118">
        <v>15349941</v>
      </c>
      <c r="J66" s="113"/>
      <c r="K66" s="118">
        <f>12855990+880767</f>
        <v>13736757</v>
      </c>
    </row>
    <row r="67" spans="1:11" ht="20.9" customHeight="1">
      <c r="A67" s="1" t="s">
        <v>76</v>
      </c>
      <c r="B67" s="111"/>
      <c r="E67" s="113"/>
      <c r="F67" s="113"/>
      <c r="G67" s="113"/>
      <c r="H67" s="113"/>
      <c r="I67" s="113"/>
      <c r="J67" s="113"/>
      <c r="K67" s="113"/>
    </row>
    <row r="68" spans="1:11" ht="20.9" customHeight="1">
      <c r="B68" s="111" t="s">
        <v>59</v>
      </c>
      <c r="C68" s="68">
        <v>16</v>
      </c>
      <c r="E68" s="118">
        <v>18286630</v>
      </c>
      <c r="F68" s="113"/>
      <c r="G68" s="118">
        <v>18117720</v>
      </c>
      <c r="H68" s="113"/>
      <c r="I68" s="118">
        <v>0</v>
      </c>
      <c r="J68" s="113"/>
      <c r="K68" s="118">
        <v>0</v>
      </c>
    </row>
    <row r="69" spans="1:11" ht="20.9" customHeight="1">
      <c r="B69" s="111" t="s">
        <v>60</v>
      </c>
      <c r="C69" s="68">
        <v>17</v>
      </c>
      <c r="E69" s="118">
        <v>7785941</v>
      </c>
      <c r="F69" s="113"/>
      <c r="G69" s="118">
        <v>7476961</v>
      </c>
      <c r="H69" s="113"/>
      <c r="I69" s="118">
        <v>530805</v>
      </c>
      <c r="J69" s="113"/>
      <c r="K69" s="118">
        <v>617522</v>
      </c>
    </row>
    <row r="70" spans="1:11" ht="20.9" customHeight="1">
      <c r="A70" s="1" t="s">
        <v>169</v>
      </c>
      <c r="B70" s="111"/>
      <c r="E70" s="118">
        <v>286201</v>
      </c>
      <c r="F70" s="113"/>
      <c r="G70" s="118">
        <v>0</v>
      </c>
      <c r="H70" s="113"/>
      <c r="I70" s="118">
        <v>286201</v>
      </c>
      <c r="J70" s="113"/>
      <c r="K70" s="118">
        <v>0</v>
      </c>
    </row>
    <row r="71" spans="1:11" ht="20.9" customHeight="1">
      <c r="A71" s="1" t="s">
        <v>62</v>
      </c>
      <c r="B71" s="111"/>
      <c r="C71" s="68">
        <v>18</v>
      </c>
      <c r="E71" s="119">
        <v>1838290</v>
      </c>
      <c r="F71" s="113"/>
      <c r="G71" s="119">
        <f>1684125+154165</f>
        <v>1838290</v>
      </c>
      <c r="H71" s="113"/>
      <c r="I71" s="119">
        <v>154165</v>
      </c>
      <c r="J71" s="113"/>
      <c r="K71" s="119">
        <v>154165</v>
      </c>
    </row>
    <row r="72" spans="1:11" ht="20.9" hidden="1" customHeight="1">
      <c r="A72" s="1" t="s">
        <v>1</v>
      </c>
      <c r="E72" s="119"/>
      <c r="F72" s="113"/>
      <c r="G72" s="119"/>
      <c r="H72" s="113"/>
      <c r="I72" s="119"/>
      <c r="J72" s="113"/>
      <c r="K72" s="119"/>
    </row>
    <row r="73" spans="1:11" ht="6" customHeight="1">
      <c r="E73" s="113"/>
      <c r="F73" s="113"/>
      <c r="G73" s="113"/>
      <c r="H73" s="113"/>
      <c r="I73" s="113"/>
      <c r="J73" s="113"/>
      <c r="K73" s="113"/>
    </row>
    <row r="74" spans="1:11" ht="20.9" customHeight="1">
      <c r="A74" s="86" t="s">
        <v>65</v>
      </c>
      <c r="B74" s="86"/>
      <c r="E74" s="119">
        <f>SUM(E65:E72)</f>
        <v>78300601</v>
      </c>
      <c r="F74" s="113"/>
      <c r="G74" s="119">
        <f>SUM(G65:G72)</f>
        <v>73053403</v>
      </c>
      <c r="H74" s="113"/>
      <c r="I74" s="119">
        <f>SUM(I65:I72)</f>
        <v>16321112</v>
      </c>
      <c r="J74" s="113"/>
      <c r="K74" s="119">
        <f>SUM(K65:K72)</f>
        <v>14508444</v>
      </c>
    </row>
    <row r="75" spans="1:11" ht="20.9" customHeight="1">
      <c r="E75" s="9"/>
      <c r="F75" s="9"/>
      <c r="G75" s="9"/>
      <c r="H75" s="9"/>
      <c r="I75" s="9"/>
      <c r="J75" s="9"/>
      <c r="K75" s="9"/>
    </row>
    <row r="76" spans="1:11" ht="20.9" customHeight="1">
      <c r="A76" s="86" t="s">
        <v>66</v>
      </c>
      <c r="B76" s="86"/>
      <c r="E76" s="9"/>
      <c r="F76" s="9"/>
      <c r="G76" s="9"/>
      <c r="H76" s="9"/>
      <c r="I76" s="9"/>
      <c r="J76" s="9"/>
      <c r="K76" s="9"/>
    </row>
    <row r="77" spans="1:11" ht="6" customHeight="1">
      <c r="A77" s="86"/>
      <c r="B77" s="86"/>
    </row>
    <row r="78" spans="1:11" ht="20.9" customHeight="1">
      <c r="A78" s="1" t="s">
        <v>63</v>
      </c>
      <c r="C78" s="68">
        <v>16</v>
      </c>
      <c r="E78" s="118">
        <v>18314616</v>
      </c>
      <c r="F78" s="113"/>
      <c r="G78" s="118">
        <v>22953249</v>
      </c>
      <c r="H78" s="113"/>
      <c r="I78" s="118">
        <v>0</v>
      </c>
      <c r="J78" s="113"/>
      <c r="K78" s="118">
        <v>0</v>
      </c>
    </row>
    <row r="79" spans="1:11" ht="20.9" customHeight="1">
      <c r="A79" s="1" t="s">
        <v>64</v>
      </c>
      <c r="C79" s="68">
        <v>17</v>
      </c>
      <c r="E79" s="91">
        <v>7595313</v>
      </c>
      <c r="F79" s="113"/>
      <c r="G79" s="91">
        <v>7676749</v>
      </c>
      <c r="H79" s="113"/>
      <c r="I79" s="91">
        <v>78067</v>
      </c>
      <c r="J79" s="113"/>
      <c r="K79" s="91">
        <v>164766</v>
      </c>
    </row>
    <row r="80" spans="1:11" ht="20.9" customHeight="1">
      <c r="A80" s="1" t="s">
        <v>61</v>
      </c>
      <c r="C80" s="68">
        <v>18</v>
      </c>
      <c r="E80" s="121">
        <v>19141862</v>
      </c>
      <c r="F80" s="113"/>
      <c r="G80" s="121">
        <f>20311031-1684125-154165</f>
        <v>18472741</v>
      </c>
      <c r="H80" s="113"/>
      <c r="I80" s="121">
        <v>10941921</v>
      </c>
      <c r="J80" s="113"/>
      <c r="K80" s="121">
        <f>10726261-154165</f>
        <v>10572096</v>
      </c>
    </row>
    <row r="81" spans="1:11" ht="6" customHeight="1">
      <c r="C81" s="96"/>
      <c r="E81" s="117"/>
      <c r="F81" s="117"/>
      <c r="G81" s="117"/>
      <c r="H81" s="117"/>
      <c r="I81" s="117"/>
      <c r="J81" s="117"/>
      <c r="K81" s="117"/>
    </row>
    <row r="82" spans="1:11" ht="20.9" customHeight="1">
      <c r="A82" s="86" t="s">
        <v>67</v>
      </c>
      <c r="B82" s="86"/>
      <c r="C82" s="109"/>
      <c r="D82" s="86"/>
      <c r="E82" s="119">
        <f>SUM(E78:E81)</f>
        <v>45051791</v>
      </c>
      <c r="F82" s="117"/>
      <c r="G82" s="119">
        <f>SUM(G78:G81)</f>
        <v>49102739</v>
      </c>
      <c r="H82" s="117"/>
      <c r="I82" s="119">
        <f>SUM(I78:I81)</f>
        <v>11019988</v>
      </c>
      <c r="J82" s="117"/>
      <c r="K82" s="119">
        <f>SUM(K78:K81)</f>
        <v>10736862</v>
      </c>
    </row>
    <row r="83" spans="1:11" ht="6" customHeight="1">
      <c r="B83" s="86"/>
      <c r="C83" s="109"/>
      <c r="D83" s="86"/>
      <c r="E83" s="117"/>
      <c r="F83" s="117"/>
      <c r="G83" s="117"/>
      <c r="H83" s="117"/>
      <c r="I83" s="117"/>
      <c r="J83" s="117"/>
      <c r="K83" s="117"/>
    </row>
    <row r="84" spans="1:11" ht="20.9" customHeight="1">
      <c r="A84" s="86" t="s">
        <v>68</v>
      </c>
      <c r="B84" s="86"/>
      <c r="C84" s="109"/>
      <c r="D84" s="86"/>
      <c r="E84" s="119">
        <f>E74+E82</f>
        <v>123352392</v>
      </c>
      <c r="F84" s="117"/>
      <c r="G84" s="119">
        <f>G74+G82</f>
        <v>122156142</v>
      </c>
      <c r="H84" s="117"/>
      <c r="I84" s="119">
        <f>I74+I82</f>
        <v>27341100</v>
      </c>
      <c r="J84" s="117"/>
      <c r="K84" s="119">
        <f>K74+K82</f>
        <v>25245306</v>
      </c>
    </row>
    <row r="85" spans="1:11" ht="20.9" customHeight="1">
      <c r="A85" s="86"/>
      <c r="B85" s="86"/>
      <c r="C85" s="109"/>
      <c r="D85" s="86"/>
    </row>
    <row r="86" spans="1:11" ht="20.9" customHeight="1">
      <c r="C86" s="1"/>
    </row>
    <row r="87" spans="1:11" ht="20.9" customHeight="1">
      <c r="C87" s="1"/>
    </row>
    <row r="88" spans="1:11" ht="20.9" customHeight="1">
      <c r="C88" s="1"/>
    </row>
    <row r="89" spans="1:11" ht="20.9" customHeight="1">
      <c r="C89" s="1"/>
    </row>
    <row r="90" spans="1:11" ht="20.9" customHeight="1">
      <c r="C90" s="1"/>
    </row>
    <row r="91" spans="1:11" ht="20.9" customHeight="1">
      <c r="C91" s="1"/>
    </row>
    <row r="92" spans="1:11" ht="20.9" customHeight="1">
      <c r="C92" s="1"/>
    </row>
    <row r="93" spans="1:11" ht="20.9" customHeight="1">
      <c r="C93" s="1"/>
    </row>
    <row r="94" spans="1:11" ht="20.9" customHeight="1">
      <c r="C94" s="1"/>
    </row>
    <row r="95" spans="1:11" ht="20.9" customHeight="1">
      <c r="C95" s="1"/>
    </row>
    <row r="96" spans="1:11" ht="21" customHeight="1">
      <c r="A96" s="86"/>
      <c r="B96" s="86"/>
      <c r="C96" s="109"/>
      <c r="D96" s="86"/>
    </row>
    <row r="97" spans="1:11" ht="20.9" customHeight="1">
      <c r="B97" s="1" t="str">
        <f>+B46</f>
        <v xml:space="preserve">   Director ___________________________________ </v>
      </c>
      <c r="C97" s="1"/>
      <c r="E97" s="1" t="str">
        <f>+E46</f>
        <v xml:space="preserve">      Director ___________________________________ </v>
      </c>
      <c r="F97" s="1"/>
      <c r="G97" s="1"/>
      <c r="H97" s="1"/>
      <c r="I97" s="1"/>
      <c r="J97" s="1"/>
      <c r="K97" s="1"/>
    </row>
    <row r="98" spans="1:11" ht="20.9" customHeight="1">
      <c r="B98" s="140" t="str">
        <f>+B47</f>
        <v>(Mr. Hann  Suchantabutr)</v>
      </c>
      <c r="C98" s="140"/>
      <c r="E98" s="140" t="str">
        <f>+E47</f>
        <v>(Mr. Kongklai Suchantabutr)</v>
      </c>
      <c r="F98" s="140"/>
      <c r="G98" s="140"/>
      <c r="H98" s="140"/>
      <c r="I98" s="140"/>
      <c r="J98" s="1"/>
      <c r="K98" s="1"/>
    </row>
    <row r="99" spans="1:11" ht="6.75" customHeight="1">
      <c r="B99" s="68"/>
      <c r="D99" s="68"/>
      <c r="E99" s="105"/>
      <c r="G99" s="105"/>
    </row>
    <row r="100" spans="1:11" ht="22.15" customHeight="1">
      <c r="A100" s="89" t="str">
        <f>A49</f>
        <v>The accompanying notes on pages 12 to 31 are an integral part of this interim financial information.</v>
      </c>
      <c r="B100" s="89"/>
      <c r="C100" s="89"/>
      <c r="D100" s="89"/>
      <c r="E100" s="90"/>
      <c r="F100" s="90"/>
      <c r="G100" s="90"/>
      <c r="H100" s="90"/>
      <c r="I100" s="90"/>
      <c r="J100" s="90"/>
      <c r="K100" s="90"/>
    </row>
    <row r="101" spans="1:11" ht="22.15" customHeight="1">
      <c r="C101" s="1"/>
    </row>
    <row r="102" spans="1:11" ht="21.75" customHeight="1">
      <c r="A102" s="86" t="str">
        <f>A1</f>
        <v>Mukdahan International Hospital Public Company Limited and its Subsidiary</v>
      </c>
      <c r="B102" s="86"/>
    </row>
    <row r="103" spans="1:11" ht="21.75" customHeight="1">
      <c r="A103" s="86" t="str">
        <f>+A52</f>
        <v>Statement of Financial Position (Continued)</v>
      </c>
      <c r="B103" s="86"/>
    </row>
    <row r="104" spans="1:11" ht="21.75" customHeight="1">
      <c r="A104" s="88" t="str">
        <f>A3</f>
        <v>As at March 31, 2026</v>
      </c>
      <c r="B104" s="88"/>
      <c r="C104" s="95"/>
      <c r="D104" s="89"/>
      <c r="E104" s="90"/>
      <c r="F104" s="90"/>
      <c r="G104" s="90"/>
      <c r="H104" s="90"/>
      <c r="I104" s="90"/>
      <c r="J104" s="90"/>
      <c r="K104" s="90"/>
    </row>
    <row r="105" spans="1:11" ht="20.149999999999999" customHeight="1"/>
    <row r="106" spans="1:11" ht="19.5" customHeight="1">
      <c r="E106" s="142" t="str">
        <f>+E56</f>
        <v>Consolidated financial information</v>
      </c>
      <c r="F106" s="142"/>
      <c r="G106" s="142"/>
      <c r="H106" s="8"/>
      <c r="I106" s="142" t="str">
        <f>+I56</f>
        <v>Separate financial information</v>
      </c>
      <c r="J106" s="142"/>
      <c r="K106" s="142"/>
    </row>
    <row r="107" spans="1:11" ht="19.5" customHeight="1">
      <c r="E107" s="104" t="str">
        <f>E57</f>
        <v>March 31, 2026</v>
      </c>
      <c r="F107" s="104"/>
      <c r="G107" s="104" t="str">
        <f t="shared" ref="G107:G108" si="0">G57</f>
        <v>December 31, 2025</v>
      </c>
      <c r="H107" s="104"/>
      <c r="I107" s="104" t="str">
        <f t="shared" ref="I107:I109" si="1">I57</f>
        <v>March 31, 2026</v>
      </c>
      <c r="J107" s="104"/>
      <c r="K107" s="104" t="str">
        <f t="shared" ref="K107:K108" si="2">K57</f>
        <v>December 31, 2025</v>
      </c>
    </row>
    <row r="108" spans="1:11" ht="19.5" customHeight="1">
      <c r="C108" s="109"/>
      <c r="D108" s="86"/>
      <c r="E108" s="104" t="str">
        <f t="shared" ref="E108:E109" si="3">E58</f>
        <v>(Unaudited/</v>
      </c>
      <c r="F108" s="105"/>
      <c r="G108" s="104" t="str">
        <f t="shared" si="0"/>
        <v>(Audited)</v>
      </c>
      <c r="H108" s="105"/>
      <c r="I108" s="104" t="str">
        <f t="shared" si="1"/>
        <v>(Unaudited/</v>
      </c>
      <c r="J108" s="105"/>
      <c r="K108" s="104" t="str">
        <f t="shared" si="2"/>
        <v>(Audited)</v>
      </c>
    </row>
    <row r="109" spans="1:11" ht="19.5" customHeight="1">
      <c r="C109" s="95" t="str">
        <f>+C59</f>
        <v>Note</v>
      </c>
      <c r="D109" s="100"/>
      <c r="E109" s="106" t="str">
        <f t="shared" si="3"/>
        <v>Reviewed only)</v>
      </c>
      <c r="F109" s="105"/>
      <c r="G109" s="106"/>
      <c r="H109" s="105"/>
      <c r="I109" s="106" t="str">
        <f t="shared" si="1"/>
        <v>Reviewed only)</v>
      </c>
      <c r="J109" s="105"/>
      <c r="K109" s="106"/>
    </row>
    <row r="110" spans="1:11" ht="6" customHeight="1">
      <c r="C110" s="109"/>
      <c r="D110" s="100"/>
      <c r="E110" s="101"/>
      <c r="F110" s="101"/>
      <c r="G110" s="101"/>
      <c r="H110" s="101"/>
      <c r="I110" s="101"/>
      <c r="J110" s="101"/>
      <c r="K110" s="101"/>
    </row>
    <row r="111" spans="1:11" ht="19.5" customHeight="1">
      <c r="A111" s="110" t="s">
        <v>69</v>
      </c>
      <c r="B111" s="86"/>
    </row>
    <row r="112" spans="1:11" ht="6" customHeight="1">
      <c r="A112" s="86"/>
      <c r="B112" s="86"/>
    </row>
    <row r="113" spans="1:11" ht="19.5" customHeight="1">
      <c r="A113" s="86" t="s">
        <v>70</v>
      </c>
      <c r="B113" s="86"/>
    </row>
    <row r="114" spans="1:11" ht="6" customHeight="1"/>
    <row r="115" spans="1:11" ht="19.5" customHeight="1">
      <c r="A115" s="1" t="s">
        <v>71</v>
      </c>
    </row>
    <row r="116" spans="1:11" ht="19.5" customHeight="1">
      <c r="B116" s="1" t="s">
        <v>77</v>
      </c>
    </row>
    <row r="117" spans="1:11" ht="19.5" customHeight="1" thickBot="1">
      <c r="B117" s="1" t="s">
        <v>78</v>
      </c>
      <c r="E117" s="120">
        <v>280000000</v>
      </c>
      <c r="F117" s="117"/>
      <c r="G117" s="120">
        <v>280000000</v>
      </c>
      <c r="H117" s="117"/>
      <c r="I117" s="120">
        <v>280000000</v>
      </c>
      <c r="J117" s="117"/>
      <c r="K117" s="120">
        <v>280000000</v>
      </c>
    </row>
    <row r="118" spans="1:11" ht="6" customHeight="1" thickTop="1">
      <c r="E118" s="117"/>
      <c r="F118" s="117"/>
      <c r="G118" s="117"/>
      <c r="H118" s="117"/>
      <c r="I118" s="117"/>
      <c r="J118" s="117"/>
      <c r="K118" s="117"/>
    </row>
    <row r="119" spans="1:11" ht="19.5" customHeight="1">
      <c r="B119" s="1" t="s">
        <v>79</v>
      </c>
      <c r="E119" s="114"/>
      <c r="F119" s="117"/>
      <c r="G119" s="114"/>
      <c r="H119" s="117"/>
      <c r="I119" s="114"/>
      <c r="J119" s="117"/>
      <c r="K119" s="114"/>
    </row>
    <row r="120" spans="1:11" ht="19.5" customHeight="1">
      <c r="B120" s="1" t="s">
        <v>78</v>
      </c>
      <c r="E120" s="118">
        <v>280000000</v>
      </c>
      <c r="F120" s="117"/>
      <c r="G120" s="118">
        <v>280000000</v>
      </c>
      <c r="H120" s="117"/>
      <c r="I120" s="118">
        <v>280000000</v>
      </c>
      <c r="J120" s="117"/>
      <c r="K120" s="118">
        <v>280000000</v>
      </c>
    </row>
    <row r="121" spans="1:11" ht="19.5" customHeight="1">
      <c r="A121" s="1" t="s">
        <v>80</v>
      </c>
      <c r="B121" s="112"/>
      <c r="E121" s="118">
        <v>65677211</v>
      </c>
      <c r="F121" s="117"/>
      <c r="G121" s="118">
        <v>65677211</v>
      </c>
      <c r="H121" s="117"/>
      <c r="I121" s="118">
        <v>65677211</v>
      </c>
      <c r="J121" s="117"/>
      <c r="K121" s="118">
        <v>65677211</v>
      </c>
    </row>
    <row r="122" spans="1:11" ht="19.5" customHeight="1">
      <c r="A122" s="1" t="s">
        <v>81</v>
      </c>
      <c r="E122" s="114"/>
      <c r="F122" s="117"/>
      <c r="G122" s="114"/>
      <c r="H122" s="117"/>
      <c r="I122" s="114"/>
      <c r="J122" s="117"/>
      <c r="K122" s="114"/>
    </row>
    <row r="123" spans="1:11" ht="19.5" customHeight="1">
      <c r="B123" s="1" t="s">
        <v>82</v>
      </c>
      <c r="E123" s="114"/>
      <c r="F123" s="117"/>
      <c r="G123" s="114"/>
      <c r="H123" s="117"/>
      <c r="I123" s="114"/>
      <c r="J123" s="117"/>
      <c r="K123" s="114"/>
    </row>
    <row r="124" spans="1:11" ht="19.5" customHeight="1">
      <c r="B124" s="111" t="s">
        <v>83</v>
      </c>
      <c r="C124" s="68">
        <v>19</v>
      </c>
      <c r="E124" s="118">
        <v>5273330</v>
      </c>
      <c r="F124" s="117"/>
      <c r="G124" s="118">
        <v>5273330</v>
      </c>
      <c r="H124" s="117"/>
      <c r="I124" s="118">
        <v>5273330</v>
      </c>
      <c r="J124" s="117"/>
      <c r="K124" s="118">
        <v>5273330</v>
      </c>
    </row>
    <row r="125" spans="1:11" ht="19.5" customHeight="1">
      <c r="B125" s="111" t="s">
        <v>84</v>
      </c>
      <c r="E125" s="118">
        <f>+'8 Equity Conso'!K23</f>
        <v>9251427</v>
      </c>
      <c r="F125" s="117"/>
      <c r="G125" s="118">
        <f>+'8 Equity Conso'!K14</f>
        <v>7382216</v>
      </c>
      <c r="H125" s="117"/>
      <c r="I125" s="118">
        <f>+'9 Equity Company'!M30</f>
        <v>1506888</v>
      </c>
      <c r="J125" s="117"/>
      <c r="K125" s="118">
        <f>+'9 Equity Company'!M22</f>
        <v>-1991384</v>
      </c>
    </row>
    <row r="126" spans="1:11" ht="19.5" customHeight="1">
      <c r="A126" s="1" t="s">
        <v>85</v>
      </c>
      <c r="B126" s="111"/>
      <c r="E126" s="118"/>
      <c r="F126" s="117"/>
      <c r="G126" s="118"/>
      <c r="H126" s="117"/>
      <c r="I126" s="118"/>
      <c r="J126" s="117"/>
      <c r="K126" s="118"/>
    </row>
    <row r="127" spans="1:11" ht="19.5" customHeight="1">
      <c r="B127" s="111" t="s">
        <v>86</v>
      </c>
      <c r="E127" s="118">
        <v>-56658759</v>
      </c>
      <c r="F127" s="117"/>
      <c r="G127" s="118">
        <v>-56658759</v>
      </c>
      <c r="H127" s="117"/>
      <c r="I127" s="118">
        <v>0</v>
      </c>
      <c r="J127" s="117"/>
      <c r="K127" s="118">
        <v>0</v>
      </c>
    </row>
    <row r="128" spans="1:11" ht="19.5" customHeight="1">
      <c r="A128" s="1" t="s">
        <v>87</v>
      </c>
      <c r="E128" s="119">
        <v>0</v>
      </c>
      <c r="F128" s="117"/>
      <c r="G128" s="119">
        <v>0</v>
      </c>
      <c r="H128" s="117"/>
      <c r="I128" s="119">
        <v>0</v>
      </c>
      <c r="J128" s="117"/>
      <c r="K128" s="119">
        <v>0</v>
      </c>
    </row>
    <row r="129" spans="1:11" ht="6" customHeight="1">
      <c r="E129" s="117"/>
      <c r="F129" s="117"/>
      <c r="G129" s="117"/>
      <c r="H129" s="117"/>
      <c r="I129" s="117"/>
      <c r="J129" s="117"/>
      <c r="K129" s="117"/>
    </row>
    <row r="130" spans="1:11" ht="19.5" customHeight="1">
      <c r="A130" s="86" t="s">
        <v>88</v>
      </c>
      <c r="B130" s="86"/>
      <c r="E130" s="118">
        <f>SUM(E120:E128)</f>
        <v>303543209</v>
      </c>
      <c r="F130" s="117"/>
      <c r="G130" s="118">
        <f>SUM(G120:G128)</f>
        <v>301673998</v>
      </c>
      <c r="H130" s="117"/>
      <c r="I130" s="118">
        <f>SUM(I120:I128)</f>
        <v>352457429</v>
      </c>
      <c r="J130" s="117"/>
      <c r="K130" s="118">
        <f>SUM(K120:K128)</f>
        <v>348959157</v>
      </c>
    </row>
    <row r="131" spans="1:11" ht="19.5" customHeight="1">
      <c r="A131" s="1" t="s">
        <v>89</v>
      </c>
      <c r="E131" s="119">
        <f>+'8 Equity Conso'!U23</f>
        <v>331</v>
      </c>
      <c r="F131" s="117"/>
      <c r="G131" s="119">
        <v>328</v>
      </c>
      <c r="H131" s="117"/>
      <c r="I131" s="119">
        <v>0</v>
      </c>
      <c r="J131" s="117"/>
      <c r="K131" s="119">
        <v>0</v>
      </c>
    </row>
    <row r="132" spans="1:11" ht="6" customHeight="1">
      <c r="E132" s="117"/>
      <c r="F132" s="117"/>
      <c r="G132" s="117"/>
      <c r="H132" s="117"/>
      <c r="I132" s="117"/>
      <c r="J132" s="117"/>
      <c r="K132" s="117"/>
    </row>
    <row r="133" spans="1:11" ht="19.5" customHeight="1">
      <c r="A133" s="86" t="s">
        <v>90</v>
      </c>
      <c r="B133" s="86"/>
      <c r="E133" s="119">
        <f>SUM(E130:E131)</f>
        <v>303543540</v>
      </c>
      <c r="F133" s="117"/>
      <c r="G133" s="119">
        <f>SUM(G130:G131)</f>
        <v>301674326</v>
      </c>
      <c r="H133" s="117"/>
      <c r="I133" s="119">
        <f>SUM(I130:I131)</f>
        <v>352457429</v>
      </c>
      <c r="J133" s="117"/>
      <c r="K133" s="119">
        <f>SUM(K130:K131)</f>
        <v>348959157</v>
      </c>
    </row>
    <row r="134" spans="1:11" ht="6" customHeight="1">
      <c r="E134" s="117"/>
      <c r="F134" s="117"/>
      <c r="G134" s="117"/>
      <c r="H134" s="117"/>
      <c r="I134" s="117"/>
      <c r="J134" s="117"/>
      <c r="K134" s="117"/>
    </row>
    <row r="135" spans="1:11" ht="19.5" customHeight="1" thickBot="1">
      <c r="A135" s="86" t="s">
        <v>91</v>
      </c>
      <c r="B135" s="86"/>
      <c r="E135" s="120">
        <f>SUM(E84,E133)</f>
        <v>426895932</v>
      </c>
      <c r="F135" s="117"/>
      <c r="G135" s="120">
        <f>SUM(G84,G133)</f>
        <v>423830468</v>
      </c>
      <c r="H135" s="117"/>
      <c r="I135" s="120">
        <f>SUM(I84,I133)</f>
        <v>379798529</v>
      </c>
      <c r="J135" s="117"/>
      <c r="K135" s="120">
        <f>SUM(K84,K133)</f>
        <v>374204463</v>
      </c>
    </row>
    <row r="136" spans="1:11" ht="20.149999999999999" customHeight="1" thickTop="1">
      <c r="A136" s="86"/>
      <c r="B136" s="86"/>
      <c r="E136" s="6"/>
      <c r="G136" s="6"/>
      <c r="I136" s="6"/>
      <c r="K136" s="6"/>
    </row>
    <row r="137" spans="1:11" ht="20.149999999999999" customHeight="1">
      <c r="A137" s="86"/>
      <c r="B137" s="86"/>
      <c r="E137" s="6"/>
      <c r="G137" s="6"/>
      <c r="I137" s="6"/>
      <c r="K137" s="6"/>
    </row>
    <row r="138" spans="1:11" ht="20.149999999999999" customHeight="1">
      <c r="A138" s="86"/>
      <c r="B138" s="86"/>
      <c r="E138" s="6"/>
      <c r="G138" s="6"/>
      <c r="I138" s="6"/>
      <c r="K138" s="6"/>
    </row>
    <row r="139" spans="1:11" ht="20.149999999999999" customHeight="1">
      <c r="A139" s="86"/>
      <c r="B139" s="86"/>
      <c r="E139" s="6"/>
      <c r="G139" s="6"/>
      <c r="I139" s="6"/>
      <c r="K139" s="6"/>
    </row>
    <row r="140" spans="1:11" ht="20.149999999999999" customHeight="1">
      <c r="A140" s="86"/>
      <c r="B140" s="86"/>
      <c r="E140" s="6"/>
      <c r="G140" s="6"/>
      <c r="I140" s="6"/>
      <c r="K140" s="6"/>
    </row>
    <row r="141" spans="1:11" ht="20.149999999999999" customHeight="1">
      <c r="A141" s="86"/>
      <c r="B141" s="86"/>
      <c r="E141" s="6"/>
      <c r="G141" s="6"/>
      <c r="I141" s="6"/>
      <c r="K141" s="6"/>
    </row>
    <row r="142" spans="1:11" ht="20.149999999999999" customHeight="1">
      <c r="A142" s="86"/>
      <c r="B142" s="86"/>
      <c r="E142" s="6"/>
      <c r="G142" s="6"/>
      <c r="I142" s="6"/>
      <c r="K142" s="6"/>
    </row>
    <row r="143" spans="1:11" ht="20.149999999999999" customHeight="1">
      <c r="A143" s="86"/>
      <c r="B143" s="86"/>
      <c r="E143" s="6"/>
      <c r="G143" s="6"/>
      <c r="I143" s="6"/>
      <c r="K143" s="6"/>
    </row>
    <row r="144" spans="1:11" ht="20.149999999999999" customHeight="1">
      <c r="A144" s="86"/>
      <c r="B144" s="86"/>
      <c r="E144" s="6"/>
      <c r="G144" s="6"/>
      <c r="I144" s="6"/>
      <c r="K144" s="6"/>
    </row>
    <row r="145" spans="1:11" ht="20.149999999999999" customHeight="1">
      <c r="A145" s="86"/>
      <c r="B145" s="86"/>
      <c r="E145" s="6"/>
      <c r="G145" s="6"/>
      <c r="I145" s="6"/>
      <c r="K145" s="6"/>
    </row>
    <row r="146" spans="1:11" ht="20.149999999999999" customHeight="1">
      <c r="A146" s="86"/>
      <c r="B146" s="86"/>
      <c r="E146" s="6"/>
      <c r="G146" s="6"/>
      <c r="I146" s="6"/>
      <c r="K146" s="6"/>
    </row>
    <row r="147" spans="1:11" ht="12.75" customHeight="1">
      <c r="A147" s="86"/>
      <c r="B147" s="86"/>
      <c r="E147" s="6"/>
      <c r="G147" s="6"/>
    </row>
    <row r="148" spans="1:11" ht="20.149999999999999" customHeight="1">
      <c r="B148" s="1" t="str">
        <f>+B46</f>
        <v xml:space="preserve">   Director ___________________________________ </v>
      </c>
      <c r="C148" s="1"/>
      <c r="E148" s="1" t="str">
        <f>+E46</f>
        <v xml:space="preserve">      Director ___________________________________ </v>
      </c>
      <c r="F148" s="1"/>
      <c r="G148" s="1"/>
      <c r="H148" s="1"/>
      <c r="I148" s="1"/>
      <c r="J148" s="1"/>
      <c r="K148" s="1"/>
    </row>
    <row r="149" spans="1:11" ht="20.149999999999999" customHeight="1">
      <c r="B149" s="140" t="str">
        <f>+B47</f>
        <v>(Mr. Hann  Suchantabutr)</v>
      </c>
      <c r="C149" s="140"/>
      <c r="E149" s="140" t="str">
        <f>+E47</f>
        <v>(Mr. Kongklai Suchantabutr)</v>
      </c>
      <c r="F149" s="140"/>
      <c r="G149" s="140"/>
      <c r="H149" s="140"/>
      <c r="I149" s="140"/>
      <c r="J149" s="1"/>
      <c r="K149" s="1"/>
    </row>
    <row r="150" spans="1:11" ht="6.75" customHeight="1"/>
    <row r="151" spans="1:11" ht="22.15" customHeight="1">
      <c r="A151" s="89" t="str">
        <f>+A49</f>
        <v>The accompanying notes on pages 12 to 31 are an integral part of this interim financial information.</v>
      </c>
      <c r="B151" s="89"/>
      <c r="C151" s="89"/>
      <c r="D151" s="89"/>
      <c r="E151" s="90"/>
      <c r="F151" s="90"/>
      <c r="G151" s="90"/>
      <c r="H151" s="90"/>
      <c r="I151" s="90"/>
      <c r="J151" s="90"/>
      <c r="K151" s="90"/>
    </row>
  </sheetData>
  <mergeCells count="12">
    <mergeCell ref="B149:C149"/>
    <mergeCell ref="I6:K6"/>
    <mergeCell ref="I106:K106"/>
    <mergeCell ref="E6:G6"/>
    <mergeCell ref="B47:C47"/>
    <mergeCell ref="B98:C98"/>
    <mergeCell ref="I56:K56"/>
    <mergeCell ref="E56:G56"/>
    <mergeCell ref="E106:G106"/>
    <mergeCell ref="E47:I47"/>
    <mergeCell ref="E98:I98"/>
    <mergeCell ref="E149:I149"/>
  </mergeCells>
  <pageMargins left="0.70866141732283472" right="0.39370078740157483" top="0.51181102362204722" bottom="0.39370078740157483" header="0.47244094488188981" footer="0.39370078740157483"/>
  <pageSetup paperSize="9" scale="85" firstPageNumber="3" orientation="portrait" useFirstPageNumber="1" horizontalDpi="1200" verticalDpi="1200" r:id="rId1"/>
  <headerFooter scaleWithDoc="0">
    <oddFooter>&amp;R&amp;"Angsana New,ธรรมดา"&amp;12&amp;P</oddFooter>
  </headerFooter>
  <ignoredErrors>
    <ignoredError sqref="H130 H21 J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6"/>
  <sheetViews>
    <sheetView topLeftCell="A2" zoomScale="98" zoomScaleNormal="98" zoomScaleSheetLayoutView="130" workbookViewId="0">
      <selection activeCell="B144" sqref="B144"/>
    </sheetView>
  </sheetViews>
  <sheetFormatPr defaultColWidth="9" defaultRowHeight="21.75" customHeight="1"/>
  <cols>
    <col min="1" max="1" width="1.54296875" style="1" customWidth="1"/>
    <col min="2" max="2" width="42.26953125" style="1" customWidth="1"/>
    <col min="3" max="3" width="7.54296875" style="1" customWidth="1"/>
    <col min="4" max="4" width="0.54296875" style="1" customWidth="1"/>
    <col min="5" max="5" width="13.7265625" style="85" customWidth="1"/>
    <col min="6" max="6" width="0.54296875" style="85" customWidth="1"/>
    <col min="7" max="7" width="13.7265625" style="85" customWidth="1"/>
    <col min="8" max="8" width="0.54296875" style="1" customWidth="1"/>
    <col min="9" max="9" width="13.7265625" style="85" customWidth="1"/>
    <col min="10" max="10" width="0.54296875" style="85" customWidth="1"/>
    <col min="11" max="11" width="13.7265625" style="85" customWidth="1"/>
    <col min="12" max="13" width="9" style="1"/>
    <col min="14" max="14" width="10" style="1" bestFit="1" customWidth="1"/>
    <col min="15" max="16384" width="9" style="1"/>
  </cols>
  <sheetData>
    <row r="1" spans="1:11" ht="21.75" customHeight="1">
      <c r="A1" s="86" t="str">
        <f>+'3-5'!A102</f>
        <v>Mukdahan International Hospital Public Company Limited and its Subsidiary</v>
      </c>
      <c r="B1" s="86"/>
    </row>
    <row r="2" spans="1:11" ht="21.75" customHeight="1">
      <c r="A2" s="86" t="s">
        <v>92</v>
      </c>
      <c r="B2" s="86"/>
    </row>
    <row r="3" spans="1:11" ht="21.75" customHeight="1">
      <c r="A3" s="86" t="s">
        <v>208</v>
      </c>
      <c r="B3" s="86"/>
    </row>
    <row r="4" spans="1:11" ht="21.75" customHeight="1">
      <c r="A4" s="87" t="s">
        <v>93</v>
      </c>
      <c r="B4" s="88"/>
      <c r="C4" s="89"/>
      <c r="D4" s="89"/>
      <c r="E4" s="90"/>
      <c r="F4" s="90"/>
      <c r="G4" s="90"/>
      <c r="H4" s="89"/>
      <c r="I4" s="90"/>
      <c r="J4" s="90"/>
      <c r="K4" s="90"/>
    </row>
    <row r="5" spans="1:11" ht="13.5" customHeight="1"/>
    <row r="6" spans="1:11" ht="18" customHeight="1">
      <c r="E6" s="91"/>
      <c r="F6" s="91"/>
      <c r="G6" s="91"/>
      <c r="H6" s="2"/>
      <c r="I6" s="91"/>
      <c r="J6" s="91"/>
      <c r="K6" s="92" t="s">
        <v>33</v>
      </c>
    </row>
    <row r="7" spans="1:11" ht="18" customHeight="1">
      <c r="E7" s="144" t="s">
        <v>122</v>
      </c>
      <c r="F7" s="145"/>
      <c r="G7" s="145"/>
      <c r="H7" s="2"/>
      <c r="I7" s="144" t="s">
        <v>214</v>
      </c>
      <c r="J7" s="145"/>
      <c r="K7" s="145"/>
    </row>
    <row r="8" spans="1:11" ht="18" customHeight="1">
      <c r="D8" s="86"/>
      <c r="E8" s="93" t="s">
        <v>34</v>
      </c>
      <c r="F8" s="94"/>
      <c r="G8" s="93" t="s">
        <v>94</v>
      </c>
      <c r="H8" s="94"/>
      <c r="I8" s="93" t="s">
        <v>34</v>
      </c>
      <c r="J8" s="94"/>
      <c r="K8" s="93" t="s">
        <v>94</v>
      </c>
    </row>
    <row r="9" spans="1:11" ht="18" customHeight="1">
      <c r="C9" s="95" t="s">
        <v>38</v>
      </c>
      <c r="D9" s="86"/>
      <c r="E9" s="76"/>
      <c r="F9" s="94"/>
      <c r="G9" s="76" t="s">
        <v>41</v>
      </c>
      <c r="H9" s="94"/>
      <c r="I9" s="76"/>
      <c r="J9" s="94"/>
      <c r="K9" s="76" t="s">
        <v>41</v>
      </c>
    </row>
    <row r="10" spans="1:11" ht="5.15" customHeight="1">
      <c r="A10" s="86"/>
      <c r="B10" s="86"/>
      <c r="C10" s="68"/>
      <c r="E10" s="3"/>
      <c r="G10" s="3"/>
      <c r="I10" s="3"/>
      <c r="K10" s="3"/>
    </row>
    <row r="11" spans="1:11" ht="18" customHeight="1">
      <c r="A11" s="1" t="s">
        <v>95</v>
      </c>
      <c r="C11" s="96"/>
      <c r="E11" s="118">
        <f>109539012-8000</f>
        <v>109531012</v>
      </c>
      <c r="F11" s="113"/>
      <c r="G11" s="118">
        <v>120729169</v>
      </c>
      <c r="H11" s="117"/>
      <c r="I11" s="118">
        <f>60886111-8000</f>
        <v>60878111</v>
      </c>
      <c r="J11" s="113"/>
      <c r="K11" s="118">
        <v>62934483</v>
      </c>
    </row>
    <row r="12" spans="1:11" ht="18" customHeight="1">
      <c r="A12" s="1" t="s">
        <v>96</v>
      </c>
      <c r="C12" s="68"/>
      <c r="E12" s="119">
        <f>-79602139+59</f>
        <v>-79602080</v>
      </c>
      <c r="F12" s="113"/>
      <c r="G12" s="119">
        <v>-83069440</v>
      </c>
      <c r="H12" s="117"/>
      <c r="I12" s="119">
        <v>-44213544</v>
      </c>
      <c r="J12" s="113"/>
      <c r="K12" s="119">
        <v>-47546334</v>
      </c>
    </row>
    <row r="13" spans="1:11" ht="5.15" customHeight="1">
      <c r="C13" s="96"/>
      <c r="E13" s="118"/>
      <c r="F13" s="113"/>
      <c r="G13" s="118"/>
      <c r="H13" s="117"/>
      <c r="I13" s="118"/>
      <c r="J13" s="113"/>
      <c r="K13" s="118"/>
    </row>
    <row r="14" spans="1:11" ht="18" customHeight="1">
      <c r="A14" s="86" t="s">
        <v>97</v>
      </c>
      <c r="B14" s="86"/>
      <c r="C14" s="68"/>
      <c r="E14" s="118">
        <f>SUM(E11:E12)</f>
        <v>29928932</v>
      </c>
      <c r="F14" s="113"/>
      <c r="G14" s="118">
        <f>SUM(G11:G12)</f>
        <v>37659729</v>
      </c>
      <c r="H14" s="117"/>
      <c r="I14" s="118">
        <f>SUM(I11:I12)</f>
        <v>16664567</v>
      </c>
      <c r="J14" s="113"/>
      <c r="K14" s="118">
        <f>SUM(K11:K12)</f>
        <v>15388149</v>
      </c>
    </row>
    <row r="15" spans="1:11" ht="18" customHeight="1">
      <c r="A15" s="1" t="s">
        <v>98</v>
      </c>
      <c r="C15" s="68"/>
      <c r="E15" s="119">
        <f>898605+8000</f>
        <v>906605</v>
      </c>
      <c r="F15" s="113"/>
      <c r="G15" s="119">
        <v>671500</v>
      </c>
      <c r="H15" s="117"/>
      <c r="I15" s="119">
        <f>410798+8000</f>
        <v>418798</v>
      </c>
      <c r="J15" s="113"/>
      <c r="K15" s="119">
        <v>105375</v>
      </c>
    </row>
    <row r="16" spans="1:11" ht="5.15" customHeight="1">
      <c r="C16" s="68"/>
      <c r="E16" s="118"/>
      <c r="F16" s="113"/>
      <c r="G16" s="118"/>
      <c r="H16" s="117"/>
      <c r="I16" s="118"/>
      <c r="J16" s="113"/>
      <c r="K16" s="118"/>
    </row>
    <row r="17" spans="1:11" ht="18" customHeight="1">
      <c r="A17" s="86" t="s">
        <v>99</v>
      </c>
      <c r="B17" s="86"/>
      <c r="C17" s="68"/>
      <c r="E17" s="119">
        <f>SUM(E14:E15)</f>
        <v>30835537</v>
      </c>
      <c r="F17" s="113"/>
      <c r="G17" s="119">
        <f>SUM(G14:G15)</f>
        <v>38331229</v>
      </c>
      <c r="H17" s="117"/>
      <c r="I17" s="119">
        <f>SUM(I14:I15)</f>
        <v>17083365</v>
      </c>
      <c r="J17" s="113"/>
      <c r="K17" s="119">
        <f>SUM(K14:K15)</f>
        <v>15493524</v>
      </c>
    </row>
    <row r="18" spans="1:11" ht="18" customHeight="1">
      <c r="A18" s="1" t="s">
        <v>100</v>
      </c>
      <c r="C18" s="68"/>
      <c r="E18" s="118">
        <v>-4661050</v>
      </c>
      <c r="F18" s="113"/>
      <c r="G18" s="118">
        <v>-5545883</v>
      </c>
      <c r="H18" s="117"/>
      <c r="I18" s="118">
        <v>-1265944</v>
      </c>
      <c r="J18" s="113"/>
      <c r="K18" s="118">
        <v>-932534</v>
      </c>
    </row>
    <row r="19" spans="1:11" ht="18" customHeight="1">
      <c r="A19" s="1" t="s">
        <v>101</v>
      </c>
      <c r="C19" s="68"/>
      <c r="E19" s="118">
        <f>-23126410-59</f>
        <v>-23126469</v>
      </c>
      <c r="F19" s="113"/>
      <c r="G19" s="118">
        <v>-22651400.5</v>
      </c>
      <c r="H19" s="117"/>
      <c r="I19" s="118">
        <v>-11411323</v>
      </c>
      <c r="J19" s="113"/>
      <c r="K19" s="118">
        <f>-11147851-23769</f>
        <v>-11171620</v>
      </c>
    </row>
    <row r="20" spans="1:11" ht="18" customHeight="1">
      <c r="A20" s="1" t="s">
        <v>102</v>
      </c>
      <c r="C20" s="68"/>
      <c r="E20" s="119">
        <v>0</v>
      </c>
      <c r="F20" s="113"/>
      <c r="G20" s="119">
        <v>2828443.5</v>
      </c>
      <c r="H20" s="117"/>
      <c r="I20" s="119">
        <v>0</v>
      </c>
      <c r="J20" s="113"/>
      <c r="K20" s="119">
        <v>0</v>
      </c>
    </row>
    <row r="21" spans="1:11" ht="5.15" customHeight="1">
      <c r="C21" s="68"/>
      <c r="E21" s="118"/>
      <c r="F21" s="113"/>
      <c r="G21" s="118"/>
      <c r="H21" s="117"/>
      <c r="I21" s="118"/>
      <c r="J21" s="113"/>
      <c r="K21" s="118"/>
    </row>
    <row r="22" spans="1:11" ht="18" customHeight="1">
      <c r="A22" s="86" t="s">
        <v>103</v>
      </c>
      <c r="B22" s="86"/>
      <c r="C22" s="96"/>
      <c r="E22" s="119">
        <f>SUM(E18:E21)</f>
        <v>-27787519</v>
      </c>
      <c r="F22" s="113"/>
      <c r="G22" s="119">
        <f>SUM(G18:G21)</f>
        <v>-25368840</v>
      </c>
      <c r="H22" s="117"/>
      <c r="I22" s="119">
        <f>SUM(I18:I21)</f>
        <v>-12677267</v>
      </c>
      <c r="J22" s="113"/>
      <c r="K22" s="119">
        <f>SUM(K18:K21)</f>
        <v>-12104154</v>
      </c>
    </row>
    <row r="23" spans="1:11" ht="5.15" customHeight="1">
      <c r="C23" s="68"/>
      <c r="E23" s="118"/>
      <c r="F23" s="113"/>
      <c r="G23" s="118"/>
      <c r="H23" s="117"/>
      <c r="I23" s="118"/>
      <c r="J23" s="113"/>
      <c r="K23" s="118"/>
    </row>
    <row r="24" spans="1:11" ht="18" customHeight="1">
      <c r="A24" s="86" t="s">
        <v>104</v>
      </c>
      <c r="B24" s="86"/>
      <c r="C24" s="68"/>
      <c r="E24" s="118">
        <f>SUM(E17,E22)</f>
        <v>3048018</v>
      </c>
      <c r="F24" s="113"/>
      <c r="G24" s="118">
        <f>SUM(G17,G22)</f>
        <v>12962389</v>
      </c>
      <c r="H24" s="117"/>
      <c r="I24" s="118">
        <f>SUM(I17,I22)</f>
        <v>4406098</v>
      </c>
      <c r="J24" s="113"/>
      <c r="K24" s="118">
        <f>SUM(K17,K22)</f>
        <v>3389370</v>
      </c>
    </row>
    <row r="25" spans="1:11" ht="18" customHeight="1">
      <c r="A25" s="1" t="s">
        <v>105</v>
      </c>
      <c r="C25" s="68"/>
      <c r="E25" s="119">
        <v>-678410</v>
      </c>
      <c r="F25" s="113"/>
      <c r="G25" s="119">
        <v>-806575</v>
      </c>
      <c r="H25" s="117"/>
      <c r="I25" s="119">
        <v>-10532</v>
      </c>
      <c r="J25" s="113"/>
      <c r="K25" s="119">
        <v>-7722</v>
      </c>
    </row>
    <row r="26" spans="1:11" ht="5.15" customHeight="1">
      <c r="C26" s="68"/>
      <c r="E26" s="118"/>
      <c r="F26" s="113"/>
      <c r="G26" s="118"/>
      <c r="H26" s="117"/>
      <c r="I26" s="118"/>
      <c r="J26" s="113"/>
      <c r="K26" s="118"/>
    </row>
    <row r="27" spans="1:11" ht="18" customHeight="1">
      <c r="A27" s="86" t="s">
        <v>106</v>
      </c>
      <c r="C27" s="68"/>
      <c r="E27" s="118">
        <f>SUM(E24:E25)</f>
        <v>2369608</v>
      </c>
      <c r="F27" s="113"/>
      <c r="G27" s="118">
        <f>SUM(G24:G25)</f>
        <v>12155814</v>
      </c>
      <c r="H27" s="117"/>
      <c r="I27" s="118">
        <f>SUM(I24:I25)</f>
        <v>4395566</v>
      </c>
      <c r="J27" s="113"/>
      <c r="K27" s="118">
        <f>SUM(K24:K25)</f>
        <v>3381648</v>
      </c>
    </row>
    <row r="28" spans="1:11" ht="18" customHeight="1">
      <c r="A28" s="1" t="s">
        <v>107</v>
      </c>
      <c r="C28" s="68">
        <v>21</v>
      </c>
      <c r="E28" s="119">
        <v>-500394</v>
      </c>
      <c r="F28" s="113"/>
      <c r="G28" s="119">
        <v>8039819</v>
      </c>
      <c r="H28" s="117"/>
      <c r="I28" s="119">
        <v>-897294</v>
      </c>
      <c r="J28" s="113"/>
      <c r="K28" s="119">
        <v>-677679</v>
      </c>
    </row>
    <row r="29" spans="1:11" ht="5.15" customHeight="1">
      <c r="C29" s="96"/>
      <c r="E29" s="118"/>
      <c r="F29" s="113"/>
      <c r="G29" s="118"/>
      <c r="H29" s="117"/>
      <c r="I29" s="118"/>
      <c r="J29" s="113"/>
      <c r="K29" s="118"/>
    </row>
    <row r="30" spans="1:11" ht="18" customHeight="1">
      <c r="A30" s="86" t="s">
        <v>108</v>
      </c>
      <c r="B30" s="86"/>
      <c r="C30" s="68"/>
      <c r="E30" s="119">
        <f>SUM(E27:E28)</f>
        <v>1869214</v>
      </c>
      <c r="F30" s="113"/>
      <c r="G30" s="119">
        <f>SUM(G27:G28)</f>
        <v>20195633</v>
      </c>
      <c r="H30" s="117"/>
      <c r="I30" s="119">
        <f>SUM(I27:I28)</f>
        <v>3498272</v>
      </c>
      <c r="J30" s="113"/>
      <c r="K30" s="119">
        <f>SUM(K27:K28)</f>
        <v>2703969</v>
      </c>
    </row>
    <row r="31" spans="1:11" ht="5.15" customHeight="1">
      <c r="A31" s="86"/>
      <c r="B31" s="86"/>
      <c r="C31" s="68"/>
      <c r="E31" s="118"/>
      <c r="F31" s="113"/>
      <c r="G31" s="118"/>
      <c r="H31" s="117"/>
      <c r="I31" s="118"/>
      <c r="J31" s="113"/>
      <c r="K31" s="118"/>
    </row>
    <row r="32" spans="1:11" ht="18" customHeight="1">
      <c r="A32" s="86" t="s">
        <v>109</v>
      </c>
      <c r="C32" s="68"/>
      <c r="E32" s="118"/>
      <c r="F32" s="113"/>
      <c r="G32" s="118"/>
      <c r="H32" s="117"/>
      <c r="I32" s="118"/>
      <c r="J32" s="113"/>
      <c r="K32" s="118"/>
    </row>
    <row r="33" spans="1:11" ht="18" hidden="1" customHeight="1">
      <c r="A33" s="1" t="s">
        <v>2</v>
      </c>
      <c r="C33" s="68"/>
      <c r="E33" s="118"/>
      <c r="F33" s="113"/>
      <c r="G33" s="118"/>
      <c r="H33" s="117"/>
      <c r="I33" s="118"/>
      <c r="J33" s="113"/>
      <c r="K33" s="118"/>
    </row>
    <row r="34" spans="1:11" ht="18" hidden="1" customHeight="1">
      <c r="A34" s="1" t="s">
        <v>3</v>
      </c>
      <c r="B34" s="86"/>
      <c r="C34" s="68"/>
      <c r="E34" s="118"/>
      <c r="F34" s="113"/>
      <c r="G34" s="118"/>
      <c r="H34" s="117"/>
      <c r="I34" s="118">
        <v>0</v>
      </c>
      <c r="J34" s="113"/>
      <c r="K34" s="118">
        <v>0</v>
      </c>
    </row>
    <row r="35" spans="1:11" ht="18" hidden="1" customHeight="1">
      <c r="A35" s="1" t="s">
        <v>4</v>
      </c>
      <c r="B35" s="86"/>
      <c r="C35" s="68"/>
      <c r="E35" s="118"/>
      <c r="F35" s="114"/>
      <c r="G35" s="118"/>
      <c r="H35" s="117"/>
      <c r="I35" s="118">
        <v>0</v>
      </c>
      <c r="J35" s="114"/>
      <c r="K35" s="118">
        <v>0</v>
      </c>
    </row>
    <row r="36" spans="1:11" ht="18" customHeight="1">
      <c r="A36" s="1" t="s">
        <v>110</v>
      </c>
      <c r="C36" s="68"/>
      <c r="E36" s="118"/>
      <c r="F36" s="113"/>
      <c r="G36" s="118"/>
      <c r="H36" s="117"/>
      <c r="I36" s="118"/>
      <c r="J36" s="113"/>
      <c r="K36" s="118"/>
    </row>
    <row r="37" spans="1:11" ht="18" customHeight="1">
      <c r="A37" s="1" t="s">
        <v>111</v>
      </c>
      <c r="C37" s="68"/>
      <c r="E37" s="119">
        <v>0</v>
      </c>
      <c r="F37" s="113"/>
      <c r="G37" s="119">
        <v>-2828444</v>
      </c>
      <c r="H37" s="117"/>
      <c r="I37" s="119">
        <v>0</v>
      </c>
      <c r="J37" s="118"/>
      <c r="K37" s="119">
        <v>0</v>
      </c>
    </row>
    <row r="38" spans="1:11" ht="5.15" customHeight="1">
      <c r="E38" s="118"/>
      <c r="F38" s="113"/>
      <c r="G38" s="118"/>
      <c r="H38" s="117"/>
      <c r="I38" s="118"/>
      <c r="J38" s="113"/>
      <c r="K38" s="118"/>
    </row>
    <row r="39" spans="1:11" ht="18" customHeight="1">
      <c r="A39" s="86" t="s">
        <v>112</v>
      </c>
      <c r="C39" s="97"/>
      <c r="E39" s="119">
        <f>SUM(E34:E37)</f>
        <v>0</v>
      </c>
      <c r="F39" s="113"/>
      <c r="G39" s="119">
        <f>SUM(G34:G37)</f>
        <v>-2828444</v>
      </c>
      <c r="H39" s="117"/>
      <c r="I39" s="119">
        <f>SUM(I34:I37)</f>
        <v>0</v>
      </c>
      <c r="J39" s="113"/>
      <c r="K39" s="119">
        <f>SUM(K34:K37)</f>
        <v>0</v>
      </c>
    </row>
    <row r="40" spans="1:11" ht="5.15" customHeight="1">
      <c r="E40" s="118"/>
      <c r="F40" s="113"/>
      <c r="G40" s="118"/>
      <c r="H40" s="117"/>
      <c r="I40" s="118"/>
      <c r="J40" s="113"/>
      <c r="K40" s="118"/>
    </row>
    <row r="41" spans="1:11" ht="18" customHeight="1" thickBot="1">
      <c r="A41" s="86" t="s">
        <v>113</v>
      </c>
      <c r="E41" s="120">
        <f>E30+E39</f>
        <v>1869214</v>
      </c>
      <c r="F41" s="113"/>
      <c r="G41" s="120">
        <f>G30+G39</f>
        <v>17367189</v>
      </c>
      <c r="H41" s="117"/>
      <c r="I41" s="120">
        <f>I30+I39</f>
        <v>3498272</v>
      </c>
      <c r="J41" s="113"/>
      <c r="K41" s="120">
        <f>K30+K39</f>
        <v>2703969</v>
      </c>
    </row>
    <row r="42" spans="1:11" ht="5.15" customHeight="1" thickTop="1">
      <c r="A42" s="86"/>
      <c r="B42" s="86"/>
      <c r="C42" s="98"/>
      <c r="E42" s="118"/>
      <c r="F42" s="113"/>
      <c r="G42" s="118"/>
      <c r="H42" s="117"/>
      <c r="I42" s="118"/>
      <c r="J42" s="113"/>
      <c r="K42" s="118"/>
    </row>
    <row r="43" spans="1:11" ht="18" customHeight="1">
      <c r="A43" s="86" t="s">
        <v>114</v>
      </c>
      <c r="C43" s="68"/>
      <c r="E43" s="118"/>
      <c r="F43" s="113"/>
      <c r="G43" s="118"/>
      <c r="H43" s="117"/>
      <c r="I43" s="118"/>
      <c r="J43" s="113"/>
      <c r="K43" s="118"/>
    </row>
    <row r="44" spans="1:11" ht="18" customHeight="1">
      <c r="B44" s="1" t="s">
        <v>115</v>
      </c>
      <c r="C44" s="68"/>
      <c r="E44" s="118">
        <f>E30-E45</f>
        <v>1869211</v>
      </c>
      <c r="F44" s="113"/>
      <c r="G44" s="118">
        <f>G30-G45</f>
        <v>20195578</v>
      </c>
      <c r="H44" s="117"/>
      <c r="I44" s="118">
        <f>I30-I45</f>
        <v>3498272</v>
      </c>
      <c r="J44" s="113"/>
      <c r="K44" s="118">
        <f>K30-K45</f>
        <v>2703969</v>
      </c>
    </row>
    <row r="45" spans="1:11" ht="18" customHeight="1">
      <c r="B45" s="1" t="s">
        <v>89</v>
      </c>
      <c r="C45" s="68"/>
      <c r="E45" s="119">
        <v>3</v>
      </c>
      <c r="F45" s="114"/>
      <c r="G45" s="119">
        <v>55</v>
      </c>
      <c r="H45" s="117"/>
      <c r="I45" s="119">
        <v>0</v>
      </c>
      <c r="J45" s="114"/>
      <c r="K45" s="119">
        <v>0</v>
      </c>
    </row>
    <row r="46" spans="1:11" ht="5.15" customHeight="1">
      <c r="E46" s="118"/>
      <c r="F46" s="114"/>
      <c r="G46" s="118"/>
      <c r="H46" s="117"/>
      <c r="I46" s="118"/>
      <c r="J46" s="114"/>
      <c r="K46" s="118"/>
    </row>
    <row r="47" spans="1:11" ht="18" customHeight="1" thickBot="1">
      <c r="C47" s="68"/>
      <c r="E47" s="120">
        <f>SUM(E44:E45)</f>
        <v>1869214</v>
      </c>
      <c r="F47" s="113"/>
      <c r="G47" s="120">
        <f>SUM(G44:G45)</f>
        <v>20195633</v>
      </c>
      <c r="H47" s="117"/>
      <c r="I47" s="120">
        <f>SUM(I44:I45)</f>
        <v>3498272</v>
      </c>
      <c r="J47" s="113"/>
      <c r="K47" s="120">
        <f>SUM(K44:K45)</f>
        <v>2703969</v>
      </c>
    </row>
    <row r="48" spans="1:11" ht="5.15" customHeight="1" thickTop="1">
      <c r="A48" s="86"/>
      <c r="B48" s="86"/>
      <c r="C48" s="68"/>
      <c r="E48" s="118"/>
      <c r="F48" s="113"/>
      <c r="G48" s="118"/>
      <c r="H48" s="117"/>
      <c r="I48" s="118"/>
      <c r="J48" s="113"/>
      <c r="K48" s="118"/>
    </row>
    <row r="49" spans="1:11" ht="18" customHeight="1">
      <c r="A49" s="86" t="s">
        <v>116</v>
      </c>
      <c r="C49" s="68"/>
      <c r="E49" s="118"/>
      <c r="F49" s="113"/>
      <c r="G49" s="118"/>
      <c r="H49" s="117"/>
      <c r="I49" s="118"/>
      <c r="J49" s="113"/>
      <c r="K49" s="118"/>
    </row>
    <row r="50" spans="1:11" ht="18" customHeight="1">
      <c r="B50" s="1" t="s">
        <v>115</v>
      </c>
      <c r="C50" s="68"/>
      <c r="E50" s="118">
        <f>E44+E39</f>
        <v>1869211</v>
      </c>
      <c r="F50" s="113"/>
      <c r="G50" s="118">
        <f>G44+G39</f>
        <v>17367134</v>
      </c>
      <c r="H50" s="117"/>
      <c r="I50" s="118">
        <f>I44+I39</f>
        <v>3498272</v>
      </c>
      <c r="J50" s="113"/>
      <c r="K50" s="118">
        <f>K41</f>
        <v>2703969</v>
      </c>
    </row>
    <row r="51" spans="1:11" ht="18" customHeight="1">
      <c r="B51" s="1" t="s">
        <v>89</v>
      </c>
      <c r="C51" s="68"/>
      <c r="E51" s="119">
        <v>3</v>
      </c>
      <c r="F51" s="114"/>
      <c r="G51" s="119">
        <v>55</v>
      </c>
      <c r="H51" s="117"/>
      <c r="I51" s="119">
        <v>0</v>
      </c>
      <c r="J51" s="117"/>
      <c r="K51" s="119">
        <v>0</v>
      </c>
    </row>
    <row r="52" spans="1:11" ht="5.15" customHeight="1">
      <c r="E52" s="118"/>
      <c r="F52" s="114"/>
      <c r="G52" s="118"/>
      <c r="H52" s="117"/>
      <c r="I52" s="118"/>
      <c r="J52" s="114"/>
      <c r="K52" s="118"/>
    </row>
    <row r="53" spans="1:11" ht="18" customHeight="1" thickBot="1">
      <c r="C53" s="68"/>
      <c r="E53" s="120">
        <f>SUM(E50:E51)</f>
        <v>1869214</v>
      </c>
      <c r="F53" s="113"/>
      <c r="G53" s="120">
        <f>SUM(G50:G51)</f>
        <v>17367189</v>
      </c>
      <c r="H53" s="117"/>
      <c r="I53" s="120">
        <f>SUM(I50:I51)</f>
        <v>3498272</v>
      </c>
      <c r="J53" s="113"/>
      <c r="K53" s="120">
        <f>SUM(K50:K51)</f>
        <v>2703969</v>
      </c>
    </row>
    <row r="54" spans="1:11" ht="5.15" customHeight="1" thickTop="1">
      <c r="A54" s="86"/>
      <c r="B54" s="86"/>
      <c r="C54" s="68"/>
      <c r="E54" s="4"/>
      <c r="F54" s="5"/>
      <c r="G54" s="4"/>
      <c r="I54" s="4"/>
      <c r="J54" s="5"/>
      <c r="K54" s="4"/>
    </row>
    <row r="55" spans="1:11" ht="18" customHeight="1">
      <c r="A55" s="86" t="s">
        <v>117</v>
      </c>
      <c r="B55" s="86"/>
      <c r="C55" s="98"/>
      <c r="I55" s="6"/>
      <c r="K55" s="6"/>
    </row>
    <row r="56" spans="1:11" ht="5.15" customHeight="1">
      <c r="C56" s="99"/>
      <c r="D56" s="100"/>
      <c r="E56" s="101"/>
      <c r="F56" s="101"/>
      <c r="G56" s="101"/>
      <c r="H56" s="100"/>
      <c r="I56" s="101"/>
      <c r="J56" s="101"/>
      <c r="K56" s="101"/>
    </row>
    <row r="57" spans="1:11" ht="18" customHeight="1" thickBot="1">
      <c r="A57" s="1" t="s">
        <v>118</v>
      </c>
      <c r="C57" s="68">
        <v>22</v>
      </c>
      <c r="E57" s="122">
        <f>E44/E59</f>
        <v>3.3378767857142858E-3</v>
      </c>
      <c r="F57" s="123"/>
      <c r="G57" s="122">
        <f>G44/G59</f>
        <v>5.0488945E-2</v>
      </c>
      <c r="H57" s="123"/>
      <c r="I57" s="122">
        <f>I44/I59</f>
        <v>6.2469142857142857E-3</v>
      </c>
      <c r="J57" s="123"/>
      <c r="K57" s="122">
        <f>K44/K59</f>
        <v>6.7599225000000004E-3</v>
      </c>
    </row>
    <row r="58" spans="1:11" ht="5.15" customHeight="1" thickTop="1">
      <c r="C58" s="99"/>
      <c r="D58" s="100"/>
      <c r="E58" s="101"/>
      <c r="F58" s="101"/>
      <c r="G58" s="101"/>
      <c r="H58" s="100"/>
      <c r="I58" s="101"/>
      <c r="J58" s="101"/>
      <c r="K58" s="101"/>
    </row>
    <row r="59" spans="1:11" ht="18" customHeight="1" thickBot="1">
      <c r="A59" s="1" t="s">
        <v>119</v>
      </c>
      <c r="C59" s="68">
        <v>22</v>
      </c>
      <c r="E59" s="116">
        <v>560000000</v>
      </c>
      <c r="G59" s="116">
        <v>400000000</v>
      </c>
      <c r="I59" s="116">
        <v>560000000</v>
      </c>
      <c r="K59" s="116">
        <v>400000000</v>
      </c>
    </row>
    <row r="60" spans="1:11" ht="14.15" customHeight="1" thickTop="1">
      <c r="C60" s="102"/>
      <c r="E60" s="4"/>
      <c r="G60" s="4"/>
      <c r="I60" s="4"/>
      <c r="K60" s="4"/>
    </row>
    <row r="61" spans="1:11" ht="14.15" customHeight="1">
      <c r="C61" s="102"/>
      <c r="E61" s="4"/>
      <c r="G61" s="4"/>
      <c r="I61" s="4"/>
      <c r="K61" s="4"/>
    </row>
    <row r="62" spans="1:11" ht="14.15" customHeight="1">
      <c r="C62" s="102"/>
      <c r="E62" s="4"/>
      <c r="G62" s="4"/>
      <c r="I62" s="4"/>
      <c r="K62" s="4"/>
    </row>
    <row r="63" spans="1:11" ht="19.149999999999999" customHeight="1">
      <c r="A63" s="143" t="s">
        <v>120</v>
      </c>
      <c r="B63" s="143"/>
      <c r="C63" s="143" t="s">
        <v>120</v>
      </c>
      <c r="D63" s="143"/>
      <c r="E63" s="143"/>
      <c r="F63" s="143"/>
      <c r="G63" s="143"/>
      <c r="H63" s="143"/>
      <c r="I63" s="143"/>
      <c r="J63" s="143"/>
      <c r="K63" s="143"/>
    </row>
    <row r="64" spans="1:11" ht="19.149999999999999" customHeight="1">
      <c r="A64" s="140" t="s">
        <v>203</v>
      </c>
      <c r="B64" s="140"/>
      <c r="C64" s="140" t="s">
        <v>121</v>
      </c>
      <c r="D64" s="140"/>
      <c r="E64" s="140"/>
      <c r="F64" s="140"/>
      <c r="G64" s="140"/>
      <c r="H64" s="140"/>
      <c r="I64" s="140"/>
      <c r="J64" s="140"/>
      <c r="K64" s="140"/>
    </row>
    <row r="65" spans="1:11" ht="10.5" customHeight="1">
      <c r="E65" s="1"/>
      <c r="F65" s="1"/>
      <c r="G65" s="1"/>
      <c r="I65" s="1"/>
      <c r="J65" s="1"/>
      <c r="K65" s="1"/>
    </row>
    <row r="66" spans="1:11" ht="22.15" customHeight="1">
      <c r="A66" s="89" t="str">
        <f>'3-5'!A49</f>
        <v>The accompanying notes on pages 12 to 31 are an integral part of this interim financial information.</v>
      </c>
      <c r="B66" s="89"/>
      <c r="C66" s="103"/>
      <c r="D66" s="89"/>
      <c r="E66" s="90"/>
      <c r="F66" s="90"/>
      <c r="G66" s="90"/>
      <c r="H66" s="89"/>
      <c r="I66" s="90"/>
      <c r="J66" s="90"/>
      <c r="K66" s="90"/>
    </row>
  </sheetData>
  <mergeCells count="6">
    <mergeCell ref="A63:B63"/>
    <mergeCell ref="A64:B64"/>
    <mergeCell ref="C63:K63"/>
    <mergeCell ref="C64:K64"/>
    <mergeCell ref="E7:G7"/>
    <mergeCell ref="I7:K7"/>
  </mergeCells>
  <pageMargins left="0.74803149606299213" right="0.39370078740157483" top="0.51181102362204722" bottom="0.39370078740157483" header="0.47244094488188981" footer="0.39370078740157483"/>
  <pageSetup paperSize="9" scale="85" firstPageNumber="6" orientation="portrait" useFirstPageNumber="1" r:id="rId1"/>
  <headerFooter scaleWithDoc="0">
    <oddFooter>&amp;R&amp;"Angsana New,ธรรมดา"&amp;12&amp;P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7"/>
  <sheetViews>
    <sheetView topLeftCell="A2" zoomScale="96" zoomScaleNormal="96" zoomScaleSheetLayoutView="85" workbookViewId="0">
      <selection activeCell="B144" sqref="B144"/>
    </sheetView>
  </sheetViews>
  <sheetFormatPr defaultColWidth="9.26953125" defaultRowHeight="20"/>
  <cols>
    <col min="1" max="1" width="1.453125" style="21" customWidth="1"/>
    <col min="2" max="2" width="27.81640625" style="21" customWidth="1"/>
    <col min="3" max="3" width="5.54296875" style="28" customWidth="1"/>
    <col min="4" max="4" width="0.7265625" style="21" customWidth="1"/>
    <col min="5" max="5" width="11.453125" style="29" customWidth="1"/>
    <col min="6" max="6" width="0.7265625" style="29" customWidth="1"/>
    <col min="7" max="7" width="10.7265625" style="29" customWidth="1"/>
    <col min="8" max="8" width="0.7265625" style="29" customWidth="1"/>
    <col min="9" max="9" width="10.54296875" style="29" customWidth="1"/>
    <col min="10" max="10" width="0.7265625" style="29" customWidth="1"/>
    <col min="11" max="11" width="12.453125" style="29" customWidth="1"/>
    <col min="12" max="12" width="0.7265625" style="29" customWidth="1"/>
    <col min="13" max="13" width="11.54296875" style="30" customWidth="1"/>
    <col min="14" max="14" width="0.7265625" style="31" customWidth="1"/>
    <col min="15" max="15" width="16.1796875" style="30" customWidth="1"/>
    <col min="16" max="16" width="0.7265625" style="31" customWidth="1"/>
    <col min="17" max="17" width="11.54296875" style="30" customWidth="1"/>
    <col min="18" max="18" width="0.7265625" style="31" customWidth="1"/>
    <col min="19" max="19" width="12.453125" style="30" customWidth="1"/>
    <col min="20" max="20" width="0.7265625" style="31" customWidth="1"/>
    <col min="21" max="21" width="10.7265625" style="30" customWidth="1"/>
    <col min="22" max="22" width="0.7265625" style="21" customWidth="1"/>
    <col min="23" max="23" width="13.7265625" style="21" customWidth="1"/>
    <col min="24" max="24" width="1.26953125" style="21" customWidth="1"/>
    <col min="25" max="16384" width="9.26953125" style="21"/>
  </cols>
  <sheetData>
    <row r="1" spans="1:23" ht="21" customHeight="1">
      <c r="A1" s="13" t="str">
        <f>+'6'!A1</f>
        <v>Mukdahan International Hospital Public Company Limited and its Subsidiary</v>
      </c>
    </row>
    <row r="2" spans="1:23" ht="21" customHeight="1">
      <c r="A2" s="13" t="s">
        <v>216</v>
      </c>
      <c r="M2" s="31"/>
      <c r="O2" s="31"/>
      <c r="Q2" s="31"/>
      <c r="S2" s="31"/>
      <c r="U2" s="31"/>
    </row>
    <row r="3" spans="1:23" ht="21" customHeight="1">
      <c r="A3" s="13" t="str">
        <f>+'6'!A3</f>
        <v>For the 3-month period ended March 31, 2026</v>
      </c>
      <c r="M3" s="31"/>
      <c r="O3" s="31"/>
      <c r="Q3" s="31"/>
      <c r="S3" s="31"/>
      <c r="U3" s="31"/>
    </row>
    <row r="4" spans="1:23" ht="21" customHeight="1">
      <c r="A4" s="16" t="str">
        <f>+'6'!A4</f>
        <v>(Unaudited/Reviewed only)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5"/>
      <c r="N4" s="35"/>
      <c r="O4" s="35"/>
      <c r="P4" s="35"/>
      <c r="Q4" s="35"/>
      <c r="R4" s="35"/>
      <c r="S4" s="35"/>
      <c r="T4" s="35"/>
      <c r="U4" s="35"/>
      <c r="V4" s="36"/>
      <c r="W4" s="36"/>
    </row>
    <row r="5" spans="1:23" ht="21" customHeight="1">
      <c r="A5" s="22"/>
      <c r="M5" s="31"/>
      <c r="O5" s="31"/>
      <c r="Q5" s="31"/>
      <c r="S5" s="31"/>
      <c r="U5" s="31"/>
    </row>
    <row r="6" spans="1:23" ht="21" customHeight="1">
      <c r="A6" s="22"/>
      <c r="M6" s="31"/>
      <c r="O6" s="31"/>
      <c r="Q6" s="31"/>
      <c r="S6" s="31"/>
      <c r="U6" s="31"/>
      <c r="W6" s="12" t="s">
        <v>33</v>
      </c>
    </row>
    <row r="7" spans="1:23" ht="21" customHeight="1">
      <c r="A7" s="37"/>
      <c r="B7" s="37"/>
      <c r="C7" s="38"/>
      <c r="D7" s="37"/>
      <c r="E7" s="138" t="s">
        <v>122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36"/>
      <c r="W7" s="36"/>
    </row>
    <row r="8" spans="1:23" ht="21" customHeight="1">
      <c r="A8" s="37"/>
      <c r="B8" s="37"/>
      <c r="C8" s="38"/>
      <c r="D8" s="37"/>
      <c r="E8" s="40"/>
      <c r="F8" s="40"/>
      <c r="G8" s="40"/>
      <c r="H8" s="40"/>
      <c r="I8" s="40"/>
      <c r="J8" s="40"/>
      <c r="K8" s="40"/>
      <c r="L8" s="40"/>
      <c r="M8" s="41"/>
      <c r="O8" s="53" t="s">
        <v>123</v>
      </c>
      <c r="Q8" s="31"/>
      <c r="R8" s="54"/>
      <c r="S8" s="54"/>
      <c r="T8" s="54"/>
      <c r="U8" s="54"/>
      <c r="V8" s="54"/>
      <c r="W8" s="54"/>
    </row>
    <row r="9" spans="1:23" ht="21" customHeight="1">
      <c r="A9" s="37"/>
      <c r="B9" s="37"/>
      <c r="C9" s="38"/>
      <c r="D9" s="38"/>
      <c r="E9" s="39"/>
      <c r="F9" s="39"/>
      <c r="G9" s="39"/>
      <c r="H9" s="39"/>
      <c r="M9" s="21"/>
      <c r="O9" s="55" t="s">
        <v>124</v>
      </c>
      <c r="Q9" s="54"/>
      <c r="R9" s="41"/>
      <c r="S9" s="41"/>
      <c r="T9" s="41"/>
      <c r="V9" s="41"/>
      <c r="W9" s="41"/>
    </row>
    <row r="10" spans="1:23" ht="21" customHeight="1">
      <c r="A10" s="37"/>
      <c r="B10" s="37"/>
      <c r="C10" s="38"/>
      <c r="D10" s="38"/>
      <c r="F10" s="39"/>
      <c r="H10" s="39"/>
      <c r="I10" s="21"/>
      <c r="J10" s="21"/>
      <c r="K10" s="21"/>
      <c r="L10" s="21"/>
      <c r="M10" s="54" t="s">
        <v>129</v>
      </c>
      <c r="N10" s="54"/>
      <c r="O10" s="54" t="s">
        <v>125</v>
      </c>
      <c r="P10" s="41"/>
      <c r="Q10" s="21"/>
      <c r="R10" s="41"/>
      <c r="T10" s="41"/>
      <c r="V10" s="41"/>
      <c r="W10" s="30"/>
    </row>
    <row r="11" spans="1:23" ht="21" customHeight="1">
      <c r="A11" s="37"/>
      <c r="B11" s="37"/>
      <c r="C11" s="38"/>
      <c r="D11" s="38"/>
      <c r="E11" s="40" t="s">
        <v>138</v>
      </c>
      <c r="F11" s="21"/>
      <c r="G11" s="21"/>
      <c r="H11" s="21"/>
      <c r="I11" s="138" t="s">
        <v>81</v>
      </c>
      <c r="J11" s="138"/>
      <c r="K11" s="138"/>
      <c r="M11" s="54" t="s">
        <v>130</v>
      </c>
      <c r="N11" s="28"/>
      <c r="O11" s="56" t="s">
        <v>126</v>
      </c>
      <c r="P11" s="41"/>
      <c r="Q11" s="41"/>
      <c r="R11" s="21"/>
      <c r="S11" s="21"/>
      <c r="T11" s="21"/>
      <c r="U11" s="21"/>
    </row>
    <row r="12" spans="1:23" ht="21" customHeight="1">
      <c r="A12" s="37"/>
      <c r="B12" s="37"/>
      <c r="C12" s="38"/>
      <c r="D12" s="38"/>
      <c r="E12" s="40" t="s">
        <v>139</v>
      </c>
      <c r="F12" s="39"/>
      <c r="G12" s="40" t="s">
        <v>136</v>
      </c>
      <c r="H12" s="39"/>
      <c r="I12" s="40" t="s">
        <v>134</v>
      </c>
      <c r="J12" s="40"/>
      <c r="K12" s="40" t="s">
        <v>84</v>
      </c>
      <c r="L12" s="39"/>
      <c r="M12" s="54" t="s">
        <v>131</v>
      </c>
      <c r="N12" s="54"/>
      <c r="O12" s="54" t="s">
        <v>127</v>
      </c>
      <c r="P12" s="41"/>
      <c r="Q12" s="54" t="s">
        <v>142</v>
      </c>
      <c r="R12" s="41"/>
      <c r="S12" s="54" t="s">
        <v>145</v>
      </c>
      <c r="T12" s="41"/>
      <c r="U12" s="54" t="s">
        <v>148</v>
      </c>
      <c r="V12" s="41"/>
      <c r="W12" s="54" t="s">
        <v>145</v>
      </c>
    </row>
    <row r="13" spans="1:23" ht="21" customHeight="1">
      <c r="A13" s="37"/>
      <c r="B13" s="37"/>
      <c r="C13" s="21"/>
      <c r="E13" s="40" t="s">
        <v>140</v>
      </c>
      <c r="F13" s="39"/>
      <c r="G13" s="40" t="s">
        <v>137</v>
      </c>
      <c r="H13" s="21"/>
      <c r="I13" s="58" t="s">
        <v>135</v>
      </c>
      <c r="J13" s="40"/>
      <c r="K13" s="39"/>
      <c r="L13" s="39"/>
      <c r="M13" s="54" t="s">
        <v>132</v>
      </c>
      <c r="N13" s="54"/>
      <c r="O13" s="54" t="s">
        <v>128</v>
      </c>
      <c r="P13" s="41"/>
      <c r="Q13" s="54" t="s">
        <v>143</v>
      </c>
      <c r="R13" s="41"/>
      <c r="S13" s="54" t="s">
        <v>146</v>
      </c>
      <c r="T13" s="41"/>
      <c r="U13" s="54" t="s">
        <v>149</v>
      </c>
      <c r="V13" s="41"/>
      <c r="W13" s="54" t="s">
        <v>219</v>
      </c>
    </row>
    <row r="14" spans="1:23" ht="21" customHeight="1">
      <c r="A14" s="37"/>
      <c r="B14" s="37"/>
      <c r="C14" s="57" t="s">
        <v>38</v>
      </c>
      <c r="D14" s="38"/>
      <c r="E14" s="52" t="s">
        <v>141</v>
      </c>
      <c r="F14" s="39"/>
      <c r="G14" s="42"/>
      <c r="H14" s="39"/>
      <c r="I14" s="52"/>
      <c r="J14" s="39"/>
      <c r="K14" s="42"/>
      <c r="L14" s="39"/>
      <c r="M14" s="59" t="s">
        <v>133</v>
      </c>
      <c r="N14" s="54"/>
      <c r="O14" s="59"/>
      <c r="P14" s="41"/>
      <c r="Q14" s="55" t="s">
        <v>144</v>
      </c>
      <c r="R14" s="41"/>
      <c r="S14" s="59" t="s">
        <v>147</v>
      </c>
      <c r="T14" s="41"/>
      <c r="U14" s="59" t="s">
        <v>150</v>
      </c>
      <c r="V14" s="41"/>
      <c r="W14" s="43"/>
    </row>
    <row r="15" spans="1:23" ht="6" customHeight="1">
      <c r="B15" s="22"/>
      <c r="C15" s="38"/>
      <c r="D15" s="37"/>
      <c r="E15" s="39"/>
      <c r="F15" s="39"/>
      <c r="G15" s="40"/>
      <c r="H15" s="39"/>
      <c r="I15" s="39"/>
      <c r="J15" s="39"/>
      <c r="K15" s="39"/>
      <c r="L15" s="39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</row>
    <row r="16" spans="1:23" ht="21" customHeight="1">
      <c r="A16" s="21" t="s">
        <v>210</v>
      </c>
      <c r="B16" s="22"/>
      <c r="C16" s="38"/>
      <c r="D16" s="37"/>
      <c r="E16" s="114">
        <v>200000000</v>
      </c>
      <c r="F16" s="124"/>
      <c r="G16" s="114">
        <v>36560602</v>
      </c>
      <c r="H16" s="124"/>
      <c r="I16" s="114">
        <v>5216430</v>
      </c>
      <c r="J16" s="124"/>
      <c r="K16" s="114">
        <v>1443671</v>
      </c>
      <c r="L16" s="124"/>
      <c r="M16" s="114">
        <v>-56658759</v>
      </c>
      <c r="N16" s="124"/>
      <c r="O16" s="114">
        <v>2828444</v>
      </c>
      <c r="P16" s="124"/>
      <c r="Q16" s="124">
        <f>SUM(O16)</f>
        <v>2828444</v>
      </c>
      <c r="R16" s="124"/>
      <c r="S16" s="124">
        <f>SUM(E16:M16,Q16)</f>
        <v>189390388</v>
      </c>
      <c r="T16" s="124"/>
      <c r="U16" s="114">
        <v>290</v>
      </c>
      <c r="V16" s="124"/>
      <c r="W16" s="124">
        <f>SUM(S16:U16)</f>
        <v>189390678</v>
      </c>
    </row>
    <row r="17" spans="1:23" ht="6" customHeight="1">
      <c r="B17" s="22"/>
      <c r="C17" s="38"/>
      <c r="D17" s="37"/>
      <c r="E17" s="114"/>
      <c r="F17" s="124"/>
      <c r="G17" s="114"/>
      <c r="H17" s="124"/>
      <c r="I17" s="114"/>
      <c r="J17" s="124"/>
      <c r="K17" s="114"/>
      <c r="L17" s="124"/>
      <c r="M17" s="114"/>
      <c r="N17" s="124"/>
      <c r="O17" s="114"/>
      <c r="P17" s="124"/>
      <c r="Q17" s="124"/>
      <c r="R17" s="124"/>
      <c r="S17" s="124"/>
      <c r="T17" s="124"/>
      <c r="U17" s="114"/>
      <c r="V17" s="124"/>
      <c r="W17" s="124"/>
    </row>
    <row r="18" spans="1:23" ht="21" hidden="1" customHeight="1">
      <c r="A18" s="21" t="s">
        <v>27</v>
      </c>
      <c r="B18" s="37"/>
      <c r="C18" s="38"/>
      <c r="D18" s="37"/>
      <c r="E18" s="124"/>
      <c r="F18" s="124"/>
      <c r="G18" s="124"/>
      <c r="H18" s="124"/>
      <c r="I18" s="124"/>
      <c r="J18" s="124"/>
      <c r="K18" s="124"/>
      <c r="L18" s="124"/>
      <c r="M18" s="124"/>
      <c r="N18" s="114"/>
      <c r="O18" s="124"/>
      <c r="P18" s="124"/>
      <c r="Q18" s="124"/>
      <c r="R18" s="124"/>
      <c r="S18" s="124"/>
      <c r="T18" s="124"/>
      <c r="U18" s="124"/>
      <c r="V18" s="124"/>
      <c r="W18" s="124"/>
    </row>
    <row r="19" spans="1:23" ht="21" hidden="1" customHeight="1">
      <c r="B19" s="50" t="s">
        <v>28</v>
      </c>
      <c r="C19" s="38"/>
      <c r="D19" s="37"/>
      <c r="E19" s="124"/>
      <c r="F19" s="124"/>
      <c r="G19" s="124"/>
      <c r="H19" s="124"/>
      <c r="I19" s="124"/>
      <c r="J19" s="124"/>
      <c r="K19" s="124"/>
      <c r="L19" s="124"/>
      <c r="M19" s="124"/>
      <c r="N19" s="114"/>
      <c r="O19" s="124"/>
      <c r="P19" s="124"/>
      <c r="Q19" s="124"/>
      <c r="R19" s="124"/>
      <c r="S19" s="124"/>
      <c r="T19" s="124"/>
      <c r="U19" s="124"/>
      <c r="V19" s="124"/>
      <c r="W19" s="124"/>
    </row>
    <row r="20" spans="1:23" ht="21" hidden="1" customHeight="1">
      <c r="A20" s="21" t="s">
        <v>13</v>
      </c>
      <c r="C20" s="28">
        <v>19</v>
      </c>
      <c r="D20" s="37"/>
      <c r="E20" s="124"/>
      <c r="F20" s="124"/>
      <c r="G20" s="124"/>
      <c r="H20" s="124"/>
      <c r="I20" s="124"/>
      <c r="J20" s="124"/>
      <c r="K20" s="124"/>
      <c r="L20" s="124"/>
      <c r="M20" s="124"/>
      <c r="N20" s="114"/>
      <c r="O20" s="124"/>
      <c r="P20" s="124"/>
      <c r="Q20" s="124"/>
      <c r="R20" s="124"/>
      <c r="S20" s="124"/>
      <c r="T20" s="124"/>
      <c r="U20" s="124"/>
      <c r="V20" s="124"/>
      <c r="W20" s="124">
        <f t="shared" ref="W20" si="0">SUM(S20:U20)</f>
        <v>0</v>
      </c>
    </row>
    <row r="21" spans="1:23" ht="21" customHeight="1">
      <c r="A21" s="21" t="s">
        <v>151</v>
      </c>
      <c r="C21" s="28">
        <v>20</v>
      </c>
      <c r="D21" s="37"/>
      <c r="E21" s="124">
        <v>0</v>
      </c>
      <c r="F21" s="124"/>
      <c r="G21" s="124">
        <v>0</v>
      </c>
      <c r="H21" s="124"/>
      <c r="I21" s="124">
        <v>0</v>
      </c>
      <c r="J21" s="124"/>
      <c r="K21" s="124">
        <v>-1400000</v>
      </c>
      <c r="L21" s="124"/>
      <c r="M21" s="124">
        <v>0</v>
      </c>
      <c r="N21" s="114"/>
      <c r="O21" s="124">
        <v>0</v>
      </c>
      <c r="P21" s="124"/>
      <c r="Q21" s="124">
        <v>0</v>
      </c>
      <c r="R21" s="124"/>
      <c r="S21" s="124">
        <f t="shared" ref="S21" si="1">SUM(E21:M21,Q21)</f>
        <v>-1400000</v>
      </c>
      <c r="T21" s="124"/>
      <c r="U21" s="124">
        <v>0</v>
      </c>
      <c r="V21" s="124"/>
      <c r="W21" s="124">
        <f>SUM(S21:U21)</f>
        <v>-1400000</v>
      </c>
    </row>
    <row r="22" spans="1:23" ht="21" customHeight="1">
      <c r="A22" s="21" t="s">
        <v>218</v>
      </c>
      <c r="B22" s="37"/>
      <c r="D22" s="37"/>
      <c r="E22" s="124">
        <v>0</v>
      </c>
      <c r="F22" s="124"/>
      <c r="G22" s="124">
        <v>0</v>
      </c>
      <c r="H22" s="124"/>
      <c r="I22" s="124">
        <v>0</v>
      </c>
      <c r="J22" s="124"/>
      <c r="K22" s="124">
        <v>20195578</v>
      </c>
      <c r="L22" s="124"/>
      <c r="M22" s="124">
        <v>0</v>
      </c>
      <c r="N22" s="114"/>
      <c r="O22" s="124">
        <v>0</v>
      </c>
      <c r="P22" s="124"/>
      <c r="Q22" s="124">
        <v>0</v>
      </c>
      <c r="R22" s="124"/>
      <c r="S22" s="124">
        <f>SUM(E22:M22,Q22)</f>
        <v>20195578</v>
      </c>
      <c r="T22" s="124"/>
      <c r="U22" s="124">
        <v>55</v>
      </c>
      <c r="V22" s="124"/>
      <c r="W22" s="124">
        <f>SUM(S22:U22)</f>
        <v>20195633</v>
      </c>
    </row>
    <row r="23" spans="1:23" ht="21" customHeight="1">
      <c r="A23" s="21" t="s">
        <v>206</v>
      </c>
      <c r="B23" s="37"/>
      <c r="D23" s="37"/>
      <c r="E23" s="125">
        <v>0</v>
      </c>
      <c r="F23" s="124"/>
      <c r="G23" s="125">
        <v>0</v>
      </c>
      <c r="H23" s="124"/>
      <c r="I23" s="125">
        <v>0</v>
      </c>
      <c r="J23" s="124"/>
      <c r="K23" s="125">
        <v>0</v>
      </c>
      <c r="L23" s="124"/>
      <c r="M23" s="125">
        <v>0</v>
      </c>
      <c r="N23" s="113"/>
      <c r="O23" s="125">
        <v>-2828444</v>
      </c>
      <c r="P23" s="124"/>
      <c r="Q23" s="125">
        <f>SUM(O23)</f>
        <v>-2828444</v>
      </c>
      <c r="R23" s="124"/>
      <c r="S23" s="125">
        <f>SUM(E23:M23,Q23)</f>
        <v>-2828444</v>
      </c>
      <c r="T23" s="124"/>
      <c r="U23" s="125">
        <v>0</v>
      </c>
      <c r="V23" s="124"/>
      <c r="W23" s="125">
        <f>SUM(S23:U23)</f>
        <v>-2828444</v>
      </c>
    </row>
    <row r="24" spans="1:23" ht="6" customHeight="1">
      <c r="B24" s="37"/>
      <c r="C24" s="38"/>
      <c r="D24" s="37"/>
      <c r="E24" s="124"/>
      <c r="F24" s="124"/>
      <c r="G24" s="124"/>
      <c r="H24" s="124"/>
      <c r="I24" s="124"/>
      <c r="J24" s="124"/>
      <c r="K24" s="124"/>
      <c r="L24" s="124"/>
      <c r="M24" s="124"/>
      <c r="N24" s="114"/>
      <c r="O24" s="124"/>
      <c r="P24" s="124"/>
      <c r="Q24" s="124"/>
      <c r="R24" s="124"/>
      <c r="S24" s="124"/>
      <c r="T24" s="124"/>
      <c r="U24" s="124"/>
      <c r="V24" s="124"/>
      <c r="W24" s="124"/>
    </row>
    <row r="25" spans="1:23" ht="21" customHeight="1" thickBot="1">
      <c r="A25" s="21" t="s">
        <v>211</v>
      </c>
      <c r="B25" s="22"/>
      <c r="C25" s="38"/>
      <c r="D25" s="37"/>
      <c r="E25" s="126">
        <f>SUM(E16:E23)</f>
        <v>200000000</v>
      </c>
      <c r="F25" s="124"/>
      <c r="G25" s="126">
        <f>SUM(G16:G23)</f>
        <v>36560602</v>
      </c>
      <c r="H25" s="124"/>
      <c r="I25" s="126">
        <f>SUM(I16:I23)</f>
        <v>5216430</v>
      </c>
      <c r="J25" s="124"/>
      <c r="K25" s="126">
        <f>SUM(K16:K23)</f>
        <v>20239249</v>
      </c>
      <c r="L25" s="124"/>
      <c r="M25" s="126">
        <f>SUM(M16:M23)</f>
        <v>-56658759</v>
      </c>
      <c r="N25" s="114"/>
      <c r="O25" s="126">
        <f>SUM(O16:O23)</f>
        <v>0</v>
      </c>
      <c r="P25" s="124"/>
      <c r="Q25" s="126">
        <f>SUM(Q16:Q23)</f>
        <v>0</v>
      </c>
      <c r="R25" s="124"/>
      <c r="S25" s="126">
        <f>SUM(S16:S23)</f>
        <v>205357522</v>
      </c>
      <c r="T25" s="124"/>
      <c r="U25" s="126">
        <f>SUM(U16:U23)</f>
        <v>345</v>
      </c>
      <c r="V25" s="124"/>
      <c r="W25" s="126">
        <f>SUM(W16:W23)</f>
        <v>205357867</v>
      </c>
    </row>
    <row r="26" spans="1:23" ht="21" customHeight="1" thickTop="1">
      <c r="B26" s="22"/>
      <c r="C26" s="38"/>
      <c r="D26" s="37"/>
      <c r="E26" s="39"/>
      <c r="F26" s="39"/>
      <c r="G26" s="39"/>
      <c r="H26" s="39"/>
      <c r="I26" s="39"/>
      <c r="J26" s="39"/>
      <c r="K26" s="39"/>
      <c r="L26" s="39"/>
      <c r="M26" s="41"/>
      <c r="N26" s="41"/>
      <c r="O26" s="41"/>
      <c r="P26" s="41"/>
      <c r="Q26" s="41"/>
      <c r="R26" s="41"/>
      <c r="S26" s="41"/>
      <c r="T26" s="41"/>
      <c r="U26" s="41"/>
    </row>
    <row r="27" spans="1:23" ht="21" customHeight="1">
      <c r="B27" s="22"/>
      <c r="C27" s="38"/>
      <c r="D27" s="37"/>
      <c r="E27" s="39"/>
      <c r="F27" s="39"/>
      <c r="G27" s="39"/>
      <c r="H27" s="39"/>
      <c r="I27" s="39"/>
      <c r="J27" s="39"/>
      <c r="K27" s="39"/>
      <c r="L27" s="39"/>
      <c r="M27" s="41"/>
      <c r="N27" s="41"/>
      <c r="O27" s="41"/>
      <c r="P27" s="41"/>
      <c r="Q27" s="41"/>
      <c r="R27" s="41"/>
      <c r="S27" s="41"/>
      <c r="T27" s="41"/>
      <c r="U27" s="41"/>
      <c r="W27" s="29"/>
    </row>
    <row r="28" spans="1:23" ht="18" customHeight="1">
      <c r="B28" s="22"/>
      <c r="C28" s="38"/>
      <c r="D28" s="37"/>
      <c r="E28" s="39"/>
      <c r="F28" s="39"/>
      <c r="G28" s="39"/>
      <c r="H28" s="39"/>
      <c r="I28" s="39"/>
      <c r="J28" s="39"/>
      <c r="K28" s="39"/>
      <c r="L28" s="39"/>
      <c r="M28" s="41"/>
      <c r="N28" s="41"/>
      <c r="O28" s="41"/>
      <c r="P28" s="41"/>
      <c r="Q28" s="41"/>
      <c r="R28" s="41"/>
      <c r="S28" s="41"/>
      <c r="T28" s="41"/>
      <c r="U28" s="41"/>
      <c r="W28" s="29"/>
    </row>
    <row r="29" spans="1:23" ht="18" customHeight="1">
      <c r="B29" s="22"/>
      <c r="C29" s="38"/>
      <c r="D29" s="37"/>
      <c r="E29" s="39"/>
      <c r="F29" s="39"/>
      <c r="G29" s="39"/>
      <c r="H29" s="39"/>
      <c r="I29" s="39"/>
      <c r="J29" s="39"/>
      <c r="K29" s="39"/>
      <c r="L29" s="39"/>
      <c r="M29" s="41"/>
      <c r="N29" s="41"/>
      <c r="O29" s="41"/>
      <c r="P29" s="41"/>
      <c r="Q29" s="41"/>
      <c r="R29" s="41"/>
      <c r="S29" s="41"/>
      <c r="T29" s="41"/>
      <c r="U29" s="41"/>
      <c r="W29" s="29"/>
    </row>
    <row r="30" spans="1:23" ht="18" customHeight="1">
      <c r="B30" s="22"/>
      <c r="C30" s="38"/>
      <c r="D30" s="37"/>
      <c r="E30" s="39"/>
      <c r="F30" s="39"/>
      <c r="G30" s="39"/>
      <c r="H30" s="39"/>
      <c r="I30" s="39"/>
      <c r="J30" s="39"/>
      <c r="K30" s="39"/>
      <c r="L30" s="39"/>
      <c r="M30" s="41"/>
      <c r="N30" s="41"/>
      <c r="O30" s="41"/>
      <c r="P30" s="41"/>
      <c r="Q30" s="41"/>
      <c r="R30" s="41"/>
      <c r="S30" s="41"/>
      <c r="T30" s="41"/>
      <c r="U30" s="41"/>
      <c r="W30" s="29"/>
    </row>
    <row r="31" spans="1:23" ht="20.5">
      <c r="B31" s="22"/>
      <c r="C31" s="38"/>
      <c r="D31" s="37"/>
      <c r="E31" s="39"/>
      <c r="F31" s="39"/>
      <c r="G31" s="39"/>
      <c r="H31" s="39"/>
      <c r="I31" s="39"/>
      <c r="J31" s="39"/>
      <c r="K31" s="39"/>
      <c r="L31" s="39"/>
      <c r="M31" s="41"/>
      <c r="N31" s="41"/>
      <c r="O31" s="41"/>
      <c r="P31" s="41"/>
      <c r="Q31" s="41"/>
      <c r="R31" s="41"/>
      <c r="S31" s="41"/>
      <c r="T31" s="41"/>
      <c r="U31" s="41"/>
    </row>
    <row r="32" spans="1:23" ht="21" customHeight="1">
      <c r="A32" s="139" t="s">
        <v>152</v>
      </c>
      <c r="B32" s="139"/>
      <c r="C32" s="139"/>
      <c r="D32" s="139"/>
      <c r="E32" s="139"/>
      <c r="F32" s="139"/>
      <c r="G32" s="139"/>
      <c r="H32" s="139"/>
      <c r="I32" s="139"/>
      <c r="J32" s="139"/>
      <c r="K32" s="21"/>
      <c r="L32" s="21"/>
      <c r="M32" s="139" t="s">
        <v>152</v>
      </c>
      <c r="N32" s="139"/>
      <c r="O32" s="139"/>
      <c r="P32" s="139"/>
      <c r="Q32" s="139"/>
      <c r="R32" s="139"/>
      <c r="S32" s="139"/>
      <c r="T32" s="139"/>
      <c r="U32" s="139"/>
      <c r="V32" s="139"/>
    </row>
    <row r="33" spans="1:23" ht="21" customHeight="1">
      <c r="A33" s="136" t="s">
        <v>204</v>
      </c>
      <c r="B33" s="136"/>
      <c r="C33" s="136"/>
      <c r="D33" s="136"/>
      <c r="E33" s="136"/>
      <c r="F33" s="136"/>
      <c r="G33" s="136"/>
      <c r="H33" s="136"/>
      <c r="I33" s="136"/>
      <c r="J33" s="136"/>
      <c r="M33" s="136" t="s">
        <v>153</v>
      </c>
      <c r="N33" s="136"/>
      <c r="O33" s="136"/>
      <c r="P33" s="136"/>
      <c r="Q33" s="136"/>
      <c r="R33" s="136"/>
      <c r="S33" s="136"/>
      <c r="T33" s="136"/>
      <c r="U33" s="136"/>
      <c r="V33" s="136"/>
      <c r="W33" s="29"/>
    </row>
    <row r="34" spans="1:23" ht="12.65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ht="21.75" customHeight="1">
      <c r="A35" s="32" t="str">
        <f>'6'!A66</f>
        <v>The accompanying notes on pages 12 to 31 are an integral part of this interim financial information.</v>
      </c>
      <c r="B35" s="66"/>
      <c r="C35" s="67"/>
      <c r="D35" s="66"/>
      <c r="E35" s="42"/>
      <c r="F35" s="42"/>
      <c r="G35" s="42"/>
      <c r="H35" s="42"/>
      <c r="I35" s="42"/>
      <c r="J35" s="42"/>
      <c r="K35" s="42"/>
      <c r="L35" s="42"/>
      <c r="M35" s="43"/>
      <c r="N35" s="43"/>
      <c r="O35" s="43"/>
      <c r="P35" s="43"/>
      <c r="Q35" s="43"/>
      <c r="R35" s="43"/>
      <c r="S35" s="43"/>
      <c r="T35" s="43"/>
      <c r="U35" s="43"/>
      <c r="V35" s="36"/>
      <c r="W35" s="36"/>
    </row>
    <row r="36" spans="1:23" ht="21.75" customHeight="1"/>
    <row r="37" spans="1:23" ht="21.75" customHeight="1"/>
    <row r="38" spans="1:23" ht="21.75" customHeight="1"/>
    <row r="39" spans="1:23" ht="21.75" customHeight="1"/>
    <row r="40" spans="1:23" ht="21.75" customHeight="1"/>
    <row r="41" spans="1:23" ht="21.75" customHeight="1"/>
    <row r="42" spans="1:23" ht="21.75" customHeight="1"/>
    <row r="43" spans="1:23" ht="21.75" customHeight="1"/>
    <row r="44" spans="1:23" ht="21.75" customHeight="1"/>
    <row r="45" spans="1:23" ht="21.75" customHeight="1"/>
    <row r="46" spans="1:23" ht="21.75" customHeight="1"/>
    <row r="47" spans="1:23" ht="21.75" customHeight="1"/>
    <row r="48" spans="1:23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</sheetData>
  <mergeCells count="6">
    <mergeCell ref="E7:U7"/>
    <mergeCell ref="I11:K11"/>
    <mergeCell ref="A32:J32"/>
    <mergeCell ref="A33:J33"/>
    <mergeCell ref="M32:V32"/>
    <mergeCell ref="M33:V33"/>
  </mergeCells>
  <printOptions horizontalCentered="1"/>
  <pageMargins left="0.39370078740157483" right="0.39370078740157483" top="0.51181102362204722" bottom="0.39370078740157483" header="0.47244094488188981" footer="0.39370078740157483"/>
  <pageSetup paperSize="9" scale="85" firstPageNumber="7" orientation="landscape" useFirstPageNumber="1" r:id="rId1"/>
  <headerFooter scaleWithDoc="0">
    <oddFooter>&amp;L&amp;"Angsana New,ธรรมดา"&amp;12&amp;P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BC35A-FE1B-4126-B439-A1F4F3D842F0}">
  <dimension ref="A1:W59"/>
  <sheetViews>
    <sheetView zoomScale="96" zoomScaleNormal="96" zoomScaleSheetLayoutView="100" workbookViewId="0">
      <selection activeCell="S44" sqref="S44:S45"/>
    </sheetView>
  </sheetViews>
  <sheetFormatPr defaultColWidth="9.26953125" defaultRowHeight="20"/>
  <cols>
    <col min="1" max="1" width="1.453125" style="21" customWidth="1"/>
    <col min="2" max="2" width="35.54296875" style="21" customWidth="1"/>
    <col min="3" max="3" width="7.453125" style="28" customWidth="1"/>
    <col min="4" max="4" width="0.7265625" style="21" customWidth="1"/>
    <col min="5" max="5" width="14" style="29" customWidth="1"/>
    <col min="6" max="6" width="0.7265625" style="29" customWidth="1"/>
    <col min="7" max="7" width="14" style="29" customWidth="1"/>
    <col min="8" max="8" width="0.7265625" style="29" customWidth="1"/>
    <col min="9" max="9" width="14" style="29" customWidth="1"/>
    <col min="10" max="10" width="0.7265625" style="29" customWidth="1"/>
    <col min="11" max="11" width="14" style="29" customWidth="1"/>
    <col min="12" max="12" width="0.7265625" style="29" customWidth="1"/>
    <col min="13" max="13" width="14" style="30" customWidth="1"/>
    <col min="14" max="14" width="0.7265625" style="31" hidden="1" customWidth="1"/>
    <col min="15" max="15" width="14" style="30" hidden="1" customWidth="1"/>
    <col min="16" max="16" width="0.7265625" style="31" hidden="1" customWidth="1"/>
    <col min="17" max="17" width="11.54296875" style="30" hidden="1" customWidth="1"/>
    <col min="18" max="18" width="0.7265625" style="31" customWidth="1"/>
    <col min="19" max="19" width="14" style="30" customWidth="1"/>
    <col min="20" max="20" width="0.7265625" style="31" customWidth="1"/>
    <col min="21" max="21" width="14" style="30" customWidth="1"/>
    <col min="22" max="22" width="0.7265625" style="21" customWidth="1"/>
    <col min="23" max="23" width="14" style="21" customWidth="1"/>
    <col min="24" max="24" width="3.7265625" style="21" customWidth="1"/>
    <col min="25" max="16384" width="9.26953125" style="21"/>
  </cols>
  <sheetData>
    <row r="1" spans="1:23" ht="21" customHeight="1">
      <c r="A1" s="13" t="str">
        <f>+'7 Equity Conso'!A1</f>
        <v>Mukdahan International Hospital Public Company Limited and its Subsidiary</v>
      </c>
    </row>
    <row r="2" spans="1:23" ht="21" customHeight="1">
      <c r="A2" s="13" t="s">
        <v>217</v>
      </c>
      <c r="M2" s="31"/>
      <c r="O2" s="31"/>
      <c r="Q2" s="31"/>
      <c r="S2" s="31"/>
      <c r="U2" s="31"/>
    </row>
    <row r="3" spans="1:23" ht="21" customHeight="1">
      <c r="A3" s="13" t="str">
        <f>+'6'!A3</f>
        <v>For the 3-month period ended March 31, 2026</v>
      </c>
      <c r="M3" s="31"/>
      <c r="O3" s="31"/>
      <c r="Q3" s="31"/>
      <c r="S3" s="31"/>
      <c r="U3" s="31"/>
    </row>
    <row r="4" spans="1:23" ht="21" customHeight="1">
      <c r="A4" s="16" t="str">
        <f>+'6'!A4</f>
        <v>(Unaudited/Reviewed only)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5"/>
      <c r="N4" s="35"/>
      <c r="O4" s="35"/>
      <c r="P4" s="35"/>
      <c r="Q4" s="35"/>
      <c r="R4" s="35"/>
      <c r="S4" s="35"/>
      <c r="T4" s="35"/>
      <c r="U4" s="35"/>
      <c r="V4" s="36"/>
      <c r="W4" s="36"/>
    </row>
    <row r="5" spans="1:23" ht="21" customHeight="1">
      <c r="A5" s="22"/>
      <c r="M5" s="31"/>
      <c r="O5" s="31"/>
      <c r="Q5" s="31"/>
      <c r="S5" s="31"/>
      <c r="U5" s="31"/>
    </row>
    <row r="6" spans="1:23" ht="21" customHeight="1">
      <c r="A6" s="22"/>
      <c r="M6" s="31"/>
      <c r="O6" s="31"/>
      <c r="Q6" s="31"/>
      <c r="S6" s="31"/>
      <c r="U6" s="31"/>
      <c r="W6" s="51" t="s">
        <v>33</v>
      </c>
    </row>
    <row r="7" spans="1:23" ht="21" customHeight="1">
      <c r="A7" s="37"/>
      <c r="B7" s="37"/>
      <c r="C7" s="38"/>
      <c r="D7" s="37"/>
      <c r="E7" s="138" t="s">
        <v>122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36"/>
      <c r="W7" s="36"/>
    </row>
    <row r="8" spans="1:23" ht="21" customHeight="1">
      <c r="A8" s="37"/>
      <c r="B8" s="37"/>
      <c r="C8" s="38"/>
      <c r="D8" s="38"/>
      <c r="F8" s="39"/>
      <c r="H8" s="39"/>
      <c r="I8" s="21"/>
      <c r="J8" s="21"/>
      <c r="K8" s="21"/>
      <c r="L8" s="21"/>
      <c r="M8" s="54" t="s">
        <v>129</v>
      </c>
      <c r="N8" s="54"/>
      <c r="O8" s="60" t="s">
        <v>6</v>
      </c>
      <c r="P8" s="62"/>
      <c r="Q8" s="44"/>
      <c r="R8" s="41"/>
      <c r="T8" s="41"/>
      <c r="V8" s="41"/>
      <c r="W8" s="30"/>
    </row>
    <row r="9" spans="1:23" ht="21" customHeight="1">
      <c r="A9" s="37"/>
      <c r="B9" s="37"/>
      <c r="C9" s="38"/>
      <c r="D9" s="38"/>
      <c r="E9" s="40"/>
      <c r="F9" s="21"/>
      <c r="G9" s="21"/>
      <c r="H9" s="21"/>
      <c r="I9" s="138" t="s">
        <v>81</v>
      </c>
      <c r="J9" s="138"/>
      <c r="K9" s="138"/>
      <c r="M9" s="54" t="s">
        <v>130</v>
      </c>
      <c r="N9" s="28"/>
      <c r="O9" s="63" t="s">
        <v>7</v>
      </c>
      <c r="P9" s="62"/>
      <c r="Q9" s="62" t="s">
        <v>8</v>
      </c>
      <c r="R9" s="21"/>
      <c r="S9" s="21"/>
      <c r="T9" s="21"/>
      <c r="U9" s="21"/>
    </row>
    <row r="10" spans="1:23" ht="21" customHeight="1">
      <c r="A10" s="37"/>
      <c r="B10" s="37"/>
      <c r="C10" s="38"/>
      <c r="D10" s="38"/>
      <c r="E10" s="40" t="s">
        <v>138</v>
      </c>
      <c r="F10" s="39"/>
      <c r="G10" s="40" t="s">
        <v>136</v>
      </c>
      <c r="H10" s="39"/>
      <c r="I10" s="40" t="s">
        <v>82</v>
      </c>
      <c r="J10" s="40"/>
      <c r="K10" s="58" t="s">
        <v>84</v>
      </c>
      <c r="L10" s="39"/>
      <c r="M10" s="54" t="s">
        <v>131</v>
      </c>
      <c r="N10" s="54"/>
      <c r="O10" s="61" t="s">
        <v>9</v>
      </c>
      <c r="P10" s="62"/>
      <c r="Q10" s="61" t="s">
        <v>5</v>
      </c>
      <c r="R10" s="41"/>
      <c r="S10" s="54" t="s">
        <v>145</v>
      </c>
      <c r="T10" s="41"/>
      <c r="U10" s="54" t="s">
        <v>148</v>
      </c>
      <c r="V10" s="41"/>
      <c r="W10" s="54" t="s">
        <v>145</v>
      </c>
    </row>
    <row r="11" spans="1:23" ht="21" customHeight="1">
      <c r="A11" s="37"/>
      <c r="B11" s="37"/>
      <c r="C11" s="21"/>
      <c r="E11" s="40" t="s">
        <v>140</v>
      </c>
      <c r="F11" s="39"/>
      <c r="G11" s="40" t="s">
        <v>137</v>
      </c>
      <c r="H11" s="21"/>
      <c r="I11" s="58" t="s">
        <v>154</v>
      </c>
      <c r="J11" s="40"/>
      <c r="K11" s="39"/>
      <c r="L11" s="39"/>
      <c r="M11" s="54" t="s">
        <v>132</v>
      </c>
      <c r="N11" s="54"/>
      <c r="O11" s="61" t="s">
        <v>10</v>
      </c>
      <c r="P11" s="62"/>
      <c r="Q11" s="61" t="s">
        <v>11</v>
      </c>
      <c r="R11" s="41"/>
      <c r="S11" s="54" t="s">
        <v>146</v>
      </c>
      <c r="T11" s="41"/>
      <c r="U11" s="54" t="s">
        <v>149</v>
      </c>
      <c r="V11" s="41"/>
      <c r="W11" s="54" t="s">
        <v>219</v>
      </c>
    </row>
    <row r="12" spans="1:23" ht="21" customHeight="1">
      <c r="A12" s="37"/>
      <c r="B12" s="37"/>
      <c r="C12" s="57" t="str">
        <f>+'7 Equity Conso'!C14</f>
        <v>Note</v>
      </c>
      <c r="D12" s="38"/>
      <c r="E12" s="52" t="s">
        <v>141</v>
      </c>
      <c r="F12" s="39"/>
      <c r="G12" s="42"/>
      <c r="H12" s="39"/>
      <c r="I12" s="52"/>
      <c r="J12" s="39"/>
      <c r="K12" s="42"/>
      <c r="L12" s="39"/>
      <c r="M12" s="59" t="s">
        <v>133</v>
      </c>
      <c r="N12" s="54"/>
      <c r="O12" s="64" t="s">
        <v>12</v>
      </c>
      <c r="P12" s="62"/>
      <c r="Q12" s="64" t="s">
        <v>31</v>
      </c>
      <c r="R12" s="41"/>
      <c r="S12" s="59" t="s">
        <v>147</v>
      </c>
      <c r="T12" s="41"/>
      <c r="U12" s="59" t="s">
        <v>150</v>
      </c>
      <c r="V12" s="41"/>
      <c r="W12" s="43"/>
    </row>
    <row r="13" spans="1:23" ht="6" customHeight="1">
      <c r="B13" s="22"/>
      <c r="C13" s="38"/>
      <c r="D13" s="37"/>
      <c r="E13" s="39"/>
      <c r="F13" s="39"/>
      <c r="G13" s="40"/>
      <c r="H13" s="39"/>
      <c r="I13" s="39"/>
      <c r="J13" s="39"/>
      <c r="K13" s="39"/>
      <c r="L13" s="39"/>
      <c r="M13" s="41"/>
      <c r="N13" s="41"/>
      <c r="O13" s="62"/>
      <c r="P13" s="62"/>
      <c r="Q13" s="62"/>
      <c r="R13" s="41"/>
      <c r="S13" s="41"/>
      <c r="T13" s="41"/>
      <c r="U13" s="41"/>
      <c r="V13" s="41"/>
      <c r="W13" s="41"/>
    </row>
    <row r="14" spans="1:23" ht="21" customHeight="1">
      <c r="A14" s="21" t="s">
        <v>212</v>
      </c>
      <c r="B14" s="22"/>
      <c r="C14" s="38"/>
      <c r="D14" s="37"/>
      <c r="E14" s="114">
        <v>280000000</v>
      </c>
      <c r="F14" s="124"/>
      <c r="G14" s="114">
        <v>65677211</v>
      </c>
      <c r="H14" s="124"/>
      <c r="I14" s="114">
        <v>5273330</v>
      </c>
      <c r="J14" s="124"/>
      <c r="K14" s="114">
        <v>7382216</v>
      </c>
      <c r="L14" s="124"/>
      <c r="M14" s="114">
        <v>-56658759</v>
      </c>
      <c r="N14" s="124"/>
      <c r="O14" s="129">
        <v>0</v>
      </c>
      <c r="P14" s="127"/>
      <c r="Q14" s="127">
        <f>SUM(O14)</f>
        <v>0</v>
      </c>
      <c r="R14" s="124"/>
      <c r="S14" s="124">
        <f>SUM(E14:M14,Q14)</f>
        <v>301673998</v>
      </c>
      <c r="T14" s="124"/>
      <c r="U14" s="114">
        <v>328</v>
      </c>
      <c r="V14" s="124"/>
      <c r="W14" s="124">
        <f>SUM(S14:U14)</f>
        <v>301674326</v>
      </c>
    </row>
    <row r="15" spans="1:23" ht="6" customHeight="1">
      <c r="B15" s="22"/>
      <c r="C15" s="38"/>
      <c r="D15" s="37"/>
      <c r="E15" s="114"/>
      <c r="F15" s="124"/>
      <c r="G15" s="114"/>
      <c r="H15" s="124"/>
      <c r="I15" s="114"/>
      <c r="J15" s="124"/>
      <c r="K15" s="114"/>
      <c r="L15" s="124"/>
      <c r="M15" s="114"/>
      <c r="N15" s="124"/>
      <c r="O15" s="129"/>
      <c r="P15" s="127"/>
      <c r="Q15" s="127"/>
      <c r="R15" s="124"/>
      <c r="S15" s="124"/>
      <c r="T15" s="124"/>
      <c r="U15" s="114"/>
      <c r="V15" s="124"/>
      <c r="W15" s="124"/>
    </row>
    <row r="16" spans="1:23" ht="21" hidden="1" customHeight="1">
      <c r="A16" s="21" t="s">
        <v>27</v>
      </c>
      <c r="B16" s="50"/>
      <c r="C16" s="38"/>
      <c r="D16" s="37"/>
      <c r="E16" s="124"/>
      <c r="F16" s="124"/>
      <c r="G16" s="124"/>
      <c r="H16" s="124"/>
      <c r="I16" s="124"/>
      <c r="J16" s="124"/>
      <c r="K16" s="124"/>
      <c r="L16" s="124"/>
      <c r="M16" s="124"/>
      <c r="N16" s="114"/>
      <c r="O16" s="127"/>
      <c r="P16" s="127"/>
      <c r="Q16" s="127"/>
      <c r="R16" s="124"/>
      <c r="S16" s="124"/>
      <c r="T16" s="124"/>
      <c r="U16" s="124"/>
      <c r="V16" s="124"/>
      <c r="W16" s="124"/>
    </row>
    <row r="17" spans="1:23" ht="21" hidden="1" customHeight="1">
      <c r="B17" s="50" t="s">
        <v>29</v>
      </c>
      <c r="C17" s="38"/>
      <c r="D17" s="37"/>
      <c r="E17" s="124"/>
      <c r="F17" s="124"/>
      <c r="G17" s="124"/>
      <c r="H17" s="124"/>
      <c r="I17" s="124"/>
      <c r="J17" s="124"/>
      <c r="K17" s="124"/>
      <c r="L17" s="124"/>
      <c r="M17" s="124"/>
      <c r="N17" s="114"/>
      <c r="O17" s="127"/>
      <c r="P17" s="127"/>
      <c r="Q17" s="127"/>
      <c r="R17" s="124"/>
      <c r="S17" s="124"/>
      <c r="T17" s="124"/>
      <c r="U17" s="124"/>
      <c r="V17" s="124"/>
      <c r="W17" s="124"/>
    </row>
    <row r="18" spans="1:23" ht="21" hidden="1" customHeight="1">
      <c r="A18" s="21" t="s">
        <v>15</v>
      </c>
      <c r="B18" s="37"/>
      <c r="C18" s="65">
        <v>24</v>
      </c>
      <c r="D18" s="37"/>
      <c r="E18" s="124"/>
      <c r="F18" s="124"/>
      <c r="G18" s="124"/>
      <c r="H18" s="124"/>
      <c r="I18" s="124"/>
      <c r="J18" s="124"/>
      <c r="K18" s="124"/>
      <c r="L18" s="124"/>
      <c r="M18" s="124">
        <v>0</v>
      </c>
      <c r="N18" s="114"/>
      <c r="O18" s="127">
        <v>0</v>
      </c>
      <c r="P18" s="127"/>
      <c r="Q18" s="127">
        <v>0</v>
      </c>
      <c r="R18" s="124"/>
      <c r="S18" s="124">
        <f>SUM(E18:M18,Q18)</f>
        <v>0</v>
      </c>
      <c r="T18" s="124"/>
      <c r="U18" s="124">
        <v>0</v>
      </c>
      <c r="V18" s="124"/>
      <c r="W18" s="124">
        <f t="shared" ref="W18:W19" si="0">SUM(S18:U18)</f>
        <v>0</v>
      </c>
    </row>
    <row r="19" spans="1:23" ht="21" hidden="1" customHeight="1">
      <c r="A19" s="21" t="s">
        <v>13</v>
      </c>
      <c r="C19" s="65">
        <v>25</v>
      </c>
      <c r="D19" s="37"/>
      <c r="E19" s="124"/>
      <c r="F19" s="124"/>
      <c r="G19" s="124"/>
      <c r="H19" s="124"/>
      <c r="I19" s="124"/>
      <c r="J19" s="124"/>
      <c r="K19" s="124"/>
      <c r="L19" s="124"/>
      <c r="M19" s="124">
        <v>0</v>
      </c>
      <c r="N19" s="114"/>
      <c r="O19" s="127">
        <v>0</v>
      </c>
      <c r="P19" s="127"/>
      <c r="Q19" s="127">
        <v>0</v>
      </c>
      <c r="R19" s="124"/>
      <c r="S19" s="124">
        <f>SUM(E19:M19,Q19)</f>
        <v>0</v>
      </c>
      <c r="T19" s="124"/>
      <c r="U19" s="124">
        <v>0</v>
      </c>
      <c r="V19" s="124"/>
      <c r="W19" s="124">
        <f t="shared" si="0"/>
        <v>0</v>
      </c>
    </row>
    <row r="20" spans="1:23" ht="21" hidden="1" customHeight="1">
      <c r="A20" s="21" t="s">
        <v>14</v>
      </c>
      <c r="C20" s="65">
        <v>26</v>
      </c>
      <c r="D20" s="37"/>
      <c r="E20" s="124"/>
      <c r="F20" s="124"/>
      <c r="G20" s="124"/>
      <c r="H20" s="124"/>
      <c r="I20" s="124"/>
      <c r="J20" s="124"/>
      <c r="K20" s="124"/>
      <c r="L20" s="124"/>
      <c r="M20" s="124">
        <v>0</v>
      </c>
      <c r="N20" s="114"/>
      <c r="O20" s="127">
        <v>0</v>
      </c>
      <c r="P20" s="127"/>
      <c r="Q20" s="127">
        <v>0</v>
      </c>
      <c r="R20" s="124"/>
      <c r="S20" s="124">
        <f t="shared" ref="S20" si="1">SUM(E20:M20,Q20)</f>
        <v>0</v>
      </c>
      <c r="T20" s="124"/>
      <c r="U20" s="124">
        <v>0</v>
      </c>
      <c r="V20" s="124"/>
      <c r="W20" s="124">
        <f>SUM(S20:U20)</f>
        <v>0</v>
      </c>
    </row>
    <row r="21" spans="1:23" ht="21" customHeight="1">
      <c r="A21" s="21" t="s">
        <v>220</v>
      </c>
      <c r="B21" s="37"/>
      <c r="D21" s="37"/>
      <c r="E21" s="125">
        <v>0</v>
      </c>
      <c r="F21" s="124"/>
      <c r="G21" s="125">
        <v>0</v>
      </c>
      <c r="H21" s="124"/>
      <c r="I21" s="125">
        <v>0</v>
      </c>
      <c r="J21" s="124"/>
      <c r="K21" s="125">
        <f>'6'!E44</f>
        <v>1869211</v>
      </c>
      <c r="L21" s="124"/>
      <c r="M21" s="125">
        <v>0</v>
      </c>
      <c r="N21" s="114"/>
      <c r="O21" s="128">
        <v>0</v>
      </c>
      <c r="P21" s="127"/>
      <c r="Q21" s="128">
        <v>0</v>
      </c>
      <c r="R21" s="124"/>
      <c r="S21" s="125">
        <f>SUM(E21:M21,Q21)</f>
        <v>1869211</v>
      </c>
      <c r="T21" s="124"/>
      <c r="U21" s="125">
        <v>3</v>
      </c>
      <c r="V21" s="124"/>
      <c r="W21" s="125">
        <f>SUM(S21:U21)</f>
        <v>1869214</v>
      </c>
    </row>
    <row r="22" spans="1:23" ht="6" customHeight="1">
      <c r="B22" s="37"/>
      <c r="C22" s="38"/>
      <c r="D22" s="37"/>
      <c r="E22" s="124"/>
      <c r="F22" s="124"/>
      <c r="G22" s="124"/>
      <c r="H22" s="124"/>
      <c r="I22" s="124"/>
      <c r="J22" s="124"/>
      <c r="K22" s="124"/>
      <c r="L22" s="124"/>
      <c r="M22" s="124"/>
      <c r="N22" s="114"/>
      <c r="O22" s="127"/>
      <c r="P22" s="127"/>
      <c r="Q22" s="127"/>
      <c r="R22" s="124"/>
      <c r="S22" s="124"/>
      <c r="T22" s="124"/>
      <c r="U22" s="124"/>
      <c r="V22" s="124"/>
      <c r="W22" s="124"/>
    </row>
    <row r="23" spans="1:23" ht="21" customHeight="1" thickBot="1">
      <c r="A23" s="21" t="s">
        <v>213</v>
      </c>
      <c r="B23" s="22"/>
      <c r="C23" s="38"/>
      <c r="D23" s="37"/>
      <c r="E23" s="126">
        <f>SUM(E14:E21)</f>
        <v>280000000</v>
      </c>
      <c r="F23" s="124"/>
      <c r="G23" s="126">
        <f>SUM(G14:G21)</f>
        <v>65677211</v>
      </c>
      <c r="H23" s="124"/>
      <c r="I23" s="126">
        <f>SUM(I14:I21)</f>
        <v>5273330</v>
      </c>
      <c r="J23" s="124"/>
      <c r="K23" s="126">
        <f>SUM(K14:K21)</f>
        <v>9251427</v>
      </c>
      <c r="L23" s="124"/>
      <c r="M23" s="126">
        <f>SUM(M14:M21)</f>
        <v>-56658759</v>
      </c>
      <c r="N23" s="114"/>
      <c r="O23" s="130">
        <f>SUM(O14:O21)</f>
        <v>0</v>
      </c>
      <c r="P23" s="127"/>
      <c r="Q23" s="130">
        <f>SUM(Q14:Q21)</f>
        <v>0</v>
      </c>
      <c r="R23" s="124"/>
      <c r="S23" s="126">
        <f>SUM(S14:S21)</f>
        <v>303543209</v>
      </c>
      <c r="T23" s="124"/>
      <c r="U23" s="126">
        <f>SUM(U14:U21)</f>
        <v>331</v>
      </c>
      <c r="V23" s="124"/>
      <c r="W23" s="126">
        <f>SUM(W14:W21)</f>
        <v>303543540</v>
      </c>
    </row>
    <row r="24" spans="1:23" ht="21" customHeight="1" thickTop="1">
      <c r="B24" s="22"/>
      <c r="C24" s="38"/>
      <c r="D24" s="37"/>
      <c r="E24" s="39"/>
      <c r="F24" s="39"/>
      <c r="G24" s="39"/>
      <c r="H24" s="39"/>
      <c r="I24" s="39"/>
      <c r="J24" s="39"/>
      <c r="K24" s="39"/>
      <c r="L24" s="39"/>
      <c r="M24" s="41"/>
      <c r="N24" s="41"/>
      <c r="O24" s="41"/>
      <c r="P24" s="41"/>
      <c r="Q24" s="41"/>
      <c r="R24" s="41"/>
      <c r="S24" s="41"/>
      <c r="T24" s="41"/>
      <c r="U24" s="41"/>
    </row>
    <row r="25" spans="1:23" ht="21" customHeight="1">
      <c r="B25" s="22"/>
      <c r="C25" s="38"/>
      <c r="D25" s="37"/>
      <c r="E25" s="39"/>
      <c r="F25" s="39"/>
      <c r="G25" s="39"/>
      <c r="H25" s="39"/>
      <c r="I25" s="39"/>
      <c r="J25" s="39"/>
      <c r="K25" s="39"/>
      <c r="L25" s="39"/>
      <c r="M25" s="41"/>
      <c r="N25" s="41"/>
      <c r="O25" s="41"/>
      <c r="P25" s="41"/>
      <c r="Q25" s="41"/>
      <c r="R25" s="41"/>
      <c r="S25" s="41"/>
      <c r="T25" s="41"/>
      <c r="U25" s="41"/>
    </row>
    <row r="26" spans="1:23" ht="21" customHeight="1">
      <c r="B26" s="22"/>
      <c r="C26" s="38"/>
      <c r="D26" s="37"/>
      <c r="E26" s="39"/>
      <c r="F26" s="39"/>
      <c r="G26" s="39"/>
      <c r="H26" s="39"/>
      <c r="I26" s="39"/>
      <c r="J26" s="39"/>
      <c r="K26" s="39"/>
      <c r="L26" s="39"/>
      <c r="M26" s="41"/>
      <c r="N26" s="41"/>
      <c r="O26" s="41"/>
      <c r="P26" s="41"/>
      <c r="Q26" s="41"/>
      <c r="R26" s="41"/>
      <c r="S26" s="41"/>
      <c r="T26" s="41"/>
      <c r="U26" s="41"/>
    </row>
    <row r="27" spans="1:23" ht="21" customHeight="1">
      <c r="B27" s="22"/>
      <c r="C27" s="38"/>
      <c r="D27" s="37"/>
      <c r="E27" s="39"/>
      <c r="F27" s="39"/>
      <c r="G27" s="39"/>
      <c r="H27" s="39"/>
      <c r="I27" s="39"/>
      <c r="J27" s="39"/>
      <c r="K27" s="39"/>
      <c r="L27" s="39"/>
      <c r="M27" s="41"/>
      <c r="N27" s="41"/>
      <c r="O27" s="41"/>
      <c r="P27" s="41"/>
      <c r="Q27" s="41"/>
      <c r="R27" s="41"/>
      <c r="S27" s="41"/>
      <c r="T27" s="41"/>
      <c r="U27" s="41"/>
    </row>
    <row r="28" spans="1:23" ht="21" customHeight="1">
      <c r="B28" s="22"/>
      <c r="C28" s="38"/>
      <c r="D28" s="37"/>
      <c r="E28" s="39"/>
      <c r="F28" s="39"/>
      <c r="G28" s="39"/>
      <c r="H28" s="39"/>
      <c r="I28" s="39"/>
      <c r="J28" s="39"/>
      <c r="K28" s="39"/>
      <c r="L28" s="39"/>
      <c r="M28" s="41"/>
      <c r="N28" s="41"/>
      <c r="O28" s="41"/>
      <c r="P28" s="41"/>
      <c r="Q28" s="41"/>
      <c r="R28" s="41"/>
      <c r="S28" s="41"/>
      <c r="T28" s="41"/>
      <c r="U28" s="41"/>
    </row>
    <row r="29" spans="1:23" ht="21" customHeight="1">
      <c r="B29" s="22"/>
      <c r="C29" s="38"/>
      <c r="D29" s="37"/>
      <c r="E29" s="39"/>
      <c r="F29" s="39"/>
      <c r="G29" s="39"/>
      <c r="H29" s="39"/>
      <c r="I29" s="39"/>
      <c r="J29" s="39"/>
      <c r="K29" s="39"/>
      <c r="L29" s="39"/>
      <c r="M29" s="41"/>
      <c r="N29" s="41"/>
      <c r="O29" s="41"/>
      <c r="P29" s="41"/>
      <c r="Q29" s="41"/>
      <c r="R29" s="41"/>
      <c r="S29" s="41"/>
      <c r="T29" s="41"/>
      <c r="U29" s="41"/>
    </row>
    <row r="30" spans="1:23" ht="21" customHeight="1">
      <c r="B30" s="22"/>
      <c r="C30" s="38"/>
      <c r="D30" s="37"/>
      <c r="E30" s="39"/>
      <c r="F30" s="39"/>
      <c r="G30" s="39"/>
      <c r="H30" s="39"/>
      <c r="I30" s="39"/>
      <c r="J30" s="39"/>
      <c r="K30" s="39"/>
      <c r="L30" s="39"/>
      <c r="M30" s="41"/>
      <c r="N30" s="41"/>
      <c r="O30" s="41"/>
      <c r="P30" s="41"/>
      <c r="Q30" s="41"/>
      <c r="R30" s="41"/>
      <c r="S30" s="41"/>
      <c r="T30" s="41"/>
      <c r="U30" s="41"/>
    </row>
    <row r="31" spans="1:23" ht="21" customHeight="1">
      <c r="B31" s="22"/>
      <c r="C31" s="38"/>
      <c r="D31" s="37"/>
      <c r="E31" s="39"/>
      <c r="F31" s="39"/>
      <c r="G31" s="39"/>
      <c r="H31" s="39"/>
      <c r="I31" s="39"/>
      <c r="J31" s="39"/>
      <c r="K31" s="39"/>
      <c r="L31" s="39"/>
      <c r="M31" s="41"/>
      <c r="N31" s="41"/>
      <c r="O31" s="41"/>
      <c r="P31" s="41"/>
      <c r="Q31" s="41"/>
      <c r="R31" s="41"/>
      <c r="S31" s="41"/>
      <c r="T31" s="41"/>
      <c r="U31" s="41"/>
    </row>
    <row r="32" spans="1:23" ht="21" customHeight="1">
      <c r="B32" s="22"/>
      <c r="C32" s="38"/>
      <c r="D32" s="37"/>
      <c r="E32" s="39"/>
      <c r="F32" s="39"/>
      <c r="G32" s="39"/>
      <c r="H32" s="39"/>
      <c r="I32" s="39"/>
      <c r="J32" s="39"/>
      <c r="K32" s="39"/>
      <c r="L32" s="39"/>
      <c r="M32" s="41"/>
      <c r="N32" s="41"/>
      <c r="O32" s="41"/>
      <c r="P32" s="41"/>
      <c r="Q32" s="41"/>
      <c r="R32" s="41"/>
      <c r="S32" s="41"/>
      <c r="T32" s="41"/>
      <c r="U32" s="41"/>
    </row>
    <row r="33" spans="1:23" ht="14.15" customHeight="1">
      <c r="B33" s="22"/>
      <c r="C33" s="38"/>
      <c r="D33" s="37"/>
      <c r="E33" s="39"/>
      <c r="F33" s="39"/>
      <c r="G33" s="39"/>
      <c r="H33" s="39"/>
      <c r="I33" s="39"/>
      <c r="J33" s="39"/>
      <c r="K33" s="39"/>
      <c r="L33" s="39"/>
      <c r="M33" s="41"/>
      <c r="N33" s="41"/>
      <c r="O33" s="41"/>
      <c r="P33" s="41"/>
      <c r="Q33" s="41"/>
      <c r="R33" s="41"/>
      <c r="S33" s="41"/>
      <c r="T33" s="41"/>
      <c r="U33" s="41"/>
    </row>
    <row r="34" spans="1:23" ht="21" customHeight="1">
      <c r="A34" s="139" t="s">
        <v>152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 t="s">
        <v>152</v>
      </c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</row>
    <row r="35" spans="1:23" ht="21" customHeight="1">
      <c r="A35" s="136" t="s">
        <v>204</v>
      </c>
      <c r="B35" s="136"/>
      <c r="C35" s="136"/>
      <c r="D35" s="136"/>
      <c r="E35" s="136"/>
      <c r="F35" s="136"/>
      <c r="G35" s="136"/>
      <c r="H35" s="136"/>
      <c r="I35" s="136"/>
      <c r="J35" s="136"/>
      <c r="M35" s="137" t="s">
        <v>221</v>
      </c>
      <c r="N35" s="137"/>
      <c r="O35" s="137"/>
      <c r="P35" s="137"/>
      <c r="Q35" s="137"/>
      <c r="R35" s="137"/>
      <c r="S35" s="137"/>
      <c r="T35" s="137"/>
      <c r="U35" s="137"/>
      <c r="V35" s="137"/>
      <c r="W35" s="29"/>
    </row>
    <row r="36" spans="1:23" ht="9.65" customHeight="1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ht="21.75" customHeight="1">
      <c r="A37" s="32" t="str">
        <f>'6'!A66</f>
        <v>The accompanying notes on pages 12 to 31 are an integral part of this interim financial information.</v>
      </c>
      <c r="B37" s="66"/>
      <c r="C37" s="67"/>
      <c r="D37" s="66"/>
      <c r="E37" s="42"/>
      <c r="F37" s="42"/>
      <c r="G37" s="42"/>
      <c r="H37" s="42"/>
      <c r="I37" s="42"/>
      <c r="J37" s="42"/>
      <c r="K37" s="42"/>
      <c r="L37" s="42"/>
      <c r="M37" s="43"/>
      <c r="N37" s="43"/>
      <c r="O37" s="43"/>
      <c r="P37" s="43"/>
      <c r="Q37" s="43"/>
      <c r="R37" s="43"/>
      <c r="S37" s="43"/>
      <c r="T37" s="43"/>
      <c r="U37" s="43"/>
      <c r="V37" s="36"/>
      <c r="W37" s="36"/>
    </row>
    <row r="38" spans="1:23" ht="21.75" customHeight="1"/>
    <row r="39" spans="1:23" ht="21.75" customHeight="1"/>
    <row r="40" spans="1:23" ht="21.75" customHeight="1"/>
    <row r="41" spans="1:23" ht="21.75" customHeight="1"/>
    <row r="42" spans="1:23" ht="21.75" customHeight="1"/>
    <row r="43" spans="1:23" ht="21.75" customHeight="1"/>
    <row r="44" spans="1:23" ht="21.75" customHeight="1"/>
    <row r="45" spans="1:23" ht="21.75" customHeight="1"/>
    <row r="46" spans="1:23" ht="21.75" customHeight="1"/>
    <row r="47" spans="1:23" ht="21.75" customHeight="1"/>
    <row r="48" spans="1:23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</sheetData>
  <mergeCells count="6">
    <mergeCell ref="A35:J35"/>
    <mergeCell ref="M35:V35"/>
    <mergeCell ref="E7:U7"/>
    <mergeCell ref="I9:K9"/>
    <mergeCell ref="A34:J34"/>
    <mergeCell ref="K34:V34"/>
  </mergeCells>
  <printOptions horizontalCentered="1"/>
  <pageMargins left="0.39370078740157483" right="0.39370078740157483" top="0.51181102362204722" bottom="0.39370078740157483" header="0.47244094488188981" footer="0.39370078740157483"/>
  <pageSetup paperSize="9" scale="85" firstPageNumber="8" orientation="landscape" useFirstPageNumber="1" r:id="rId1"/>
  <headerFooter scaleWithDoc="0">
    <oddFooter>&amp;L&amp;"Angsana New,ธรรมดา"&amp;12&amp;P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3"/>
  <sheetViews>
    <sheetView zoomScaleNormal="100" zoomScaleSheetLayoutView="90" workbookViewId="0">
      <selection activeCell="B144" sqref="B144"/>
    </sheetView>
  </sheetViews>
  <sheetFormatPr defaultColWidth="9.26953125" defaultRowHeight="21.75" customHeight="1"/>
  <cols>
    <col min="1" max="3" width="1.26953125" style="2" customWidth="1"/>
    <col min="4" max="4" width="24.81640625" style="2" customWidth="1"/>
    <col min="5" max="5" width="7.54296875" style="2" customWidth="1"/>
    <col min="6" max="6" width="0.54296875" style="2" customWidth="1"/>
    <col min="7" max="7" width="12.7265625" style="26" customWidth="1"/>
    <col min="8" max="8" width="0.54296875" style="26" customWidth="1"/>
    <col min="9" max="9" width="12.7265625" style="26" customWidth="1"/>
    <col min="10" max="10" width="0.54296875" style="26" customWidth="1"/>
    <col min="11" max="11" width="12.7265625" style="26" customWidth="1"/>
    <col min="12" max="12" width="0.54296875" style="26" customWidth="1"/>
    <col min="13" max="13" width="12.7265625" style="26" customWidth="1"/>
    <col min="14" max="14" width="0.54296875" style="26" customWidth="1"/>
    <col min="15" max="15" width="14.54296875" style="26" customWidth="1"/>
    <col min="16" max="16" width="0.81640625" style="2" customWidth="1"/>
    <col min="17" max="16384" width="9.26953125" style="2"/>
  </cols>
  <sheetData>
    <row r="1" spans="1:15" s="15" customFormat="1" ht="21.75" customHeight="1">
      <c r="A1" s="13" t="str">
        <f>+'8 Equity Conso'!A1</f>
        <v>Mukdahan International Hospital Public Company Limited and its Subsidiary</v>
      </c>
      <c r="B1" s="13"/>
      <c r="C1" s="13"/>
      <c r="D1" s="13"/>
      <c r="E1" s="14"/>
      <c r="G1" s="8"/>
      <c r="H1" s="8"/>
      <c r="I1" s="8"/>
      <c r="J1" s="8"/>
      <c r="K1" s="8"/>
      <c r="L1" s="8"/>
      <c r="M1" s="8"/>
      <c r="N1" s="8"/>
      <c r="O1" s="8"/>
    </row>
    <row r="2" spans="1:15" s="15" customFormat="1" ht="21.75" customHeight="1">
      <c r="A2" s="13" t="s">
        <v>217</v>
      </c>
      <c r="B2" s="13"/>
      <c r="C2" s="13"/>
      <c r="D2" s="13"/>
      <c r="E2" s="14"/>
      <c r="G2" s="8"/>
      <c r="H2" s="8"/>
      <c r="I2" s="8"/>
      <c r="J2" s="8"/>
      <c r="K2" s="8"/>
      <c r="L2" s="8"/>
      <c r="M2" s="8"/>
      <c r="N2" s="8"/>
      <c r="O2" s="8"/>
    </row>
    <row r="3" spans="1:15" s="15" customFormat="1" ht="21.75" customHeight="1">
      <c r="A3" s="13" t="str">
        <f>+'6'!A3</f>
        <v>For the 3-month period ended March 31, 2026</v>
      </c>
      <c r="B3" s="13"/>
      <c r="C3" s="13"/>
      <c r="D3" s="13"/>
      <c r="E3" s="14"/>
      <c r="G3" s="8"/>
      <c r="H3" s="8"/>
      <c r="I3" s="8"/>
      <c r="J3" s="8"/>
      <c r="K3" s="8"/>
      <c r="L3" s="8"/>
      <c r="M3" s="8"/>
      <c r="N3" s="8"/>
      <c r="O3" s="8"/>
    </row>
    <row r="4" spans="1:15" s="15" customFormat="1" ht="21.75" customHeight="1">
      <c r="A4" s="16" t="str">
        <f>'6'!A4</f>
        <v>(Unaudited/Reviewed only)</v>
      </c>
      <c r="B4" s="16"/>
      <c r="C4" s="16"/>
      <c r="D4" s="16"/>
      <c r="E4" s="17"/>
      <c r="F4" s="18"/>
      <c r="G4" s="19"/>
      <c r="H4" s="19"/>
      <c r="I4" s="19"/>
      <c r="J4" s="19"/>
      <c r="K4" s="19"/>
      <c r="L4" s="19"/>
      <c r="M4" s="19"/>
      <c r="N4" s="19"/>
      <c r="O4" s="19"/>
    </row>
    <row r="5" spans="1:15" s="15" customFormat="1" ht="21.75" customHeight="1">
      <c r="A5" s="13"/>
      <c r="B5" s="13"/>
      <c r="C5" s="13"/>
      <c r="D5" s="13"/>
      <c r="E5" s="14"/>
      <c r="G5" s="8"/>
      <c r="H5" s="8"/>
      <c r="I5" s="8"/>
      <c r="J5" s="8"/>
      <c r="K5" s="8"/>
      <c r="L5" s="8"/>
      <c r="M5" s="8"/>
      <c r="N5" s="8"/>
      <c r="O5" s="8"/>
    </row>
    <row r="6" spans="1:15" s="15" customFormat="1" ht="21.75" customHeight="1">
      <c r="A6" s="13"/>
      <c r="B6" s="13"/>
      <c r="C6" s="13"/>
      <c r="D6" s="13"/>
      <c r="E6" s="14"/>
      <c r="G6" s="8"/>
      <c r="H6" s="8"/>
      <c r="I6" s="8"/>
      <c r="J6" s="8"/>
      <c r="K6" s="8"/>
      <c r="L6" s="8"/>
      <c r="M6" s="8"/>
      <c r="N6" s="8"/>
      <c r="O6" s="51" t="s">
        <v>33</v>
      </c>
    </row>
    <row r="7" spans="1:15" s="15" customFormat="1" ht="21.75" customHeight="1">
      <c r="A7" s="13"/>
      <c r="B7" s="13"/>
      <c r="C7" s="13"/>
      <c r="D7" s="13"/>
      <c r="E7" s="14"/>
      <c r="G7" s="145" t="s">
        <v>214</v>
      </c>
      <c r="H7" s="145"/>
      <c r="I7" s="145"/>
      <c r="J7" s="145"/>
      <c r="K7" s="145"/>
      <c r="L7" s="145"/>
      <c r="M7" s="145"/>
      <c r="N7" s="145"/>
      <c r="O7" s="145"/>
    </row>
    <row r="8" spans="1:15" s="15" customFormat="1" ht="21.75" customHeight="1">
      <c r="E8" s="20"/>
      <c r="H8" s="46"/>
      <c r="J8" s="46"/>
      <c r="K8" s="146" t="s">
        <v>81</v>
      </c>
      <c r="L8" s="146"/>
      <c r="M8" s="146"/>
      <c r="N8" s="46"/>
      <c r="O8" s="12"/>
    </row>
    <row r="9" spans="1:15" s="15" customFormat="1" ht="21.75" customHeight="1">
      <c r="E9" s="20"/>
      <c r="G9" s="48" t="s">
        <v>138</v>
      </c>
      <c r="H9" s="46"/>
      <c r="I9" s="20" t="s">
        <v>136</v>
      </c>
      <c r="J9" s="46"/>
      <c r="K9" s="48" t="s">
        <v>82</v>
      </c>
      <c r="L9" s="8"/>
      <c r="M9" s="46" t="s">
        <v>84</v>
      </c>
      <c r="N9" s="46"/>
      <c r="O9" s="23" t="s">
        <v>145</v>
      </c>
    </row>
    <row r="10" spans="1:15" s="15" customFormat="1" ht="21.75" customHeight="1">
      <c r="E10" s="20"/>
      <c r="G10" s="48" t="s">
        <v>140</v>
      </c>
      <c r="H10" s="46"/>
      <c r="I10" s="48" t="s">
        <v>137</v>
      </c>
      <c r="J10" s="46"/>
      <c r="K10" s="48" t="s">
        <v>155</v>
      </c>
      <c r="L10" s="8"/>
      <c r="M10" s="46"/>
      <c r="N10" s="46"/>
      <c r="O10" s="23" t="str">
        <f>+'8 Equity Conso'!W11</f>
        <v>shareholders' equity</v>
      </c>
    </row>
    <row r="11" spans="1:15" s="15" customFormat="1" ht="21.75" customHeight="1">
      <c r="E11" s="45" t="str">
        <f>+'8 Equity Conso'!C12</f>
        <v>Note</v>
      </c>
      <c r="G11" s="47" t="s">
        <v>141</v>
      </c>
      <c r="H11" s="46"/>
      <c r="I11" s="49"/>
      <c r="J11" s="46"/>
      <c r="K11" s="47"/>
      <c r="L11" s="8"/>
      <c r="M11" s="49"/>
      <c r="N11" s="46"/>
      <c r="O11" s="7"/>
    </row>
    <row r="12" spans="1:15" s="15" customFormat="1" ht="6" customHeight="1">
      <c r="E12" s="20"/>
      <c r="G12" s="8"/>
      <c r="H12" s="8"/>
      <c r="I12" s="8"/>
      <c r="J12" s="8"/>
      <c r="K12" s="8"/>
      <c r="L12" s="8"/>
      <c r="M12" s="8"/>
      <c r="N12" s="8"/>
      <c r="O12" s="8"/>
    </row>
    <row r="13" spans="1:15" s="15" customFormat="1" ht="21.75" customHeight="1">
      <c r="A13" s="21" t="s">
        <v>210</v>
      </c>
      <c r="B13" s="21"/>
      <c r="C13" s="21"/>
      <c r="D13" s="21"/>
      <c r="E13" s="20"/>
      <c r="G13" s="118">
        <v>200000000</v>
      </c>
      <c r="H13" s="91"/>
      <c r="I13" s="91">
        <v>36560602</v>
      </c>
      <c r="J13" s="91"/>
      <c r="K13" s="118">
        <v>5216430</v>
      </c>
      <c r="L13" s="91"/>
      <c r="M13" s="91">
        <v>13338919</v>
      </c>
      <c r="N13" s="91"/>
      <c r="O13" s="91">
        <f>SUM(G13:N13)</f>
        <v>255115951</v>
      </c>
    </row>
    <row r="14" spans="1:15" s="15" customFormat="1" ht="21.75" hidden="1" customHeight="1">
      <c r="A14" s="21" t="s">
        <v>27</v>
      </c>
      <c r="B14" s="21"/>
      <c r="C14" s="21"/>
      <c r="D14" s="21"/>
      <c r="E14" s="20"/>
      <c r="G14" s="91"/>
      <c r="H14" s="91"/>
      <c r="I14" s="91"/>
      <c r="J14" s="91"/>
      <c r="K14" s="91"/>
      <c r="L14" s="91"/>
      <c r="M14" s="91"/>
      <c r="N14" s="91"/>
      <c r="O14" s="118"/>
    </row>
    <row r="15" spans="1:15" s="15" customFormat="1" ht="21.75" hidden="1" customHeight="1">
      <c r="A15" s="21"/>
      <c r="B15" s="21" t="s">
        <v>28</v>
      </c>
      <c r="C15" s="21"/>
      <c r="D15" s="21"/>
      <c r="E15" s="20"/>
      <c r="G15" s="91"/>
      <c r="H15" s="91"/>
      <c r="I15" s="91"/>
      <c r="J15" s="91"/>
      <c r="K15" s="91"/>
      <c r="L15" s="91"/>
      <c r="M15" s="91"/>
      <c r="N15" s="91"/>
      <c r="O15" s="118"/>
    </row>
    <row r="16" spans="1:15" s="15" customFormat="1" ht="21.75" hidden="1" customHeight="1">
      <c r="A16" s="21" t="s">
        <v>13</v>
      </c>
      <c r="B16" s="21"/>
      <c r="C16" s="21"/>
      <c r="D16" s="21"/>
      <c r="E16" s="20"/>
      <c r="G16" s="91">
        <v>0</v>
      </c>
      <c r="H16" s="91"/>
      <c r="I16" s="91">
        <v>0</v>
      </c>
      <c r="J16" s="91"/>
      <c r="K16" s="91">
        <v>0</v>
      </c>
      <c r="L16" s="91"/>
      <c r="M16" s="91">
        <v>0</v>
      </c>
      <c r="N16" s="91"/>
      <c r="O16" s="118">
        <f>SUM(G16:M16)</f>
        <v>0</v>
      </c>
    </row>
    <row r="17" spans="1:15" s="15" customFormat="1" ht="21.75" customHeight="1">
      <c r="A17" s="21" t="s">
        <v>151</v>
      </c>
      <c r="B17" s="21"/>
      <c r="C17" s="21"/>
      <c r="D17" s="21"/>
      <c r="E17" s="20">
        <v>20</v>
      </c>
      <c r="G17" s="91">
        <v>0</v>
      </c>
      <c r="H17" s="91"/>
      <c r="I17" s="91">
        <v>0</v>
      </c>
      <c r="J17" s="91"/>
      <c r="K17" s="91">
        <v>0</v>
      </c>
      <c r="L17" s="91"/>
      <c r="M17" s="91">
        <v>-1400000</v>
      </c>
      <c r="N17" s="91"/>
      <c r="O17" s="118">
        <f>SUM(G17:M17)</f>
        <v>-1400000</v>
      </c>
    </row>
    <row r="18" spans="1:15" s="15" customFormat="1" ht="21.75" customHeight="1">
      <c r="A18" s="21" t="s">
        <v>220</v>
      </c>
      <c r="B18" s="21"/>
      <c r="C18" s="21"/>
      <c r="D18" s="21"/>
      <c r="E18" s="20"/>
      <c r="G18" s="125">
        <v>0</v>
      </c>
      <c r="H18" s="91"/>
      <c r="I18" s="125">
        <v>0</v>
      </c>
      <c r="J18" s="91"/>
      <c r="K18" s="125">
        <v>0</v>
      </c>
      <c r="L18" s="91"/>
      <c r="M18" s="125">
        <f>'6'!K53</f>
        <v>2703969</v>
      </c>
      <c r="N18" s="91"/>
      <c r="O18" s="125">
        <f>SUM(G18:M18)</f>
        <v>2703969</v>
      </c>
    </row>
    <row r="19" spans="1:15" s="15" customFormat="1" ht="6" customHeight="1">
      <c r="E19" s="20"/>
      <c r="G19" s="91"/>
      <c r="H19" s="91"/>
      <c r="I19" s="91"/>
      <c r="J19" s="91"/>
      <c r="K19" s="91"/>
      <c r="L19" s="91"/>
      <c r="M19" s="91"/>
      <c r="N19" s="91"/>
      <c r="O19" s="118"/>
    </row>
    <row r="20" spans="1:15" s="15" customFormat="1" ht="21.75" customHeight="1" thickBot="1">
      <c r="A20" s="21" t="s">
        <v>211</v>
      </c>
      <c r="B20" s="21"/>
      <c r="C20" s="21"/>
      <c r="D20" s="21"/>
      <c r="E20" s="20"/>
      <c r="G20" s="120">
        <f>SUM(G13:G18)</f>
        <v>200000000</v>
      </c>
      <c r="H20" s="118"/>
      <c r="I20" s="120">
        <f>SUM(I13:I18)</f>
        <v>36560602</v>
      </c>
      <c r="J20" s="118"/>
      <c r="K20" s="120">
        <f>SUM(K13:K18)</f>
        <v>5216430</v>
      </c>
      <c r="L20" s="91"/>
      <c r="M20" s="120">
        <f>SUM(M13:M18)</f>
        <v>14642888</v>
      </c>
      <c r="N20" s="118"/>
      <c r="O20" s="120">
        <f>SUM(O13:O18)</f>
        <v>256419920</v>
      </c>
    </row>
    <row r="21" spans="1:15" s="15" customFormat="1" ht="20.149999999999999" customHeight="1" thickTop="1">
      <c r="A21" s="21"/>
      <c r="B21" s="21"/>
      <c r="C21" s="21"/>
      <c r="D21" s="21"/>
      <c r="E21" s="20"/>
      <c r="G21" s="118"/>
      <c r="H21" s="118"/>
      <c r="I21" s="118"/>
      <c r="J21" s="118"/>
      <c r="K21" s="118"/>
      <c r="L21" s="91"/>
      <c r="M21" s="118"/>
      <c r="N21" s="118"/>
      <c r="O21" s="118"/>
    </row>
    <row r="22" spans="1:15" s="15" customFormat="1" ht="21.75" customHeight="1">
      <c r="A22" s="21" t="s">
        <v>212</v>
      </c>
      <c r="B22" s="21"/>
      <c r="C22" s="21"/>
      <c r="D22" s="21"/>
      <c r="E22" s="20"/>
      <c r="G22" s="118">
        <v>280000000</v>
      </c>
      <c r="H22" s="91"/>
      <c r="I22" s="91">
        <v>65677211</v>
      </c>
      <c r="J22" s="91"/>
      <c r="K22" s="118">
        <v>5273330</v>
      </c>
      <c r="L22" s="91"/>
      <c r="M22" s="91">
        <v>-1991384</v>
      </c>
      <c r="N22" s="91"/>
      <c r="O22" s="91">
        <f>SUM(G22:M22)</f>
        <v>348959157</v>
      </c>
    </row>
    <row r="23" spans="1:15" s="15" customFormat="1" ht="21.75" hidden="1" customHeight="1">
      <c r="A23" s="21" t="s">
        <v>27</v>
      </c>
      <c r="B23" s="21"/>
      <c r="C23" s="21"/>
      <c r="D23" s="21"/>
      <c r="E23" s="20"/>
      <c r="G23" s="91"/>
      <c r="H23" s="91"/>
      <c r="I23" s="91"/>
      <c r="J23" s="91"/>
      <c r="K23" s="91"/>
      <c r="L23" s="91"/>
      <c r="M23" s="91"/>
      <c r="N23" s="91"/>
      <c r="O23" s="118"/>
    </row>
    <row r="24" spans="1:15" s="15" customFormat="1" ht="21.75" hidden="1" customHeight="1">
      <c r="A24" s="21"/>
      <c r="B24" s="21" t="s">
        <v>29</v>
      </c>
      <c r="C24" s="21"/>
      <c r="D24" s="21"/>
      <c r="E24" s="20"/>
      <c r="G24" s="91"/>
      <c r="H24" s="91"/>
      <c r="I24" s="91"/>
      <c r="J24" s="91"/>
      <c r="K24" s="91"/>
      <c r="L24" s="91"/>
      <c r="M24" s="91"/>
      <c r="N24" s="91"/>
      <c r="O24" s="118"/>
    </row>
    <row r="25" spans="1:15" s="15" customFormat="1" ht="21.75" hidden="1" customHeight="1">
      <c r="A25" s="21" t="s">
        <v>15</v>
      </c>
      <c r="B25" s="21"/>
      <c r="C25" s="21"/>
      <c r="D25" s="21"/>
      <c r="E25" s="20">
        <v>24</v>
      </c>
      <c r="G25" s="91">
        <v>0</v>
      </c>
      <c r="H25" s="91"/>
      <c r="I25" s="91">
        <v>0</v>
      </c>
      <c r="J25" s="91"/>
      <c r="K25" s="91">
        <v>0</v>
      </c>
      <c r="L25" s="91"/>
      <c r="M25" s="91">
        <v>0</v>
      </c>
      <c r="N25" s="91"/>
      <c r="O25" s="118">
        <f>SUM(G25:M25)</f>
        <v>0</v>
      </c>
    </row>
    <row r="26" spans="1:15" s="15" customFormat="1" ht="21" hidden="1" customHeight="1">
      <c r="A26" s="21" t="s">
        <v>13</v>
      </c>
      <c r="B26" s="21"/>
      <c r="C26" s="21"/>
      <c r="D26" s="21"/>
      <c r="E26" s="20">
        <v>25</v>
      </c>
      <c r="G26" s="91">
        <v>0</v>
      </c>
      <c r="H26" s="91"/>
      <c r="I26" s="91">
        <v>0</v>
      </c>
      <c r="J26" s="91"/>
      <c r="K26" s="91">
        <v>0</v>
      </c>
      <c r="L26" s="91"/>
      <c r="M26" s="91">
        <v>0</v>
      </c>
      <c r="N26" s="91"/>
      <c r="O26" s="118">
        <f>SUM(G26:M26)</f>
        <v>0</v>
      </c>
    </row>
    <row r="27" spans="1:15" s="15" customFormat="1" ht="21.75" hidden="1" customHeight="1">
      <c r="A27" s="21" t="s">
        <v>14</v>
      </c>
      <c r="B27" s="21"/>
      <c r="C27" s="21"/>
      <c r="D27" s="21"/>
      <c r="E27" s="20">
        <v>26</v>
      </c>
      <c r="G27" s="91">
        <v>0</v>
      </c>
      <c r="H27" s="91"/>
      <c r="I27" s="91">
        <v>0</v>
      </c>
      <c r="J27" s="91"/>
      <c r="K27" s="91">
        <v>0</v>
      </c>
      <c r="L27" s="91"/>
      <c r="M27" s="91">
        <v>0</v>
      </c>
      <c r="N27" s="91"/>
      <c r="O27" s="118">
        <f>SUM(G27:M27)</f>
        <v>0</v>
      </c>
    </row>
    <row r="28" spans="1:15" s="15" customFormat="1" ht="21.75" customHeight="1">
      <c r="A28" s="21" t="s">
        <v>220</v>
      </c>
      <c r="B28" s="21"/>
      <c r="C28" s="21"/>
      <c r="D28" s="21"/>
      <c r="E28" s="20"/>
      <c r="G28" s="125">
        <v>0</v>
      </c>
      <c r="H28" s="91"/>
      <c r="I28" s="125">
        <v>0</v>
      </c>
      <c r="J28" s="91"/>
      <c r="K28" s="125">
        <v>0</v>
      </c>
      <c r="L28" s="91"/>
      <c r="M28" s="125">
        <f>+'6'!I53</f>
        <v>3498272</v>
      </c>
      <c r="N28" s="91"/>
      <c r="O28" s="125">
        <f>SUM(G28:M28)</f>
        <v>3498272</v>
      </c>
    </row>
    <row r="29" spans="1:15" s="15" customFormat="1" ht="6" customHeight="1">
      <c r="E29" s="20"/>
      <c r="G29" s="91"/>
      <c r="H29" s="91"/>
      <c r="I29" s="91"/>
      <c r="J29" s="91"/>
      <c r="K29" s="91"/>
      <c r="L29" s="91"/>
      <c r="M29" s="91"/>
      <c r="N29" s="91"/>
      <c r="O29" s="118"/>
    </row>
    <row r="30" spans="1:15" s="15" customFormat="1" ht="21.75" customHeight="1" thickBot="1">
      <c r="A30" s="21" t="s">
        <v>213</v>
      </c>
      <c r="B30" s="21"/>
      <c r="C30" s="21"/>
      <c r="D30" s="21"/>
      <c r="E30" s="20"/>
      <c r="G30" s="120">
        <f>SUM(G22:G28)</f>
        <v>280000000</v>
      </c>
      <c r="H30" s="118"/>
      <c r="I30" s="120">
        <f>SUM(I22:I28)</f>
        <v>65677211</v>
      </c>
      <c r="J30" s="118"/>
      <c r="K30" s="120">
        <f>SUM(K22:K28)</f>
        <v>5273330</v>
      </c>
      <c r="L30" s="91"/>
      <c r="M30" s="120">
        <f>SUM(M22:M28)</f>
        <v>1506888</v>
      </c>
      <c r="N30" s="118"/>
      <c r="O30" s="120">
        <f>SUM(O22:O28)</f>
        <v>352457429</v>
      </c>
    </row>
    <row r="31" spans="1:15" s="15" customFormat="1" ht="21.75" customHeight="1" thickTop="1">
      <c r="A31" s="21"/>
      <c r="B31" s="21"/>
      <c r="C31" s="21"/>
      <c r="D31" s="21"/>
      <c r="E31" s="20"/>
      <c r="G31" s="10"/>
      <c r="H31" s="10"/>
      <c r="I31" s="10"/>
      <c r="J31" s="10"/>
      <c r="K31" s="10"/>
      <c r="L31" s="8"/>
      <c r="M31" s="10"/>
      <c r="N31" s="10"/>
      <c r="O31" s="10"/>
    </row>
    <row r="32" spans="1:15" s="15" customFormat="1" ht="21.75" customHeight="1">
      <c r="A32" s="22"/>
      <c r="B32" s="22"/>
      <c r="C32" s="22"/>
      <c r="D32" s="22"/>
      <c r="E32" s="20"/>
      <c r="G32" s="10"/>
      <c r="H32" s="10"/>
      <c r="I32" s="10"/>
      <c r="J32" s="10"/>
      <c r="K32" s="10"/>
      <c r="L32" s="8"/>
      <c r="M32" s="10"/>
      <c r="N32" s="10"/>
      <c r="O32" s="10"/>
    </row>
    <row r="33" spans="1:15" s="15" customFormat="1" ht="21.75" customHeight="1">
      <c r="A33" s="22"/>
      <c r="B33" s="22"/>
      <c r="C33" s="22"/>
      <c r="D33" s="22"/>
      <c r="E33" s="20"/>
      <c r="G33" s="10"/>
      <c r="H33" s="10"/>
      <c r="I33" s="10"/>
      <c r="J33" s="10"/>
      <c r="K33" s="10"/>
      <c r="L33" s="8"/>
      <c r="M33" s="10"/>
      <c r="N33" s="10"/>
      <c r="O33" s="10"/>
    </row>
    <row r="34" spans="1:15" s="15" customFormat="1" ht="21.75" customHeight="1">
      <c r="A34" s="22"/>
      <c r="B34" s="22"/>
      <c r="C34" s="22"/>
      <c r="D34" s="22"/>
      <c r="E34" s="20"/>
      <c r="G34" s="10"/>
      <c r="H34" s="10"/>
      <c r="I34" s="10"/>
      <c r="J34" s="10"/>
      <c r="K34" s="10"/>
      <c r="L34" s="8"/>
      <c r="M34" s="10"/>
      <c r="N34" s="10"/>
      <c r="O34" s="10"/>
    </row>
    <row r="35" spans="1:15" s="15" customFormat="1" ht="21.75" customHeight="1">
      <c r="A35" s="22"/>
      <c r="B35" s="22"/>
      <c r="C35" s="22"/>
      <c r="D35" s="22"/>
      <c r="E35" s="20"/>
      <c r="G35" s="10"/>
      <c r="H35" s="10"/>
      <c r="I35" s="10"/>
      <c r="J35" s="10"/>
      <c r="K35" s="10"/>
      <c r="L35" s="8"/>
      <c r="M35" s="10"/>
      <c r="N35" s="10"/>
      <c r="O35" s="10"/>
    </row>
    <row r="36" spans="1:15" s="15" customFormat="1" ht="21.75" customHeight="1">
      <c r="A36" s="22"/>
      <c r="B36" s="22"/>
      <c r="C36" s="22"/>
      <c r="D36" s="22"/>
      <c r="E36" s="20"/>
      <c r="G36" s="10"/>
      <c r="H36" s="10"/>
      <c r="I36" s="10"/>
      <c r="J36" s="10"/>
      <c r="K36" s="10"/>
      <c r="L36" s="8"/>
      <c r="M36" s="10"/>
      <c r="N36" s="10"/>
      <c r="O36" s="10"/>
    </row>
    <row r="37" spans="1:15" s="15" customFormat="1" ht="21.75" customHeight="1">
      <c r="A37" s="22"/>
      <c r="B37" s="22"/>
      <c r="C37" s="22"/>
      <c r="D37" s="22"/>
      <c r="E37" s="20"/>
      <c r="G37" s="10"/>
      <c r="H37" s="10"/>
      <c r="I37" s="10"/>
      <c r="J37" s="10"/>
      <c r="K37" s="10"/>
      <c r="L37" s="8"/>
      <c r="M37" s="10"/>
      <c r="N37" s="10"/>
      <c r="O37" s="10"/>
    </row>
    <row r="38" spans="1:15" s="15" customFormat="1" ht="21.75" customHeight="1">
      <c r="A38" s="22"/>
      <c r="B38" s="22"/>
      <c r="C38" s="22"/>
      <c r="D38" s="22"/>
      <c r="E38" s="20"/>
      <c r="G38" s="10"/>
      <c r="H38" s="10"/>
      <c r="I38" s="10"/>
      <c r="J38" s="10"/>
      <c r="K38" s="10"/>
      <c r="L38" s="8"/>
      <c r="M38" s="10"/>
      <c r="N38" s="10"/>
      <c r="O38" s="10"/>
    </row>
    <row r="39" spans="1:15" s="15" customFormat="1" ht="21.75" customHeight="1">
      <c r="A39" s="22"/>
      <c r="B39" s="22"/>
      <c r="C39" s="22"/>
      <c r="D39" s="22"/>
      <c r="E39" s="20"/>
      <c r="G39" s="10"/>
      <c r="H39" s="10"/>
      <c r="I39" s="10"/>
      <c r="J39" s="10"/>
      <c r="K39" s="10"/>
      <c r="L39" s="8"/>
      <c r="M39" s="10"/>
      <c r="N39" s="10"/>
      <c r="O39" s="10"/>
    </row>
    <row r="40" spans="1:15" s="15" customFormat="1" ht="21.75" customHeight="1">
      <c r="A40" s="22"/>
      <c r="B40" s="22"/>
      <c r="C40" s="22"/>
      <c r="D40" s="22"/>
      <c r="E40" s="20"/>
      <c r="G40" s="10"/>
      <c r="H40" s="10"/>
      <c r="I40" s="10"/>
      <c r="J40" s="10"/>
      <c r="K40" s="10"/>
      <c r="L40" s="8"/>
      <c r="M40" s="10"/>
      <c r="N40" s="10"/>
      <c r="O40" s="10"/>
    </row>
    <row r="41" spans="1:15" s="15" customFormat="1" ht="21.75" customHeight="1">
      <c r="A41" s="22"/>
      <c r="B41" s="22"/>
      <c r="C41" s="22"/>
      <c r="D41" s="22"/>
      <c r="E41" s="20"/>
      <c r="G41" s="10"/>
      <c r="H41" s="10"/>
      <c r="I41" s="10"/>
      <c r="J41" s="10"/>
      <c r="K41" s="10"/>
      <c r="L41" s="8"/>
      <c r="M41" s="10"/>
      <c r="N41" s="10"/>
      <c r="O41" s="10"/>
    </row>
    <row r="42" spans="1:15" s="15" customFormat="1" ht="21.75" customHeight="1">
      <c r="A42" s="22"/>
      <c r="B42" s="22"/>
      <c r="C42" s="22"/>
      <c r="D42" s="22"/>
      <c r="E42" s="20"/>
      <c r="G42" s="10"/>
      <c r="H42" s="10"/>
      <c r="I42" s="10"/>
      <c r="J42" s="10"/>
      <c r="K42" s="10"/>
      <c r="L42" s="8"/>
      <c r="M42" s="10"/>
      <c r="N42" s="10"/>
      <c r="O42" s="10"/>
    </row>
    <row r="43" spans="1:15" s="15" customFormat="1" ht="21.75" customHeight="1">
      <c r="A43" s="22"/>
      <c r="B43" s="22"/>
      <c r="C43" s="22"/>
      <c r="D43" s="22"/>
      <c r="E43" s="20"/>
      <c r="G43" s="10"/>
      <c r="H43" s="10"/>
      <c r="I43" s="10"/>
      <c r="J43" s="10"/>
      <c r="K43" s="10"/>
      <c r="L43" s="8"/>
      <c r="M43" s="10"/>
      <c r="N43" s="10"/>
      <c r="O43" s="10"/>
    </row>
    <row r="44" spans="1:15" s="15" customFormat="1" ht="21.75" customHeight="1">
      <c r="A44" s="22"/>
      <c r="B44" s="22"/>
      <c r="C44" s="22"/>
      <c r="D44" s="22"/>
      <c r="E44" s="20"/>
      <c r="G44" s="10"/>
      <c r="H44" s="10"/>
      <c r="I44" s="10"/>
      <c r="J44" s="10"/>
      <c r="K44" s="10"/>
      <c r="L44" s="8"/>
      <c r="M44" s="10"/>
      <c r="N44" s="10"/>
      <c r="O44" s="10"/>
    </row>
    <row r="45" spans="1:15" s="15" customFormat="1" ht="21.75" customHeight="1">
      <c r="A45" s="22"/>
      <c r="B45" s="22"/>
      <c r="C45" s="22"/>
      <c r="D45" s="22"/>
      <c r="E45" s="20"/>
      <c r="G45" s="10"/>
      <c r="H45" s="10"/>
      <c r="I45" s="10"/>
      <c r="J45" s="10"/>
      <c r="K45" s="10"/>
      <c r="L45" s="8"/>
      <c r="M45" s="10"/>
      <c r="N45" s="10"/>
      <c r="O45" s="10"/>
    </row>
    <row r="46" spans="1:15" s="15" customFormat="1" ht="21.75" customHeight="1">
      <c r="A46" s="22"/>
      <c r="B46" s="22"/>
      <c r="C46" s="22"/>
      <c r="D46" s="22"/>
      <c r="E46" s="20"/>
      <c r="G46" s="10"/>
      <c r="H46" s="10"/>
      <c r="I46" s="10"/>
      <c r="J46" s="10"/>
      <c r="K46" s="10"/>
      <c r="L46" s="8"/>
      <c r="M46" s="10"/>
      <c r="N46" s="10"/>
      <c r="O46" s="10"/>
    </row>
    <row r="47" spans="1:15" s="15" customFormat="1" ht="21.75" customHeight="1">
      <c r="A47" s="22"/>
      <c r="B47" s="22"/>
      <c r="C47" s="22"/>
      <c r="D47" s="22"/>
      <c r="E47" s="20"/>
      <c r="G47" s="10"/>
      <c r="H47" s="10"/>
      <c r="I47" s="10"/>
      <c r="J47" s="10"/>
      <c r="K47" s="10"/>
      <c r="L47" s="8"/>
      <c r="M47" s="10"/>
      <c r="N47" s="10"/>
      <c r="O47" s="10"/>
    </row>
    <row r="48" spans="1:15" s="15" customFormat="1" ht="11.25" customHeight="1">
      <c r="A48" s="22"/>
      <c r="B48" s="22"/>
      <c r="C48" s="22"/>
      <c r="D48" s="22"/>
      <c r="E48" s="20"/>
      <c r="G48" s="10"/>
      <c r="H48" s="10"/>
      <c r="I48" s="10"/>
      <c r="J48" s="10"/>
      <c r="K48" s="10"/>
      <c r="L48" s="8"/>
      <c r="M48" s="10"/>
      <c r="N48" s="10"/>
      <c r="O48" s="10"/>
    </row>
    <row r="49" spans="1:15" s="15" customFormat="1" ht="18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s="15" customFormat="1" ht="21" customHeight="1">
      <c r="A50" s="1"/>
      <c r="B50" s="143" t="s">
        <v>120</v>
      </c>
      <c r="C50" s="143"/>
      <c r="D50" s="143"/>
      <c r="E50" s="143"/>
      <c r="F50" s="143"/>
      <c r="G50" s="143"/>
      <c r="H50" s="1"/>
      <c r="I50" s="143" t="s">
        <v>120</v>
      </c>
      <c r="J50" s="143"/>
      <c r="K50" s="143"/>
      <c r="L50" s="143"/>
      <c r="M50" s="143"/>
      <c r="N50" s="143"/>
      <c r="O50" s="143"/>
    </row>
    <row r="51" spans="1:15" s="15" customFormat="1" ht="21" customHeight="1">
      <c r="A51" s="11"/>
      <c r="B51" s="140" t="s">
        <v>203</v>
      </c>
      <c r="C51" s="140"/>
      <c r="D51" s="140"/>
      <c r="E51" s="140"/>
      <c r="F51" s="140"/>
      <c r="G51" s="140"/>
      <c r="H51" s="11"/>
      <c r="I51" s="140" t="s">
        <v>156</v>
      </c>
      <c r="J51" s="140"/>
      <c r="K51" s="140"/>
      <c r="L51" s="140"/>
      <c r="M51" s="140"/>
      <c r="N51" s="140"/>
      <c r="O51" s="140"/>
    </row>
    <row r="52" spans="1:15" s="15" customFormat="1" ht="11.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1:15" s="15" customFormat="1" ht="22.15" customHeight="1">
      <c r="A53" s="18" t="str">
        <f>'3-5'!A49</f>
        <v>The accompanying notes on pages 12 to 31 are an integral part of this interim financial information.</v>
      </c>
      <c r="B53" s="24"/>
      <c r="C53" s="24"/>
      <c r="D53" s="24"/>
      <c r="E53" s="24"/>
      <c r="F53" s="24"/>
      <c r="G53" s="25"/>
      <c r="H53" s="25"/>
      <c r="I53" s="25"/>
      <c r="J53" s="25"/>
      <c r="K53" s="25"/>
      <c r="L53" s="25"/>
      <c r="M53" s="25"/>
      <c r="N53" s="25"/>
      <c r="O53" s="25"/>
    </row>
  </sheetData>
  <mergeCells count="6">
    <mergeCell ref="B50:G50"/>
    <mergeCell ref="B51:G51"/>
    <mergeCell ref="I50:O50"/>
    <mergeCell ref="I51:O51"/>
    <mergeCell ref="G7:O7"/>
    <mergeCell ref="K8:M8"/>
  </mergeCells>
  <pageMargins left="0.78740157480314965" right="0.51181102362204722" top="0.51181102362204722" bottom="0.59055118110236227" header="0.47244094488188981" footer="0.39370078740157483"/>
  <pageSetup paperSize="9" scale="85" firstPageNumber="9" orientation="portrait" useFirstPageNumber="1" r:id="rId1"/>
  <headerFooter scaleWithDoc="0">
    <oddFooter>&amp;R&amp;"Angsana New,ธรรมดา"&amp;12&amp;P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2"/>
  <sheetViews>
    <sheetView zoomScale="89" zoomScaleNormal="89" zoomScaleSheetLayoutView="100" workbookViewId="0">
      <selection activeCell="S92" sqref="S92"/>
    </sheetView>
  </sheetViews>
  <sheetFormatPr defaultColWidth="9" defaultRowHeight="21.75" customHeight="1"/>
  <cols>
    <col min="1" max="2" width="1.453125" style="15" customWidth="1"/>
    <col min="3" max="3" width="42.26953125" style="15" customWidth="1"/>
    <col min="4" max="4" width="5.26953125" style="69" customWidth="1"/>
    <col min="5" max="5" width="0.54296875" style="15" customWidth="1"/>
    <col min="6" max="6" width="14.1796875" style="8" customWidth="1"/>
    <col min="7" max="7" width="0.54296875" style="8" customWidth="1"/>
    <col min="8" max="8" width="13.81640625" style="8" customWidth="1"/>
    <col min="9" max="9" width="0.54296875" style="15" customWidth="1"/>
    <col min="10" max="10" width="14" style="8" customWidth="1"/>
    <col min="11" max="11" width="0.54296875" style="8" customWidth="1"/>
    <col min="12" max="12" width="14.7265625" style="8" customWidth="1"/>
    <col min="13" max="16384" width="9" style="15"/>
  </cols>
  <sheetData>
    <row r="1" spans="1:12" ht="21.75" customHeight="1">
      <c r="A1" s="13" t="str">
        <f>+'9 Equity Company'!A1</f>
        <v>Mukdahan International Hospital Public Company Limited and its Subsidiary</v>
      </c>
      <c r="B1" s="13"/>
      <c r="C1" s="13"/>
    </row>
    <row r="2" spans="1:12" ht="21.75" customHeight="1">
      <c r="A2" s="13" t="s">
        <v>173</v>
      </c>
      <c r="B2" s="13"/>
      <c r="C2" s="13"/>
    </row>
    <row r="3" spans="1:12" ht="21.75" customHeight="1">
      <c r="A3" s="13" t="str">
        <f>'9 Equity Company'!A3</f>
        <v>For the 3-month period ended March 31, 2026</v>
      </c>
      <c r="B3" s="13"/>
      <c r="C3" s="13"/>
    </row>
    <row r="4" spans="1:12" ht="21.75" customHeight="1">
      <c r="A4" s="70" t="str">
        <f>'9 Equity Company'!A4</f>
        <v>(Unaudited/Reviewed only)</v>
      </c>
      <c r="B4" s="70"/>
      <c r="C4" s="70"/>
      <c r="D4" s="71"/>
      <c r="E4" s="18"/>
      <c r="F4" s="19"/>
      <c r="G4" s="19"/>
      <c r="H4" s="19"/>
      <c r="I4" s="18"/>
      <c r="J4" s="19"/>
      <c r="K4" s="19"/>
      <c r="L4" s="19"/>
    </row>
    <row r="5" spans="1:12" ht="19.149999999999999" customHeight="1">
      <c r="D5" s="20"/>
      <c r="E5" s="72"/>
      <c r="F5" s="12"/>
      <c r="G5" s="12"/>
      <c r="H5" s="12"/>
      <c r="I5" s="72"/>
      <c r="J5" s="12"/>
      <c r="K5" s="12"/>
      <c r="L5" s="12"/>
    </row>
    <row r="6" spans="1:12" ht="19.149999999999999" customHeight="1">
      <c r="D6" s="20"/>
      <c r="E6" s="72"/>
      <c r="F6" s="12"/>
      <c r="G6" s="12"/>
      <c r="H6" s="12"/>
      <c r="I6" s="72"/>
      <c r="J6" s="12"/>
      <c r="K6" s="12"/>
      <c r="L6" s="12" t="s">
        <v>33</v>
      </c>
    </row>
    <row r="7" spans="1:12" ht="19.899999999999999" customHeight="1">
      <c r="A7" s="73"/>
      <c r="B7" s="73"/>
      <c r="C7" s="73"/>
      <c r="F7" s="145" t="s">
        <v>122</v>
      </c>
      <c r="G7" s="145"/>
      <c r="H7" s="145"/>
      <c r="I7" s="2"/>
      <c r="J7" s="145" t="s">
        <v>214</v>
      </c>
      <c r="K7" s="145"/>
      <c r="L7" s="145"/>
    </row>
    <row r="8" spans="1:12" ht="19.899999999999999" customHeight="1">
      <c r="D8" s="15"/>
      <c r="E8" s="75"/>
      <c r="F8" s="93" t="s">
        <v>34</v>
      </c>
      <c r="G8" s="94"/>
      <c r="H8" s="93" t="s">
        <v>94</v>
      </c>
      <c r="I8" s="94"/>
      <c r="J8" s="93" t="s">
        <v>34</v>
      </c>
      <c r="K8" s="94"/>
      <c r="L8" s="93" t="s">
        <v>94</v>
      </c>
    </row>
    <row r="9" spans="1:12" ht="19.899999999999999" customHeight="1">
      <c r="D9" s="74" t="s">
        <v>38</v>
      </c>
      <c r="E9" s="75"/>
      <c r="F9" s="76"/>
      <c r="G9" s="94"/>
      <c r="H9" s="106" t="s">
        <v>41</v>
      </c>
      <c r="I9" s="94"/>
      <c r="J9" s="76"/>
      <c r="K9" s="94"/>
      <c r="L9" s="106" t="s">
        <v>41</v>
      </c>
    </row>
    <row r="10" spans="1:12" ht="19.899999999999999" customHeight="1">
      <c r="A10" s="13" t="s">
        <v>157</v>
      </c>
      <c r="D10" s="14"/>
      <c r="E10" s="72"/>
      <c r="F10" s="77"/>
      <c r="G10" s="77"/>
      <c r="H10" s="77"/>
      <c r="I10" s="72"/>
      <c r="J10" s="77"/>
      <c r="K10" s="77"/>
      <c r="L10" s="77"/>
    </row>
    <row r="11" spans="1:12" ht="19.899999999999999" customHeight="1">
      <c r="A11" s="15" t="s">
        <v>222</v>
      </c>
      <c r="D11" s="14"/>
      <c r="E11" s="72"/>
      <c r="F11" s="91">
        <f>'6'!E47</f>
        <v>1869214</v>
      </c>
      <c r="G11" s="91"/>
      <c r="H11" s="91">
        <f>'6'!G47</f>
        <v>20195633</v>
      </c>
      <c r="I11" s="133"/>
      <c r="J11" s="91">
        <f>'6'!I47</f>
        <v>3498272</v>
      </c>
      <c r="K11" s="91"/>
      <c r="L11" s="91">
        <f>'6'!K47</f>
        <v>2703969</v>
      </c>
    </row>
    <row r="12" spans="1:12" ht="19.899999999999999" customHeight="1">
      <c r="A12" s="15" t="s">
        <v>158</v>
      </c>
      <c r="D12" s="14"/>
      <c r="E12" s="72"/>
      <c r="F12" s="91"/>
      <c r="G12" s="91"/>
      <c r="H12" s="91"/>
      <c r="I12" s="133"/>
      <c r="J12" s="91"/>
      <c r="K12" s="91"/>
      <c r="L12" s="91"/>
    </row>
    <row r="13" spans="1:12" ht="19.899999999999999" customHeight="1">
      <c r="B13" s="15" t="s">
        <v>207</v>
      </c>
      <c r="D13" s="14"/>
      <c r="E13" s="72"/>
      <c r="F13" s="91">
        <v>500394</v>
      </c>
      <c r="G13" s="91"/>
      <c r="H13" s="91">
        <v>-8039819</v>
      </c>
      <c r="I13" s="133"/>
      <c r="J13" s="91">
        <v>897294</v>
      </c>
      <c r="K13" s="91"/>
      <c r="L13" s="91">
        <f>-'6'!K28</f>
        <v>677679</v>
      </c>
    </row>
    <row r="14" spans="1:12" ht="19.899999999999999" customHeight="1">
      <c r="B14" s="15" t="s">
        <v>174</v>
      </c>
      <c r="D14" s="20">
        <v>7</v>
      </c>
      <c r="E14" s="72"/>
      <c r="F14" s="91">
        <v>-74486</v>
      </c>
      <c r="G14" s="91"/>
      <c r="H14" s="91">
        <v>-120217</v>
      </c>
      <c r="I14" s="133"/>
      <c r="J14" s="91">
        <v>-77072</v>
      </c>
      <c r="K14" s="91"/>
      <c r="L14" s="91">
        <v>-134628</v>
      </c>
    </row>
    <row r="15" spans="1:12" ht="19.899999999999999" customHeight="1">
      <c r="B15" s="15" t="s">
        <v>175</v>
      </c>
      <c r="D15" s="14"/>
      <c r="E15" s="72"/>
      <c r="F15" s="91">
        <v>39123</v>
      </c>
      <c r="G15" s="91"/>
      <c r="H15" s="91">
        <v>154638</v>
      </c>
      <c r="I15" s="133"/>
      <c r="J15" s="91">
        <v>14481</v>
      </c>
      <c r="K15" s="91"/>
      <c r="L15" s="91">
        <v>9615</v>
      </c>
    </row>
    <row r="16" spans="1:12" ht="19.899999999999999" customHeight="1">
      <c r="B16" s="15" t="s">
        <v>197</v>
      </c>
      <c r="D16" s="14"/>
      <c r="E16" s="72"/>
      <c r="F16" s="91">
        <f>642672+1</f>
        <v>642673</v>
      </c>
      <c r="G16" s="91"/>
      <c r="H16" s="91">
        <v>1075713</v>
      </c>
      <c r="I16" s="133"/>
      <c r="J16" s="91">
        <v>261862</v>
      </c>
      <c r="K16" s="91"/>
      <c r="L16" s="91">
        <v>446126</v>
      </c>
    </row>
    <row r="17" spans="1:12" ht="19.899999999999999" customHeight="1">
      <c r="B17" s="15" t="s">
        <v>176</v>
      </c>
      <c r="D17" s="20" t="s">
        <v>32</v>
      </c>
      <c r="E17" s="72"/>
      <c r="F17" s="91">
        <v>9196307</v>
      </c>
      <c r="G17" s="91"/>
      <c r="H17" s="91">
        <v>9456845</v>
      </c>
      <c r="I17" s="133"/>
      <c r="J17" s="91">
        <v>3704026</v>
      </c>
      <c r="K17" s="91"/>
      <c r="L17" s="91">
        <v>4173346</v>
      </c>
    </row>
    <row r="18" spans="1:12" ht="19.899999999999999" customHeight="1">
      <c r="B18" s="15" t="s">
        <v>177</v>
      </c>
      <c r="D18" s="20">
        <v>12</v>
      </c>
      <c r="E18" s="72"/>
      <c r="F18" s="91">
        <f>459087-1</f>
        <v>459086</v>
      </c>
      <c r="G18" s="91"/>
      <c r="H18" s="91">
        <v>640655</v>
      </c>
      <c r="I18" s="133"/>
      <c r="J18" s="91">
        <v>86899</v>
      </c>
      <c r="K18" s="91"/>
      <c r="L18" s="91">
        <v>281984</v>
      </c>
    </row>
    <row r="19" spans="1:12" ht="19.899999999999999" customHeight="1">
      <c r="B19" s="78" t="s">
        <v>223</v>
      </c>
      <c r="D19" s="20"/>
      <c r="E19" s="72"/>
      <c r="F19" s="91">
        <v>0</v>
      </c>
      <c r="G19" s="91"/>
      <c r="H19" s="91">
        <v>12969</v>
      </c>
      <c r="I19" s="133"/>
      <c r="J19" s="91">
        <v>0</v>
      </c>
      <c r="K19" s="91"/>
      <c r="L19" s="91">
        <v>0</v>
      </c>
    </row>
    <row r="20" spans="1:12" ht="19.899999999999999" customHeight="1">
      <c r="B20" s="78" t="s">
        <v>178</v>
      </c>
      <c r="D20" s="20"/>
      <c r="E20" s="72"/>
      <c r="F20" s="91">
        <v>44468</v>
      </c>
      <c r="G20" s="91"/>
      <c r="H20" s="91">
        <v>23769</v>
      </c>
      <c r="I20" s="133"/>
      <c r="J20" s="91">
        <v>44468</v>
      </c>
      <c r="K20" s="91"/>
      <c r="L20" s="91">
        <v>23769</v>
      </c>
    </row>
    <row r="21" spans="1:12" ht="19.899999999999999" customHeight="1">
      <c r="B21" s="78" t="s">
        <v>179</v>
      </c>
      <c r="D21" s="20"/>
      <c r="E21" s="72"/>
      <c r="F21" s="91">
        <v>-53699</v>
      </c>
      <c r="G21" s="91"/>
      <c r="H21" s="91">
        <v>-55398</v>
      </c>
      <c r="I21" s="133"/>
      <c r="J21" s="91">
        <v>0</v>
      </c>
      <c r="K21" s="91"/>
      <c r="L21" s="91">
        <v>0</v>
      </c>
    </row>
    <row r="22" spans="1:12" ht="19.899999999999999" customHeight="1">
      <c r="B22" s="15" t="s">
        <v>180</v>
      </c>
      <c r="D22" s="20">
        <v>18</v>
      </c>
      <c r="E22" s="72"/>
      <c r="F22" s="91">
        <v>669121</v>
      </c>
      <c r="G22" s="91"/>
      <c r="H22" s="91">
        <v>693426</v>
      </c>
      <c r="I22" s="133"/>
      <c r="J22" s="91">
        <v>369825</v>
      </c>
      <c r="K22" s="91"/>
      <c r="L22" s="91">
        <v>385404</v>
      </c>
    </row>
    <row r="23" spans="1:12" ht="19.899999999999999" customHeight="1">
      <c r="B23" s="15" t="s">
        <v>181</v>
      </c>
      <c r="D23" s="20"/>
      <c r="E23" s="72"/>
      <c r="F23" s="91">
        <v>-30</v>
      </c>
      <c r="G23" s="91"/>
      <c r="H23" s="91">
        <v>-94</v>
      </c>
      <c r="I23" s="133"/>
      <c r="J23" s="91">
        <v>0</v>
      </c>
      <c r="K23" s="91"/>
      <c r="L23" s="91">
        <v>-11</v>
      </c>
    </row>
    <row r="24" spans="1:12" ht="19.899999999999999" customHeight="1">
      <c r="B24" s="15" t="s">
        <v>182</v>
      </c>
      <c r="D24" s="20"/>
      <c r="E24" s="72"/>
      <c r="F24" s="91">
        <v>-428802</v>
      </c>
      <c r="G24" s="91"/>
      <c r="H24" s="91">
        <v>-525948</v>
      </c>
      <c r="I24" s="133"/>
      <c r="J24" s="91">
        <v>0</v>
      </c>
      <c r="K24" s="91"/>
      <c r="L24" s="91">
        <v>0</v>
      </c>
    </row>
    <row r="25" spans="1:12" ht="19.899999999999999" customHeight="1">
      <c r="B25" s="15" t="s">
        <v>105</v>
      </c>
      <c r="D25" s="20"/>
      <c r="E25" s="72"/>
      <c r="F25" s="91">
        <v>678410</v>
      </c>
      <c r="G25" s="91"/>
      <c r="H25" s="91">
        <v>806575</v>
      </c>
      <c r="I25" s="133"/>
      <c r="J25" s="91">
        <v>10532</v>
      </c>
      <c r="K25" s="91"/>
      <c r="L25" s="91">
        <v>7722</v>
      </c>
    </row>
    <row r="26" spans="1:12" ht="19.899999999999999" customHeight="1">
      <c r="B26" s="15" t="s">
        <v>224</v>
      </c>
      <c r="D26" s="20"/>
      <c r="E26" s="72"/>
      <c r="F26" s="118"/>
      <c r="G26" s="91"/>
      <c r="H26" s="118"/>
      <c r="I26" s="133"/>
      <c r="J26" s="118"/>
      <c r="K26" s="91"/>
      <c r="L26" s="118"/>
    </row>
    <row r="27" spans="1:12" ht="19.899999999999999" customHeight="1">
      <c r="B27" s="79"/>
      <c r="C27" s="15" t="s">
        <v>199</v>
      </c>
      <c r="D27" s="20"/>
      <c r="E27" s="72"/>
      <c r="F27" s="119">
        <v>0</v>
      </c>
      <c r="G27" s="91"/>
      <c r="H27" s="119">
        <v>-2828444</v>
      </c>
      <c r="I27" s="133"/>
      <c r="J27" s="119">
        <v>0</v>
      </c>
      <c r="K27" s="91"/>
      <c r="L27" s="119">
        <v>0</v>
      </c>
    </row>
    <row r="28" spans="1:12" ht="5.15" customHeight="1">
      <c r="C28" s="13"/>
      <c r="D28" s="80"/>
      <c r="F28" s="91"/>
      <c r="G28" s="91"/>
      <c r="H28" s="91"/>
      <c r="I28" s="91"/>
      <c r="J28" s="91"/>
      <c r="K28" s="91"/>
      <c r="L28" s="91"/>
    </row>
    <row r="29" spans="1:12" ht="19.899999999999999" customHeight="1">
      <c r="D29" s="20"/>
      <c r="E29" s="72"/>
      <c r="F29" s="118">
        <f>SUM(F11:F27)</f>
        <v>13541779</v>
      </c>
      <c r="G29" s="91"/>
      <c r="H29" s="118">
        <f>SUM(H11:H27)</f>
        <v>21490303</v>
      </c>
      <c r="I29" s="133"/>
      <c r="J29" s="118">
        <f>SUM(J11:J27)</f>
        <v>8810587</v>
      </c>
      <c r="K29" s="91"/>
      <c r="L29" s="118">
        <f>SUM(L11:L27)</f>
        <v>8574975</v>
      </c>
    </row>
    <row r="30" spans="1:12" ht="19.899999999999999" customHeight="1">
      <c r="A30" s="15" t="s">
        <v>168</v>
      </c>
      <c r="D30" s="20"/>
      <c r="E30" s="72"/>
      <c r="F30" s="91"/>
      <c r="G30" s="91"/>
      <c r="H30" s="91"/>
      <c r="I30" s="133"/>
      <c r="J30" s="91"/>
      <c r="K30" s="91"/>
      <c r="L30" s="91"/>
    </row>
    <row r="31" spans="1:12" ht="19.899999999999999" customHeight="1">
      <c r="B31" s="15" t="s">
        <v>44</v>
      </c>
      <c r="D31" s="20"/>
      <c r="E31" s="72"/>
      <c r="F31" s="118">
        <f>-2814507-642672</f>
        <v>-3457179</v>
      </c>
      <c r="G31" s="91"/>
      <c r="H31" s="118">
        <f>9265615-1075713</f>
        <v>8189902</v>
      </c>
      <c r="I31" s="133"/>
      <c r="J31" s="118">
        <v>-4422108</v>
      </c>
      <c r="K31" s="91"/>
      <c r="L31" s="118">
        <f>8776228-446126</f>
        <v>8330102</v>
      </c>
    </row>
    <row r="32" spans="1:12" ht="19.899999999999999" customHeight="1">
      <c r="B32" s="15" t="s">
        <v>45</v>
      </c>
      <c r="D32" s="15"/>
      <c r="E32" s="72"/>
      <c r="F32" s="118">
        <v>5956</v>
      </c>
      <c r="G32" s="91"/>
      <c r="H32" s="118">
        <v>-2166453</v>
      </c>
      <c r="I32" s="133"/>
      <c r="J32" s="118">
        <v>-126052</v>
      </c>
      <c r="K32" s="91"/>
      <c r="L32" s="118">
        <v>-940993</v>
      </c>
    </row>
    <row r="33" spans="1:12" ht="19.899999999999999" hidden="1" customHeight="1">
      <c r="B33" s="15" t="s">
        <v>0</v>
      </c>
      <c r="D33" s="15"/>
      <c r="E33" s="72"/>
      <c r="F33" s="118">
        <v>0</v>
      </c>
      <c r="G33" s="91"/>
      <c r="H33" s="118">
        <v>0</v>
      </c>
      <c r="I33" s="133"/>
      <c r="J33" s="118">
        <v>0</v>
      </c>
      <c r="K33" s="91"/>
      <c r="L33" s="118">
        <v>0</v>
      </c>
    </row>
    <row r="34" spans="1:12" ht="19.899999999999999" customHeight="1">
      <c r="B34" s="15" t="s">
        <v>53</v>
      </c>
      <c r="D34" s="15"/>
      <c r="E34" s="72"/>
      <c r="F34" s="118">
        <v>-15377</v>
      </c>
      <c r="G34" s="91"/>
      <c r="H34" s="118">
        <v>85622</v>
      </c>
      <c r="I34" s="133"/>
      <c r="J34" s="118">
        <v>12663</v>
      </c>
      <c r="K34" s="118"/>
      <c r="L34" s="118">
        <v>19649</v>
      </c>
    </row>
    <row r="35" spans="1:12" ht="19.899999999999999" customHeight="1">
      <c r="B35" s="15" t="s">
        <v>183</v>
      </c>
      <c r="D35" s="20"/>
      <c r="E35" s="72"/>
      <c r="F35" s="119">
        <v>-1366147</v>
      </c>
      <c r="G35" s="91"/>
      <c r="H35" s="119">
        <v>-409584</v>
      </c>
      <c r="I35" s="133"/>
      <c r="J35" s="119">
        <v>1659721</v>
      </c>
      <c r="K35" s="91"/>
      <c r="L35" s="119">
        <v>-1838084</v>
      </c>
    </row>
    <row r="36" spans="1:12" ht="19.899999999999999" hidden="1" customHeight="1">
      <c r="B36" s="15" t="s">
        <v>1</v>
      </c>
      <c r="D36" s="20"/>
      <c r="E36" s="72"/>
      <c r="F36" s="118"/>
      <c r="G36" s="91"/>
      <c r="H36" s="118"/>
      <c r="I36" s="133"/>
      <c r="J36" s="118"/>
      <c r="K36" s="91"/>
      <c r="L36" s="118"/>
    </row>
    <row r="37" spans="1:12" ht="19.899999999999999" hidden="1" customHeight="1">
      <c r="B37" s="15" t="s">
        <v>17</v>
      </c>
      <c r="D37" s="20">
        <v>23</v>
      </c>
      <c r="E37" s="72"/>
      <c r="F37" s="119"/>
      <c r="G37" s="91"/>
      <c r="H37" s="119"/>
      <c r="I37" s="133"/>
      <c r="J37" s="119"/>
      <c r="K37" s="91"/>
      <c r="L37" s="119">
        <v>0</v>
      </c>
    </row>
    <row r="38" spans="1:12" ht="5.15" customHeight="1">
      <c r="D38" s="20"/>
      <c r="E38" s="72"/>
      <c r="F38" s="91"/>
      <c r="G38" s="91"/>
      <c r="H38" s="91"/>
      <c r="I38" s="133"/>
      <c r="J38" s="91"/>
      <c r="K38" s="91"/>
      <c r="L38" s="91"/>
    </row>
    <row r="39" spans="1:12" ht="19.899999999999999" customHeight="1">
      <c r="A39" s="15" t="s">
        <v>167</v>
      </c>
      <c r="D39" s="20"/>
      <c r="E39" s="72"/>
      <c r="F39" s="91">
        <f>SUM(F29:F38)</f>
        <v>8709032</v>
      </c>
      <c r="G39" s="91"/>
      <c r="H39" s="91">
        <f>SUM(H29:H38)</f>
        <v>27189790</v>
      </c>
      <c r="I39" s="133"/>
      <c r="J39" s="91">
        <f>SUM(J29:J38)</f>
        <v>5934811</v>
      </c>
      <c r="K39" s="91"/>
      <c r="L39" s="91">
        <f>SUM(L29:L38)</f>
        <v>14145649</v>
      </c>
    </row>
    <row r="40" spans="1:12" ht="19.899999999999999" customHeight="1">
      <c r="B40" s="15" t="s">
        <v>184</v>
      </c>
      <c r="D40" s="20"/>
      <c r="E40" s="72"/>
      <c r="F40" s="91">
        <v>30</v>
      </c>
      <c r="G40" s="91"/>
      <c r="H40" s="91">
        <v>328</v>
      </c>
      <c r="I40" s="133"/>
      <c r="J40" s="91">
        <v>0</v>
      </c>
      <c r="K40" s="91"/>
      <c r="L40" s="91">
        <v>245</v>
      </c>
    </row>
    <row r="41" spans="1:12" ht="19.899999999999999" customHeight="1">
      <c r="B41" s="15" t="s">
        <v>185</v>
      </c>
      <c r="C41" s="13"/>
      <c r="D41" s="80"/>
      <c r="F41" s="91">
        <v>-666912</v>
      </c>
      <c r="G41" s="91"/>
      <c r="H41" s="118">
        <v>-793709</v>
      </c>
      <c r="I41" s="91"/>
      <c r="J41" s="91">
        <v>-10532</v>
      </c>
      <c r="K41" s="91"/>
      <c r="L41" s="91">
        <v>-7722</v>
      </c>
    </row>
    <row r="42" spans="1:12" ht="19.899999999999999" customHeight="1">
      <c r="B42" s="15" t="s">
        <v>186</v>
      </c>
      <c r="D42" s="80"/>
      <c r="F42" s="119">
        <v>-936338</v>
      </c>
      <c r="G42" s="91"/>
      <c r="H42" s="119">
        <v>-1585294</v>
      </c>
      <c r="I42" s="91"/>
      <c r="J42" s="119">
        <v>-560454</v>
      </c>
      <c r="K42" s="91"/>
      <c r="L42" s="119">
        <v>-806973</v>
      </c>
    </row>
    <row r="43" spans="1:12" ht="19.899999999999999" hidden="1" customHeight="1">
      <c r="B43" s="15" t="s">
        <v>30</v>
      </c>
      <c r="D43" s="80"/>
      <c r="F43" s="119"/>
      <c r="G43" s="91"/>
      <c r="H43" s="119"/>
      <c r="I43" s="91"/>
      <c r="J43" s="119"/>
      <c r="K43" s="91"/>
      <c r="L43" s="119">
        <v>0</v>
      </c>
    </row>
    <row r="44" spans="1:12" ht="5.15" customHeight="1">
      <c r="C44" s="13"/>
      <c r="D44" s="80"/>
      <c r="F44" s="91"/>
      <c r="G44" s="91"/>
      <c r="H44" s="91"/>
      <c r="I44" s="91"/>
      <c r="J44" s="91"/>
      <c r="K44" s="91"/>
      <c r="L44" s="91"/>
    </row>
    <row r="45" spans="1:12" ht="19.899999999999999" customHeight="1">
      <c r="A45" s="15" t="s">
        <v>166</v>
      </c>
      <c r="C45" s="13"/>
      <c r="D45" s="80"/>
      <c r="F45" s="121">
        <f>SUM(F39:F43)</f>
        <v>7105812</v>
      </c>
      <c r="G45" s="91"/>
      <c r="H45" s="121">
        <f>SUM(H39:H43)</f>
        <v>24811115</v>
      </c>
      <c r="I45" s="91"/>
      <c r="J45" s="121">
        <f>SUM(J39:J43)</f>
        <v>5363825</v>
      </c>
      <c r="K45" s="91"/>
      <c r="L45" s="121">
        <f>SUM(L39:L43)</f>
        <v>13331199</v>
      </c>
    </row>
    <row r="46" spans="1:12" ht="19.899999999999999" customHeight="1">
      <c r="C46" s="13"/>
      <c r="D46" s="80"/>
    </row>
    <row r="47" spans="1:12" ht="19.899999999999999" customHeight="1">
      <c r="C47" s="13"/>
      <c r="D47" s="80"/>
    </row>
    <row r="48" spans="1:12" ht="20.5">
      <c r="C48" s="13"/>
    </row>
    <row r="49" spans="1:12" s="1" customFormat="1" ht="18" customHeight="1">
      <c r="A49" s="143" t="s">
        <v>120</v>
      </c>
      <c r="B49" s="143"/>
      <c r="C49" s="143"/>
      <c r="D49" s="143"/>
      <c r="E49" s="143"/>
      <c r="F49" s="143" t="s">
        <v>120</v>
      </c>
      <c r="G49" s="143"/>
      <c r="H49" s="143"/>
      <c r="I49" s="143"/>
      <c r="J49" s="143"/>
      <c r="K49" s="143"/>
      <c r="L49" s="143"/>
    </row>
    <row r="50" spans="1:12" s="1" customFormat="1" ht="18" customHeight="1">
      <c r="A50" s="140" t="s">
        <v>203</v>
      </c>
      <c r="B50" s="140"/>
      <c r="C50" s="140"/>
      <c r="D50" s="140"/>
      <c r="E50" s="140"/>
      <c r="F50" s="140" t="s">
        <v>205</v>
      </c>
      <c r="G50" s="140"/>
      <c r="H50" s="140"/>
      <c r="I50" s="140"/>
      <c r="J50" s="140"/>
      <c r="K50" s="140"/>
      <c r="L50" s="140"/>
    </row>
    <row r="51" spans="1:12" s="1" customFormat="1" ht="8.5" customHeight="1">
      <c r="A51" s="68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</row>
    <row r="52" spans="1:12" ht="22.15" customHeight="1">
      <c r="A52" s="81" t="str">
        <f>'3-5'!A49</f>
        <v>The accompanying notes on pages 12 to 31 are an integral part of this interim financial information.</v>
      </c>
      <c r="B52" s="81"/>
      <c r="C52" s="81"/>
      <c r="D52" s="71"/>
      <c r="E52" s="18"/>
      <c r="F52" s="19"/>
      <c r="G52" s="19"/>
      <c r="H52" s="19"/>
      <c r="I52" s="18"/>
      <c r="J52" s="19"/>
      <c r="K52" s="19"/>
      <c r="L52" s="19"/>
    </row>
    <row r="53" spans="1:12" ht="22.15" customHeight="1">
      <c r="A53" s="135"/>
      <c r="B53" s="135"/>
      <c r="C53" s="135"/>
    </row>
    <row r="54" spans="1:12" ht="21.75" customHeight="1">
      <c r="A54" s="13" t="str">
        <f>A1</f>
        <v>Mukdahan International Hospital Public Company Limited and its Subsidiary</v>
      </c>
      <c r="B54" s="13"/>
      <c r="C54" s="13"/>
    </row>
    <row r="55" spans="1:12" ht="21.75" customHeight="1">
      <c r="A55" s="13" t="s">
        <v>201</v>
      </c>
      <c r="B55" s="13"/>
      <c r="C55" s="13"/>
    </row>
    <row r="56" spans="1:12" ht="21.75" customHeight="1">
      <c r="A56" s="13" t="str">
        <f>A3</f>
        <v>For the 3-month period ended March 31, 2026</v>
      </c>
      <c r="B56" s="13"/>
      <c r="C56" s="13"/>
    </row>
    <row r="57" spans="1:12" ht="21.75" customHeight="1">
      <c r="A57" s="16" t="str">
        <f>A4</f>
        <v>(Unaudited/Reviewed only)</v>
      </c>
      <c r="B57" s="70"/>
      <c r="C57" s="70"/>
      <c r="D57" s="71"/>
      <c r="E57" s="18"/>
      <c r="F57" s="19"/>
      <c r="G57" s="19"/>
      <c r="H57" s="19"/>
      <c r="I57" s="18"/>
      <c r="J57" s="19"/>
      <c r="K57" s="19"/>
      <c r="L57" s="19"/>
    </row>
    <row r="58" spans="1:12" ht="18.649999999999999" customHeight="1">
      <c r="A58" s="73"/>
      <c r="B58" s="73"/>
      <c r="C58" s="73"/>
    </row>
    <row r="59" spans="1:12" ht="19.149999999999999" customHeight="1">
      <c r="A59" s="73"/>
      <c r="B59" s="73"/>
      <c r="C59" s="73"/>
      <c r="F59" s="12"/>
      <c r="G59" s="12"/>
      <c r="H59" s="12"/>
      <c r="I59" s="72"/>
      <c r="J59" s="12"/>
      <c r="K59" s="12"/>
      <c r="L59" s="12" t="str">
        <f>+L6</f>
        <v>(Unit: Baht)</v>
      </c>
    </row>
    <row r="60" spans="1:12" ht="19.149999999999999" customHeight="1">
      <c r="D60" s="82"/>
      <c r="E60" s="72"/>
      <c r="F60" s="145" t="str">
        <f>+F7</f>
        <v>Consolidated financial information</v>
      </c>
      <c r="G60" s="145"/>
      <c r="H60" s="145"/>
      <c r="I60" s="2"/>
      <c r="J60" s="145" t="str">
        <f>+J7</f>
        <v>Separate financial information</v>
      </c>
      <c r="K60" s="145"/>
      <c r="L60" s="145"/>
    </row>
    <row r="61" spans="1:12" ht="19.149999999999999" customHeight="1">
      <c r="D61" s="15"/>
      <c r="E61" s="72"/>
      <c r="F61" s="93" t="str">
        <f>+F8</f>
        <v>March 31, 2026</v>
      </c>
      <c r="G61" s="94"/>
      <c r="H61" s="93" t="str">
        <f>+H8</f>
        <v>March 31, 2025</v>
      </c>
      <c r="I61" s="94"/>
      <c r="J61" s="93" t="str">
        <f>+J8</f>
        <v>March 31, 2026</v>
      </c>
      <c r="K61" s="94"/>
      <c r="L61" s="93" t="str">
        <f>+L8</f>
        <v>March 31, 2025</v>
      </c>
    </row>
    <row r="62" spans="1:12" ht="19.149999999999999" customHeight="1">
      <c r="D62" s="45" t="str">
        <f>+D9</f>
        <v>Note</v>
      </c>
      <c r="E62" s="72"/>
      <c r="F62" s="76"/>
      <c r="G62" s="94"/>
      <c r="H62" s="106" t="s">
        <v>41</v>
      </c>
      <c r="I62" s="94"/>
      <c r="J62" s="76"/>
      <c r="K62" s="94"/>
      <c r="L62" s="106" t="s">
        <v>41</v>
      </c>
    </row>
    <row r="63" spans="1:12" ht="19.899999999999999" customHeight="1">
      <c r="A63" s="13" t="s">
        <v>159</v>
      </c>
      <c r="B63" s="13"/>
      <c r="C63" s="13"/>
      <c r="D63" s="20"/>
    </row>
    <row r="64" spans="1:12" ht="19.899999999999999" hidden="1" customHeight="1">
      <c r="A64" s="83" t="s">
        <v>18</v>
      </c>
      <c r="B64" s="13"/>
      <c r="C64" s="13"/>
      <c r="D64" s="20">
        <v>14</v>
      </c>
      <c r="F64" s="10"/>
      <c r="H64" s="10"/>
      <c r="L64" s="8">
        <v>0</v>
      </c>
    </row>
    <row r="65" spans="1:12" ht="19.899999999999999" customHeight="1">
      <c r="A65" s="83" t="s">
        <v>187</v>
      </c>
      <c r="B65" s="78"/>
      <c r="C65" s="78"/>
      <c r="D65" s="20"/>
      <c r="F65" s="118">
        <v>-5393487</v>
      </c>
      <c r="G65" s="91"/>
      <c r="H65" s="118">
        <v>-3363849</v>
      </c>
      <c r="I65" s="91"/>
      <c r="J65" s="118">
        <v>-1586976</v>
      </c>
      <c r="K65" s="91"/>
      <c r="L65" s="118">
        <v>-2711354</v>
      </c>
    </row>
    <row r="66" spans="1:12" ht="19.899999999999999" hidden="1" customHeight="1">
      <c r="A66" s="83" t="s">
        <v>19</v>
      </c>
      <c r="B66" s="78"/>
      <c r="C66" s="78"/>
      <c r="D66" s="20"/>
      <c r="F66" s="118"/>
      <c r="G66" s="91"/>
      <c r="H66" s="118"/>
      <c r="I66" s="91"/>
      <c r="J66" s="134"/>
      <c r="K66" s="91"/>
      <c r="L66" s="118">
        <v>0</v>
      </c>
    </row>
    <row r="67" spans="1:12" ht="19.899999999999999" hidden="1" customHeight="1">
      <c r="A67" s="83" t="s">
        <v>20</v>
      </c>
      <c r="B67" s="13"/>
      <c r="C67" s="13"/>
      <c r="D67" s="20"/>
      <c r="F67" s="118"/>
      <c r="G67" s="91"/>
      <c r="H67" s="118"/>
      <c r="I67" s="91"/>
      <c r="J67" s="118"/>
      <c r="K67" s="91"/>
      <c r="L67" s="118">
        <v>0</v>
      </c>
    </row>
    <row r="68" spans="1:12" ht="19.899999999999999" hidden="1" customHeight="1">
      <c r="A68" s="83" t="s">
        <v>21</v>
      </c>
      <c r="B68" s="13"/>
      <c r="C68" s="13"/>
      <c r="D68" s="20"/>
      <c r="F68" s="118"/>
      <c r="G68" s="91"/>
      <c r="H68" s="118"/>
      <c r="I68" s="91"/>
      <c r="J68" s="118"/>
      <c r="K68" s="91"/>
      <c r="L68" s="118">
        <v>0</v>
      </c>
    </row>
    <row r="69" spans="1:12" ht="19.899999999999999" customHeight="1">
      <c r="A69" s="2" t="s">
        <v>188</v>
      </c>
      <c r="D69" s="20"/>
      <c r="F69" s="118">
        <v>8809</v>
      </c>
      <c r="G69" s="91"/>
      <c r="H69" s="119">
        <v>16503</v>
      </c>
      <c r="I69" s="91"/>
      <c r="J69" s="118">
        <v>8809</v>
      </c>
      <c r="K69" s="91"/>
      <c r="L69" s="118">
        <v>16503</v>
      </c>
    </row>
    <row r="70" spans="1:12" ht="6" customHeight="1">
      <c r="D70" s="80"/>
      <c r="F70" s="131"/>
      <c r="G70" s="91"/>
      <c r="H70" s="131"/>
      <c r="I70" s="91"/>
      <c r="J70" s="131"/>
      <c r="K70" s="91"/>
      <c r="L70" s="131"/>
    </row>
    <row r="71" spans="1:12" ht="19.899999999999999" customHeight="1">
      <c r="A71" s="15" t="s">
        <v>165</v>
      </c>
      <c r="D71" s="20"/>
      <c r="F71" s="121">
        <f>SUM(F64:F70)</f>
        <v>-5384678</v>
      </c>
      <c r="G71" s="91"/>
      <c r="H71" s="121">
        <f>SUM(H64:H70)</f>
        <v>-3347346</v>
      </c>
      <c r="I71" s="91"/>
      <c r="J71" s="121">
        <f>SUM(J64:J70)</f>
        <v>-1578167</v>
      </c>
      <c r="K71" s="91"/>
      <c r="L71" s="121">
        <f>SUM(L64:L70)</f>
        <v>-2694851</v>
      </c>
    </row>
    <row r="72" spans="1:12" ht="15" customHeight="1">
      <c r="D72" s="20"/>
      <c r="F72" s="91"/>
      <c r="G72" s="91"/>
      <c r="H72" s="91"/>
      <c r="I72" s="91"/>
      <c r="J72" s="91"/>
      <c r="K72" s="91"/>
      <c r="L72" s="91"/>
    </row>
    <row r="73" spans="1:12" ht="19.899999999999999" customHeight="1">
      <c r="A73" s="13" t="s">
        <v>160</v>
      </c>
      <c r="B73" s="13"/>
      <c r="C73" s="13"/>
      <c r="D73" s="20"/>
      <c r="F73" s="91"/>
      <c r="G73" s="91"/>
      <c r="H73" s="91"/>
      <c r="I73" s="91"/>
      <c r="J73" s="91"/>
      <c r="K73" s="91"/>
      <c r="L73" s="91"/>
    </row>
    <row r="74" spans="1:12" ht="19.899999999999999" customHeight="1">
      <c r="A74" s="15" t="s">
        <v>189</v>
      </c>
      <c r="B74" s="13"/>
      <c r="C74" s="13"/>
      <c r="D74" s="20"/>
      <c r="F74" s="118">
        <v>58192410</v>
      </c>
      <c r="G74" s="91"/>
      <c r="H74" s="118">
        <v>54896043</v>
      </c>
      <c r="I74" s="91"/>
      <c r="J74" s="118">
        <v>0</v>
      </c>
      <c r="K74" s="91"/>
      <c r="L74" s="118">
        <v>0</v>
      </c>
    </row>
    <row r="75" spans="1:12" ht="19.899999999999999" customHeight="1">
      <c r="A75" s="15" t="s">
        <v>190</v>
      </c>
      <c r="B75" s="13"/>
      <c r="C75" s="13"/>
      <c r="D75" s="20"/>
      <c r="F75" s="118">
        <v>-49630293</v>
      </c>
      <c r="G75" s="91"/>
      <c r="H75" s="118">
        <v>-60142052</v>
      </c>
      <c r="I75" s="91"/>
      <c r="J75" s="134">
        <v>0</v>
      </c>
      <c r="K75" s="91"/>
      <c r="L75" s="118">
        <v>0</v>
      </c>
    </row>
    <row r="76" spans="1:12" ht="19.899999999999999" customHeight="1">
      <c r="A76" s="15" t="s">
        <v>191</v>
      </c>
      <c r="D76" s="20">
        <v>16</v>
      </c>
      <c r="F76" s="118">
        <v>-4480875</v>
      </c>
      <c r="G76" s="91"/>
      <c r="H76" s="118">
        <v>-4320577</v>
      </c>
      <c r="I76" s="91"/>
      <c r="J76" s="118">
        <v>0</v>
      </c>
      <c r="K76" s="91"/>
      <c r="L76" s="118">
        <v>0</v>
      </c>
    </row>
    <row r="77" spans="1:12" ht="19.899999999999999" customHeight="1">
      <c r="A77" s="15" t="s">
        <v>192</v>
      </c>
      <c r="D77" s="20">
        <v>17</v>
      </c>
      <c r="F77" s="118">
        <v>-1895783</v>
      </c>
      <c r="G77" s="91"/>
      <c r="H77" s="118">
        <v>-1526752</v>
      </c>
      <c r="I77" s="91"/>
      <c r="J77" s="118">
        <v>-173416</v>
      </c>
      <c r="K77" s="91"/>
      <c r="L77" s="118">
        <v>-97278</v>
      </c>
    </row>
    <row r="78" spans="1:12" ht="19.899999999999999" hidden="1" customHeight="1">
      <c r="A78" s="15" t="s">
        <v>22</v>
      </c>
      <c r="D78" s="20"/>
      <c r="F78" s="118"/>
      <c r="G78" s="91"/>
      <c r="H78" s="118"/>
      <c r="I78" s="91"/>
      <c r="J78" s="118"/>
      <c r="K78" s="91"/>
      <c r="L78" s="118"/>
    </row>
    <row r="79" spans="1:12" ht="19.899999999999999" hidden="1" customHeight="1">
      <c r="B79" s="15" t="s">
        <v>23</v>
      </c>
      <c r="D79" s="20">
        <v>24</v>
      </c>
      <c r="F79" s="118"/>
      <c r="G79" s="91"/>
      <c r="H79" s="118">
        <v>0</v>
      </c>
      <c r="I79" s="91"/>
      <c r="J79" s="118"/>
      <c r="K79" s="91"/>
      <c r="L79" s="118">
        <v>0</v>
      </c>
    </row>
    <row r="80" spans="1:12" ht="19.899999999999999" hidden="1" customHeight="1">
      <c r="A80" s="15" t="s">
        <v>24</v>
      </c>
      <c r="D80" s="20"/>
      <c r="F80" s="118"/>
      <c r="G80" s="91"/>
      <c r="H80" s="118"/>
      <c r="I80" s="91"/>
      <c r="J80" s="118"/>
      <c r="K80" s="91"/>
      <c r="L80" s="118"/>
    </row>
    <row r="81" spans="1:12" ht="19.899999999999999" hidden="1" customHeight="1">
      <c r="B81" s="15" t="s">
        <v>23</v>
      </c>
      <c r="D81" s="20">
        <v>24</v>
      </c>
      <c r="F81" s="118"/>
      <c r="G81" s="91"/>
      <c r="H81" s="118">
        <v>0</v>
      </c>
      <c r="I81" s="91"/>
      <c r="J81" s="118"/>
      <c r="K81" s="91"/>
      <c r="L81" s="118">
        <v>0</v>
      </c>
    </row>
    <row r="82" spans="1:12" ht="19.899999999999999" customHeight="1">
      <c r="A82" s="15" t="s">
        <v>193</v>
      </c>
      <c r="D82" s="20">
        <v>20</v>
      </c>
      <c r="F82" s="119">
        <v>0</v>
      </c>
      <c r="G82" s="91"/>
      <c r="H82" s="119">
        <v>-1400000</v>
      </c>
      <c r="I82" s="91"/>
      <c r="J82" s="119">
        <v>0</v>
      </c>
      <c r="K82" s="91"/>
      <c r="L82" s="119">
        <v>-1400000</v>
      </c>
    </row>
    <row r="83" spans="1:12" ht="6" customHeight="1">
      <c r="D83" s="20"/>
      <c r="F83" s="91"/>
      <c r="G83" s="91"/>
      <c r="H83" s="91"/>
      <c r="I83" s="91"/>
      <c r="J83" s="91"/>
      <c r="K83" s="91"/>
      <c r="L83" s="91"/>
    </row>
    <row r="84" spans="1:12" ht="19.899999999999999" customHeight="1">
      <c r="A84" s="15" t="s">
        <v>225</v>
      </c>
      <c r="D84" s="20"/>
      <c r="F84" s="121">
        <f>SUM(F74:F83)</f>
        <v>2185459</v>
      </c>
      <c r="G84" s="91"/>
      <c r="H84" s="121">
        <f>SUM(H74:H83)</f>
        <v>-12493338</v>
      </c>
      <c r="I84" s="91"/>
      <c r="J84" s="121">
        <f>SUM(J74:J83)</f>
        <v>-173416</v>
      </c>
      <c r="K84" s="91"/>
      <c r="L84" s="121">
        <f>SUM(L74:L83)</f>
        <v>-1497278</v>
      </c>
    </row>
    <row r="85" spans="1:12" ht="15" customHeight="1">
      <c r="D85" s="20"/>
      <c r="F85" s="91"/>
      <c r="G85" s="91"/>
      <c r="H85" s="91"/>
      <c r="I85" s="91"/>
      <c r="J85" s="91"/>
      <c r="K85" s="91"/>
      <c r="L85" s="91"/>
    </row>
    <row r="86" spans="1:12" ht="19.899999999999999" customHeight="1">
      <c r="A86" s="13" t="s">
        <v>161</v>
      </c>
      <c r="D86" s="20"/>
      <c r="F86" s="91">
        <f>SUM(F84,F71,F45)</f>
        <v>3906593</v>
      </c>
      <c r="G86" s="91"/>
      <c r="H86" s="91">
        <f>SUM(H84,H71,H45)</f>
        <v>8970431</v>
      </c>
      <c r="I86" s="91"/>
      <c r="J86" s="91">
        <f>SUM(J84,J71,J45)</f>
        <v>3612242</v>
      </c>
      <c r="K86" s="91"/>
      <c r="L86" s="91">
        <f>SUM(L84,L71,L45)</f>
        <v>9139070</v>
      </c>
    </row>
    <row r="87" spans="1:12" ht="19.899999999999999" customHeight="1">
      <c r="A87" s="15" t="s">
        <v>162</v>
      </c>
      <c r="D87" s="20">
        <v>6</v>
      </c>
      <c r="F87" s="121">
        <v>121651674</v>
      </c>
      <c r="G87" s="91"/>
      <c r="H87" s="121">
        <v>15442177</v>
      </c>
      <c r="I87" s="91"/>
      <c r="J87" s="121">
        <v>55916159</v>
      </c>
      <c r="K87" s="91"/>
      <c r="L87" s="121">
        <v>14562315</v>
      </c>
    </row>
    <row r="88" spans="1:12" ht="19.899999999999999" hidden="1" customHeight="1">
      <c r="A88" s="15" t="s">
        <v>25</v>
      </c>
      <c r="D88" s="20"/>
      <c r="F88" s="119"/>
      <c r="G88" s="91"/>
      <c r="H88" s="121"/>
      <c r="I88" s="91"/>
      <c r="J88" s="119"/>
      <c r="K88" s="91"/>
      <c r="L88" s="119">
        <v>0</v>
      </c>
    </row>
    <row r="89" spans="1:12" ht="6" customHeight="1">
      <c r="D89" s="20"/>
      <c r="F89" s="91"/>
      <c r="G89" s="91"/>
      <c r="H89" s="91"/>
      <c r="I89" s="91"/>
      <c r="J89" s="91"/>
      <c r="K89" s="91"/>
      <c r="L89" s="91"/>
    </row>
    <row r="90" spans="1:12" ht="19.899999999999999" customHeight="1" thickBot="1">
      <c r="A90" s="13" t="s">
        <v>163</v>
      </c>
      <c r="D90" s="20">
        <v>6</v>
      </c>
      <c r="F90" s="132">
        <f>SUM(F86:F88)</f>
        <v>125558267</v>
      </c>
      <c r="G90" s="91"/>
      <c r="H90" s="132">
        <f>SUM(H86:H88)</f>
        <v>24412608</v>
      </c>
      <c r="I90" s="91"/>
      <c r="J90" s="132">
        <f>SUM(J86:J88)</f>
        <v>59528401</v>
      </c>
      <c r="K90" s="91"/>
      <c r="L90" s="132">
        <f>SUM(L86:L88)</f>
        <v>23701385</v>
      </c>
    </row>
    <row r="91" spans="1:12" ht="19.149999999999999" customHeight="1" thickTop="1">
      <c r="A91" s="13"/>
      <c r="D91" s="20"/>
      <c r="F91" s="69"/>
      <c r="G91" s="69"/>
      <c r="H91" s="69"/>
      <c r="I91" s="69"/>
      <c r="J91" s="69"/>
      <c r="K91" s="69"/>
      <c r="L91" s="69"/>
    </row>
    <row r="92" spans="1:12" ht="19.899999999999999" customHeight="1">
      <c r="A92" s="13" t="s">
        <v>164</v>
      </c>
      <c r="D92" s="80"/>
      <c r="F92" s="69"/>
      <c r="G92" s="69"/>
      <c r="H92" s="69"/>
      <c r="I92" s="69"/>
      <c r="J92" s="69"/>
      <c r="K92" s="69"/>
      <c r="L92" s="69"/>
    </row>
    <row r="93" spans="1:12" ht="6" customHeight="1">
      <c r="A93" s="84"/>
      <c r="D93" s="80"/>
      <c r="F93" s="69"/>
      <c r="G93" s="69"/>
      <c r="H93" s="69"/>
      <c r="I93" s="69"/>
      <c r="J93" s="69"/>
      <c r="K93" s="69"/>
      <c r="L93" s="69"/>
    </row>
    <row r="94" spans="1:12" ht="19.899999999999999" customHeight="1">
      <c r="A94" s="83" t="s">
        <v>194</v>
      </c>
      <c r="D94" s="20"/>
      <c r="F94" s="69"/>
      <c r="G94" s="69"/>
      <c r="H94" s="69"/>
      <c r="I94" s="69"/>
      <c r="J94" s="69"/>
      <c r="K94" s="69"/>
      <c r="L94" s="69"/>
    </row>
    <row r="95" spans="1:12" ht="19.899999999999999" customHeight="1">
      <c r="A95" s="83"/>
      <c r="B95" s="83" t="s">
        <v>195</v>
      </c>
      <c r="D95" s="20">
        <v>15</v>
      </c>
      <c r="F95" s="91">
        <v>814192</v>
      </c>
      <c r="G95" s="91"/>
      <c r="H95" s="91">
        <v>2389494</v>
      </c>
      <c r="I95" s="91"/>
      <c r="J95" s="91">
        <v>164963</v>
      </c>
      <c r="K95" s="91"/>
      <c r="L95" s="91">
        <v>2189915</v>
      </c>
    </row>
    <row r="96" spans="1:12" ht="19.899999999999999" customHeight="1">
      <c r="A96" s="83" t="s">
        <v>196</v>
      </c>
      <c r="B96" s="83"/>
      <c r="D96" s="20">
        <v>15</v>
      </c>
      <c r="E96" s="8"/>
      <c r="F96" s="91">
        <v>40330.339999999997</v>
      </c>
      <c r="G96" s="91"/>
      <c r="H96" s="91">
        <v>55525</v>
      </c>
      <c r="I96" s="91"/>
      <c r="J96" s="91">
        <v>0</v>
      </c>
      <c r="K96" s="91"/>
      <c r="L96" s="91">
        <v>0</v>
      </c>
    </row>
    <row r="97" spans="1:12" ht="19.899999999999999" customHeight="1">
      <c r="A97" s="15" t="s">
        <v>198</v>
      </c>
      <c r="B97" s="83"/>
      <c r="D97" s="20">
        <v>11</v>
      </c>
      <c r="F97" s="118">
        <v>2907659</v>
      </c>
      <c r="G97" s="91"/>
      <c r="H97" s="118">
        <v>88230</v>
      </c>
      <c r="I97" s="91"/>
      <c r="J97" s="118">
        <v>0</v>
      </c>
      <c r="K97" s="91"/>
      <c r="L97" s="118">
        <v>0</v>
      </c>
    </row>
    <row r="98" spans="1:12" ht="19.899999999999999" hidden="1" customHeight="1">
      <c r="A98" s="15" t="s">
        <v>26</v>
      </c>
      <c r="B98" s="83"/>
      <c r="D98" s="20" t="s">
        <v>16</v>
      </c>
      <c r="F98" s="27"/>
      <c r="H98" s="27"/>
      <c r="J98" s="27"/>
      <c r="L98" s="27">
        <v>0</v>
      </c>
    </row>
    <row r="99" spans="1:12" ht="19.899999999999999" customHeight="1">
      <c r="B99" s="83"/>
      <c r="D99" s="20"/>
      <c r="F99" s="27"/>
      <c r="H99" s="27"/>
      <c r="J99" s="27"/>
      <c r="L99" s="27"/>
    </row>
    <row r="100" spans="1:12" ht="19.899999999999999" customHeight="1">
      <c r="B100" s="83"/>
      <c r="D100" s="20"/>
      <c r="F100" s="27"/>
      <c r="H100" s="27"/>
      <c r="J100" s="27"/>
      <c r="L100" s="27"/>
    </row>
    <row r="101" spans="1:12" ht="19.899999999999999" customHeight="1">
      <c r="B101" s="83"/>
      <c r="D101" s="20"/>
      <c r="F101" s="27"/>
      <c r="H101" s="27"/>
      <c r="J101" s="27"/>
      <c r="L101" s="27"/>
    </row>
    <row r="102" spans="1:12" ht="19.899999999999999" customHeight="1">
      <c r="B102" s="83"/>
      <c r="D102" s="20"/>
      <c r="F102" s="27"/>
      <c r="H102" s="27"/>
      <c r="J102" s="27"/>
      <c r="L102" s="27"/>
    </row>
    <row r="103" spans="1:12" ht="19.899999999999999" customHeight="1">
      <c r="B103" s="83"/>
      <c r="D103" s="20"/>
      <c r="F103" s="27"/>
      <c r="H103" s="27"/>
      <c r="J103" s="27"/>
      <c r="L103" s="27"/>
    </row>
    <row r="104" spans="1:12" ht="19.899999999999999" customHeight="1">
      <c r="B104" s="83"/>
      <c r="D104" s="20"/>
      <c r="F104" s="27"/>
      <c r="H104" s="27"/>
      <c r="J104" s="27"/>
      <c r="L104" s="27"/>
    </row>
    <row r="105" spans="1:12" ht="19.899999999999999" customHeight="1">
      <c r="B105" s="83"/>
      <c r="D105" s="20"/>
      <c r="F105" s="27"/>
      <c r="H105" s="27"/>
      <c r="J105" s="27"/>
      <c r="L105" s="27"/>
    </row>
    <row r="106" spans="1:12" ht="19.899999999999999" customHeight="1">
      <c r="B106" s="83"/>
      <c r="D106" s="20"/>
      <c r="F106" s="27"/>
      <c r="H106" s="27"/>
      <c r="J106" s="27"/>
      <c r="L106" s="27"/>
    </row>
    <row r="107" spans="1:12" ht="19.899999999999999" customHeight="1">
      <c r="B107" s="83"/>
      <c r="D107" s="20"/>
      <c r="F107" s="27"/>
      <c r="H107" s="27"/>
      <c r="J107" s="27"/>
      <c r="L107" s="27"/>
    </row>
    <row r="108" spans="1:12" ht="19.899999999999999" customHeight="1">
      <c r="B108" s="83"/>
      <c r="D108" s="20"/>
      <c r="F108" s="27"/>
      <c r="H108" s="27"/>
      <c r="J108" s="27"/>
      <c r="L108" s="27"/>
    </row>
    <row r="109" spans="1:12" s="1" customFormat="1" ht="19.149999999999999" customHeight="1">
      <c r="A109" s="143" t="str">
        <f>+A49</f>
        <v xml:space="preserve">Director ______________________________________ </v>
      </c>
      <c r="B109" s="143"/>
      <c r="C109" s="143"/>
      <c r="D109" s="143"/>
      <c r="E109" s="143"/>
      <c r="F109" s="143" t="str">
        <f>+F49</f>
        <v xml:space="preserve">Director ______________________________________ </v>
      </c>
      <c r="G109" s="143"/>
      <c r="H109" s="143"/>
      <c r="I109" s="143"/>
      <c r="J109" s="143"/>
      <c r="K109" s="143"/>
      <c r="L109" s="143"/>
    </row>
    <row r="110" spans="1:12" s="1" customFormat="1" ht="18.75" customHeight="1">
      <c r="A110" s="140" t="str">
        <f>+A50</f>
        <v xml:space="preserve">        (Mr. Hann  Suchantabutr)</v>
      </c>
      <c r="B110" s="140"/>
      <c r="C110" s="140"/>
      <c r="D110" s="140"/>
      <c r="E110" s="140"/>
      <c r="F110" s="140" t="str">
        <f>+F50</f>
        <v xml:space="preserve">             (Mr. Kongklai  Suchantabutr)</v>
      </c>
      <c r="G110" s="140"/>
      <c r="H110" s="140"/>
      <c r="I110" s="140"/>
      <c r="J110" s="140"/>
      <c r="K110" s="140"/>
      <c r="L110" s="140"/>
    </row>
    <row r="111" spans="1:12" s="1" customFormat="1" ht="10.9" customHeight="1">
      <c r="B111" s="68"/>
      <c r="C111" s="68"/>
      <c r="D111" s="68"/>
      <c r="E111" s="68"/>
      <c r="F111" s="68"/>
      <c r="H111" s="68"/>
      <c r="I111" s="68"/>
      <c r="J111" s="68"/>
      <c r="L111" s="68"/>
    </row>
    <row r="112" spans="1:12" ht="22.15" customHeight="1">
      <c r="A112" s="81" t="str">
        <f>'3-5'!A49</f>
        <v>The accompanying notes on pages 12 to 31 are an integral part of this interim financial information.</v>
      </c>
      <c r="B112" s="81"/>
      <c r="C112" s="81"/>
      <c r="D112" s="71"/>
      <c r="E112" s="18"/>
      <c r="F112" s="19"/>
      <c r="G112" s="19"/>
      <c r="H112" s="19"/>
      <c r="I112" s="18"/>
      <c r="J112" s="19"/>
      <c r="K112" s="19"/>
      <c r="L112" s="19"/>
    </row>
  </sheetData>
  <mergeCells count="12">
    <mergeCell ref="F7:H7"/>
    <mergeCell ref="J7:L7"/>
    <mergeCell ref="A110:E110"/>
    <mergeCell ref="A49:E49"/>
    <mergeCell ref="A50:E50"/>
    <mergeCell ref="F49:L49"/>
    <mergeCell ref="A109:E109"/>
    <mergeCell ref="F109:L109"/>
    <mergeCell ref="F60:H60"/>
    <mergeCell ref="J60:L60"/>
    <mergeCell ref="F50:L50"/>
    <mergeCell ref="F110:L110"/>
  </mergeCells>
  <phoneticPr fontId="3" type="noConversion"/>
  <pageMargins left="0.70866141732283472" right="0.39370078740157483" top="0.51181102362204722" bottom="0.39370078740157483" header="0.47244094488188981" footer="0.39370078740157483"/>
  <pageSetup paperSize="9" scale="85" firstPageNumber="10" orientation="portrait" useFirstPageNumber="1" r:id="rId1"/>
  <headerFooter scaleWithDoc="0">
    <oddFooter>&amp;R&amp;"Angsana New,ธรรมดา"&amp;12&amp;P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dfebbb7-aaf6-4620-a24b-d96277968069" xsi:nil="true"/>
    <Reviewer_x0020_Sign_x002d_off xmlns="edfebbb7-aaf6-4620-a24b-d96277968069" xsi:nil="true"/>
    <lcf76f155ced4ddcb4097134ff3c332f xmlns="edfebbb7-aaf6-4620-a24b-d96277968069">
      <Terms xmlns="http://schemas.microsoft.com/office/infopath/2007/PartnerControls"/>
    </lcf76f155ced4ddcb4097134ff3c332f>
    <TaxCatchAll xmlns="52673c9f-e737-4eea-8892-bcda32bbff7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15160FF6EB0844B47769348100D5B3" ma:contentTypeVersion="12" ma:contentTypeDescription="Create a new document." ma:contentTypeScope="" ma:versionID="ce76ca7d28ab053c671aacef61924cfd">
  <xsd:schema xmlns:xsd="http://www.w3.org/2001/XMLSchema" xmlns:xs="http://www.w3.org/2001/XMLSchema" xmlns:p="http://schemas.microsoft.com/office/2006/metadata/properties" xmlns:ns2="edfebbb7-aaf6-4620-a24b-d96277968069" xmlns:ns3="52673c9f-e737-4eea-8892-bcda32bbff7f" targetNamespace="http://schemas.microsoft.com/office/2006/metadata/properties" ma:root="true" ma:fieldsID="e7534460f5c6919492e74e32f452f96e" ns2:_="" ns3:_="">
    <xsd:import namespace="edfebbb7-aaf6-4620-a24b-d96277968069"/>
    <xsd:import namespace="52673c9f-e737-4eea-8892-bcda32bbff7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febbb7-aaf6-4620-a24b-d9627796806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3c9f-e737-4eea-8892-bcda32bbff7f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a1e80af-1ade-4ccf-a2ad-cdf70f63d2d7}" ma:internalName="TaxCatchAll" ma:showField="CatchAllData" ma:web="52673c9f-e737-4eea-8892-bcda32bbff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F4595D-2043-477C-8AB5-E0826C752879}">
  <ds:schemaRefs>
    <ds:schemaRef ds:uri="http://purl.org/dc/dcmitype/"/>
    <ds:schemaRef ds:uri="52673c9f-e737-4eea-8892-bcda32bbff7f"/>
    <ds:schemaRef ds:uri="http://schemas.microsoft.com/office/infopath/2007/PartnerControls"/>
    <ds:schemaRef ds:uri="http://www.w3.org/XML/1998/namespace"/>
    <ds:schemaRef ds:uri="http://purl.org/dc/terms/"/>
    <ds:schemaRef ds:uri="edfebbb7-aaf6-4620-a24b-d96277968069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13CA5B5-608C-468A-ADC5-D3A5CDB7D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febbb7-aaf6-4620-a24b-d96277968069"/>
    <ds:schemaRef ds:uri="52673c9f-e737-4eea-8892-bcda32bbff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9ADAA9-7921-4FFE-AF36-095646B40B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3-5</vt:lpstr>
      <vt:lpstr>6</vt:lpstr>
      <vt:lpstr>7 Equity Conso</vt:lpstr>
      <vt:lpstr>8 Equity Conso</vt:lpstr>
      <vt:lpstr>9 Equity Company</vt:lpstr>
      <vt:lpstr>10-11</vt:lpstr>
      <vt:lpstr>'10-11'!Print_Area</vt:lpstr>
      <vt:lpstr>'3-5'!Print_Area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Weeradet Tachawarinl</dc:creator>
  <cp:keywords/>
  <dc:description/>
  <cp:lastModifiedBy>นิรุตติ์ ชัยศร</cp:lastModifiedBy>
  <cp:revision/>
  <cp:lastPrinted>2026-05-15T10:53:07Z</cp:lastPrinted>
  <dcterms:created xsi:type="dcterms:W3CDTF">2015-04-29T04:23:16Z</dcterms:created>
  <dcterms:modified xsi:type="dcterms:W3CDTF">2026-05-15T10:56:13Z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0x010100BA15160FF6EB0844B47769348100D5B3</vt:lpwstr>
  </property>
  <property fmtid="{D5CDD505-2E9C-101B-9397-08002B2CF9AE}" pid="3" name="MediaServiceImageTags">
    <vt:lpwstr/>
  </property>
</Properties>
</file>