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MR. D.I.Y. HOLDING THAILAND\2026\Q1'2026\MRDIYT\"/>
    </mc:Choice>
  </mc:AlternateContent>
  <xr:revisionPtr revIDLastSave="0" documentId="13_ncr:1_{88B79F85-827F-4AF3-968D-E057D0C33A2C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BS E" sheetId="1" r:id="rId1"/>
    <sheet name="PL E" sheetId="2" r:id="rId2"/>
    <sheet name="EQE Conso" sheetId="3" r:id="rId3"/>
    <sheet name="EQE_COMPANY" sheetId="4" r:id="rId4"/>
    <sheet name="CFE" sheetId="5" r:id="rId5"/>
    <sheet name="DS_INTERNAL_SETTINGS_STORAGE" sheetId="6" state="veryHidden" r:id="rId6"/>
    <sheet name="DS_INTERNAL_DOCGROUP_STORAGE" sheetId="7" state="veryHidden" r:id="rId7"/>
    <sheet name="DS_INTERNAL_DOCUMENT_STORAGE" sheetId="8" state="veryHidden" r:id="rId8"/>
    <sheet name="DS_INTERNAL_SNIP_STORAGE" sheetId="9" state="veryHidden" r:id="rId9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#REF!</definedName>
    <definedName name="__123Graph_D" hidden="1">#REF!</definedName>
    <definedName name="__123Graph_DPIS" hidden="1">#REF!</definedName>
    <definedName name="__123Graph_XPIS" hidden="1">#REF!</definedName>
    <definedName name="__IntlFixup" hidden="1">TRUE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localSheetId="0" hidden="1">#REF!</definedName>
    <definedName name="_Dist_Values" hidden="1">#REF!</definedName>
    <definedName name="_Fill" hidden="1">#REF!</definedName>
    <definedName name="_xlnm._FilterDatabase" localSheetId="4" hidden="1">CFE!$A$2:$M$84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arse_Out" localSheetId="0" hidden="1">#REF!</definedName>
    <definedName name="_Parse_Out" localSheetId="4" hidden="1">#REF!</definedName>
    <definedName name="_Parse_Out" hidden="1">#REF!</definedName>
    <definedName name="_Regression_Int" hidden="1">1</definedName>
    <definedName name="_Sort" localSheetId="0" hidden="1">#REF!</definedName>
    <definedName name="_Sort" localSheetId="4" hidden="1">#REF!</definedName>
    <definedName name="_Sort" hidden="1">#REF!</definedName>
    <definedName name="aa" localSheetId="0" hidden="1">#REF!</definedName>
    <definedName name="aa" localSheetId="4" hidden="1">#REF!</definedName>
    <definedName name="aa" localSheetId="3" hidden="1">#REF!</definedName>
    <definedName name="aa" localSheetId="1" hidden="1">#REF!</definedName>
    <definedName name="aa" hidden="1">#REF!</definedName>
    <definedName name="aoe" localSheetId="0" hidden="1">{"'Model'!$A$1:$N$53"}</definedName>
    <definedName name="aoe" localSheetId="2" hidden="1">{"'Model'!$A$1:$N$53"}</definedName>
    <definedName name="aoe" hidden="1">{"'Model'!$A$1:$N$53"}</definedName>
    <definedName name="as" localSheetId="0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hidden="1">{"'Model'!$A$1:$N$53"}</definedName>
    <definedName name="B1.1" localSheetId="0" hidden="1">#REF!</definedName>
    <definedName name="B1.1" hidden="1">#REF!</definedName>
    <definedName name="bbbb" localSheetId="0" hidden="1">#REF!</definedName>
    <definedName name="bbbb" localSheetId="4" hidden="1">#REF!</definedName>
    <definedName name="bbbb" localSheetId="3" hidden="1">#REF!</definedName>
    <definedName name="bbbb" localSheetId="1" hidden="1">#REF!</definedName>
    <definedName name="bbbb" hidden="1">#REF!</definedName>
    <definedName name="beau" localSheetId="0" hidden="1">{"'Model'!$A$1:$N$53"}</definedName>
    <definedName name="beau" localSheetId="2" hidden="1">{"'Model'!$A$1:$N$53"}</definedName>
    <definedName name="beau" hidden="1">{"'Model'!$A$1:$N$53"}</definedName>
    <definedName name="ddd" localSheetId="0" hidden="1">{"'Model'!$A$1:$N$53"}</definedName>
    <definedName name="ddd" hidden="1">{"'Model'!$A$1:$N$53"}</definedName>
    <definedName name="dfdfd" localSheetId="0" hidden="1">{"'Eng (page2)'!$A$1:$D$52"}</definedName>
    <definedName name="dfdfd" hidden="1">{"'Eng (page2)'!$A$1:$D$52"}</definedName>
    <definedName name="dfjd" localSheetId="0" hidden="1">#REF!</definedName>
    <definedName name="dfjd" hidden="1">#REF!</definedName>
    <definedName name="eeee" localSheetId="0" hidden="1">{"'Model'!$A$1:$N$53"}</definedName>
    <definedName name="eeee" localSheetId="2" hidden="1">{"'Model'!$A$1:$N$53"}</definedName>
    <definedName name="eeee" hidden="1">{"'Model'!$A$1:$N$53"}</definedName>
    <definedName name="freyt" localSheetId="0" hidden="1">{"'Model'!$A$1:$N$53"}</definedName>
    <definedName name="freyt" hidden="1">{"'Model'!$A$1:$N$53"}</definedName>
    <definedName name="hhhh" localSheetId="0" hidden="1">{"'Model'!$A$1:$N$53"}</definedName>
    <definedName name="hhhh" hidden="1">{"'Model'!$A$1:$N$53"}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jjj" localSheetId="0" hidden="1">#REF!</definedName>
    <definedName name="jjj" hidden="1">#REF!</definedName>
    <definedName name="ked" localSheetId="0" hidden="1">{"'Model'!$A$1:$N$53"}</definedName>
    <definedName name="ked" localSheetId="2" hidden="1">{"'Model'!$A$1:$N$53"}</definedName>
    <definedName name="ked" hidden="1">{"'Model'!$A$1:$N$53"}</definedName>
    <definedName name="n" localSheetId="0" hidden="1">{"'Model'!$A$1:$N$53"}</definedName>
    <definedName name="n" localSheetId="2" hidden="1">{"'Model'!$A$1:$N$53"}</definedName>
    <definedName name="n" hidden="1">{"'Model'!$A$1:$N$53"}</definedName>
    <definedName name="new" localSheetId="0" hidden="1">{"'Model'!$A$1:$N$53"}</definedName>
    <definedName name="new" localSheetId="2" hidden="1">{"'Model'!$A$1:$N$53"}</definedName>
    <definedName name="new" hidden="1">{"'Model'!$A$1:$N$53"}</definedName>
    <definedName name="nn" localSheetId="0" hidden="1">{"'Model'!$A$1:$N$53"}</definedName>
    <definedName name="nn" localSheetId="2" hidden="1">{"'Model'!$A$1:$N$53"}</definedName>
    <definedName name="nn" hidden="1">{"'Model'!$A$1:$N$53"}</definedName>
    <definedName name="nut" localSheetId="0" hidden="1">#REF!</definedName>
    <definedName name="nut" hidden="1">#REF!</definedName>
    <definedName name="_xlnm.Print_Area" localSheetId="0">'BS E'!$A$1:$O$77</definedName>
    <definedName name="_xlnm.Print_Area" localSheetId="4">CFE!$A$1:$L$85</definedName>
    <definedName name="_xlnm.Print_Area" localSheetId="2">'EQE Conso'!$A$1:$Y$29</definedName>
    <definedName name="_xlnm.Print_Area" localSheetId="3">EQE_COMPANY!$A$1:$P$25</definedName>
    <definedName name="_xlnm.Print_Area" localSheetId="1">'PL E'!$A$1:$L$50</definedName>
    <definedName name="s" localSheetId="0" hidden="1">{"'Model'!$A$1:$N$53"}</definedName>
    <definedName name="s" localSheetId="2" hidden="1">{"'Model'!$A$1:$N$53"}</definedName>
    <definedName name="s" hidden="1">{"'Model'!$A$1:$N$53"}</definedName>
    <definedName name="sdsd" localSheetId="0" hidden="1">{"'Eng (page2)'!$A$1:$D$52"}</definedName>
    <definedName name="sdsd" hidden="1">{"'Eng (page2)'!$A$1:$D$52"}</definedName>
    <definedName name="sdwsdwdw" localSheetId="0" hidden="1">#REF!</definedName>
    <definedName name="sdwsdwdw" hidden="1">#REF!</definedName>
    <definedName name="TextRefCopyRangeCount" hidden="1">3</definedName>
    <definedName name="tun" localSheetId="0" hidden="1">{"'Model'!$A$1:$N$53"}</definedName>
    <definedName name="tun" localSheetId="2" hidden="1">{"'Model'!$A$1:$N$53"}</definedName>
    <definedName name="tun" hidden="1">{"'Model'!$A$1:$N$53"}</definedName>
    <definedName name="u" localSheetId="0" hidden="1">{"'Model'!$A$1:$N$53"}</definedName>
    <definedName name="u" localSheetId="2" hidden="1">{"'Model'!$A$1:$N$53"}</definedName>
    <definedName name="u" hidden="1">{"'Model'!$A$1:$N$53"}</definedName>
    <definedName name="we" localSheetId="0" hidden="1">{"'Model'!$A$1:$N$53"}</definedName>
    <definedName name="we" localSheetId="2" hidden="1">{"'Model'!$A$1:$N$53"}</definedName>
    <definedName name="we" hidden="1">{"'Model'!$A$1:$N$53"}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ww" localSheetId="0" hidden="1">{"'Model'!$A$1:$N$53"}</definedName>
    <definedName name="wwww" localSheetId="2" hidden="1">{"'Model'!$A$1:$N$53"}</definedName>
    <definedName name="wwww" hidden="1">{"'Model'!$A$1:$N$53"}</definedName>
    <definedName name="กดกด" localSheetId="0" hidden="1">#REF!</definedName>
    <definedName name="กดกด" hidden="1">#REF!</definedName>
    <definedName name="กดากดน" localSheetId="0" hidden="1">{"'Eng (page2)'!$A$1:$D$52"}</definedName>
    <definedName name="กดากดน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5" l="1"/>
  <c r="H67" i="5"/>
  <c r="J67" i="5"/>
  <c r="L67" i="5"/>
  <c r="U24" i="3"/>
  <c r="Y24" i="3" s="1"/>
  <c r="W14" i="3"/>
  <c r="H59" i="5" l="1"/>
  <c r="L59" i="5"/>
  <c r="M19" i="4"/>
  <c r="S22" i="3"/>
  <c r="J51" i="1"/>
  <c r="N51" i="1"/>
  <c r="J69" i="5"/>
  <c r="F69" i="5"/>
  <c r="U15" i="3"/>
  <c r="Y15" i="3" s="1"/>
  <c r="N67" i="1"/>
  <c r="N69" i="1" s="1"/>
  <c r="N45" i="1"/>
  <c r="J45" i="1"/>
  <c r="N26" i="1"/>
  <c r="J26" i="1"/>
  <c r="N16" i="1"/>
  <c r="J16" i="1"/>
  <c r="J52" i="1" l="1"/>
  <c r="N52" i="1"/>
  <c r="N70" i="1" s="1"/>
  <c r="J67" i="1"/>
  <c r="J69" i="1" s="1"/>
  <c r="J27" i="1"/>
  <c r="N27" i="1"/>
  <c r="J70" i="1" l="1"/>
  <c r="J71" i="1" s="1"/>
  <c r="N71" i="1"/>
  <c r="L11" i="2" l="1"/>
  <c r="L17" i="2" s="1"/>
  <c r="L20" i="2" s="1"/>
  <c r="L9" i="5" s="1"/>
  <c r="H11" i="2"/>
  <c r="H17" i="2" s="1"/>
  <c r="H20" i="2" s="1"/>
  <c r="H9" i="5" s="1"/>
  <c r="O14" i="4" l="1"/>
  <c r="U17" i="3"/>
  <c r="L22" i="2"/>
  <c r="H22" i="2"/>
  <c r="L40" i="2" l="1"/>
  <c r="L38" i="2" s="1"/>
  <c r="M11" i="4"/>
  <c r="L35" i="2"/>
  <c r="L44" i="2" s="1"/>
  <c r="L42" i="2" s="1"/>
  <c r="H35" i="2"/>
  <c r="H44" i="2" s="1"/>
  <c r="H42" i="2" s="1"/>
  <c r="H40" i="2"/>
  <c r="H38" i="2" l="1"/>
  <c r="L47" i="2"/>
  <c r="H47" i="2" l="1"/>
  <c r="S14" i="3"/>
  <c r="U14" i="3" s="1"/>
  <c r="Y14" i="3" s="1"/>
  <c r="Y17" i="3"/>
  <c r="U20" i="3"/>
  <c r="Y20" i="3" s="1"/>
  <c r="U13" i="3"/>
  <c r="Y13" i="3" s="1"/>
  <c r="K23" i="3" l="1"/>
  <c r="K16" i="3"/>
  <c r="K18" i="3" s="1"/>
  <c r="I20" i="4"/>
  <c r="I13" i="4"/>
  <c r="I15" i="4" s="1"/>
  <c r="K27" i="3" l="1"/>
  <c r="H60" i="1" s="1"/>
  <c r="I22" i="4"/>
  <c r="L60" i="1" s="1"/>
  <c r="G20" i="4"/>
  <c r="G22" i="4" s="1"/>
  <c r="L59" i="1" s="1"/>
  <c r="G13" i="4"/>
  <c r="G15" i="4" s="1"/>
  <c r="I23" i="3"/>
  <c r="I27" i="3" s="1"/>
  <c r="H59" i="1" s="1"/>
  <c r="I16" i="3"/>
  <c r="I18" i="3" s="1"/>
  <c r="O10" i="4" l="1"/>
  <c r="O17" i="4" l="1"/>
  <c r="O12" i="4" l="1"/>
  <c r="E13" i="4"/>
  <c r="E15" i="4" s="1"/>
  <c r="K13" i="4"/>
  <c r="K15" i="4" s="1"/>
  <c r="E20" i="4"/>
  <c r="E22" i="4" s="1"/>
  <c r="L58" i="1" s="1"/>
  <c r="K20" i="4"/>
  <c r="K22" i="4" s="1"/>
  <c r="L65" i="1" s="1"/>
  <c r="G16" i="3"/>
  <c r="G18" i="3" s="1"/>
  <c r="M16" i="3"/>
  <c r="M18" i="3" s="1"/>
  <c r="O16" i="3"/>
  <c r="O18" i="3" s="1"/>
  <c r="Q16" i="3"/>
  <c r="Q18" i="3" s="1"/>
  <c r="G23" i="3"/>
  <c r="G27" i="3" s="1"/>
  <c r="H58" i="1" s="1"/>
  <c r="M23" i="3"/>
  <c r="M27" i="3" s="1"/>
  <c r="H62" i="1" s="1"/>
  <c r="O23" i="3"/>
  <c r="O27" i="3" s="1"/>
  <c r="H63" i="1" s="1"/>
  <c r="Q23" i="3"/>
  <c r="Q27" i="3" s="1"/>
  <c r="H65" i="1" s="1"/>
  <c r="W16" i="3"/>
  <c r="W18" i="3" s="1"/>
  <c r="O11" i="4" l="1"/>
  <c r="L26" i="5"/>
  <c r="L36" i="5" l="1"/>
  <c r="L39" i="5" s="1"/>
  <c r="L68" i="5" s="1"/>
  <c r="L70" i="5" s="1"/>
  <c r="H26" i="5"/>
  <c r="H36" i="5" s="1"/>
  <c r="O13" i="4"/>
  <c r="O15" i="4" s="1"/>
  <c r="M13" i="4"/>
  <c r="M15" i="4" s="1"/>
  <c r="H39" i="5" l="1"/>
  <c r="H68" i="5" s="1"/>
  <c r="H70" i="5" s="1"/>
  <c r="S16" i="3" l="1"/>
  <c r="S18" i="3" s="1"/>
  <c r="U16" i="3" l="1"/>
  <c r="U18" i="3" s="1"/>
  <c r="Y16" i="3" l="1"/>
  <c r="Y18" i="3" s="1"/>
  <c r="U22" i="3" l="1"/>
  <c r="Y22" i="3" s="1"/>
  <c r="O19" i="4" l="1"/>
  <c r="U26" i="3" l="1"/>
  <c r="Y26" i="3" s="1"/>
  <c r="O21" i="4"/>
  <c r="J11" i="2" l="1"/>
  <c r="L51" i="1" l="1"/>
  <c r="J17" i="2" l="1"/>
  <c r="J20" i="2" s="1"/>
  <c r="J9" i="5" s="1"/>
  <c r="J22" i="2" l="1"/>
  <c r="J40" i="2" s="1"/>
  <c r="J38" i="2" s="1"/>
  <c r="J26" i="5"/>
  <c r="J35" i="2"/>
  <c r="J44" i="2" l="1"/>
  <c r="J42" i="2"/>
  <c r="J47" i="2"/>
  <c r="M18" i="4"/>
  <c r="O18" i="4" l="1"/>
  <c r="O20" i="4" s="1"/>
  <c r="O22" i="4" s="1"/>
  <c r="M20" i="4"/>
  <c r="M22" i="4" s="1"/>
  <c r="L66" i="1" s="1"/>
  <c r="L67" i="1" s="1"/>
  <c r="L69" i="1" s="1"/>
  <c r="Q22" i="4" l="1"/>
  <c r="L26" i="1" l="1"/>
  <c r="L45" i="1" l="1"/>
  <c r="L52" i="1" s="1"/>
  <c r="L70" i="1" s="1"/>
  <c r="L16" i="1" l="1"/>
  <c r="L27" i="1" s="1"/>
  <c r="L71" i="1" s="1"/>
  <c r="J59" i="5"/>
  <c r="H51" i="1" l="1"/>
  <c r="H16" i="1" l="1"/>
  <c r="F11" i="2" l="1"/>
  <c r="H45" i="1" l="1"/>
  <c r="H52" i="1" s="1"/>
  <c r="J36" i="5" l="1"/>
  <c r="J39" i="5" s="1"/>
  <c r="J68" i="5" s="1"/>
  <c r="J70" i="5" s="1"/>
  <c r="J71" i="5" s="1"/>
  <c r="H26" i="1" l="1"/>
  <c r="H27" i="1" s="1"/>
  <c r="F59" i="5"/>
  <c r="F17" i="2" l="1"/>
  <c r="F20" i="2" s="1"/>
  <c r="F9" i="5" s="1"/>
  <c r="F26" i="5" l="1"/>
  <c r="F36" i="5" s="1"/>
  <c r="F39" i="5" s="1"/>
  <c r="F68" i="5" s="1"/>
  <c r="F70" i="5" s="1"/>
  <c r="F71" i="5" s="1"/>
  <c r="F22" i="2"/>
  <c r="F35" i="2" s="1"/>
  <c r="F40" i="2" l="1"/>
  <c r="W21" i="3"/>
  <c r="W23" i="3" s="1"/>
  <c r="W27" i="3" s="1"/>
  <c r="H68" i="1" s="1"/>
  <c r="F38" i="2"/>
  <c r="F44" i="2"/>
  <c r="F42" i="2"/>
  <c r="F47" i="2" l="1"/>
  <c r="S21" i="3"/>
  <c r="S23" i="3" l="1"/>
  <c r="S27" i="3" s="1"/>
  <c r="H66" i="1" s="1"/>
  <c r="H67" i="1" s="1"/>
  <c r="H69" i="1" s="1"/>
  <c r="H70" i="1" s="1"/>
  <c r="H71" i="1" s="1"/>
  <c r="U21" i="3"/>
  <c r="Y21" i="3" l="1"/>
  <c r="Y23" i="3" s="1"/>
  <c r="Y27" i="3" s="1"/>
  <c r="AA27" i="3" s="1"/>
  <c r="U23" i="3"/>
  <c r="U27" i="3" s="1"/>
</calcChain>
</file>

<file path=xl/sharedStrings.xml><?xml version="1.0" encoding="utf-8"?>
<sst xmlns="http://schemas.openxmlformats.org/spreadsheetml/2006/main" count="360" uniqueCount="213">
  <si>
    <t>MR. D.I.Y. Holding (Thailand)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</si>
  <si>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</si>
  <si>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</si>
  <si>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</si>
  <si>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</si>
  <si>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</si>
  <si>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</si>
  <si>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</si>
  <si>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</si>
  <si>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</si>
  <si>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</si>
  <si>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</si>
  <si>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</si>
  <si>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</si>
  <si>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</si>
  <si>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</si>
  <si>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</si>
  <si>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</si>
  <si>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</si>
  <si>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</si>
  <si>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</si>
  <si>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</si>
  <si>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</si>
  <si>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</si>
  <si>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</si>
  <si>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</si>
  <si>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</si>
  <si>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</si>
  <si>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</si>
  <si>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</si>
  <si>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 - net of current portion</t>
  </si>
  <si>
    <t>Provision for dismantling and restoring costs</t>
  </si>
  <si>
    <t>Total non-current liabilities</t>
  </si>
  <si>
    <t>Total liabilities</t>
  </si>
  <si>
    <t>Shareholders' equity</t>
  </si>
  <si>
    <t>Share capital</t>
  </si>
  <si>
    <t>Registered</t>
  </si>
  <si>
    <t>6,077,097,000 ordinary shares of Baht 0.50 each</t>
  </si>
  <si>
    <t>Issued and fully paid-up</t>
  </si>
  <si>
    <t>Share premium on ordinary shares</t>
  </si>
  <si>
    <t xml:space="preserve">Surplus on change in percentage of shareholding </t>
  </si>
  <si>
    <t>in the subsidiaries</t>
  </si>
  <si>
    <t>Surplus on business combination under common control</t>
  </si>
  <si>
    <t>Retained earnings</t>
  </si>
  <si>
    <t>Appropriated - statutory reserve</t>
  </si>
  <si>
    <t>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</si>
  <si>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</si>
  <si>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</si>
  <si>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</si>
  <si>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</si>
  <si>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</si>
  <si>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</si>
  <si>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(Unit: Thousand Baht except earnings per share expressed in Baht)</t>
  </si>
  <si>
    <t>Profit or loss:</t>
  </si>
  <si>
    <t>Revenue from sales</t>
  </si>
  <si>
    <t>Management fee income</t>
  </si>
  <si>
    <t>Other income</t>
  </si>
  <si>
    <t xml:space="preserve">Cost of sales </t>
  </si>
  <si>
    <t>Selling and distribution expenses</t>
  </si>
  <si>
    <t>Administrative expenses</t>
  </si>
  <si>
    <t>Finance costs</t>
  </si>
  <si>
    <t>Income tax expenses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</si>
  <si>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</si>
  <si>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</si>
  <si>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</si>
  <si>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</si>
  <si>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</si>
  <si>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Weighted average number of ordinary shares (shares)</t>
  </si>
  <si>
    <t>Dividend income</t>
  </si>
  <si>
    <t>Profit for the period</t>
  </si>
  <si>
    <t xml:space="preserve">Surplus on </t>
  </si>
  <si>
    <t>Equity</t>
  </si>
  <si>
    <t xml:space="preserve">change in </t>
  </si>
  <si>
    <t xml:space="preserve">business </t>
  </si>
  <si>
    <t xml:space="preserve"> attributable to </t>
  </si>
  <si>
    <t xml:space="preserve">Issued and </t>
  </si>
  <si>
    <t xml:space="preserve">percentage of </t>
  </si>
  <si>
    <t xml:space="preserve">combination </t>
  </si>
  <si>
    <t xml:space="preserve">Retained earnings </t>
  </si>
  <si>
    <t>non-controlling</t>
  </si>
  <si>
    <t>Total</t>
  </si>
  <si>
    <t>paid-up</t>
  </si>
  <si>
    <t>Share premium</t>
  </si>
  <si>
    <t xml:space="preserve">shareholding </t>
  </si>
  <si>
    <t xml:space="preserve">under </t>
  </si>
  <si>
    <t>Appropriated</t>
  </si>
  <si>
    <t>interests of</t>
  </si>
  <si>
    <t>shareholders'</t>
  </si>
  <si>
    <t>share capital</t>
  </si>
  <si>
    <t>on ordinary shares</t>
  </si>
  <si>
    <t>common control</t>
  </si>
  <si>
    <t>- statutory reserve</t>
  </si>
  <si>
    <t>of the Company</t>
  </si>
  <si>
    <t>the subsidiaries</t>
  </si>
  <si>
    <t>equity</t>
  </si>
  <si>
    <t>Dividend paid</t>
  </si>
  <si>
    <t>Cash flows from operating activities</t>
  </si>
  <si>
    <t>Profit before tax</t>
  </si>
  <si>
    <t>Adjustments to reconcile profit before tax to net cash</t>
  </si>
  <si>
    <t>provided by (paid from) operating activities</t>
  </si>
  <si>
    <t>Depreciation and amortisation</t>
  </si>
  <si>
    <t>Net difference of right-of-use assets and</t>
  </si>
  <si>
    <t>Interest income</t>
  </si>
  <si>
    <t>Interest expenses</t>
  </si>
  <si>
    <t>in operating assets and liabilities</t>
  </si>
  <si>
    <t>Operating assets (increase) decrease</t>
  </si>
  <si>
    <t>Inventories</t>
  </si>
  <si>
    <t>Operating liabilities increase (decrease)</t>
  </si>
  <si>
    <t>Cash received from interest</t>
  </si>
  <si>
    <t>Cash paid for corporate income tax</t>
  </si>
  <si>
    <t>Cash flows from investing activities</t>
  </si>
  <si>
    <t>Proceeds from sales of assets</t>
  </si>
  <si>
    <t xml:space="preserve">   improvements and equipment</t>
  </si>
  <si>
    <t>Cash paid for purchase of intangible assets</t>
  </si>
  <si>
    <t>Net cash flows from (used in) investing activities</t>
  </si>
  <si>
    <t>Cash flows from financing activities</t>
  </si>
  <si>
    <t>Cash paid for lease liabilities</t>
  </si>
  <si>
    <t>Interest paid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</si>
  <si>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</si>
  <si>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</si>
  <si>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</si>
  <si>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</si>
  <si>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>Non-cash items consist of:</t>
  </si>
  <si>
    <t>Increase in lease liabilities</t>
  </si>
  <si>
    <t>Share-based payment reserve</t>
  </si>
  <si>
    <t>payment reserve</t>
  </si>
  <si>
    <t>Share-based</t>
  </si>
  <si>
    <t>Balance as at 1 January 2025</t>
  </si>
  <si>
    <t>Investment in associate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</si>
  <si>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</si>
  <si>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</si>
  <si>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</si>
  <si>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</si>
  <si>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</si>
  <si>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</si>
  <si>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</si>
  <si>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</si>
  <si>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loss from investment in associate</t>
  </si>
  <si>
    <t>Net cash flows used in financing activities</t>
  </si>
  <si>
    <t xml:space="preserve">   Right-of-use assets</t>
  </si>
  <si>
    <t xml:space="preserve">   Lease liabilities</t>
  </si>
  <si>
    <t>lease liabilities arising from reassessment and write-off</t>
  </si>
  <si>
    <t>Cash received from dividend</t>
  </si>
  <si>
    <t>Trade and other current payables</t>
  </si>
  <si>
    <t>Non-current provision for employee benefits</t>
  </si>
  <si>
    <t>Gross profit</t>
  </si>
  <si>
    <t>Other current receivables</t>
  </si>
  <si>
    <t>V1WM4V9T85K6P0TPZCMV63VXA6EWKP0JTPQYKR0878XZHFSVNDDG</t>
  </si>
  <si>
    <t>Natpong Utumphan</t>
  </si>
  <si>
    <t>Create</t>
  </si>
  <si>
    <t>550dc39c-c329-4bdd-bb51-fc300d1225b0</t>
  </si>
  <si>
    <t>{"id":"550dc39c-c329-4bdd-bb51-fc300d1225b0","type":1,"name":"workbookId","value":"af013146-9b79-4050-9f57-5ae64edf23e9"}</t>
  </si>
  <si>
    <t>834a0903-14f4-4364-9067-4a317552b71a</t>
  </si>
  <si>
    <t>{"id":"834a0903-14f4-4364-9067-4a317552b71a","type":0,"name":"dataSnipperSheetDeleted","value":"false"}</t>
  </si>
  <si>
    <t>2ee85c7a-fa78-4587-8759-4426c0914305</t>
  </si>
  <si>
    <t>{"id":"2ee85c7a-fa78-4587-8759-4426c0914305","type":0,"name":"embed-documents","value":"false"}</t>
  </si>
  <si>
    <t>a1c06b66-6efe-479d-ba37-74c15a8278bd</t>
  </si>
  <si>
    <t>{"id":"a1c06b66-6efe-479d-ba37-74c15a8278bd","type":0,"name":"table-snip-suggestions","value":"true"}</t>
  </si>
  <si>
    <t>f2256f7b-fc45-44cc-a1c5-f39b2c1c9f0c</t>
  </si>
  <si>
    <t>{"id":"f2256f7b-fc45-44cc-a1c5-f39b2c1c9f0c","type":1,"name":"migratedFssProjectId","value":""}</t>
  </si>
  <si>
    <t>Cash paid for purchase of investment in associate</t>
  </si>
  <si>
    <t>Loss on disposals and write-off assets</t>
  </si>
  <si>
    <t>Cash flows from (used in) operating activities</t>
  </si>
  <si>
    <t xml:space="preserve">to owners </t>
  </si>
  <si>
    <t xml:space="preserve">equity attributable </t>
  </si>
  <si>
    <t>Increase in provision for dismantling and restoring costs</t>
  </si>
  <si>
    <t>DKKYTMEX2PZG298MXZP42YTT3MKH5JD1X7E3KJDBX1D2WC8D1RN0</t>
  </si>
  <si>
    <t>Naporn Phisitsophon</t>
  </si>
  <si>
    <t>5EHSVDM1HXR7H4Y1QZM1TGC7BZPH06EHZANPKRS68KRJ7WH9ZDM0</t>
  </si>
  <si>
    <t>Thanatcha Kehalun</t>
  </si>
  <si>
    <t xml:space="preserve">Shared-based payment reserve </t>
  </si>
  <si>
    <t>Balance as at 31 March 2025</t>
  </si>
  <si>
    <t>Short-term loans to related parties</t>
  </si>
  <si>
    <t>6,017,097,000 ordinary shares of Baht 0.50 each</t>
  </si>
  <si>
    <t>31 December 2025</t>
  </si>
  <si>
    <t>As at 31 March 2026</t>
  </si>
  <si>
    <t>31 March 2026</t>
  </si>
  <si>
    <t>For the three-month period ended 31 March 2026</t>
  </si>
  <si>
    <t>2026</t>
  </si>
  <si>
    <t>2025</t>
  </si>
  <si>
    <t>Balance as at 31 March 2026</t>
  </si>
  <si>
    <t>Balance as at 1 January 2026</t>
  </si>
  <si>
    <t>3, 4</t>
  </si>
  <si>
    <t>3, 9</t>
  </si>
  <si>
    <t>3, 10</t>
  </si>
  <si>
    <t>3, 6</t>
  </si>
  <si>
    <t>Operating profit</t>
  </si>
  <si>
    <t>Profit before income tax expenses</t>
  </si>
  <si>
    <t>Basic earnings per share</t>
  </si>
  <si>
    <t>Profit attributable to equity holders of the Company</t>
  </si>
  <si>
    <t>Profit attributable to:</t>
  </si>
  <si>
    <t>Warrant to purchase ordinary shares</t>
  </si>
  <si>
    <t>Other non-current liabilities</t>
  </si>
  <si>
    <t>Decrease in non-controlling interests of</t>
  </si>
  <si>
    <t xml:space="preserve">   the subsidiaries from dividend payment</t>
  </si>
  <si>
    <t>Reversal of reduction of inventory to net realisable value</t>
  </si>
  <si>
    <t>Net cash flows from operating activities</t>
  </si>
  <si>
    <t>Unrealised (gain) loss on exchange rate</t>
  </si>
  <si>
    <t>Profit from operating activities before changes</t>
  </si>
  <si>
    <t xml:space="preserve">Cash paid for purchase of property, leasehold asset </t>
  </si>
  <si>
    <t>Cash paid for short-term loans from financial institution</t>
  </si>
  <si>
    <t>Cash paid for direct costs related to the share offering</t>
  </si>
  <si>
    <t>Dividend receivable</t>
  </si>
  <si>
    <t>Payables for direct costs related to the share offering</t>
  </si>
  <si>
    <t xml:space="preserve">Property, leasehold asset improvements </t>
  </si>
  <si>
    <t xml:space="preserve">   and equipment</t>
  </si>
  <si>
    <t>Cash paid for long-term loan from financial institution</t>
  </si>
  <si>
    <t>Payables for purchase of assets</t>
  </si>
  <si>
    <t>Cash paid for loan to subsidiary</t>
  </si>
  <si>
    <t>Cash received from loan to subsidiary</t>
  </si>
  <si>
    <t>Decrease in assets and liabilities from lease</t>
  </si>
  <si>
    <t xml:space="preserve">   reassessment and write-off</t>
  </si>
  <si>
    <t>Transfer of land deposit to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</si>
</sst>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</numFmts>
  <fonts count="21">
    <font>
      <sz val="16"/>
      <name val="AngsanaUPC"/>
      <family val="1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ngsanaUPC"/>
      <family val="1"/>
      <charset val="222"/>
    </font>
    <font>
      <b/>
      <sz val="9"/>
      <color indexed="8"/>
      <name val="Arial"/>
      <family val="2"/>
    </font>
    <font>
      <sz val="16"/>
      <name val="AngsanaUPC"/>
      <family val="1"/>
    </font>
    <font>
      <sz val="9"/>
      <color indexed="8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b/>
      <i/>
      <sz val="9"/>
      <name val="Arial"/>
      <family val="2"/>
    </font>
    <font>
      <i/>
      <sz val="9"/>
      <color indexed="8"/>
      <name val="Arial"/>
      <family val="2"/>
    </font>
    <font>
      <sz val="10"/>
      <name val="Arial"/>
      <family val="2"/>
    </font>
    <font>
      <b/>
      <i/>
      <sz val="9"/>
      <color indexed="8"/>
      <name val="Arial"/>
      <family val="2"/>
    </font>
    <font>
      <sz val="10"/>
      <name val="ApFont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6" fillId="0" borderId="0"/>
    <xf numFmtId="0" fontId="6" fillId="0" borderId="0"/>
    <xf numFmtId="0" fontId="16" fillId="0" borderId="0"/>
    <xf numFmtId="0" fontId="14" fillId="0" borderId="0"/>
    <xf numFmtId="0" fontId="6" fillId="0" borderId="0"/>
  </cellStyleXfs>
  <cellXfs count="208">
    <xf numFmtId="0" fontId="0" fillId="0" borderId="0" xfId="0"/>
    <xf numFmtId="43" fontId="2" fillId="0" borderId="0" xfId="2" applyFont="1" applyFill="1" applyBorder="1" applyAlignment="1"/>
    <xf numFmtId="37" fontId="2" fillId="0" borderId="0" xfId="2" applyNumberFormat="1" applyFont="1" applyFill="1" applyAlignment="1"/>
    <xf numFmtId="43" fontId="2" fillId="0" borderId="0" xfId="2" applyFont="1" applyFill="1" applyAlignment="1"/>
    <xf numFmtId="166" fontId="5" fillId="0" borderId="0" xfId="1" applyNumberFormat="1" applyFont="1" applyFill="1" applyBorder="1" applyAlignment="1"/>
    <xf numFmtId="164" fontId="7" fillId="0" borderId="1" xfId="1" applyNumberFormat="1" applyFont="1" applyFill="1" applyBorder="1" applyAlignment="1"/>
    <xf numFmtId="164" fontId="7" fillId="0" borderId="0" xfId="1" applyNumberFormat="1" applyFont="1" applyFill="1" applyBorder="1" applyAlignment="1"/>
    <xf numFmtId="164" fontId="7" fillId="0" borderId="2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center"/>
    </xf>
    <xf numFmtId="164" fontId="7" fillId="0" borderId="3" xfId="1" applyNumberFormat="1" applyFont="1" applyFill="1" applyBorder="1" applyAlignment="1"/>
    <xf numFmtId="164" fontId="7" fillId="0" borderId="0" xfId="1" applyNumberFormat="1" applyFont="1" applyFill="1" applyAlignment="1">
      <alignment horizontal="right"/>
    </xf>
    <xf numFmtId="164" fontId="7" fillId="0" borderId="4" xfId="1" applyNumberFormat="1" applyFont="1" applyFill="1" applyBorder="1" applyAlignment="1"/>
    <xf numFmtId="164" fontId="7" fillId="0" borderId="0" xfId="1" applyNumberFormat="1" applyFont="1" applyFill="1" applyAlignment="1"/>
    <xf numFmtId="164" fontId="7" fillId="0" borderId="0" xfId="1" applyNumberFormat="1" applyFont="1" applyFill="1" applyBorder="1" applyAlignment="1">
      <alignment horizontal="right"/>
    </xf>
    <xf numFmtId="43" fontId="3" fillId="0" borderId="0" xfId="2" applyFont="1" applyFill="1" applyBorder="1" applyAlignment="1"/>
    <xf numFmtId="37" fontId="3" fillId="0" borderId="0" xfId="2" applyNumberFormat="1" applyFont="1" applyFill="1" applyAlignment="1"/>
    <xf numFmtId="43" fontId="3" fillId="0" borderId="0" xfId="2" applyFont="1" applyFill="1" applyAlignment="1"/>
    <xf numFmtId="37" fontId="7" fillId="0" borderId="0" xfId="2" applyNumberFormat="1" applyFont="1" applyFill="1" applyAlignment="1"/>
    <xf numFmtId="166" fontId="7" fillId="0" borderId="1" xfId="1" applyNumberFormat="1" applyFont="1" applyFill="1" applyBorder="1" applyAlignment="1"/>
    <xf numFmtId="166" fontId="7" fillId="0" borderId="0" xfId="1" quotePrefix="1" applyNumberFormat="1" applyFont="1" applyFill="1" applyBorder="1" applyAlignment="1">
      <alignment horizontal="center"/>
    </xf>
    <xf numFmtId="165" fontId="7" fillId="0" borderId="0" xfId="1" quotePrefix="1" applyFont="1" applyFill="1" applyBorder="1" applyAlignment="1">
      <alignment horizontal="center"/>
    </xf>
    <xf numFmtId="37" fontId="7" fillId="0" borderId="0" xfId="1" applyNumberFormat="1" applyFont="1" applyFill="1" applyAlignment="1"/>
    <xf numFmtId="37" fontId="7" fillId="0" borderId="0" xfId="1" applyNumberFormat="1" applyFont="1" applyFill="1" applyBorder="1" applyAlignment="1"/>
    <xf numFmtId="164" fontId="2" fillId="0" borderId="5" xfId="1" applyNumberFormat="1" applyFont="1" applyFill="1" applyBorder="1" applyAlignment="1"/>
    <xf numFmtId="164" fontId="7" fillId="0" borderId="0" xfId="2" applyNumberFormat="1" applyFont="1" applyFill="1" applyBorder="1" applyAlignment="1"/>
    <xf numFmtId="164" fontId="2" fillId="0" borderId="0" xfId="1" applyNumberFormat="1" applyFont="1" applyFill="1" applyAlignment="1"/>
    <xf numFmtId="37" fontId="7" fillId="0" borderId="0" xfId="2" applyNumberFormat="1" applyFont="1" applyFill="1" applyBorder="1" applyAlignment="1"/>
    <xf numFmtId="164" fontId="7" fillId="0" borderId="3" xfId="1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/>
    <xf numFmtId="165" fontId="2" fillId="0" borderId="0" xfId="1" applyFont="1" applyFill="1" applyAlignment="1"/>
    <xf numFmtId="164" fontId="2" fillId="0" borderId="0" xfId="1" applyNumberFormat="1" applyFont="1" applyFill="1" applyBorder="1" applyAlignment="1"/>
    <xf numFmtId="164" fontId="2" fillId="0" borderId="5" xfId="1" applyNumberFormat="1" applyFont="1" applyFill="1" applyBorder="1" applyAlignment="1">
      <alignment horizontal="left"/>
    </xf>
    <xf numFmtId="164" fontId="2" fillId="0" borderId="0" xfId="1" applyNumberFormat="1" applyFont="1" applyFill="1" applyBorder="1" applyAlignment="1">
      <alignment horizontal="left"/>
    </xf>
    <xf numFmtId="164" fontId="2" fillId="0" borderId="0" xfId="1" applyNumberFormat="1" applyFont="1" applyFill="1" applyAlignment="1">
      <alignment horizontal="left"/>
    </xf>
    <xf numFmtId="166" fontId="17" fillId="0" borderId="0" xfId="1" applyNumberFormat="1" applyFont="1" applyFill="1" applyAlignment="1"/>
    <xf numFmtId="166" fontId="18" fillId="0" borderId="0" xfId="1" applyNumberFormat="1" applyFont="1" applyFill="1" applyAlignment="1"/>
    <xf numFmtId="164" fontId="17" fillId="0" borderId="0" xfId="1" applyNumberFormat="1" applyFont="1" applyFill="1" applyAlignment="1"/>
    <xf numFmtId="166" fontId="19" fillId="0" borderId="0" xfId="1" applyNumberFormat="1" applyFont="1" applyFill="1" applyAlignment="1"/>
    <xf numFmtId="164" fontId="19" fillId="0" borderId="0" xfId="1" applyNumberFormat="1" applyFont="1" applyFill="1" applyAlignment="1"/>
    <xf numFmtId="164" fontId="17" fillId="0" borderId="0" xfId="1" applyNumberFormat="1" applyFont="1" applyFill="1" applyBorder="1" applyAlignment="1">
      <alignment horizontal="right"/>
    </xf>
    <xf numFmtId="164" fontId="17" fillId="0" borderId="5" xfId="1" applyNumberFormat="1" applyFont="1" applyFill="1" applyBorder="1" applyAlignment="1">
      <alignment horizontal="right"/>
    </xf>
    <xf numFmtId="164" fontId="17" fillId="0" borderId="0" xfId="1" applyNumberFormat="1" applyFont="1" applyFill="1" applyBorder="1" applyAlignment="1"/>
    <xf numFmtId="164" fontId="17" fillId="0" borderId="4" xfId="1" quotePrefix="1" applyNumberFormat="1" applyFont="1" applyFill="1" applyBorder="1" applyAlignment="1">
      <alignment horizontal="center"/>
    </xf>
    <xf numFmtId="164" fontId="17" fillId="0" borderId="2" xfId="1" quotePrefix="1" applyNumberFormat="1" applyFont="1" applyFill="1" applyBorder="1" applyAlignment="1">
      <alignment horizontal="center"/>
    </xf>
    <xf numFmtId="164" fontId="17" fillId="0" borderId="0" xfId="1" quotePrefix="1" applyNumberFormat="1" applyFont="1" applyFill="1" applyBorder="1" applyAlignment="1">
      <alignment horizontal="center"/>
    </xf>
    <xf numFmtId="165" fontId="17" fillId="0" borderId="0" xfId="1" applyFont="1" applyFill="1" applyAlignment="1"/>
    <xf numFmtId="166" fontId="19" fillId="0" borderId="0" xfId="1" quotePrefix="1" applyNumberFormat="1" applyFont="1" applyFill="1" applyBorder="1" applyAlignment="1">
      <alignment horizontal="center"/>
    </xf>
    <xf numFmtId="164" fontId="17" fillId="0" borderId="3" xfId="1" quotePrefix="1" applyNumberFormat="1" applyFont="1" applyFill="1" applyBorder="1" applyAlignment="1">
      <alignment horizontal="center"/>
    </xf>
    <xf numFmtId="0" fontId="17" fillId="0" borderId="0" xfId="3" applyNumberFormat="1" applyFont="1" applyFill="1" applyAlignment="1">
      <alignment horizontal="left"/>
    </xf>
    <xf numFmtId="0" fontId="17" fillId="0" borderId="0" xfId="3" applyNumberFormat="1" applyFont="1" applyFill="1" applyAlignment="1"/>
    <xf numFmtId="0" fontId="19" fillId="0" borderId="0" xfId="3" applyNumberFormat="1" applyFont="1" applyFill="1" applyAlignment="1"/>
    <xf numFmtId="165" fontId="19" fillId="0" borderId="0" xfId="1" applyFont="1" applyFill="1" applyAlignment="1"/>
    <xf numFmtId="165" fontId="17" fillId="0" borderId="0" xfId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left"/>
    </xf>
    <xf numFmtId="164" fontId="2" fillId="0" borderId="3" xfId="1" applyNumberFormat="1" applyFont="1" applyFill="1" applyBorder="1" applyAlignment="1"/>
    <xf numFmtId="166" fontId="17" fillId="0" borderId="0" xfId="1" applyNumberFormat="1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66" fontId="17" fillId="0" borderId="0" xfId="1" applyNumberFormat="1" applyFont="1" applyFill="1" applyBorder="1" applyAlignment="1"/>
    <xf numFmtId="166" fontId="17" fillId="0" borderId="3" xfId="1" applyNumberFormat="1" applyFont="1" applyFill="1" applyBorder="1" applyAlignment="1"/>
    <xf numFmtId="164" fontId="20" fillId="0" borderId="2" xfId="1" quotePrefix="1" applyNumberFormat="1" applyFont="1" applyFill="1" applyBorder="1" applyAlignment="1">
      <alignment horizontal="center"/>
    </xf>
    <xf numFmtId="0" fontId="2" fillId="0" borderId="0" xfId="5" applyFont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left"/>
    </xf>
    <xf numFmtId="0" fontId="2" fillId="0" borderId="0" xfId="8" applyFont="1" applyAlignment="1">
      <alignment horizontal="right"/>
    </xf>
    <xf numFmtId="0" fontId="3" fillId="0" borderId="0" xfId="5" applyFont="1" applyAlignment="1">
      <alignment horizontal="centerContinuous"/>
    </xf>
    <xf numFmtId="0" fontId="2" fillId="0" borderId="0" xfId="5" applyFont="1" applyAlignment="1">
      <alignment horizontal="centerContinuous"/>
    </xf>
    <xf numFmtId="0" fontId="2" fillId="0" borderId="4" xfId="5" applyFont="1" applyBorder="1" applyAlignment="1">
      <alignment horizontal="center" wrapText="1"/>
    </xf>
    <xf numFmtId="37" fontId="3" fillId="0" borderId="0" xfId="5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5" applyFont="1" applyBorder="1" applyAlignment="1">
      <alignment horizontal="center"/>
    </xf>
    <xf numFmtId="0" fontId="2" fillId="0" borderId="3" xfId="5" quotePrefix="1" applyFont="1" applyBorder="1" applyAlignment="1">
      <alignment horizontal="center" wrapText="1"/>
    </xf>
    <xf numFmtId="0" fontId="2" fillId="0" borderId="3" xfId="5" applyFont="1" applyBorder="1" applyAlignment="1">
      <alignment horizontal="center" wrapText="1"/>
    </xf>
    <xf numFmtId="0" fontId="3" fillId="0" borderId="0" xfId="8" applyFont="1" applyAlignment="1">
      <alignment horizontal="left"/>
    </xf>
    <xf numFmtId="37" fontId="2" fillId="0" borderId="0" xfId="5" applyNumberFormat="1" applyFont="1" applyAlignment="1">
      <alignment horizontal="left"/>
    </xf>
    <xf numFmtId="0" fontId="3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2" fillId="0" borderId="0" xfId="7" quotePrefix="1" applyFont="1" applyAlignment="1">
      <alignment horizontal="center"/>
    </xf>
    <xf numFmtId="0" fontId="2" fillId="0" borderId="0" xfId="7" applyFont="1" applyAlignment="1">
      <alignment horizontal="left"/>
    </xf>
    <xf numFmtId="0" fontId="2" fillId="0" borderId="0" xfId="7" applyFont="1" applyAlignment="1">
      <alignment horizontal="center"/>
    </xf>
    <xf numFmtId="166" fontId="2" fillId="0" borderId="0" xfId="8" applyNumberFormat="1" applyFont="1" applyAlignment="1">
      <alignment horizontal="center"/>
    </xf>
    <xf numFmtId="0" fontId="2" fillId="0" borderId="0" xfId="7" applyFont="1" applyAlignment="1">
      <alignment horizontal="center" wrapText="1"/>
    </xf>
    <xf numFmtId="0" fontId="2" fillId="0" borderId="3" xfId="7" applyFont="1" applyBorder="1" applyAlignment="1">
      <alignment horizontal="center"/>
    </xf>
    <xf numFmtId="0" fontId="2" fillId="0" borderId="3" xfId="7" applyFont="1" applyBorder="1" applyAlignment="1">
      <alignment horizontal="center" wrapText="1"/>
    </xf>
    <xf numFmtId="0" fontId="2" fillId="0" borderId="3" xfId="5" quotePrefix="1" applyFont="1" applyBorder="1" applyAlignment="1">
      <alignment horizontal="center"/>
    </xf>
    <xf numFmtId="166" fontId="2" fillId="0" borderId="3" xfId="8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5" applyFont="1"/>
    <xf numFmtId="0" fontId="2" fillId="0" borderId="0" xfId="5" applyFont="1"/>
    <xf numFmtId="0" fontId="2" fillId="0" borderId="0" xfId="0" applyFont="1"/>
    <xf numFmtId="37" fontId="2" fillId="0" borderId="0" xfId="5" applyNumberFormat="1" applyFont="1"/>
    <xf numFmtId="0" fontId="3" fillId="0" borderId="0" xfId="8" applyFont="1"/>
    <xf numFmtId="0" fontId="3" fillId="0" borderId="0" xfId="6" applyFont="1"/>
    <xf numFmtId="0" fontId="3" fillId="0" borderId="0" xfId="7" applyFont="1"/>
    <xf numFmtId="166" fontId="2" fillId="0" borderId="0" xfId="8" applyNumberFormat="1" applyFont="1"/>
    <xf numFmtId="0" fontId="2" fillId="0" borderId="0" xfId="7" applyFont="1"/>
    <xf numFmtId="164" fontId="2" fillId="0" borderId="0" xfId="2" applyNumberFormat="1" applyFont="1" applyFill="1" applyAlignment="1"/>
    <xf numFmtId="166" fontId="17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Alignment="1"/>
    <xf numFmtId="166" fontId="2" fillId="0" borderId="0" xfId="1" applyNumberFormat="1" applyFont="1" applyFill="1" applyAlignment="1"/>
    <xf numFmtId="167" fontId="7" fillId="0" borderId="0" xfId="1" quotePrefix="1" applyNumberFormat="1" applyFont="1" applyFill="1" applyBorder="1" applyAlignment="1">
      <alignment horizontal="center"/>
    </xf>
    <xf numFmtId="0" fontId="8" fillId="0" borderId="0" xfId="8" applyFont="1" applyAlignment="1">
      <alignment horizontal="center"/>
    </xf>
    <xf numFmtId="0" fontId="2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15" fontId="2" fillId="0" borderId="2" xfId="0" quotePrefix="1" applyNumberFormat="1" applyFont="1" applyBorder="1" applyAlignment="1">
      <alignment horizontal="center"/>
    </xf>
    <xf numFmtId="37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3" fillId="0" borderId="0" xfId="5" applyFont="1" applyAlignment="1">
      <alignment wrapText="1"/>
    </xf>
    <xf numFmtId="0" fontId="2" fillId="0" borderId="0" xfId="5" applyFont="1" applyAlignment="1">
      <alignment horizontal="left"/>
    </xf>
    <xf numFmtId="0" fontId="8" fillId="0" borderId="0" xfId="5" applyFont="1" applyAlignment="1">
      <alignment horizontal="center"/>
    </xf>
    <xf numFmtId="0" fontId="2" fillId="0" borderId="0" xfId="5" applyFont="1" applyAlignment="1">
      <alignment wrapText="1"/>
    </xf>
    <xf numFmtId="0" fontId="3" fillId="0" borderId="0" xfId="10" applyFont="1" applyAlignment="1">
      <alignment horizontal="left"/>
    </xf>
    <xf numFmtId="0" fontId="11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2" fillId="0" borderId="0" xfId="5" quotePrefix="1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5" quotePrefix="1" applyFont="1" applyAlignment="1">
      <alignment horizontal="center"/>
    </xf>
    <xf numFmtId="166" fontId="13" fillId="0" borderId="0" xfId="5" applyNumberFormat="1" applyFont="1" applyAlignment="1">
      <alignment horizontal="center"/>
    </xf>
    <xf numFmtId="37" fontId="8" fillId="0" borderId="0" xfId="5" quotePrefix="1" applyNumberFormat="1" applyFont="1" applyAlignment="1">
      <alignment horizontal="center"/>
    </xf>
    <xf numFmtId="0" fontId="3" fillId="0" borderId="0" xfId="5" quotePrefix="1" applyFont="1" applyAlignment="1">
      <alignment horizontal="left"/>
    </xf>
    <xf numFmtId="166" fontId="15" fillId="0" borderId="0" xfId="5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0" fontId="2" fillId="0" borderId="0" xfId="5" quotePrefix="1" applyFont="1" applyAlignment="1">
      <alignment horizontal="left"/>
    </xf>
    <xf numFmtId="38" fontId="12" fillId="0" borderId="0" xfId="5" applyNumberFormat="1" applyFont="1" applyAlignment="1">
      <alignment horizontal="center"/>
    </xf>
    <xf numFmtId="164" fontId="2" fillId="0" borderId="2" xfId="5" applyNumberFormat="1" applyFont="1" applyBorder="1" applyAlignment="1">
      <alignment horizontal="right"/>
    </xf>
    <xf numFmtId="38" fontId="8" fillId="0" borderId="0" xfId="5" applyNumberFormat="1" applyFont="1" applyAlignment="1">
      <alignment horizontal="center"/>
    </xf>
    <xf numFmtId="164" fontId="2" fillId="0" borderId="1" xfId="5" applyNumberFormat="1" applyFont="1" applyBorder="1" applyAlignment="1">
      <alignment horizontal="right"/>
    </xf>
    <xf numFmtId="164" fontId="2" fillId="0" borderId="0" xfId="5" applyNumberFormat="1" applyFont="1" applyAlignment="1">
      <alignment horizontal="right"/>
    </xf>
    <xf numFmtId="0" fontId="17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164" fontId="18" fillId="0" borderId="0" xfId="0" applyNumberFormat="1" applyFont="1" applyAlignment="1">
      <alignment horizontal="right"/>
    </xf>
    <xf numFmtId="0" fontId="17" fillId="0" borderId="0" xfId="4" applyFont="1" applyAlignment="1">
      <alignment horizontal="left"/>
    </xf>
    <xf numFmtId="0" fontId="19" fillId="0" borderId="0" xfId="0" quotePrefix="1" applyFont="1" applyAlignment="1">
      <alignment horizontal="left"/>
    </xf>
    <xf numFmtId="0" fontId="3" fillId="0" borderId="0" xfId="0" applyFont="1"/>
    <xf numFmtId="164" fontId="2" fillId="0" borderId="1" xfId="1" applyNumberFormat="1" applyFont="1" applyFill="1" applyBorder="1" applyAlignment="1">
      <alignment horizontal="center"/>
    </xf>
    <xf numFmtId="166" fontId="3" fillId="0" borderId="0" xfId="8" applyNumberFormat="1" applyFont="1"/>
    <xf numFmtId="0" fontId="3" fillId="0" borderId="0" xfId="7" quotePrefix="1" applyFont="1"/>
    <xf numFmtId="0" fontId="2" fillId="0" borderId="0" xfId="7" quotePrefix="1" applyFont="1"/>
    <xf numFmtId="164" fontId="2" fillId="0" borderId="0" xfId="8" applyNumberFormat="1" applyFont="1"/>
    <xf numFmtId="164" fontId="2" fillId="0" borderId="3" xfId="8" applyNumberFormat="1" applyFont="1" applyBorder="1"/>
    <xf numFmtId="164" fontId="2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/>
    <xf numFmtId="0" fontId="19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37" fontId="8" fillId="0" borderId="0" xfId="5" applyNumberFormat="1" applyFont="1"/>
    <xf numFmtId="37" fontId="3" fillId="0" borderId="0" xfId="5" applyNumberFormat="1" applyFont="1"/>
    <xf numFmtId="166" fontId="2" fillId="0" borderId="0" xfId="8" quotePrefix="1" applyNumberFormat="1" applyFont="1"/>
    <xf numFmtId="166" fontId="3" fillId="0" borderId="0" xfId="8" quotePrefix="1" applyNumberFormat="1" applyFont="1"/>
    <xf numFmtId="164" fontId="3" fillId="0" borderId="0" xfId="5" applyNumberFormat="1" applyFont="1"/>
    <xf numFmtId="164" fontId="2" fillId="0" borderId="0" xfId="0" applyNumberFormat="1" applyFont="1"/>
    <xf numFmtId="164" fontId="7" fillId="0" borderId="0" xfId="0" applyNumberFormat="1" applyFont="1"/>
    <xf numFmtId="37" fontId="2" fillId="0" borderId="0" xfId="0" applyNumberFormat="1" applyFont="1"/>
    <xf numFmtId="37" fontId="7" fillId="0" borderId="0" xfId="0" applyNumberFormat="1" applyFont="1"/>
    <xf numFmtId="37" fontId="3" fillId="0" borderId="0" xfId="0" applyNumberFormat="1" applyFont="1"/>
    <xf numFmtId="37" fontId="2" fillId="0" borderId="6" xfId="0" applyNumberFormat="1" applyFont="1" applyBorder="1"/>
    <xf numFmtId="0" fontId="7" fillId="0" borderId="0" xfId="0" applyFont="1"/>
    <xf numFmtId="166" fontId="13" fillId="0" borderId="0" xfId="5" applyNumberFormat="1" applyFont="1"/>
    <xf numFmtId="37" fontId="5" fillId="0" borderId="0" xfId="0" applyNumberFormat="1" applyFont="1"/>
    <xf numFmtId="0" fontId="2" fillId="0" borderId="0" xfId="9" applyFont="1"/>
    <xf numFmtId="164" fontId="13" fillId="0" borderId="0" xfId="0" applyNumberFormat="1" applyFont="1"/>
    <xf numFmtId="166" fontId="13" fillId="0" borderId="0" xfId="0" applyNumberFormat="1" applyFont="1"/>
    <xf numFmtId="0" fontId="17" fillId="0" borderId="0" xfId="0" applyFont="1"/>
    <xf numFmtId="0" fontId="19" fillId="0" borderId="0" xfId="0" applyFont="1"/>
    <xf numFmtId="166" fontId="17" fillId="0" borderId="0" xfId="0" applyNumberFormat="1" applyFont="1"/>
    <xf numFmtId="166" fontId="18" fillId="0" borderId="0" xfId="0" applyNumberFormat="1" applyFont="1"/>
    <xf numFmtId="166" fontId="19" fillId="0" borderId="0" xfId="0" applyNumberFormat="1" applyFont="1"/>
    <xf numFmtId="0" fontId="17" fillId="0" borderId="0" xfId="4" applyFont="1"/>
    <xf numFmtId="164" fontId="17" fillId="0" borderId="0" xfId="0" applyNumberFormat="1" applyFont="1"/>
    <xf numFmtId="164" fontId="18" fillId="0" borderId="0" xfId="0" applyNumberFormat="1" applyFont="1"/>
    <xf numFmtId="166" fontId="19" fillId="0" borderId="0" xfId="0" applyNumberFormat="1" applyFont="1" applyAlignment="1">
      <alignment horizontal="left"/>
    </xf>
    <xf numFmtId="166" fontId="3" fillId="0" borderId="0" xfId="2" applyNumberFormat="1" applyFont="1" applyFill="1" applyAlignment="1"/>
    <xf numFmtId="165" fontId="2" fillId="0" borderId="0" xfId="5" applyNumberFormat="1" applyFont="1"/>
    <xf numFmtId="165" fontId="3" fillId="0" borderId="0" xfId="5" applyNumberFormat="1" applyFont="1"/>
    <xf numFmtId="166" fontId="3" fillId="0" borderId="0" xfId="5" applyNumberFormat="1" applyFont="1"/>
    <xf numFmtId="166" fontId="10" fillId="0" borderId="0" xfId="2" applyNumberFormat="1" applyFont="1" applyFill="1" applyBorder="1" applyAlignment="1">
      <alignment horizontal="center"/>
    </xf>
    <xf numFmtId="166" fontId="2" fillId="0" borderId="0" xfId="2" applyNumberFormat="1" applyFont="1" applyFill="1" applyAlignment="1"/>
    <xf numFmtId="166" fontId="9" fillId="0" borderId="0" xfId="2" applyNumberFormat="1" applyFont="1" applyFill="1" applyBorder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6" fontId="2" fillId="0" borderId="0" xfId="5" applyNumberFormat="1" applyFont="1" applyAlignment="1">
      <alignment horizontal="center"/>
    </xf>
    <xf numFmtId="166" fontId="2" fillId="0" borderId="1" xfId="2" applyNumberFormat="1" applyFont="1" applyFill="1" applyBorder="1" applyAlignment="1">
      <alignment horizontal="right"/>
    </xf>
    <xf numFmtId="166" fontId="2" fillId="0" borderId="0" xfId="2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right"/>
    </xf>
    <xf numFmtId="166" fontId="2" fillId="0" borderId="0" xfId="5" applyNumberFormat="1" applyFont="1"/>
    <xf numFmtId="166" fontId="7" fillId="0" borderId="4" xfId="1" applyNumberFormat="1" applyFont="1" applyFill="1" applyBorder="1" applyAlignment="1"/>
    <xf numFmtId="166" fontId="7" fillId="0" borderId="2" xfId="1" applyNumberFormat="1" applyFont="1" applyFill="1" applyBorder="1" applyAlignment="1"/>
    <xf numFmtId="165" fontId="7" fillId="0" borderId="1" xfId="1" applyFont="1" applyFill="1" applyBorder="1" applyAlignment="1"/>
    <xf numFmtId="0" fontId="2" fillId="0" borderId="0" xfId="5" quotePrefix="1" applyFont="1"/>
    <xf numFmtId="37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5" applyFont="1" applyAlignment="1">
      <alignment horizontal="right"/>
    </xf>
    <xf numFmtId="0" fontId="2" fillId="0" borderId="2" xfId="7" applyFont="1" applyBorder="1" applyAlignment="1">
      <alignment horizontal="center" wrapText="1"/>
    </xf>
    <xf numFmtId="166" fontId="2" fillId="0" borderId="3" xfId="8" applyNumberFormat="1" applyFont="1" applyBorder="1" applyAlignment="1">
      <alignment horizontal="center"/>
    </xf>
    <xf numFmtId="0" fontId="2" fillId="0" borderId="3" xfId="7" quotePrefix="1" applyFont="1" applyBorder="1" applyAlignment="1">
      <alignment horizontal="center"/>
    </xf>
    <xf numFmtId="0" fontId="2" fillId="0" borderId="0" xfId="5" applyFont="1" applyAlignment="1">
      <alignment horizontal="center" wrapText="1"/>
    </xf>
    <xf numFmtId="0" fontId="2" fillId="0" borderId="3" xfId="5" applyFont="1" applyBorder="1" applyAlignment="1">
      <alignment horizontal="center" wrapText="1"/>
    </xf>
    <xf numFmtId="37" fontId="2" fillId="0" borderId="0" xfId="5" applyNumberFormat="1" applyFont="1" applyAlignment="1">
      <alignment horizontal="right"/>
    </xf>
    <xf numFmtId="37" fontId="2" fillId="0" borderId="3" xfId="5" applyNumberFormat="1" applyFont="1" applyBorder="1" applyAlignment="1">
      <alignment horizontal="center"/>
    </xf>
    <xf numFmtId="166" fontId="17" fillId="0" borderId="3" xfId="1" applyNumberFormat="1" applyFont="1" applyFill="1" applyBorder="1" applyAlignment="1">
      <alignment horizontal="center"/>
    </xf>
  </cellXfs>
  <cellStyles count="11">
    <cellStyle name="Comma" xfId="1" builtinId="3"/>
    <cellStyle name="Comma 14" xfId="2" xr:uid="{00000000-0005-0000-0000-000001000000}"/>
    <cellStyle name="Comma 3" xfId="3" xr:uid="{00000000-0005-0000-0000-000002000000}"/>
    <cellStyle name="Normal" xfId="0" builtinId="0"/>
    <cellStyle name="Normal 15" xfId="4" xr:uid="{00000000-0005-0000-0000-000004000000}"/>
    <cellStyle name="Normal 2" xfId="5" xr:uid="{00000000-0005-0000-0000-000005000000}"/>
    <cellStyle name="Normal_CE-Thai" xfId="6" xr:uid="{00000000-0005-0000-0000-000006000000}"/>
    <cellStyle name="Normal_CM Q3'07" xfId="7" xr:uid="{00000000-0005-0000-0000-000007000000}"/>
    <cellStyle name="Normal_Equity" xfId="8" xr:uid="{00000000-0005-0000-0000-000008000000}"/>
    <cellStyle name="Normal_Financel Statement-Park" xfId="9" xr:uid="{00000000-0005-0000-0000-000009000000}"/>
    <cellStyle name="Normal_ThaiRung Lead YE0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id="{4450B07B-5009-4FAF-9117-8058EC05B207}"/>
            </a:ext>
          </a:extLst>
        </xdr:cNvPr>
        <xdr:cNvSpPr>
          <a:spLocks noChangeShapeType="1"/>
        </xdr:cNvSpPr>
      </xdr:nvSpPr>
      <xdr:spPr bwMode="auto">
        <a:xfrm>
          <a:off x="5996609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id="{62EB2294-7CDA-4F7B-B3BB-7F399E3DED6F}"/>
            </a:ext>
          </a:extLst>
        </xdr:cNvPr>
        <xdr:cNvSpPr>
          <a:spLocks noChangeShapeType="1"/>
        </xdr:cNvSpPr>
      </xdr:nvSpPr>
      <xdr:spPr bwMode="auto">
        <a:xfrm>
          <a:off x="5996609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id="{8E2B6D22-3A8E-43AA-82FF-1F5E5DABAF5D}"/>
            </a:ext>
          </a:extLst>
        </xdr:cNvPr>
        <xdr:cNvSpPr>
          <a:spLocks noChangeShapeType="1"/>
        </xdr:cNvSpPr>
      </xdr:nvSpPr>
      <xdr:spPr bwMode="auto">
        <a:xfrm>
          <a:off x="5996609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5" name="Line 90">
          <a:extLst>
            <a:ext uri="{FF2B5EF4-FFF2-40B4-BE49-F238E27FC236}">
              <a16:creationId xmlns:a16="http://schemas.microsoft.com/office/drawing/2014/main" id="{D43433DA-3FF0-463C-851B-9A0D329973DB}"/>
            </a:ext>
          </a:extLst>
        </xdr:cNvPr>
        <xdr:cNvSpPr>
          <a:spLocks noChangeShapeType="1"/>
        </xdr:cNvSpPr>
      </xdr:nvSpPr>
      <xdr:spPr bwMode="auto">
        <a:xfrm>
          <a:off x="6046304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6" name="Line 91">
          <a:extLst>
            <a:ext uri="{FF2B5EF4-FFF2-40B4-BE49-F238E27FC236}">
              <a16:creationId xmlns:a16="http://schemas.microsoft.com/office/drawing/2014/main" id="{9F7E8435-50CB-40D2-9CC7-62F01A9D35AC}"/>
            </a:ext>
          </a:extLst>
        </xdr:cNvPr>
        <xdr:cNvSpPr>
          <a:spLocks noChangeShapeType="1"/>
        </xdr:cNvSpPr>
      </xdr:nvSpPr>
      <xdr:spPr bwMode="auto">
        <a:xfrm>
          <a:off x="6046304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7" name="Line 92">
          <a:extLst>
            <a:ext uri="{FF2B5EF4-FFF2-40B4-BE49-F238E27FC236}">
              <a16:creationId xmlns:a16="http://schemas.microsoft.com/office/drawing/2014/main" id="{D6173CA5-39F1-47E3-873B-9881DAD7EC7E}"/>
            </a:ext>
          </a:extLst>
        </xdr:cNvPr>
        <xdr:cNvSpPr>
          <a:spLocks noChangeShapeType="1"/>
        </xdr:cNvSpPr>
      </xdr:nvSpPr>
      <xdr:spPr bwMode="auto">
        <a:xfrm>
          <a:off x="6046304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" name="Line 44">
          <a:extLst>
            <a:ext uri="{FF2B5EF4-FFF2-40B4-BE49-F238E27FC236}">
              <a16:creationId xmlns:a16="http://schemas.microsoft.com/office/drawing/2014/main" id="{5452D565-C3A6-4EA9-826D-8FD13D976F90}"/>
            </a:ext>
          </a:extLst>
        </xdr:cNvPr>
        <xdr:cNvSpPr>
          <a:spLocks noChangeShapeType="1"/>
        </xdr:cNvSpPr>
      </xdr:nvSpPr>
      <xdr:spPr bwMode="auto">
        <a:xfrm>
          <a:off x="4124739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" name="Line 45">
          <a:extLst>
            <a:ext uri="{FF2B5EF4-FFF2-40B4-BE49-F238E27FC236}">
              <a16:creationId xmlns:a16="http://schemas.microsoft.com/office/drawing/2014/main" id="{0D0B7ECC-5D61-4C49-9346-9D65CC29E62D}"/>
            </a:ext>
          </a:extLst>
        </xdr:cNvPr>
        <xdr:cNvSpPr>
          <a:spLocks noChangeShapeType="1"/>
        </xdr:cNvSpPr>
      </xdr:nvSpPr>
      <xdr:spPr bwMode="auto">
        <a:xfrm>
          <a:off x="4124739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0" name="Line 46">
          <a:extLst>
            <a:ext uri="{FF2B5EF4-FFF2-40B4-BE49-F238E27FC236}">
              <a16:creationId xmlns:a16="http://schemas.microsoft.com/office/drawing/2014/main" id="{A068EF6C-097C-4738-AD97-5C823023CA15}"/>
            </a:ext>
          </a:extLst>
        </xdr:cNvPr>
        <xdr:cNvSpPr>
          <a:spLocks noChangeShapeType="1"/>
        </xdr:cNvSpPr>
      </xdr:nvSpPr>
      <xdr:spPr bwMode="auto">
        <a:xfrm>
          <a:off x="4124739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0</xdr:rowOff>
    </xdr:from>
    <xdr:to>
      <xdr:col>7</xdr:col>
      <xdr:colOff>0</xdr:colOff>
      <xdr:row>32</xdr:row>
      <xdr:rowOff>0</xdr:rowOff>
    </xdr:to>
    <xdr:sp macro="" textlink="">
      <xdr:nvSpPr>
        <xdr:cNvPr id="11" name="Line 90">
          <a:extLst>
            <a:ext uri="{FF2B5EF4-FFF2-40B4-BE49-F238E27FC236}">
              <a16:creationId xmlns:a16="http://schemas.microsoft.com/office/drawing/2014/main" id="{E188A1E9-31F3-484D-B35B-1F8A2A4083CA}"/>
            </a:ext>
          </a:extLst>
        </xdr:cNvPr>
        <xdr:cNvSpPr>
          <a:spLocks noChangeShapeType="1"/>
        </xdr:cNvSpPr>
      </xdr:nvSpPr>
      <xdr:spPr bwMode="auto">
        <a:xfrm>
          <a:off x="4174435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0</xdr:rowOff>
    </xdr:from>
    <xdr:to>
      <xdr:col>7</xdr:col>
      <xdr:colOff>0</xdr:colOff>
      <xdr:row>32</xdr:row>
      <xdr:rowOff>0</xdr:rowOff>
    </xdr:to>
    <xdr:sp macro="" textlink="">
      <xdr:nvSpPr>
        <xdr:cNvPr id="12" name="Line 91">
          <a:extLst>
            <a:ext uri="{FF2B5EF4-FFF2-40B4-BE49-F238E27FC236}">
              <a16:creationId xmlns:a16="http://schemas.microsoft.com/office/drawing/2014/main" id="{7F3A79F3-EC0B-403F-A411-F83ED3921CCC}"/>
            </a:ext>
          </a:extLst>
        </xdr:cNvPr>
        <xdr:cNvSpPr>
          <a:spLocks noChangeShapeType="1"/>
        </xdr:cNvSpPr>
      </xdr:nvSpPr>
      <xdr:spPr bwMode="auto">
        <a:xfrm>
          <a:off x="4174435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0</xdr:rowOff>
    </xdr:from>
    <xdr:to>
      <xdr:col>7</xdr:col>
      <xdr:colOff>0</xdr:colOff>
      <xdr:row>32</xdr:row>
      <xdr:rowOff>0</xdr:rowOff>
    </xdr:to>
    <xdr:sp macro="" textlink="">
      <xdr:nvSpPr>
        <xdr:cNvPr id="13" name="Line 92">
          <a:extLst>
            <a:ext uri="{FF2B5EF4-FFF2-40B4-BE49-F238E27FC236}">
              <a16:creationId xmlns:a16="http://schemas.microsoft.com/office/drawing/2014/main" id="{7697F51A-F7BA-4CEE-AE55-129379AD3C88}"/>
            </a:ext>
          </a:extLst>
        </xdr:cNvPr>
        <xdr:cNvSpPr>
          <a:spLocks noChangeShapeType="1"/>
        </xdr:cNvSpPr>
      </xdr:nvSpPr>
      <xdr:spPr bwMode="auto">
        <a:xfrm>
          <a:off x="4174435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7"/>
  <sheetViews>
    <sheetView showGridLines="0" tabSelected="1" view="pageBreakPreview" zoomScaleNormal="70" zoomScaleSheetLayoutView="100" workbookViewId="0">
      <selection activeCell="R11" sqref="R11"/>
    </sheetView>
  </sheetViews>
  <sheetFormatPr defaultColWidth="6.5703125" defaultRowHeight="19.149999999999999" customHeight="1"/>
  <cols>
    <col min="1" max="3" width="2.7109375" style="88" customWidth="1"/>
    <col min="4" max="4" width="30" style="88" customWidth="1"/>
    <col min="5" max="5" width="1.7109375" style="88" customWidth="1"/>
    <col min="6" max="6" width="5.7109375" style="60" customWidth="1"/>
    <col min="7" max="7" width="0.7109375" style="60" customWidth="1"/>
    <col min="8" max="8" width="13.7109375" style="3" customWidth="1"/>
    <col min="9" max="9" width="0.7109375" style="2" customWidth="1"/>
    <col min="10" max="10" width="13.7109375" style="1" customWidth="1"/>
    <col min="11" max="11" width="0.7109375" style="60" customWidth="1"/>
    <col min="12" max="12" width="13.7109375" style="96" customWidth="1"/>
    <col min="13" max="13" width="0.7109375" style="2" customWidth="1"/>
    <col min="14" max="14" width="13.7109375" style="1" customWidth="1"/>
    <col min="15" max="15" width="0.7109375" style="88" customWidth="1"/>
    <col min="16" max="16" width="5.140625" style="88" customWidth="1"/>
    <col min="17" max="16384" width="6.5703125" style="88"/>
  </cols>
  <sheetData>
    <row r="1" spans="1:16" ht="19.149999999999999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158"/>
      <c r="M1" s="87"/>
      <c r="N1" s="87"/>
    </row>
    <row r="2" spans="1:16" ht="19.149999999999999" customHeight="1">
      <c r="A2" s="143" t="s">
        <v>129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158"/>
      <c r="M2" s="87"/>
      <c r="N2" s="87"/>
    </row>
    <row r="3" spans="1:16" ht="19.149999999999999" customHeight="1">
      <c r="A3" s="143" t="s">
        <v>175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158"/>
      <c r="M3" s="87"/>
      <c r="N3" s="87"/>
    </row>
    <row r="4" spans="1:16" ht="19.149999999999999" customHeight="1">
      <c r="A4" s="60"/>
      <c r="B4" s="60"/>
      <c r="C4" s="60"/>
      <c r="D4" s="60"/>
      <c r="E4" s="60"/>
      <c r="F4" s="103"/>
      <c r="G4" s="104"/>
      <c r="H4" s="105"/>
      <c r="I4" s="105"/>
      <c r="J4" s="105"/>
      <c r="K4" s="104"/>
      <c r="L4" s="159"/>
      <c r="M4" s="89"/>
      <c r="N4" s="105" t="s">
        <v>1</v>
      </c>
    </row>
    <row r="5" spans="1:16" ht="19.149999999999999" customHeight="1">
      <c r="A5" s="60"/>
      <c r="B5" s="60"/>
      <c r="C5" s="60"/>
      <c r="D5" s="60"/>
      <c r="E5" s="60"/>
      <c r="F5" s="103"/>
      <c r="G5" s="104"/>
      <c r="H5" s="197" t="s">
        <v>2</v>
      </c>
      <c r="I5" s="197"/>
      <c r="J5" s="197"/>
      <c r="K5" s="104"/>
      <c r="L5" s="198" t="s">
        <v>3</v>
      </c>
      <c r="M5" s="198"/>
      <c r="N5" s="198"/>
    </row>
    <row r="6" spans="1:16" s="87" customFormat="1" ht="19.149999999999999" customHeight="1">
      <c r="F6" s="61" t="s">
        <v>4</v>
      </c>
      <c r="G6" s="106"/>
      <c r="H6" s="107" t="s">
        <v>176</v>
      </c>
      <c r="I6" s="108"/>
      <c r="J6" s="107" t="s">
        <v>174</v>
      </c>
      <c r="K6" s="89"/>
      <c r="L6" s="107" t="s">
        <v>176</v>
      </c>
      <c r="M6" s="108"/>
      <c r="N6" s="107" t="s">
        <v>174</v>
      </c>
    </row>
    <row r="7" spans="1:16" s="87" customFormat="1" ht="19.149999999999999" customHeight="1">
      <c r="F7" s="109"/>
      <c r="G7" s="106"/>
      <c r="H7" s="110" t="s">
        <v>5</v>
      </c>
      <c r="I7" s="108"/>
      <c r="J7" s="110" t="s">
        <v>6</v>
      </c>
      <c r="K7" s="89"/>
      <c r="L7" s="150" t="s">
        <v>5</v>
      </c>
      <c r="M7" s="105"/>
      <c r="N7" s="110" t="s">
        <v>6</v>
      </c>
    </row>
    <row r="8" spans="1:16" s="87" customFormat="1" ht="19.149999999999999" customHeight="1">
      <c r="F8" s="109"/>
      <c r="G8" s="106"/>
      <c r="H8" s="110" t="s">
        <v>7</v>
      </c>
      <c r="I8" s="108"/>
      <c r="J8" s="111"/>
      <c r="K8" s="89"/>
      <c r="L8" s="150" t="s">
        <v>7</v>
      </c>
      <c r="M8" s="108"/>
      <c r="N8" s="111"/>
    </row>
    <row r="9" spans="1:16" s="87" customFormat="1" ht="18" customHeight="1">
      <c r="A9" s="63" t="s">
        <v>8</v>
      </c>
      <c r="B9" s="62"/>
      <c r="C9" s="62"/>
      <c r="F9" s="62"/>
      <c r="G9" s="62"/>
      <c r="H9" s="180"/>
      <c r="I9" s="15"/>
      <c r="J9" s="14"/>
      <c r="K9" s="62"/>
      <c r="L9" s="16"/>
      <c r="M9" s="15"/>
      <c r="N9" s="14"/>
    </row>
    <row r="10" spans="1:16" s="87" customFormat="1" ht="18" customHeight="1">
      <c r="A10" s="87" t="s">
        <v>9</v>
      </c>
      <c r="B10" s="112"/>
      <c r="C10" s="112"/>
      <c r="D10" s="112"/>
      <c r="F10" s="62"/>
      <c r="G10" s="62"/>
      <c r="H10" s="180"/>
      <c r="I10" s="15"/>
      <c r="J10" s="14"/>
      <c r="K10" s="62"/>
      <c r="L10" s="16"/>
      <c r="M10" s="15"/>
      <c r="N10" s="14"/>
    </row>
    <row r="11" spans="1:16" ht="18" customHeight="1">
      <c r="A11" s="113" t="s">
        <v>10</v>
      </c>
      <c r="B11" s="113"/>
      <c r="D11" s="113"/>
      <c r="F11" s="114"/>
      <c r="H11" s="12">
        <v>1115211</v>
      </c>
      <c r="I11" s="6"/>
      <c r="J11" s="12">
        <v>1770664</v>
      </c>
      <c r="K11" s="6"/>
      <c r="L11" s="12">
        <v>172541</v>
      </c>
      <c r="M11" s="6"/>
      <c r="N11" s="12">
        <v>603383</v>
      </c>
      <c r="P11" s="181"/>
    </row>
    <row r="12" spans="1:16" ht="18" customHeight="1">
      <c r="A12" s="113" t="s">
        <v>146</v>
      </c>
      <c r="B12" s="113"/>
      <c r="D12" s="113"/>
      <c r="F12" s="114" t="s">
        <v>182</v>
      </c>
      <c r="H12" s="12">
        <v>67468</v>
      </c>
      <c r="I12" s="13"/>
      <c r="J12" s="12">
        <v>134381</v>
      </c>
      <c r="K12" s="13"/>
      <c r="L12" s="12">
        <v>698268</v>
      </c>
      <c r="M12" s="13"/>
      <c r="N12" s="12">
        <v>394646</v>
      </c>
      <c r="P12" s="181"/>
    </row>
    <row r="13" spans="1:16" ht="18" customHeight="1">
      <c r="A13" s="113" t="s">
        <v>172</v>
      </c>
      <c r="B13" s="113"/>
      <c r="D13" s="113"/>
      <c r="F13" s="114">
        <v>3</v>
      </c>
      <c r="H13" s="12">
        <v>0</v>
      </c>
      <c r="I13" s="13"/>
      <c r="J13" s="12">
        <v>0</v>
      </c>
      <c r="K13" s="13"/>
      <c r="L13" s="12">
        <v>6108436</v>
      </c>
      <c r="M13" s="13"/>
      <c r="N13" s="12">
        <v>5654836</v>
      </c>
      <c r="P13" s="181"/>
    </row>
    <row r="14" spans="1:16" ht="18" customHeight="1">
      <c r="A14" s="113" t="s">
        <v>11</v>
      </c>
      <c r="B14" s="113"/>
      <c r="D14" s="115"/>
      <c r="F14" s="114">
        <v>5</v>
      </c>
      <c r="H14" s="12">
        <v>5261209</v>
      </c>
      <c r="I14" s="6"/>
      <c r="J14" s="12">
        <v>5544665</v>
      </c>
      <c r="K14" s="6"/>
      <c r="L14" s="12">
        <v>0</v>
      </c>
      <c r="M14" s="6"/>
      <c r="N14" s="12">
        <v>0</v>
      </c>
      <c r="P14" s="181"/>
    </row>
    <row r="15" spans="1:16" ht="18" customHeight="1">
      <c r="A15" s="113" t="s">
        <v>12</v>
      </c>
      <c r="B15" s="113"/>
      <c r="D15" s="115"/>
      <c r="F15" s="114"/>
      <c r="H15" s="12">
        <v>124794</v>
      </c>
      <c r="I15" s="6"/>
      <c r="J15" s="12">
        <v>72440</v>
      </c>
      <c r="K15" s="6"/>
      <c r="L15" s="12">
        <v>5690</v>
      </c>
      <c r="M15" s="6"/>
      <c r="N15" s="12">
        <v>4372</v>
      </c>
      <c r="P15" s="181"/>
    </row>
    <row r="16" spans="1:16" s="87" customFormat="1" ht="18" customHeight="1">
      <c r="A16" s="116" t="s">
        <v>13</v>
      </c>
      <c r="F16" s="114"/>
      <c r="G16" s="62"/>
      <c r="H16" s="7">
        <f>SUM(H11:H15)</f>
        <v>6568682</v>
      </c>
      <c r="I16" s="13"/>
      <c r="J16" s="7">
        <f>SUM(J11:J15)</f>
        <v>7522150</v>
      </c>
      <c r="K16" s="13"/>
      <c r="L16" s="7">
        <f>SUM(L11:L15)</f>
        <v>6984935</v>
      </c>
      <c r="M16" s="13"/>
      <c r="N16" s="7">
        <f>SUM(N11:N15)</f>
        <v>6657237</v>
      </c>
      <c r="P16" s="182"/>
    </row>
    <row r="17" spans="1:16" s="87" customFormat="1" ht="18" customHeight="1">
      <c r="A17" s="116" t="s">
        <v>14</v>
      </c>
      <c r="F17" s="114"/>
      <c r="G17" s="62"/>
      <c r="H17" s="6"/>
      <c r="I17" s="13"/>
      <c r="J17" s="6"/>
      <c r="K17" s="13"/>
      <c r="L17" s="6"/>
      <c r="M17" s="13"/>
      <c r="N17" s="6"/>
    </row>
    <row r="18" spans="1:16" ht="18" customHeight="1">
      <c r="A18" s="89" t="s">
        <v>15</v>
      </c>
      <c r="B18" s="89"/>
      <c r="F18" s="114">
        <v>6</v>
      </c>
      <c r="H18" s="12">
        <v>0</v>
      </c>
      <c r="I18" s="6"/>
      <c r="J18" s="12">
        <v>0</v>
      </c>
      <c r="K18" s="6"/>
      <c r="L18" s="12">
        <v>162135</v>
      </c>
      <c r="M18" s="6"/>
      <c r="N18" s="12">
        <v>154715</v>
      </c>
      <c r="P18" s="181"/>
    </row>
    <row r="19" spans="1:16" ht="18" customHeight="1">
      <c r="A19" s="89" t="s">
        <v>128</v>
      </c>
      <c r="B19" s="89"/>
      <c r="F19" s="114">
        <v>7</v>
      </c>
      <c r="H19" s="12">
        <v>350577</v>
      </c>
      <c r="I19" s="6"/>
      <c r="J19" s="12">
        <v>299781</v>
      </c>
      <c r="K19" s="6"/>
      <c r="L19" s="12">
        <v>491538</v>
      </c>
      <c r="M19" s="6"/>
      <c r="N19" s="12">
        <v>413138</v>
      </c>
      <c r="P19" s="181"/>
    </row>
    <row r="20" spans="1:16" ht="18" customHeight="1">
      <c r="A20" s="88" t="s">
        <v>204</v>
      </c>
      <c r="B20" s="89"/>
      <c r="F20" s="114"/>
      <c r="H20" s="12"/>
      <c r="I20" s="6"/>
      <c r="J20" s="12"/>
      <c r="K20" s="6"/>
      <c r="L20" s="12"/>
      <c r="M20" s="6"/>
      <c r="N20" s="12"/>
      <c r="P20" s="181"/>
    </row>
    <row r="21" spans="1:16" ht="18" customHeight="1">
      <c r="A21" s="88" t="s">
        <v>205</v>
      </c>
      <c r="F21" s="114">
        <v>8</v>
      </c>
      <c r="H21" s="12">
        <v>5039098</v>
      </c>
      <c r="I21" s="6"/>
      <c r="J21" s="12">
        <v>3049329</v>
      </c>
      <c r="K21" s="6"/>
      <c r="L21" s="12">
        <v>2392</v>
      </c>
      <c r="M21" s="6"/>
      <c r="N21" s="12">
        <v>2504</v>
      </c>
      <c r="P21" s="181"/>
    </row>
    <row r="22" spans="1:16" ht="18" customHeight="1">
      <c r="A22" s="88" t="s">
        <v>16</v>
      </c>
      <c r="F22" s="114">
        <v>11.1</v>
      </c>
      <c r="H22" s="12">
        <v>6307197</v>
      </c>
      <c r="I22" s="6"/>
      <c r="J22" s="12">
        <v>6188732</v>
      </c>
      <c r="K22" s="6"/>
      <c r="L22" s="12">
        <v>2848</v>
      </c>
      <c r="M22" s="6"/>
      <c r="N22" s="12">
        <v>4473</v>
      </c>
      <c r="P22" s="181"/>
    </row>
    <row r="23" spans="1:16" ht="18" customHeight="1">
      <c r="A23" s="88" t="s">
        <v>17</v>
      </c>
      <c r="F23" s="114"/>
      <c r="H23" s="12">
        <v>118106</v>
      </c>
      <c r="I23" s="6"/>
      <c r="J23" s="12">
        <v>114591</v>
      </c>
      <c r="K23" s="6"/>
      <c r="L23" s="12">
        <v>1613</v>
      </c>
      <c r="M23" s="6"/>
      <c r="N23" s="12">
        <v>1660</v>
      </c>
      <c r="P23" s="181"/>
    </row>
    <row r="24" spans="1:16" ht="18" customHeight="1">
      <c r="A24" s="88" t="s">
        <v>18</v>
      </c>
      <c r="F24" s="114"/>
      <c r="H24" s="12">
        <v>239329</v>
      </c>
      <c r="I24" s="6"/>
      <c r="J24" s="12">
        <v>233555</v>
      </c>
      <c r="K24" s="6"/>
      <c r="L24" s="12">
        <v>2415</v>
      </c>
      <c r="M24" s="6"/>
      <c r="N24" s="12">
        <v>2211</v>
      </c>
      <c r="P24" s="181"/>
    </row>
    <row r="25" spans="1:16" ht="18" customHeight="1">
      <c r="A25" s="88" t="s">
        <v>19</v>
      </c>
      <c r="F25" s="114" t="s">
        <v>183</v>
      </c>
      <c r="H25" s="12">
        <v>635866</v>
      </c>
      <c r="I25" s="13"/>
      <c r="J25" s="6">
        <v>985046</v>
      </c>
      <c r="K25" s="13"/>
      <c r="L25" s="12">
        <v>25</v>
      </c>
      <c r="M25" s="13"/>
      <c r="N25" s="6">
        <v>25</v>
      </c>
      <c r="P25" s="181"/>
    </row>
    <row r="26" spans="1:16" s="87" customFormat="1" ht="18" customHeight="1">
      <c r="A26" s="87" t="s">
        <v>20</v>
      </c>
      <c r="F26" s="114"/>
      <c r="G26" s="62"/>
      <c r="H26" s="7">
        <f>SUM(H18:H25)</f>
        <v>12690173</v>
      </c>
      <c r="I26" s="6"/>
      <c r="J26" s="7">
        <f>SUM(J18:J25)</f>
        <v>10871034</v>
      </c>
      <c r="K26" s="160"/>
      <c r="L26" s="7">
        <f>SUM(L18:L25)</f>
        <v>662966</v>
      </c>
      <c r="M26" s="6"/>
      <c r="N26" s="7">
        <f>SUM(N18:N25)</f>
        <v>578726</v>
      </c>
      <c r="P26" s="182"/>
    </row>
    <row r="27" spans="1:16" s="87" customFormat="1" ht="18" customHeight="1" thickBot="1">
      <c r="A27" s="87" t="s">
        <v>21</v>
      </c>
      <c r="F27" s="114"/>
      <c r="G27" s="62"/>
      <c r="H27" s="5">
        <f>H16+H26</f>
        <v>19258855</v>
      </c>
      <c r="I27" s="6"/>
      <c r="J27" s="5">
        <f>J16+J26</f>
        <v>18393184</v>
      </c>
      <c r="K27" s="160"/>
      <c r="L27" s="5">
        <f>L16+L26</f>
        <v>7647901</v>
      </c>
      <c r="M27" s="6"/>
      <c r="N27" s="5">
        <f>N16+N26</f>
        <v>7235963</v>
      </c>
      <c r="P27" s="182"/>
    </row>
    <row r="28" spans="1:16" s="87" customFormat="1" ht="18" customHeight="1" thickTop="1">
      <c r="E28" s="114"/>
      <c r="F28" s="62"/>
      <c r="G28" s="4"/>
      <c r="H28" s="4"/>
      <c r="I28" s="4"/>
      <c r="J28" s="160"/>
      <c r="K28" s="4"/>
      <c r="L28" s="4"/>
      <c r="M28" s="4"/>
    </row>
    <row r="29" spans="1:16" s="87" customFormat="1" ht="18" customHeight="1">
      <c r="A29" s="89" t="s">
        <v>22</v>
      </c>
      <c r="E29" s="114"/>
      <c r="F29" s="62"/>
      <c r="G29" s="4"/>
      <c r="H29" s="4"/>
      <c r="I29" s="4"/>
      <c r="J29" s="160"/>
      <c r="K29" s="4"/>
      <c r="L29" s="4"/>
      <c r="M29" s="4"/>
    </row>
    <row r="30" spans="1:16" s="87" customFormat="1" ht="18" customHeight="1">
      <c r="A30" s="89"/>
      <c r="E30" s="114"/>
      <c r="F30" s="62"/>
      <c r="G30" s="4"/>
      <c r="H30" s="4"/>
      <c r="I30" s="4"/>
      <c r="J30" s="160"/>
      <c r="K30" s="4"/>
      <c r="L30" s="4"/>
      <c r="M30" s="4"/>
    </row>
    <row r="31" spans="1:16" ht="18" customHeight="1">
      <c r="A31" s="87" t="s">
        <v>0</v>
      </c>
      <c r="B31" s="87"/>
      <c r="C31" s="87"/>
      <c r="D31" s="87"/>
      <c r="E31" s="87"/>
      <c r="F31" s="87"/>
      <c r="G31" s="183"/>
      <c r="H31" s="87"/>
      <c r="I31" s="87"/>
      <c r="J31" s="87"/>
      <c r="K31" s="87"/>
      <c r="L31" s="87"/>
      <c r="M31" s="87"/>
      <c r="N31" s="88"/>
    </row>
    <row r="32" spans="1:16" ht="18" customHeight="1">
      <c r="A32" s="143" t="s">
        <v>130</v>
      </c>
      <c r="B32" s="87"/>
      <c r="C32" s="87"/>
      <c r="D32" s="87"/>
      <c r="E32" s="87"/>
      <c r="F32" s="87"/>
      <c r="G32" s="183"/>
      <c r="H32" s="87"/>
      <c r="I32" s="87"/>
      <c r="J32" s="87"/>
      <c r="K32" s="87"/>
      <c r="L32" s="87"/>
      <c r="M32" s="87"/>
      <c r="N32" s="88"/>
    </row>
    <row r="33" spans="1:16" ht="19.149999999999999" customHeight="1">
      <c r="A33" s="143" t="s">
        <v>175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158"/>
      <c r="M33" s="87"/>
      <c r="N33" s="87"/>
    </row>
    <row r="34" spans="1:16" ht="19.149999999999999" customHeight="1">
      <c r="A34" s="60"/>
      <c r="B34" s="60"/>
      <c r="C34" s="60"/>
      <c r="D34" s="60"/>
      <c r="E34" s="60"/>
      <c r="F34" s="103"/>
      <c r="G34" s="104"/>
      <c r="H34" s="105"/>
      <c r="I34" s="105"/>
      <c r="J34" s="105"/>
      <c r="K34" s="104"/>
      <c r="L34" s="159"/>
      <c r="M34" s="89"/>
      <c r="N34" s="105" t="s">
        <v>1</v>
      </c>
    </row>
    <row r="35" spans="1:16" ht="19.149999999999999" customHeight="1">
      <c r="A35" s="60"/>
      <c r="B35" s="60"/>
      <c r="C35" s="60"/>
      <c r="D35" s="60"/>
      <c r="E35" s="60"/>
      <c r="F35" s="103"/>
      <c r="G35" s="104"/>
      <c r="H35" s="197" t="s">
        <v>2</v>
      </c>
      <c r="I35" s="197"/>
      <c r="J35" s="197"/>
      <c r="K35" s="104"/>
      <c r="L35" s="198" t="s">
        <v>3</v>
      </c>
      <c r="M35" s="198"/>
      <c r="N35" s="198"/>
    </row>
    <row r="36" spans="1:16" s="87" customFormat="1" ht="19.149999999999999" customHeight="1">
      <c r="F36" s="61" t="s">
        <v>4</v>
      </c>
      <c r="G36" s="106"/>
      <c r="H36" s="107" t="s">
        <v>176</v>
      </c>
      <c r="I36" s="108"/>
      <c r="J36" s="107" t="s">
        <v>174</v>
      </c>
      <c r="K36" s="89"/>
      <c r="L36" s="107" t="s">
        <v>176</v>
      </c>
      <c r="M36" s="108"/>
      <c r="N36" s="107" t="s">
        <v>174</v>
      </c>
    </row>
    <row r="37" spans="1:16" s="87" customFormat="1" ht="19.149999999999999" customHeight="1">
      <c r="F37" s="109"/>
      <c r="G37" s="106"/>
      <c r="H37" s="110" t="s">
        <v>5</v>
      </c>
      <c r="I37" s="108"/>
      <c r="J37" s="110" t="s">
        <v>6</v>
      </c>
      <c r="K37" s="89"/>
      <c r="L37" s="150" t="s">
        <v>5</v>
      </c>
      <c r="M37" s="105"/>
      <c r="N37" s="110" t="s">
        <v>6</v>
      </c>
    </row>
    <row r="38" spans="1:16" s="87" customFormat="1" ht="19.149999999999999" customHeight="1">
      <c r="F38" s="109"/>
      <c r="G38" s="106"/>
      <c r="H38" s="110" t="s">
        <v>7</v>
      </c>
      <c r="I38" s="108"/>
      <c r="J38" s="111"/>
      <c r="K38" s="89"/>
      <c r="L38" s="150" t="s">
        <v>7</v>
      </c>
      <c r="M38" s="108"/>
      <c r="N38" s="111"/>
    </row>
    <row r="39" spans="1:16" s="87" customFormat="1" ht="18" customHeight="1">
      <c r="A39" s="63" t="s">
        <v>23</v>
      </c>
      <c r="B39" s="63"/>
      <c r="C39" s="63"/>
      <c r="D39" s="63"/>
      <c r="E39" s="117"/>
      <c r="F39" s="118"/>
      <c r="G39" s="184"/>
      <c r="H39" s="184"/>
      <c r="I39" s="184"/>
      <c r="J39" s="118"/>
      <c r="K39" s="184"/>
      <c r="L39" s="184"/>
      <c r="M39" s="184"/>
    </row>
    <row r="40" spans="1:16" s="87" customFormat="1" ht="18" customHeight="1">
      <c r="A40" s="87" t="s">
        <v>24</v>
      </c>
      <c r="E40" s="119"/>
      <c r="F40" s="62"/>
      <c r="G40" s="180"/>
      <c r="H40" s="184"/>
      <c r="I40" s="180"/>
      <c r="J40" s="62"/>
      <c r="K40" s="180"/>
      <c r="L40" s="184"/>
      <c r="M40" s="180"/>
    </row>
    <row r="41" spans="1:16" ht="18" customHeight="1">
      <c r="A41" s="88" t="s">
        <v>143</v>
      </c>
      <c r="F41" s="114" t="s">
        <v>184</v>
      </c>
      <c r="G41" s="114"/>
      <c r="H41" s="12">
        <v>1150337</v>
      </c>
      <c r="I41" s="13"/>
      <c r="J41" s="6">
        <v>1305077</v>
      </c>
      <c r="K41" s="13"/>
      <c r="L41" s="12">
        <v>22344</v>
      </c>
      <c r="M41" s="13"/>
      <c r="N41" s="6">
        <v>83340</v>
      </c>
      <c r="P41" s="181"/>
    </row>
    <row r="42" spans="1:16" ht="18" customHeight="1">
      <c r="A42" s="88" t="s">
        <v>25</v>
      </c>
      <c r="B42" s="161"/>
      <c r="F42" s="114">
        <v>11.2</v>
      </c>
      <c r="G42" s="114"/>
      <c r="H42" s="12">
        <v>2032908</v>
      </c>
      <c r="I42" s="6"/>
      <c r="J42" s="12">
        <v>1931429</v>
      </c>
      <c r="K42" s="6"/>
      <c r="L42" s="12">
        <v>7816</v>
      </c>
      <c r="M42" s="6"/>
      <c r="N42" s="12">
        <v>8384</v>
      </c>
      <c r="P42" s="181"/>
    </row>
    <row r="43" spans="1:16" ht="18" customHeight="1">
      <c r="A43" s="161" t="s">
        <v>26</v>
      </c>
      <c r="B43" s="161"/>
      <c r="F43" s="114"/>
      <c r="G43" s="114"/>
      <c r="H43" s="12">
        <v>681274</v>
      </c>
      <c r="I43" s="6"/>
      <c r="J43" s="12">
        <v>478989</v>
      </c>
      <c r="K43" s="6"/>
      <c r="L43" s="12">
        <v>10407</v>
      </c>
      <c r="M43" s="6"/>
      <c r="N43" s="12">
        <v>23</v>
      </c>
      <c r="P43" s="181"/>
    </row>
    <row r="44" spans="1:16" ht="18" customHeight="1">
      <c r="A44" s="161" t="s">
        <v>27</v>
      </c>
      <c r="B44" s="161"/>
      <c r="F44" s="114"/>
      <c r="G44" s="114"/>
      <c r="H44" s="12">
        <v>242</v>
      </c>
      <c r="I44" s="6"/>
      <c r="J44" s="12">
        <v>104</v>
      </c>
      <c r="K44" s="6"/>
      <c r="L44" s="12">
        <v>0</v>
      </c>
      <c r="M44" s="6"/>
      <c r="N44" s="12">
        <v>0</v>
      </c>
      <c r="P44" s="181"/>
    </row>
    <row r="45" spans="1:16" s="87" customFormat="1" ht="18" customHeight="1">
      <c r="A45" s="87" t="s">
        <v>28</v>
      </c>
      <c r="F45" s="119"/>
      <c r="G45" s="119"/>
      <c r="H45" s="7">
        <f>SUM(H41:H44)</f>
        <v>3864761</v>
      </c>
      <c r="I45" s="6"/>
      <c r="J45" s="7">
        <f>SUM(J41:J44)</f>
        <v>3715599</v>
      </c>
      <c r="K45" s="6"/>
      <c r="L45" s="7">
        <f>SUM(L41:L44)</f>
        <v>40567</v>
      </c>
      <c r="M45" s="6"/>
      <c r="N45" s="7">
        <f>SUM(N41:N44)</f>
        <v>91747</v>
      </c>
      <c r="P45" s="182"/>
    </row>
    <row r="46" spans="1:16" s="87" customFormat="1" ht="18" customHeight="1">
      <c r="A46" s="87" t="s">
        <v>29</v>
      </c>
      <c r="F46" s="119"/>
      <c r="G46" s="119"/>
      <c r="H46" s="6"/>
      <c r="I46" s="12"/>
      <c r="J46" s="6"/>
      <c r="K46" s="12"/>
      <c r="L46" s="6"/>
      <c r="M46" s="12"/>
      <c r="N46" s="6"/>
    </row>
    <row r="47" spans="1:16" ht="18" customHeight="1">
      <c r="A47" s="88" t="s">
        <v>30</v>
      </c>
      <c r="F47" s="114">
        <v>11.2</v>
      </c>
      <c r="G47" s="114"/>
      <c r="H47" s="12">
        <v>4683326</v>
      </c>
      <c r="I47" s="6"/>
      <c r="J47" s="12">
        <v>4674493</v>
      </c>
      <c r="K47" s="6"/>
      <c r="L47" s="12">
        <v>0</v>
      </c>
      <c r="M47" s="6"/>
      <c r="N47" s="12">
        <v>0</v>
      </c>
      <c r="P47" s="181"/>
    </row>
    <row r="48" spans="1:16" s="87" customFormat="1" ht="18" customHeight="1">
      <c r="A48" s="113" t="s">
        <v>144</v>
      </c>
      <c r="F48" s="114"/>
      <c r="G48" s="119"/>
      <c r="H48" s="12">
        <v>42484</v>
      </c>
      <c r="I48" s="6"/>
      <c r="J48" s="12">
        <v>38140</v>
      </c>
      <c r="K48" s="6"/>
      <c r="L48" s="12">
        <v>12032</v>
      </c>
      <c r="M48" s="6"/>
      <c r="N48" s="12">
        <v>10894</v>
      </c>
      <c r="P48" s="181"/>
    </row>
    <row r="49" spans="1:16" s="87" customFormat="1" ht="18" customHeight="1">
      <c r="A49" s="113" t="s">
        <v>31</v>
      </c>
      <c r="B49" s="88"/>
      <c r="F49" s="114">
        <v>12</v>
      </c>
      <c r="G49" s="119"/>
      <c r="H49" s="12">
        <v>280732</v>
      </c>
      <c r="I49" s="6"/>
      <c r="J49" s="12">
        <v>265414</v>
      </c>
      <c r="K49" s="6"/>
      <c r="L49" s="12">
        <v>0</v>
      </c>
      <c r="M49" s="6"/>
      <c r="N49" s="12">
        <v>0</v>
      </c>
      <c r="P49" s="181"/>
    </row>
    <row r="50" spans="1:16" s="87" customFormat="1" ht="18" customHeight="1">
      <c r="A50" s="161" t="s">
        <v>192</v>
      </c>
      <c r="B50" s="88"/>
      <c r="F50" s="114"/>
      <c r="G50" s="119"/>
      <c r="H50" s="12">
        <v>292</v>
      </c>
      <c r="I50" s="6"/>
      <c r="J50" s="12">
        <v>0</v>
      </c>
      <c r="K50" s="6"/>
      <c r="L50" s="12">
        <v>0</v>
      </c>
      <c r="M50" s="6"/>
      <c r="N50" s="12">
        <v>0</v>
      </c>
      <c r="P50" s="181"/>
    </row>
    <row r="51" spans="1:16" s="87" customFormat="1" ht="18" customHeight="1">
      <c r="A51" s="87" t="s">
        <v>32</v>
      </c>
      <c r="F51" s="119"/>
      <c r="G51" s="119"/>
      <c r="H51" s="7">
        <f>SUM(H47:H50)</f>
        <v>5006834</v>
      </c>
      <c r="I51" s="6"/>
      <c r="J51" s="7">
        <f>SUM(J47:J50)</f>
        <v>4978047</v>
      </c>
      <c r="K51" s="160"/>
      <c r="L51" s="7">
        <f>SUM(L47:L50)</f>
        <v>12032</v>
      </c>
      <c r="M51" s="6"/>
      <c r="N51" s="7">
        <f>SUM(N47:N50)</f>
        <v>10894</v>
      </c>
      <c r="P51" s="182"/>
    </row>
    <row r="52" spans="1:16" s="87" customFormat="1" ht="18" customHeight="1">
      <c r="A52" s="87" t="s">
        <v>33</v>
      </c>
      <c r="F52" s="119"/>
      <c r="G52" s="119"/>
      <c r="H52" s="7">
        <f>H45+H51</f>
        <v>8871595</v>
      </c>
      <c r="I52" s="6"/>
      <c r="J52" s="7">
        <f>J45+J51</f>
        <v>8693646</v>
      </c>
      <c r="K52" s="160"/>
      <c r="L52" s="7">
        <f>L45+L51</f>
        <v>52599</v>
      </c>
      <c r="M52" s="6"/>
      <c r="N52" s="7">
        <f>N45+N51</f>
        <v>102641</v>
      </c>
      <c r="P52" s="182"/>
    </row>
    <row r="53" spans="1:16" s="87" customFormat="1" ht="18" customHeight="1">
      <c r="A53" s="87" t="s">
        <v>34</v>
      </c>
      <c r="F53" s="119"/>
      <c r="G53" s="119"/>
      <c r="H53" s="185"/>
      <c r="I53" s="186"/>
      <c r="J53" s="185"/>
      <c r="K53" s="60"/>
      <c r="L53" s="185"/>
      <c r="M53" s="186"/>
      <c r="N53" s="185"/>
    </row>
    <row r="54" spans="1:16" ht="18" customHeight="1">
      <c r="A54" s="88" t="s">
        <v>35</v>
      </c>
      <c r="F54" s="124"/>
      <c r="G54" s="124"/>
      <c r="H54" s="185"/>
      <c r="I54" s="185"/>
      <c r="J54" s="185"/>
      <c r="K54" s="121"/>
      <c r="L54" s="185"/>
      <c r="M54" s="185"/>
      <c r="N54" s="185"/>
    </row>
    <row r="55" spans="1:16" ht="18" customHeight="1">
      <c r="A55" s="113"/>
      <c r="B55" s="113" t="s">
        <v>36</v>
      </c>
      <c r="C55" s="113"/>
      <c r="F55" s="114"/>
      <c r="G55" s="114"/>
      <c r="H55" s="187"/>
      <c r="I55" s="188"/>
      <c r="J55" s="187"/>
      <c r="L55" s="187"/>
      <c r="M55" s="188"/>
      <c r="N55" s="187"/>
    </row>
    <row r="56" spans="1:16" ht="18" customHeight="1" thickBot="1">
      <c r="A56" s="113"/>
      <c r="B56" s="113"/>
      <c r="C56" s="90" t="s">
        <v>37</v>
      </c>
      <c r="F56" s="114"/>
      <c r="G56" s="114"/>
      <c r="H56" s="189">
        <v>3038548</v>
      </c>
      <c r="I56" s="190"/>
      <c r="J56" s="144">
        <v>3038548</v>
      </c>
      <c r="K56" s="190"/>
      <c r="L56" s="189">
        <v>3038548</v>
      </c>
      <c r="M56" s="60"/>
      <c r="N56" s="144">
        <v>3038548</v>
      </c>
      <c r="P56" s="181"/>
    </row>
    <row r="57" spans="1:16" ht="18" customHeight="1" thickTop="1">
      <c r="B57" s="113" t="s">
        <v>38</v>
      </c>
      <c r="C57" s="113"/>
      <c r="F57" s="114"/>
      <c r="G57" s="114"/>
      <c r="H57" s="185"/>
      <c r="I57" s="185"/>
      <c r="J57" s="12"/>
      <c r="L57" s="185"/>
      <c r="M57" s="185"/>
      <c r="N57" s="12"/>
    </row>
    <row r="58" spans="1:16" ht="18" customHeight="1">
      <c r="A58" s="113"/>
      <c r="B58" s="113"/>
      <c r="C58" s="90" t="s">
        <v>173</v>
      </c>
      <c r="F58" s="114"/>
      <c r="G58" s="114"/>
      <c r="H58" s="191">
        <f>'EQE Conso'!G27</f>
        <v>3008548</v>
      </c>
      <c r="I58" s="12"/>
      <c r="J58" s="10">
        <v>3008548</v>
      </c>
      <c r="K58" s="12"/>
      <c r="L58" s="10">
        <f>EQE_COMPANY!E22</f>
        <v>3008548</v>
      </c>
      <c r="M58" s="12"/>
      <c r="N58" s="10">
        <v>3008548</v>
      </c>
      <c r="P58" s="181"/>
    </row>
    <row r="59" spans="1:16" ht="18" customHeight="1">
      <c r="A59" s="113" t="s">
        <v>39</v>
      </c>
      <c r="B59" s="113"/>
      <c r="C59" s="90"/>
      <c r="F59" s="124"/>
      <c r="G59" s="114"/>
      <c r="H59" s="12">
        <f>'EQE Conso'!I27</f>
        <v>3338651</v>
      </c>
      <c r="I59" s="12"/>
      <c r="J59" s="10">
        <v>3338651</v>
      </c>
      <c r="K59" s="12"/>
      <c r="L59" s="12">
        <f>EQE_COMPANY!G22</f>
        <v>3338651</v>
      </c>
      <c r="M59" s="12"/>
      <c r="N59" s="10">
        <v>3338651</v>
      </c>
      <c r="P59" s="181"/>
    </row>
    <row r="60" spans="1:16" ht="18" customHeight="1">
      <c r="A60" s="113" t="s">
        <v>124</v>
      </c>
      <c r="B60" s="113"/>
      <c r="C60" s="90"/>
      <c r="F60" s="124">
        <v>13</v>
      </c>
      <c r="G60" s="114"/>
      <c r="H60" s="12">
        <f>'EQE Conso'!K27</f>
        <v>54219</v>
      </c>
      <c r="I60" s="12"/>
      <c r="J60" s="10">
        <v>44768</v>
      </c>
      <c r="K60" s="12"/>
      <c r="L60" s="12">
        <f>EQE_COMPANY!I22</f>
        <v>54219</v>
      </c>
      <c r="M60" s="12"/>
      <c r="N60" s="10">
        <v>44768</v>
      </c>
      <c r="P60" s="181"/>
    </row>
    <row r="61" spans="1:16" ht="18" customHeight="1">
      <c r="A61" s="161" t="s">
        <v>40</v>
      </c>
      <c r="C61" s="90"/>
      <c r="F61" s="114"/>
      <c r="G61" s="114"/>
      <c r="H61" s="191"/>
      <c r="I61" s="12"/>
      <c r="J61" s="88"/>
      <c r="K61" s="12"/>
      <c r="L61" s="10"/>
      <c r="M61" s="12"/>
      <c r="N61" s="88"/>
    </row>
    <row r="62" spans="1:16" ht="18" customHeight="1">
      <c r="A62" s="113"/>
      <c r="B62" s="161" t="s">
        <v>41</v>
      </c>
      <c r="C62" s="90"/>
      <c r="F62" s="114"/>
      <c r="G62" s="114"/>
      <c r="H62" s="191">
        <f>'EQE Conso'!M27</f>
        <v>169525</v>
      </c>
      <c r="I62" s="12"/>
      <c r="J62" s="10">
        <v>169525</v>
      </c>
      <c r="K62" s="12"/>
      <c r="L62" s="10">
        <v>0</v>
      </c>
      <c r="M62" s="12"/>
      <c r="N62" s="10">
        <v>0</v>
      </c>
    </row>
    <row r="63" spans="1:16" ht="18" customHeight="1">
      <c r="A63" s="161" t="s">
        <v>42</v>
      </c>
      <c r="B63" s="161"/>
      <c r="C63" s="90"/>
      <c r="F63" s="114"/>
      <c r="G63" s="114"/>
      <c r="H63" s="192">
        <f>'EQE Conso'!O27</f>
        <v>605542</v>
      </c>
      <c r="I63" s="88"/>
      <c r="J63" s="10">
        <v>605542</v>
      </c>
      <c r="K63" s="88"/>
      <c r="L63" s="10">
        <v>0</v>
      </c>
      <c r="M63" s="12"/>
      <c r="N63" s="10">
        <v>0</v>
      </c>
    </row>
    <row r="64" spans="1:16" ht="18" customHeight="1">
      <c r="A64" s="122" t="s">
        <v>43</v>
      </c>
      <c r="C64" s="90"/>
      <c r="F64" s="114"/>
      <c r="G64" s="114"/>
      <c r="H64" s="191"/>
      <c r="I64" s="12"/>
      <c r="J64" s="10"/>
      <c r="K64" s="12"/>
      <c r="L64" s="10"/>
      <c r="M64" s="12"/>
      <c r="N64" s="10"/>
    </row>
    <row r="65" spans="1:16" ht="18" customHeight="1">
      <c r="A65" s="113"/>
      <c r="B65" s="90" t="s">
        <v>44</v>
      </c>
      <c r="F65" s="124"/>
      <c r="G65" s="114"/>
      <c r="H65" s="191">
        <f>'EQE Conso'!Q27</f>
        <v>258777</v>
      </c>
      <c r="I65" s="6"/>
      <c r="J65" s="10">
        <v>258777</v>
      </c>
      <c r="K65" s="12"/>
      <c r="L65" s="10">
        <f>EQE_COMPANY!K22</f>
        <v>258777</v>
      </c>
      <c r="M65" s="12"/>
      <c r="N65" s="10">
        <v>258777</v>
      </c>
      <c r="P65" s="181"/>
    </row>
    <row r="66" spans="1:16" ht="18" customHeight="1">
      <c r="A66" s="122"/>
      <c r="B66" s="90" t="s">
        <v>45</v>
      </c>
      <c r="F66" s="114"/>
      <c r="G66" s="114"/>
      <c r="H66" s="191">
        <f>'EQE Conso'!S27</f>
        <v>2951993</v>
      </c>
      <c r="I66" s="12"/>
      <c r="J66" s="10">
        <v>2273722</v>
      </c>
      <c r="K66" s="6"/>
      <c r="L66" s="10">
        <f>EQE_COMPANY!M22</f>
        <v>935107</v>
      </c>
      <c r="M66" s="6"/>
      <c r="N66" s="10">
        <v>482578</v>
      </c>
      <c r="P66" s="181"/>
    </row>
    <row r="67" spans="1:16" s="87" customFormat="1" ht="18" customHeight="1">
      <c r="A67" s="162" t="s">
        <v>46</v>
      </c>
      <c r="B67" s="143"/>
      <c r="F67" s="62"/>
      <c r="G67" s="62"/>
      <c r="H67" s="193">
        <f>SUM(H58:H66)</f>
        <v>10387255</v>
      </c>
      <c r="I67" s="8"/>
      <c r="J67" s="11">
        <f>SUM(J58:J66)</f>
        <v>9699533</v>
      </c>
      <c r="K67" s="6"/>
      <c r="L67" s="11">
        <f>SUM(L58:L66)</f>
        <v>7595302</v>
      </c>
      <c r="M67" s="8"/>
      <c r="N67" s="11">
        <f>SUM(N58:N66)</f>
        <v>7133322</v>
      </c>
      <c r="P67" s="182"/>
    </row>
    <row r="68" spans="1:16" s="87" customFormat="1" ht="18" customHeight="1">
      <c r="A68" s="162" t="s">
        <v>47</v>
      </c>
      <c r="B68" s="89"/>
      <c r="F68" s="60"/>
      <c r="G68" s="62"/>
      <c r="H68" s="191">
        <f>'EQE Conso'!W27</f>
        <v>5</v>
      </c>
      <c r="I68" s="8"/>
      <c r="J68" s="10">
        <v>5</v>
      </c>
      <c r="K68" s="6"/>
      <c r="L68" s="9">
        <v>0</v>
      </c>
      <c r="M68" s="8"/>
      <c r="N68" s="9">
        <v>0</v>
      </c>
      <c r="P68" s="181"/>
    </row>
    <row r="69" spans="1:16" s="87" customFormat="1" ht="18" customHeight="1">
      <c r="A69" s="163" t="s">
        <v>48</v>
      </c>
      <c r="B69" s="143"/>
      <c r="F69" s="62"/>
      <c r="G69" s="62"/>
      <c r="H69" s="194">
        <f>SUM(H67:H68)</f>
        <v>10387260</v>
      </c>
      <c r="I69" s="8"/>
      <c r="J69" s="7">
        <f>SUM(J67:J68)</f>
        <v>9699538</v>
      </c>
      <c r="K69" s="6"/>
      <c r="L69" s="7">
        <f>SUM(L67:L68)</f>
        <v>7595302</v>
      </c>
      <c r="M69" s="8"/>
      <c r="N69" s="7">
        <f>SUM(N67:N68)</f>
        <v>7133322</v>
      </c>
      <c r="P69" s="182"/>
    </row>
    <row r="70" spans="1:16" s="87" customFormat="1" ht="18" customHeight="1" thickBot="1">
      <c r="A70" s="163" t="s">
        <v>49</v>
      </c>
      <c r="B70" s="143"/>
      <c r="F70" s="62"/>
      <c r="G70" s="62"/>
      <c r="H70" s="18">
        <f>H69+H52</f>
        <v>19258855</v>
      </c>
      <c r="I70" s="6"/>
      <c r="J70" s="5">
        <f>J69+J52</f>
        <v>18393184</v>
      </c>
      <c r="K70" s="6"/>
      <c r="L70" s="5">
        <f>L69+L52</f>
        <v>7647901</v>
      </c>
      <c r="M70" s="6"/>
      <c r="N70" s="5">
        <f>N69+N52</f>
        <v>7235963</v>
      </c>
      <c r="P70" s="182"/>
    </row>
    <row r="71" spans="1:16" s="87" customFormat="1" ht="19.149999999999999" customHeight="1" thickTop="1">
      <c r="F71" s="62"/>
      <c r="G71" s="62"/>
      <c r="H71" s="159">
        <f>H70-H27</f>
        <v>0</v>
      </c>
      <c r="I71" s="159"/>
      <c r="J71" s="159">
        <f>J70-J27</f>
        <v>0</v>
      </c>
      <c r="K71" s="159"/>
      <c r="L71" s="159">
        <f>L70-L27</f>
        <v>0</v>
      </c>
      <c r="M71" s="159"/>
      <c r="N71" s="159">
        <f>N70-N27</f>
        <v>0</v>
      </c>
    </row>
    <row r="72" spans="1:16" s="87" customFormat="1" ht="19.149999999999999" customHeight="1">
      <c r="A72" s="89" t="s">
        <v>22</v>
      </c>
      <c r="F72" s="114"/>
      <c r="G72" s="62"/>
      <c r="H72" s="4"/>
      <c r="I72" s="4"/>
      <c r="J72" s="4"/>
      <c r="K72" s="160"/>
      <c r="L72" s="151"/>
      <c r="M72" s="4"/>
      <c r="N72" s="4"/>
    </row>
    <row r="74" spans="1:16" ht="19.149999999999999" customHeight="1">
      <c r="A74" s="164"/>
      <c r="B74" s="164"/>
      <c r="C74" s="164"/>
      <c r="D74" s="164"/>
      <c r="E74" s="164"/>
      <c r="F74" s="164"/>
    </row>
    <row r="76" spans="1:16" ht="19.149999999999999" customHeight="1">
      <c r="G76" s="113" t="s">
        <v>50</v>
      </c>
    </row>
    <row r="77" spans="1:16" ht="19.149999999999999" customHeight="1">
      <c r="A77" s="164"/>
      <c r="B77" s="164"/>
      <c r="C77" s="164"/>
      <c r="D77" s="164"/>
      <c r="E77" s="164"/>
      <c r="F77" s="164"/>
    </row>
  </sheetData>
  <mergeCells count="4">
    <mergeCell ref="H5:J5"/>
    <mergeCell ref="L5:N5"/>
    <mergeCell ref="H35:J35"/>
    <mergeCell ref="L35:N35"/>
  </mergeCells>
  <printOptions horizontalCentered="1"/>
  <pageMargins left="0.86" right="0" top="0.78740157480314998" bottom="0" header="0.196850393700787" footer="0.196850393700787"/>
  <pageSetup paperSize="9" scale="90" firstPageNumber="4" fitToHeight="100" orientation="portrait" useFirstPageNumber="1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0"/>
  <sheetViews>
    <sheetView showGridLines="0" view="pageBreakPreview" topLeftCell="A16" zoomScaleNormal="70" zoomScaleSheetLayoutView="100" workbookViewId="0">
      <selection activeCell="F19" sqref="F19"/>
    </sheetView>
  </sheetViews>
  <sheetFormatPr defaultColWidth="6.5703125" defaultRowHeight="21" customHeight="1"/>
  <cols>
    <col min="1" max="2" width="1.7109375" style="88" customWidth="1"/>
    <col min="3" max="3" width="38.5703125" style="88" customWidth="1"/>
    <col min="4" max="4" width="5.7109375" style="60" customWidth="1"/>
    <col min="5" max="5" width="0.7109375" style="166" customWidth="1"/>
    <col min="6" max="6" width="13.28515625" style="17" customWidth="1"/>
    <col min="7" max="7" width="0.7109375" style="17" customWidth="1"/>
    <col min="8" max="8" width="13.28515625" style="2" customWidth="1"/>
    <col min="9" max="9" width="0.7109375" style="166" customWidth="1"/>
    <col min="10" max="10" width="13.28515625" style="17" customWidth="1"/>
    <col min="11" max="11" width="0.7109375" style="17" customWidth="1"/>
    <col min="12" max="12" width="13.28515625" style="2" customWidth="1"/>
    <col min="13" max="13" width="0.7109375" style="88" customWidth="1"/>
    <col min="14" max="16384" width="6.5703125" style="88"/>
  </cols>
  <sheetData>
    <row r="1" spans="1:14" ht="21" customHeight="1">
      <c r="A1" s="199" t="s">
        <v>51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4" ht="21" customHeight="1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4" ht="21" customHeight="1">
      <c r="A3" s="143" t="s">
        <v>131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4" ht="21" customHeight="1">
      <c r="A4" s="123" t="s">
        <v>177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4" ht="21" customHeight="1">
      <c r="A5" s="63"/>
      <c r="B5" s="63"/>
      <c r="C5" s="63"/>
      <c r="D5" s="103"/>
      <c r="E5" s="104"/>
      <c r="F5" s="105"/>
      <c r="G5" s="104"/>
      <c r="H5" s="105"/>
      <c r="I5" s="89"/>
      <c r="J5" s="105"/>
      <c r="K5" s="104"/>
      <c r="L5" s="105" t="s">
        <v>52</v>
      </c>
      <c r="N5" s="87"/>
    </row>
    <row r="6" spans="1:14" s="87" customFormat="1" ht="21" customHeight="1">
      <c r="A6" s="65"/>
      <c r="B6" s="65"/>
      <c r="C6" s="65"/>
      <c r="D6" s="103"/>
      <c r="E6" s="104"/>
      <c r="F6" s="197" t="s">
        <v>2</v>
      </c>
      <c r="G6" s="197"/>
      <c r="H6" s="197"/>
      <c r="I6" s="104"/>
      <c r="J6" s="198" t="s">
        <v>3</v>
      </c>
      <c r="K6" s="198"/>
      <c r="L6" s="198"/>
    </row>
    <row r="7" spans="1:14" s="87" customFormat="1" ht="21" customHeight="1">
      <c r="A7" s="65"/>
      <c r="B7" s="65"/>
      <c r="C7" s="65"/>
      <c r="D7" s="109" t="s">
        <v>4</v>
      </c>
      <c r="E7" s="108"/>
      <c r="F7" s="111" t="s">
        <v>178</v>
      </c>
      <c r="G7" s="108"/>
      <c r="H7" s="111" t="s">
        <v>179</v>
      </c>
      <c r="I7" s="89"/>
      <c r="J7" s="111" t="s">
        <v>178</v>
      </c>
      <c r="K7" s="108"/>
      <c r="L7" s="111" t="s">
        <v>179</v>
      </c>
    </row>
    <row r="8" spans="1:14" s="87" customFormat="1" ht="21" customHeight="1">
      <c r="A8" s="87" t="s">
        <v>53</v>
      </c>
      <c r="B8" s="65"/>
      <c r="C8" s="65"/>
      <c r="D8" s="109"/>
      <c r="E8" s="108"/>
      <c r="F8" s="111"/>
      <c r="G8" s="108"/>
      <c r="H8" s="111"/>
      <c r="I8" s="89"/>
      <c r="J8" s="111"/>
      <c r="K8" s="108"/>
      <c r="L8" s="111"/>
    </row>
    <row r="9" spans="1:14" ht="21" customHeight="1">
      <c r="A9" s="88" t="s">
        <v>54</v>
      </c>
      <c r="D9" s="129">
        <v>16</v>
      </c>
      <c r="E9" s="125"/>
      <c r="F9" s="98">
        <v>5423795</v>
      </c>
      <c r="G9" s="25"/>
      <c r="H9" s="12">
        <v>4468173</v>
      </c>
      <c r="I9" s="6"/>
      <c r="J9" s="12">
        <v>0</v>
      </c>
      <c r="K9" s="6"/>
      <c r="L9" s="12">
        <v>0</v>
      </c>
    </row>
    <row r="10" spans="1:14" s="87" customFormat="1" ht="21" customHeight="1">
      <c r="A10" s="88" t="s">
        <v>57</v>
      </c>
      <c r="B10" s="88"/>
      <c r="C10" s="88"/>
      <c r="E10" s="128"/>
      <c r="F10" s="9">
        <v>-2605058</v>
      </c>
      <c r="G10" s="6"/>
      <c r="H10" s="9">
        <v>-2159182</v>
      </c>
      <c r="I10" s="6"/>
      <c r="J10" s="9">
        <v>0</v>
      </c>
      <c r="K10" s="6"/>
      <c r="L10" s="9">
        <v>0</v>
      </c>
    </row>
    <row r="11" spans="1:14" s="87" customFormat="1" ht="21" customHeight="1">
      <c r="A11" s="87" t="s">
        <v>145</v>
      </c>
      <c r="B11" s="88"/>
      <c r="C11" s="88"/>
      <c r="D11" s="129"/>
      <c r="E11" s="128"/>
      <c r="F11" s="98">
        <f>SUM(F9:F10)</f>
        <v>2818737</v>
      </c>
      <c r="G11" s="6"/>
      <c r="H11" s="98">
        <f>SUM(H9:H10)</f>
        <v>2308991</v>
      </c>
      <c r="I11" s="6"/>
      <c r="J11" s="98">
        <f>SUM(J9:J10)</f>
        <v>0</v>
      </c>
      <c r="K11" s="159"/>
      <c r="L11" s="98">
        <f>SUM(L9:L10)</f>
        <v>0</v>
      </c>
    </row>
    <row r="12" spans="1:14" ht="21" customHeight="1">
      <c r="A12" s="88" t="s">
        <v>68</v>
      </c>
      <c r="D12" s="126" t="s">
        <v>185</v>
      </c>
      <c r="E12" s="125"/>
      <c r="F12" s="98">
        <v>0</v>
      </c>
      <c r="G12" s="13"/>
      <c r="H12" s="12">
        <v>0</v>
      </c>
      <c r="I12" s="13"/>
      <c r="J12" s="12">
        <v>400000</v>
      </c>
      <c r="K12" s="159"/>
      <c r="L12" s="12">
        <v>300000</v>
      </c>
    </row>
    <row r="13" spans="1:14" ht="21" customHeight="1">
      <c r="A13" s="88" t="s">
        <v>55</v>
      </c>
      <c r="D13" s="126">
        <v>3</v>
      </c>
      <c r="E13" s="125"/>
      <c r="F13" s="98">
        <v>0</v>
      </c>
      <c r="G13" s="13"/>
      <c r="H13" s="12">
        <v>0</v>
      </c>
      <c r="I13" s="13"/>
      <c r="J13" s="12">
        <v>47217</v>
      </c>
      <c r="K13" s="159"/>
      <c r="L13" s="12">
        <v>43564</v>
      </c>
    </row>
    <row r="14" spans="1:14" s="87" customFormat="1" ht="21" customHeight="1">
      <c r="A14" s="165" t="s">
        <v>56</v>
      </c>
      <c r="B14" s="63"/>
      <c r="C14" s="127"/>
      <c r="D14" s="133">
        <v>3</v>
      </c>
      <c r="E14" s="128"/>
      <c r="F14" s="98">
        <v>28574</v>
      </c>
      <c r="G14" s="6"/>
      <c r="H14" s="12">
        <v>24061</v>
      </c>
      <c r="I14" s="6"/>
      <c r="J14" s="12">
        <v>68333</v>
      </c>
      <c r="K14" s="6"/>
      <c r="L14" s="12">
        <v>39040</v>
      </c>
    </row>
    <row r="15" spans="1:14" s="87" customFormat="1" ht="21" customHeight="1">
      <c r="A15" s="88" t="s">
        <v>58</v>
      </c>
      <c r="B15" s="130"/>
      <c r="C15" s="88"/>
      <c r="D15" s="120"/>
      <c r="E15" s="128"/>
      <c r="F15" s="98">
        <v>-1567912</v>
      </c>
      <c r="G15" s="6"/>
      <c r="H15" s="12">
        <v>-1274137</v>
      </c>
      <c r="I15" s="6"/>
      <c r="J15" s="12">
        <v>0</v>
      </c>
      <c r="K15" s="6"/>
      <c r="L15" s="12">
        <v>0</v>
      </c>
    </row>
    <row r="16" spans="1:14" ht="21" customHeight="1">
      <c r="A16" s="88" t="s">
        <v>59</v>
      </c>
      <c r="B16" s="130"/>
      <c r="D16" s="129"/>
      <c r="E16" s="125"/>
      <c r="F16" s="9">
        <v>-300066</v>
      </c>
      <c r="G16" s="6"/>
      <c r="H16" s="9">
        <v>-248633</v>
      </c>
      <c r="I16" s="6"/>
      <c r="J16" s="9">
        <v>-49382</v>
      </c>
      <c r="K16" s="6"/>
      <c r="L16" s="9">
        <v>-44084</v>
      </c>
    </row>
    <row r="17" spans="1:14" ht="21" customHeight="1">
      <c r="A17" s="143" t="s">
        <v>186</v>
      </c>
      <c r="B17" s="87"/>
      <c r="C17" s="87"/>
      <c r="D17" s="120"/>
      <c r="E17" s="125"/>
      <c r="F17" s="6">
        <f>SUM(F11:F16)</f>
        <v>979333</v>
      </c>
      <c r="G17" s="6"/>
      <c r="H17" s="6">
        <f>SUM(H11:H16)</f>
        <v>810282</v>
      </c>
      <c r="I17" s="6"/>
      <c r="J17" s="6">
        <f>SUM(J11:J16)</f>
        <v>466168</v>
      </c>
      <c r="K17" s="6"/>
      <c r="L17" s="6">
        <f t="shared" ref="L17" si="0">SUM(L11:L16)</f>
        <v>338520</v>
      </c>
    </row>
    <row r="18" spans="1:14" s="87" customFormat="1" ht="21" customHeight="1">
      <c r="A18" s="88" t="s">
        <v>137</v>
      </c>
      <c r="B18" s="130"/>
      <c r="C18" s="88"/>
      <c r="D18" s="120">
        <v>7</v>
      </c>
      <c r="E18" s="161"/>
      <c r="F18" s="98">
        <v>-27604</v>
      </c>
      <c r="G18" s="6"/>
      <c r="H18" s="12">
        <v>-12311</v>
      </c>
      <c r="I18" s="6"/>
      <c r="J18" s="12">
        <v>0</v>
      </c>
      <c r="K18" s="159"/>
      <c r="L18" s="12">
        <v>0</v>
      </c>
    </row>
    <row r="19" spans="1:14" ht="21" customHeight="1">
      <c r="A19" s="162" t="s">
        <v>60</v>
      </c>
      <c r="D19" s="86">
        <v>14</v>
      </c>
      <c r="E19" s="125"/>
      <c r="F19" s="9">
        <v>-73482</v>
      </c>
      <c r="G19" s="6"/>
      <c r="H19" s="9">
        <v>-95053</v>
      </c>
      <c r="I19" s="6"/>
      <c r="J19" s="9">
        <v>-45</v>
      </c>
      <c r="K19" s="6"/>
      <c r="L19" s="9">
        <v>-29</v>
      </c>
    </row>
    <row r="20" spans="1:14" s="87" customFormat="1" ht="21" customHeight="1">
      <c r="A20" s="143" t="s">
        <v>187</v>
      </c>
      <c r="D20" s="129"/>
      <c r="E20" s="128"/>
      <c r="F20" s="13">
        <f>SUM(F17:F19)</f>
        <v>878247</v>
      </c>
      <c r="G20" s="6"/>
      <c r="H20" s="13">
        <f>SUM(H17:H19)</f>
        <v>702918</v>
      </c>
      <c r="I20" s="6"/>
      <c r="J20" s="13">
        <f>SUM(J17:J19)</f>
        <v>466123</v>
      </c>
      <c r="K20" s="25"/>
      <c r="L20" s="13">
        <f>SUM(L17:L19)</f>
        <v>338491</v>
      </c>
    </row>
    <row r="21" spans="1:14" ht="21" customHeight="1">
      <c r="A21" s="161" t="s">
        <v>61</v>
      </c>
      <c r="D21" s="86">
        <v>15</v>
      </c>
      <c r="E21" s="125"/>
      <c r="F21" s="9">
        <v>-199975</v>
      </c>
      <c r="G21" s="6"/>
      <c r="H21" s="9">
        <v>-160767</v>
      </c>
      <c r="I21" s="6"/>
      <c r="J21" s="9">
        <v>-13594</v>
      </c>
      <c r="K21" s="6"/>
      <c r="L21" s="9">
        <v>-7842</v>
      </c>
    </row>
    <row r="22" spans="1:14" s="87" customFormat="1" ht="21" customHeight="1">
      <c r="A22" s="143" t="s">
        <v>69</v>
      </c>
      <c r="B22" s="63"/>
      <c r="D22" s="131"/>
      <c r="E22" s="128"/>
      <c r="F22" s="132">
        <f>SUM(F20:F21)</f>
        <v>678272</v>
      </c>
      <c r="G22" s="24"/>
      <c r="H22" s="132">
        <f>SUM(H20:H21)</f>
        <v>542151</v>
      </c>
      <c r="I22" s="159"/>
      <c r="J22" s="132">
        <f>SUM(J20:J21)</f>
        <v>452529</v>
      </c>
      <c r="K22" s="24"/>
      <c r="L22" s="132">
        <f>SUM(L20:L21)</f>
        <v>330649</v>
      </c>
    </row>
    <row r="23" spans="1:14" ht="21" customHeight="1">
      <c r="C23" s="87"/>
      <c r="D23" s="133"/>
      <c r="E23" s="125"/>
      <c r="F23" s="26"/>
      <c r="G23" s="26"/>
      <c r="H23" s="28"/>
      <c r="I23" s="125"/>
      <c r="J23" s="26"/>
      <c r="K23" s="26"/>
      <c r="L23" s="28"/>
    </row>
    <row r="24" spans="1:14" ht="21" customHeight="1">
      <c r="A24" s="89" t="s">
        <v>22</v>
      </c>
    </row>
    <row r="25" spans="1:14" ht="21" customHeight="1">
      <c r="A25" s="199" t="s">
        <v>51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</row>
    <row r="26" spans="1:14" ht="21" customHeight="1">
      <c r="A26" s="87" t="s">
        <v>0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</row>
    <row r="27" spans="1:14" ht="21" customHeight="1">
      <c r="A27" s="143" t="s">
        <v>132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</row>
    <row r="28" spans="1:14" ht="21" customHeight="1">
      <c r="A28" s="123" t="s">
        <v>177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</row>
    <row r="29" spans="1:14" ht="21" customHeight="1">
      <c r="A29" s="63"/>
      <c r="B29" s="63"/>
      <c r="C29" s="63"/>
      <c r="D29" s="103"/>
      <c r="E29" s="104"/>
      <c r="F29" s="105"/>
      <c r="G29" s="104"/>
      <c r="H29" s="105"/>
      <c r="I29" s="89"/>
      <c r="J29" s="105"/>
      <c r="K29" s="104"/>
      <c r="L29" s="105" t="s">
        <v>52</v>
      </c>
      <c r="N29" s="87"/>
    </row>
    <row r="30" spans="1:14" s="87" customFormat="1" ht="21" customHeight="1">
      <c r="A30" s="65"/>
      <c r="B30" s="65"/>
      <c r="C30" s="65"/>
      <c r="D30" s="103"/>
      <c r="E30" s="104"/>
      <c r="F30" s="197" t="s">
        <v>2</v>
      </c>
      <c r="G30" s="197"/>
      <c r="H30" s="197"/>
      <c r="I30" s="104"/>
      <c r="J30" s="198" t="s">
        <v>3</v>
      </c>
      <c r="K30" s="198"/>
      <c r="L30" s="198"/>
    </row>
    <row r="31" spans="1:14" s="87" customFormat="1" ht="21" customHeight="1">
      <c r="A31" s="65"/>
      <c r="B31" s="65"/>
      <c r="C31" s="65"/>
      <c r="D31" s="109"/>
      <c r="E31" s="108"/>
      <c r="F31" s="111" t="s">
        <v>178</v>
      </c>
      <c r="G31" s="108"/>
      <c r="H31" s="111" t="s">
        <v>179</v>
      </c>
      <c r="I31" s="89"/>
      <c r="J31" s="111" t="s">
        <v>178</v>
      </c>
      <c r="K31" s="108"/>
      <c r="L31" s="111" t="s">
        <v>179</v>
      </c>
    </row>
    <row r="32" spans="1:14" ht="21" customHeight="1">
      <c r="A32" s="143" t="s">
        <v>62</v>
      </c>
      <c r="B32" s="143"/>
      <c r="D32" s="103"/>
      <c r="E32" s="125"/>
      <c r="G32" s="26"/>
      <c r="I32" s="125"/>
      <c r="K32" s="26"/>
    </row>
    <row r="33" spans="1:12" ht="21" customHeight="1">
      <c r="A33" s="143" t="s">
        <v>63</v>
      </c>
      <c r="B33" s="196"/>
      <c r="C33" s="143"/>
      <c r="D33" s="114"/>
      <c r="F33" s="27">
        <v>0</v>
      </c>
      <c r="G33" s="6"/>
      <c r="H33" s="27">
        <v>0</v>
      </c>
      <c r="I33" s="6"/>
      <c r="J33" s="27">
        <v>0</v>
      </c>
      <c r="K33" s="159"/>
      <c r="L33" s="27">
        <v>0</v>
      </c>
    </row>
    <row r="34" spans="1:12" ht="21" customHeight="1">
      <c r="A34" s="143"/>
      <c r="B34" s="122"/>
      <c r="D34" s="114"/>
      <c r="F34" s="6"/>
      <c r="G34" s="6"/>
      <c r="H34" s="6"/>
      <c r="I34" s="6"/>
      <c r="J34" s="6"/>
      <c r="K34" s="159"/>
      <c r="L34" s="6"/>
    </row>
    <row r="35" spans="1:12" ht="21" customHeight="1" thickBot="1">
      <c r="A35" s="143" t="s">
        <v>64</v>
      </c>
      <c r="B35" s="143"/>
      <c r="D35" s="114"/>
      <c r="F35" s="134">
        <f>F22+F33</f>
        <v>678272</v>
      </c>
      <c r="G35" s="24"/>
      <c r="H35" s="134">
        <f>H22+H33</f>
        <v>542151</v>
      </c>
      <c r="I35" s="24"/>
      <c r="J35" s="134">
        <f>J22+J33</f>
        <v>452529</v>
      </c>
      <c r="K35" s="159"/>
      <c r="L35" s="134">
        <f>L22+L33</f>
        <v>330649</v>
      </c>
    </row>
    <row r="36" spans="1:12" ht="21" customHeight="1" thickTop="1">
      <c r="D36" s="114"/>
      <c r="G36" s="26"/>
      <c r="H36" s="17"/>
      <c r="I36" s="26"/>
      <c r="J36" s="2"/>
      <c r="K36" s="166"/>
      <c r="L36" s="17"/>
    </row>
    <row r="37" spans="1:12" ht="21" customHeight="1">
      <c r="A37" s="143" t="s">
        <v>190</v>
      </c>
      <c r="B37" s="167"/>
      <c r="D37" s="114"/>
      <c r="F37" s="88"/>
      <c r="G37" s="88"/>
      <c r="H37" s="88"/>
      <c r="I37" s="88"/>
      <c r="J37" s="88"/>
      <c r="K37" s="88"/>
      <c r="L37" s="88"/>
    </row>
    <row r="38" spans="1:12" ht="21" customHeight="1">
      <c r="A38" s="168" t="s">
        <v>65</v>
      </c>
      <c r="D38" s="114"/>
      <c r="F38" s="135">
        <f>F40-F39</f>
        <v>678271</v>
      </c>
      <c r="G38" s="24"/>
      <c r="H38" s="135">
        <f>H40-H39</f>
        <v>542150</v>
      </c>
      <c r="I38" s="24"/>
      <c r="J38" s="135">
        <f>J40-J39</f>
        <v>452529</v>
      </c>
      <c r="K38" s="159"/>
      <c r="L38" s="135">
        <f>L40-L39</f>
        <v>330649</v>
      </c>
    </row>
    <row r="39" spans="1:12" ht="21" customHeight="1">
      <c r="A39" s="89" t="s">
        <v>47</v>
      </c>
      <c r="D39" s="114"/>
      <c r="F39" s="9">
        <v>1</v>
      </c>
      <c r="G39" s="24"/>
      <c r="H39" s="98">
        <v>1</v>
      </c>
      <c r="I39" s="25"/>
      <c r="J39" s="98">
        <v>0</v>
      </c>
      <c r="K39" s="99"/>
      <c r="L39" s="98">
        <v>0</v>
      </c>
    </row>
    <row r="40" spans="1:12" ht="21" customHeight="1" thickBot="1">
      <c r="A40" s="167"/>
      <c r="B40" s="167"/>
      <c r="D40" s="114"/>
      <c r="F40" s="23">
        <f>F22</f>
        <v>678272</v>
      </c>
      <c r="G40" s="25"/>
      <c r="H40" s="23">
        <f>H22</f>
        <v>542151</v>
      </c>
      <c r="I40" s="25"/>
      <c r="J40" s="23">
        <f>J22</f>
        <v>452529</v>
      </c>
      <c r="K40" s="6"/>
      <c r="L40" s="23">
        <f>L22</f>
        <v>330649</v>
      </c>
    </row>
    <row r="41" spans="1:12" ht="21" customHeight="1" thickTop="1">
      <c r="A41" s="143" t="s">
        <v>66</v>
      </c>
      <c r="B41" s="89"/>
      <c r="D41" s="114"/>
      <c r="F41" s="89"/>
      <c r="G41" s="89"/>
      <c r="H41" s="89"/>
      <c r="I41" s="89"/>
      <c r="J41" s="159"/>
      <c r="K41" s="89"/>
      <c r="L41" s="89"/>
    </row>
    <row r="42" spans="1:12" ht="21" customHeight="1">
      <c r="A42" s="168" t="s">
        <v>65</v>
      </c>
      <c r="D42" s="114"/>
      <c r="F42" s="135">
        <f>F35-F43</f>
        <v>678271</v>
      </c>
      <c r="G42" s="24"/>
      <c r="H42" s="135">
        <f>H44-H43</f>
        <v>542150</v>
      </c>
      <c r="I42" s="24"/>
      <c r="J42" s="135">
        <f>J35</f>
        <v>452529</v>
      </c>
      <c r="K42" s="169"/>
      <c r="L42" s="135">
        <f>L44-L43</f>
        <v>330649</v>
      </c>
    </row>
    <row r="43" spans="1:12" ht="21" customHeight="1">
      <c r="A43" s="89" t="s">
        <v>47</v>
      </c>
      <c r="D43" s="114"/>
      <c r="F43" s="9">
        <v>1</v>
      </c>
      <c r="G43" s="24"/>
      <c r="H43" s="98">
        <v>1</v>
      </c>
      <c r="I43" s="25"/>
      <c r="J43" s="98">
        <v>0</v>
      </c>
      <c r="K43" s="99"/>
      <c r="L43" s="98">
        <v>0</v>
      </c>
    </row>
    <row r="44" spans="1:12" ht="21" customHeight="1" thickBot="1">
      <c r="A44" s="89"/>
      <c r="B44" s="89"/>
      <c r="D44" s="114"/>
      <c r="F44" s="23">
        <f>F35</f>
        <v>678272</v>
      </c>
      <c r="G44" s="25"/>
      <c r="H44" s="23">
        <f>H35</f>
        <v>542151</v>
      </c>
      <c r="I44" s="25"/>
      <c r="J44" s="23">
        <f>J35</f>
        <v>452529</v>
      </c>
      <c r="K44" s="6"/>
      <c r="L44" s="23">
        <f>L35</f>
        <v>330649</v>
      </c>
    </row>
    <row r="45" spans="1:12" ht="21" customHeight="1" thickTop="1">
      <c r="A45" s="162"/>
      <c r="B45" s="162"/>
      <c r="D45" s="114"/>
      <c r="F45" s="21"/>
      <c r="G45" s="22"/>
      <c r="H45" s="21"/>
      <c r="I45" s="22"/>
      <c r="J45" s="21"/>
      <c r="K45" s="170"/>
      <c r="L45" s="21"/>
    </row>
    <row r="46" spans="1:12" ht="21" customHeight="1">
      <c r="A46" s="163" t="s">
        <v>188</v>
      </c>
      <c r="B46" s="163"/>
      <c r="D46" s="114"/>
      <c r="H46" s="17"/>
      <c r="I46" s="17"/>
      <c r="J46" s="2"/>
      <c r="K46" s="166"/>
      <c r="L46" s="17"/>
    </row>
    <row r="47" spans="1:12" ht="21" customHeight="1" thickBot="1">
      <c r="A47" s="161" t="s">
        <v>189</v>
      </c>
      <c r="F47" s="195">
        <f>F38/F48*1000</f>
        <v>0.11272395974337791</v>
      </c>
      <c r="G47" s="101"/>
      <c r="H47" s="195">
        <f>H38/H48*1000</f>
        <v>9.6862712938510814E-2</v>
      </c>
      <c r="I47" s="20"/>
      <c r="J47" s="195">
        <f>J38/J48*1000</f>
        <v>7.5207197091886668E-2</v>
      </c>
      <c r="K47" s="20"/>
      <c r="L47" s="195">
        <f>L38/L48*1000</f>
        <v>5.9075088389570526E-2</v>
      </c>
    </row>
    <row r="48" spans="1:12" ht="21" customHeight="1" thickTop="1" thickBot="1">
      <c r="A48" s="89" t="s">
        <v>67</v>
      </c>
      <c r="F48" s="18">
        <v>6017097000</v>
      </c>
      <c r="G48" s="19"/>
      <c r="H48" s="18">
        <v>5597097000</v>
      </c>
      <c r="I48" s="19"/>
      <c r="J48" s="18">
        <v>6017097000</v>
      </c>
      <c r="K48" s="19"/>
      <c r="L48" s="18">
        <v>5597097000</v>
      </c>
    </row>
    <row r="49" spans="1:1" ht="21" customHeight="1" thickTop="1"/>
    <row r="50" spans="1:1" ht="21" customHeight="1">
      <c r="A50" s="89" t="s">
        <v>22</v>
      </c>
    </row>
  </sheetData>
  <mergeCells count="6">
    <mergeCell ref="A1:L1"/>
    <mergeCell ref="F6:H6"/>
    <mergeCell ref="J6:L6"/>
    <mergeCell ref="A25:L25"/>
    <mergeCell ref="F30:H30"/>
    <mergeCell ref="J30:L30"/>
  </mergeCells>
  <printOptions horizontalCentered="1"/>
  <pageMargins left="0.98425196850393704" right="0.196850393700787" top="0.56999999999999995" bottom="0.196850393700787" header="0.196850393700787" footer="0.196850393700787"/>
  <pageSetup paperSize="9" scale="90" firstPageNumber="4" fitToHeight="100" orientation="portrait" useFirstPageNumber="1" r:id="rId1"/>
  <rowBreaks count="1" manualBreakCount="1">
    <brk id="24" max="16383" man="1"/>
  </rowBreaks>
  <ignoredErrors>
    <ignoredError sqref="F11:J11 F17:J17 F20:J20 F22:J22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9"/>
  <sheetViews>
    <sheetView showGridLines="0" view="pageBreakPreview" topLeftCell="A10" zoomScale="91" zoomScaleNormal="82" zoomScaleSheetLayoutView="100" workbookViewId="0">
      <selection activeCell="E24" sqref="E24"/>
    </sheetView>
  </sheetViews>
  <sheetFormatPr defaultColWidth="9.42578125" defaultRowHeight="20.100000000000001" customHeight="1"/>
  <cols>
    <col min="1" max="1" width="10.7109375" style="94" customWidth="1"/>
    <col min="2" max="2" width="17.28515625" style="94" customWidth="1"/>
    <col min="3" max="3" width="5.28515625" style="94" customWidth="1"/>
    <col min="4" max="4" width="1.7109375" style="94" customWidth="1"/>
    <col min="5" max="5" width="5.7109375" style="94" customWidth="1"/>
    <col min="6" max="6" width="1.7109375" style="94" customWidth="1"/>
    <col min="7" max="7" width="14.140625" style="94" customWidth="1"/>
    <col min="8" max="8" width="0.7109375" style="94" customWidth="1"/>
    <col min="9" max="9" width="15.7109375" style="94" customWidth="1"/>
    <col min="10" max="10" width="0.7109375" style="94" customWidth="1"/>
    <col min="11" max="11" width="17.7109375" style="94" bestFit="1" customWidth="1"/>
    <col min="12" max="12" width="0.7109375" style="94" customWidth="1"/>
    <col min="13" max="13" width="15.7109375" style="94" customWidth="1"/>
    <col min="14" max="14" width="0.7109375" style="94" customWidth="1"/>
    <col min="15" max="15" width="15.7109375" style="94" customWidth="1"/>
    <col min="16" max="16" width="0.7109375" style="94" customWidth="1"/>
    <col min="17" max="17" width="15.7109375" style="94" customWidth="1"/>
    <col min="18" max="18" width="0.7109375" style="94" customWidth="1"/>
    <col min="19" max="19" width="15.7109375" style="94" customWidth="1"/>
    <col min="20" max="20" width="0.7109375" style="94" customWidth="1"/>
    <col min="21" max="21" width="15.7109375" style="94" customWidth="1"/>
    <col min="22" max="22" width="0.7109375" style="94" customWidth="1"/>
    <col min="23" max="23" width="15.7109375" style="94" customWidth="1"/>
    <col min="24" max="24" width="0.7109375" style="94" customWidth="1"/>
    <col min="25" max="25" width="15.7109375" style="94" customWidth="1"/>
    <col min="26" max="26" width="0.7109375" style="94" customWidth="1"/>
    <col min="27" max="27" width="13.5703125" style="94" bestFit="1" customWidth="1"/>
    <col min="28" max="16384" width="9.42578125" style="94"/>
  </cols>
  <sheetData>
    <row r="1" spans="1:25" ht="20.100000000000001" customHeight="1">
      <c r="Y1" s="64" t="s">
        <v>51</v>
      </c>
    </row>
    <row r="2" spans="1:25" s="145" customFormat="1" ht="20.100000000000001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</row>
    <row r="3" spans="1:25" s="145" customFormat="1" ht="20.100000000000001" customHeight="1">
      <c r="A3" s="92" t="s">
        <v>133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1"/>
      <c r="R3" s="91"/>
      <c r="S3" s="91"/>
      <c r="T3" s="91"/>
    </row>
    <row r="4" spans="1:25" s="145" customFormat="1" ht="20.100000000000001" customHeight="1">
      <c r="A4" s="92" t="s">
        <v>177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1"/>
      <c r="R4" s="91"/>
      <c r="S4" s="91"/>
      <c r="T4" s="91"/>
    </row>
    <row r="5" spans="1:25" ht="20.100000000000001" customHeight="1">
      <c r="A5" s="75"/>
      <c r="B5" s="75"/>
      <c r="C5" s="75"/>
      <c r="D5" s="75"/>
      <c r="E5" s="75"/>
      <c r="F5" s="75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76" t="s">
        <v>1</v>
      </c>
    </row>
    <row r="6" spans="1:25" ht="20.100000000000001" customHeight="1">
      <c r="A6" s="93"/>
      <c r="B6" s="93"/>
      <c r="C6" s="146"/>
      <c r="D6" s="146"/>
      <c r="E6" s="146"/>
      <c r="F6" s="146"/>
      <c r="G6" s="202" t="s">
        <v>2</v>
      </c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</row>
    <row r="7" spans="1:25" ht="20.100000000000001" customHeight="1">
      <c r="A7" s="95"/>
      <c r="B7" s="95"/>
      <c r="C7" s="147"/>
      <c r="D7" s="147"/>
      <c r="E7" s="147"/>
      <c r="F7" s="147"/>
      <c r="G7" s="200" t="s">
        <v>46</v>
      </c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95"/>
      <c r="W7" s="95"/>
      <c r="X7" s="77"/>
      <c r="Y7" s="77"/>
    </row>
    <row r="8" spans="1:25" ht="20.100000000000001" customHeight="1">
      <c r="A8" s="95"/>
      <c r="B8" s="95"/>
      <c r="C8" s="78"/>
      <c r="D8" s="78"/>
      <c r="E8" s="78"/>
      <c r="F8" s="78"/>
      <c r="G8" s="79"/>
      <c r="H8" s="79"/>
      <c r="I8" s="80"/>
      <c r="J8" s="79"/>
      <c r="K8" s="80"/>
      <c r="L8" s="79"/>
      <c r="M8" s="80" t="s">
        <v>70</v>
      </c>
      <c r="O8" s="80" t="s">
        <v>70</v>
      </c>
      <c r="P8" s="79"/>
      <c r="Q8" s="79"/>
      <c r="R8" s="79"/>
      <c r="S8" s="79"/>
      <c r="T8" s="95"/>
      <c r="U8" s="95"/>
      <c r="V8" s="95"/>
      <c r="W8" s="80" t="s">
        <v>71</v>
      </c>
      <c r="X8" s="79"/>
      <c r="Y8" s="79"/>
    </row>
    <row r="9" spans="1:25" ht="20.100000000000001" customHeight="1">
      <c r="A9" s="95"/>
      <c r="B9" s="95"/>
      <c r="C9" s="78"/>
      <c r="D9" s="78"/>
      <c r="E9" s="78"/>
      <c r="F9" s="78"/>
      <c r="G9" s="79"/>
      <c r="H9" s="79"/>
      <c r="I9" s="79"/>
      <c r="J9" s="79"/>
      <c r="K9" s="79"/>
      <c r="L9" s="79"/>
      <c r="M9" s="79" t="s">
        <v>72</v>
      </c>
      <c r="N9" s="79"/>
      <c r="O9" s="79" t="s">
        <v>73</v>
      </c>
      <c r="P9" s="79"/>
      <c r="Q9" s="79"/>
      <c r="R9" s="79"/>
      <c r="S9" s="79"/>
      <c r="T9" s="95"/>
      <c r="U9" s="80" t="s">
        <v>80</v>
      </c>
      <c r="V9" s="95"/>
      <c r="W9" s="80" t="s">
        <v>74</v>
      </c>
      <c r="X9" s="79"/>
      <c r="Y9" s="79"/>
    </row>
    <row r="10" spans="1:25" ht="20.100000000000001" customHeight="1">
      <c r="A10" s="95"/>
      <c r="B10" s="95"/>
      <c r="C10" s="78"/>
      <c r="D10" s="78"/>
      <c r="E10" s="78"/>
      <c r="F10" s="78"/>
      <c r="G10" s="79" t="s">
        <v>75</v>
      </c>
      <c r="I10" s="81"/>
      <c r="K10" s="81"/>
      <c r="M10" s="81" t="s">
        <v>76</v>
      </c>
      <c r="N10" s="81"/>
      <c r="O10" s="81" t="s">
        <v>77</v>
      </c>
      <c r="P10" s="79"/>
      <c r="Q10" s="201" t="s">
        <v>78</v>
      </c>
      <c r="R10" s="201"/>
      <c r="S10" s="201"/>
      <c r="T10" s="95"/>
      <c r="U10" s="80" t="s">
        <v>164</v>
      </c>
      <c r="V10" s="80"/>
      <c r="W10" s="80" t="s">
        <v>79</v>
      </c>
      <c r="X10" s="79"/>
      <c r="Y10" s="69" t="s">
        <v>80</v>
      </c>
    </row>
    <row r="11" spans="1:25" ht="20.100000000000001" customHeight="1">
      <c r="A11" s="95"/>
      <c r="B11" s="95"/>
      <c r="C11" s="95"/>
      <c r="D11" s="95"/>
      <c r="E11" s="95"/>
      <c r="F11" s="95"/>
      <c r="G11" s="79" t="s">
        <v>81</v>
      </c>
      <c r="I11" s="80" t="s">
        <v>82</v>
      </c>
      <c r="K11" s="60" t="s">
        <v>126</v>
      </c>
      <c r="M11" s="80" t="s">
        <v>83</v>
      </c>
      <c r="N11" s="80"/>
      <c r="O11" s="80" t="s">
        <v>84</v>
      </c>
      <c r="P11" s="79"/>
      <c r="Q11" s="67" t="s">
        <v>85</v>
      </c>
      <c r="R11" s="80"/>
      <c r="S11" s="80"/>
      <c r="T11" s="95"/>
      <c r="U11" s="80" t="s">
        <v>163</v>
      </c>
      <c r="V11" s="80"/>
      <c r="W11" s="80" t="s">
        <v>86</v>
      </c>
      <c r="X11" s="79"/>
      <c r="Y11" s="69" t="s">
        <v>87</v>
      </c>
    </row>
    <row r="12" spans="1:25" ht="20.100000000000001" customHeight="1">
      <c r="A12" s="79"/>
      <c r="B12" s="79"/>
      <c r="C12" s="79"/>
      <c r="D12" s="79"/>
      <c r="E12" s="82" t="s">
        <v>4</v>
      </c>
      <c r="F12" s="79"/>
      <c r="G12" s="82" t="s">
        <v>88</v>
      </c>
      <c r="H12" s="79"/>
      <c r="I12" s="83" t="s">
        <v>89</v>
      </c>
      <c r="J12" s="79"/>
      <c r="K12" s="70" t="s">
        <v>125</v>
      </c>
      <c r="L12" s="79"/>
      <c r="M12" s="83" t="s">
        <v>41</v>
      </c>
      <c r="N12" s="81"/>
      <c r="O12" s="83" t="s">
        <v>90</v>
      </c>
      <c r="P12" s="79"/>
      <c r="Q12" s="84" t="s">
        <v>91</v>
      </c>
      <c r="R12" s="80"/>
      <c r="S12" s="85" t="s">
        <v>45</v>
      </c>
      <c r="T12" s="79"/>
      <c r="U12" s="85" t="s">
        <v>92</v>
      </c>
      <c r="V12" s="80"/>
      <c r="W12" s="85" t="s">
        <v>93</v>
      </c>
      <c r="X12" s="79"/>
      <c r="Y12" s="61" t="s">
        <v>94</v>
      </c>
    </row>
    <row r="13" spans="1:25" ht="20.100000000000001" customHeight="1">
      <c r="A13" s="93" t="s">
        <v>127</v>
      </c>
      <c r="B13" s="95"/>
      <c r="C13" s="95"/>
      <c r="E13" s="25"/>
      <c r="G13" s="25">
        <v>2798548</v>
      </c>
      <c r="H13" s="25"/>
      <c r="I13" s="25">
        <v>363</v>
      </c>
      <c r="J13" s="25"/>
      <c r="K13" s="25">
        <v>38099</v>
      </c>
      <c r="L13" s="25"/>
      <c r="M13" s="25">
        <v>169525</v>
      </c>
      <c r="N13" s="25"/>
      <c r="O13" s="25">
        <v>605542</v>
      </c>
      <c r="P13" s="25"/>
      <c r="Q13" s="25">
        <v>176448</v>
      </c>
      <c r="R13" s="25"/>
      <c r="S13" s="25">
        <v>969815</v>
      </c>
      <c r="T13" s="25"/>
      <c r="U13" s="25">
        <f>SUM(G13:S13)</f>
        <v>4758340</v>
      </c>
      <c r="V13" s="25"/>
      <c r="W13" s="25">
        <v>1</v>
      </c>
      <c r="X13" s="25"/>
      <c r="Y13" s="25">
        <f>SUM(U13:W13)</f>
        <v>4758341</v>
      </c>
    </row>
    <row r="14" spans="1:25" ht="20.100000000000001" customHeight="1">
      <c r="A14" s="95" t="s">
        <v>69</v>
      </c>
      <c r="B14" s="95"/>
      <c r="C14" s="95"/>
      <c r="E14" s="69"/>
      <c r="G14" s="148">
        <v>0</v>
      </c>
      <c r="H14" s="148"/>
      <c r="I14" s="148">
        <v>0</v>
      </c>
      <c r="J14" s="148"/>
      <c r="K14" s="148">
        <v>0</v>
      </c>
      <c r="L14" s="148"/>
      <c r="M14" s="148">
        <v>0</v>
      </c>
      <c r="N14" s="148"/>
      <c r="O14" s="148">
        <v>0</v>
      </c>
      <c r="P14" s="148"/>
      <c r="Q14" s="148">
        <v>0</v>
      </c>
      <c r="R14" s="148"/>
      <c r="S14" s="148">
        <f>'PL E'!H38</f>
        <v>542150</v>
      </c>
      <c r="T14" s="148"/>
      <c r="U14" s="30">
        <f>SUM(G14:T14)</f>
        <v>542150</v>
      </c>
      <c r="V14" s="148"/>
      <c r="W14" s="148">
        <f>'PL E'!H43</f>
        <v>1</v>
      </c>
      <c r="X14" s="148"/>
      <c r="Y14" s="30">
        <f>SUM(U14:W14)</f>
        <v>542151</v>
      </c>
    </row>
    <row r="15" spans="1:25" ht="20.100000000000001" customHeight="1">
      <c r="A15" s="95" t="s">
        <v>63</v>
      </c>
      <c r="B15" s="95"/>
      <c r="C15" s="95"/>
      <c r="E15" s="69"/>
      <c r="G15" s="149">
        <v>0</v>
      </c>
      <c r="H15" s="148"/>
      <c r="I15" s="149">
        <v>0</v>
      </c>
      <c r="J15" s="148"/>
      <c r="K15" s="149">
        <v>0</v>
      </c>
      <c r="L15" s="148"/>
      <c r="M15" s="149">
        <v>0</v>
      </c>
      <c r="N15" s="148"/>
      <c r="O15" s="149">
        <v>0</v>
      </c>
      <c r="P15" s="148"/>
      <c r="Q15" s="149">
        <v>0</v>
      </c>
      <c r="R15" s="148"/>
      <c r="S15" s="149">
        <v>0</v>
      </c>
      <c r="T15" s="148"/>
      <c r="U15" s="54">
        <f>SUM(G15:T15)</f>
        <v>0</v>
      </c>
      <c r="V15" s="148"/>
      <c r="W15" s="149">
        <v>0</v>
      </c>
      <c r="X15" s="148"/>
      <c r="Y15" s="54">
        <f>SUM(U15:W15)</f>
        <v>0</v>
      </c>
    </row>
    <row r="16" spans="1:25" ht="20.100000000000001" customHeight="1">
      <c r="A16" s="95" t="s">
        <v>64</v>
      </c>
      <c r="B16" s="95"/>
      <c r="C16" s="95"/>
      <c r="E16" s="69"/>
      <c r="G16" s="25">
        <f>SUM(G14:G15)</f>
        <v>0</v>
      </c>
      <c r="H16" s="148"/>
      <c r="I16" s="25">
        <f>SUM(I14:I15)</f>
        <v>0</v>
      </c>
      <c r="J16" s="148"/>
      <c r="K16" s="25">
        <f>SUM(K14:K15)</f>
        <v>0</v>
      </c>
      <c r="L16" s="148"/>
      <c r="M16" s="25">
        <f>SUM(M14:M15)</f>
        <v>0</v>
      </c>
      <c r="N16" s="25"/>
      <c r="O16" s="25">
        <f>SUM(O14:O15)</f>
        <v>0</v>
      </c>
      <c r="P16" s="148"/>
      <c r="Q16" s="25">
        <f>SUM(Q14:Q15)</f>
        <v>0</v>
      </c>
      <c r="R16" s="148"/>
      <c r="S16" s="25">
        <f>SUM(S14:S15)</f>
        <v>542150</v>
      </c>
      <c r="T16" s="148"/>
      <c r="U16" s="25">
        <f>SUM(U14:U15)</f>
        <v>542150</v>
      </c>
      <c r="V16" s="148"/>
      <c r="W16" s="25">
        <f>SUM(W14:W15)</f>
        <v>1</v>
      </c>
      <c r="X16" s="148"/>
      <c r="Y16" s="25">
        <f>SUM(Y14:Y15)</f>
        <v>542151</v>
      </c>
    </row>
    <row r="17" spans="1:27" ht="20.100000000000001" customHeight="1">
      <c r="A17" s="95" t="s">
        <v>95</v>
      </c>
      <c r="B17" s="95"/>
      <c r="C17" s="95"/>
      <c r="E17" s="86">
        <v>17</v>
      </c>
      <c r="G17" s="148">
        <v>0</v>
      </c>
      <c r="H17" s="148"/>
      <c r="I17" s="148">
        <v>0</v>
      </c>
      <c r="J17" s="148"/>
      <c r="K17" s="148">
        <v>0</v>
      </c>
      <c r="L17" s="148"/>
      <c r="M17" s="148">
        <v>0</v>
      </c>
      <c r="N17" s="148"/>
      <c r="O17" s="148">
        <v>0</v>
      </c>
      <c r="P17" s="148"/>
      <c r="Q17" s="148">
        <v>0</v>
      </c>
      <c r="R17" s="148"/>
      <c r="S17" s="148">
        <v>-100748</v>
      </c>
      <c r="T17" s="148"/>
      <c r="U17" s="25">
        <f>SUM(G17:S17)</f>
        <v>-100748</v>
      </c>
      <c r="V17" s="148"/>
      <c r="W17" s="148">
        <v>0</v>
      </c>
      <c r="X17" s="148"/>
      <c r="Y17" s="25">
        <f>SUM(U17:W17)</f>
        <v>-100748</v>
      </c>
    </row>
    <row r="18" spans="1:27" ht="20.100000000000001" customHeight="1" thickBot="1">
      <c r="A18" s="93" t="s">
        <v>171</v>
      </c>
      <c r="B18" s="143"/>
      <c r="C18" s="93"/>
      <c r="D18" s="145"/>
      <c r="E18" s="69"/>
      <c r="F18" s="145"/>
      <c r="G18" s="23">
        <f>SUM(G13:G17)-G16</f>
        <v>2798548</v>
      </c>
      <c r="H18" s="30"/>
      <c r="I18" s="23">
        <f>SUM(I13:I17)-I16</f>
        <v>363</v>
      </c>
      <c r="J18" s="30"/>
      <c r="K18" s="23">
        <f>SUM(K13:K17)-K16</f>
        <v>38099</v>
      </c>
      <c r="L18" s="30"/>
      <c r="M18" s="23">
        <f>SUM(M13:M17)-M16</f>
        <v>169525</v>
      </c>
      <c r="N18" s="30"/>
      <c r="O18" s="23">
        <f>SUM(O13:O17)-O16</f>
        <v>605542</v>
      </c>
      <c r="P18" s="25"/>
      <c r="Q18" s="23">
        <f>SUM(Q13:Q17)-Q16</f>
        <v>176448</v>
      </c>
      <c r="R18" s="25"/>
      <c r="S18" s="23">
        <f>SUM(S13:S17)-S16</f>
        <v>1411217</v>
      </c>
      <c r="T18" s="25"/>
      <c r="U18" s="23">
        <f>SUM(U13:U17)-U16</f>
        <v>5199742</v>
      </c>
      <c r="V18" s="25"/>
      <c r="W18" s="23">
        <f>SUM(W13:W17)-W16</f>
        <v>2</v>
      </c>
      <c r="X18" s="25"/>
      <c r="Y18" s="23">
        <f>SUM(Y13:Y17)-Y16</f>
        <v>5199744</v>
      </c>
    </row>
    <row r="19" spans="1:27" ht="20.100000000000001" customHeight="1" thickTop="1">
      <c r="E19" s="69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</row>
    <row r="20" spans="1:27" ht="20.100000000000001" customHeight="1">
      <c r="A20" s="93" t="s">
        <v>181</v>
      </c>
      <c r="B20" s="79"/>
      <c r="C20" s="95"/>
      <c r="E20" s="69"/>
      <c r="G20" s="25">
        <v>3008548</v>
      </c>
      <c r="H20" s="25"/>
      <c r="I20" s="25">
        <v>3338651</v>
      </c>
      <c r="J20" s="25"/>
      <c r="K20" s="25">
        <v>44768</v>
      </c>
      <c r="L20" s="25"/>
      <c r="M20" s="25">
        <v>169525</v>
      </c>
      <c r="N20" s="25"/>
      <c r="O20" s="25">
        <v>605542</v>
      </c>
      <c r="P20" s="25"/>
      <c r="Q20" s="25">
        <v>258777</v>
      </c>
      <c r="R20" s="25"/>
      <c r="S20" s="25">
        <v>2273722</v>
      </c>
      <c r="T20" s="25"/>
      <c r="U20" s="25">
        <f>SUM(G20:S20)</f>
        <v>9699533</v>
      </c>
      <c r="V20" s="25"/>
      <c r="W20" s="25">
        <v>5</v>
      </c>
      <c r="X20" s="25"/>
      <c r="Y20" s="25">
        <f>SUM(U20:W20)</f>
        <v>9699538</v>
      </c>
    </row>
    <row r="21" spans="1:27" ht="20.100000000000001" customHeight="1">
      <c r="A21" s="95" t="s">
        <v>69</v>
      </c>
      <c r="B21" s="95"/>
      <c r="C21" s="95"/>
      <c r="E21" s="69"/>
      <c r="G21" s="148">
        <v>0</v>
      </c>
      <c r="H21" s="148"/>
      <c r="I21" s="148">
        <v>0</v>
      </c>
      <c r="J21" s="148"/>
      <c r="K21" s="148">
        <v>0</v>
      </c>
      <c r="L21" s="148"/>
      <c r="M21" s="148">
        <v>0</v>
      </c>
      <c r="N21" s="148"/>
      <c r="O21" s="148">
        <v>0</v>
      </c>
      <c r="P21" s="148"/>
      <c r="Q21" s="148">
        <v>0</v>
      </c>
      <c r="R21" s="148"/>
      <c r="S21" s="25">
        <f>'PL E'!F38</f>
        <v>678271</v>
      </c>
      <c r="T21" s="148"/>
      <c r="U21" s="30">
        <f>SUM(G21:T21)</f>
        <v>678271</v>
      </c>
      <c r="V21" s="148"/>
      <c r="W21" s="148">
        <f>'PL E'!F39</f>
        <v>1</v>
      </c>
      <c r="X21" s="148"/>
      <c r="Y21" s="30">
        <f>SUM(U21:W21)</f>
        <v>678272</v>
      </c>
    </row>
    <row r="22" spans="1:27" ht="20.100000000000001" customHeight="1">
      <c r="A22" s="95" t="s">
        <v>63</v>
      </c>
      <c r="B22" s="95"/>
      <c r="C22" s="95"/>
      <c r="E22" s="69"/>
      <c r="G22" s="149">
        <v>0</v>
      </c>
      <c r="H22" s="148"/>
      <c r="I22" s="149">
        <v>0</v>
      </c>
      <c r="J22" s="148"/>
      <c r="K22" s="149">
        <v>0</v>
      </c>
      <c r="L22" s="148"/>
      <c r="M22" s="149">
        <v>0</v>
      </c>
      <c r="N22" s="148"/>
      <c r="O22" s="149">
        <v>0</v>
      </c>
      <c r="P22" s="148"/>
      <c r="Q22" s="149">
        <v>0</v>
      </c>
      <c r="R22" s="148"/>
      <c r="S22" s="149">
        <f>'PL E'!F33</f>
        <v>0</v>
      </c>
      <c r="T22" s="148"/>
      <c r="U22" s="54">
        <f>SUM(G22:T22)</f>
        <v>0</v>
      </c>
      <c r="V22" s="148"/>
      <c r="W22" s="149">
        <v>0</v>
      </c>
      <c r="X22" s="148"/>
      <c r="Y22" s="54">
        <f>SUM(U22:W22)</f>
        <v>0</v>
      </c>
    </row>
    <row r="23" spans="1:27" ht="20.100000000000001" customHeight="1">
      <c r="A23" s="95" t="s">
        <v>64</v>
      </c>
      <c r="B23" s="95"/>
      <c r="C23" s="95"/>
      <c r="E23" s="69"/>
      <c r="G23" s="25">
        <f>SUM(G21:G22)</f>
        <v>0</v>
      </c>
      <c r="H23" s="148"/>
      <c r="I23" s="25">
        <f>SUM(I21:I22)</f>
        <v>0</v>
      </c>
      <c r="J23" s="148"/>
      <c r="K23" s="25">
        <f>SUM(K21:K22)</f>
        <v>0</v>
      </c>
      <c r="L23" s="148"/>
      <c r="M23" s="25">
        <f>SUM(M21:M22)</f>
        <v>0</v>
      </c>
      <c r="N23" s="25"/>
      <c r="O23" s="25">
        <f>SUM(O21:O22)</f>
        <v>0</v>
      </c>
      <c r="P23" s="148"/>
      <c r="Q23" s="25">
        <f>SUM(Q21:Q22)</f>
        <v>0</v>
      </c>
      <c r="R23" s="148"/>
      <c r="S23" s="25">
        <f>SUM(S21:S22)</f>
        <v>678271</v>
      </c>
      <c r="T23" s="148"/>
      <c r="U23" s="25">
        <f>SUM(U21:U22)</f>
        <v>678271</v>
      </c>
      <c r="V23" s="148"/>
      <c r="W23" s="25">
        <f>SUM(W21:W22)</f>
        <v>1</v>
      </c>
      <c r="X23" s="148"/>
      <c r="Y23" s="25">
        <f>SUM(Y21:Y22)</f>
        <v>678272</v>
      </c>
    </row>
    <row r="24" spans="1:27" ht="20.100000000000001" customHeight="1">
      <c r="A24" s="95" t="s">
        <v>191</v>
      </c>
      <c r="B24" s="95"/>
      <c r="C24" s="95"/>
      <c r="E24" s="86">
        <v>13</v>
      </c>
      <c r="G24" s="25">
        <v>0</v>
      </c>
      <c r="H24" s="148"/>
      <c r="I24" s="25">
        <v>0</v>
      </c>
      <c r="J24" s="148"/>
      <c r="K24" s="25">
        <v>9451</v>
      </c>
      <c r="L24" s="148"/>
      <c r="M24" s="25">
        <v>0</v>
      </c>
      <c r="N24" s="25"/>
      <c r="O24" s="25">
        <v>0</v>
      </c>
      <c r="P24" s="148"/>
      <c r="Q24" s="25">
        <v>0</v>
      </c>
      <c r="R24" s="148"/>
      <c r="S24" s="25">
        <v>0</v>
      </c>
      <c r="T24" s="148"/>
      <c r="U24" s="30">
        <f>SUM(G24:T24)</f>
        <v>9451</v>
      </c>
      <c r="V24" s="148"/>
      <c r="W24" s="25">
        <v>0</v>
      </c>
      <c r="X24" s="148"/>
      <c r="Y24" s="30">
        <f>SUM(U24:W24)</f>
        <v>9451</v>
      </c>
    </row>
    <row r="25" spans="1:27" ht="20.100000000000001" customHeight="1">
      <c r="A25" s="95" t="s">
        <v>193</v>
      </c>
      <c r="B25" s="95"/>
      <c r="C25" s="95"/>
      <c r="E25" s="69"/>
      <c r="G25" s="25"/>
      <c r="H25" s="148"/>
      <c r="I25" s="25"/>
      <c r="J25" s="148"/>
      <c r="K25" s="25"/>
      <c r="L25" s="148"/>
      <c r="M25" s="25"/>
      <c r="N25" s="25"/>
      <c r="O25" s="25"/>
      <c r="P25" s="148"/>
      <c r="Q25" s="25"/>
      <c r="R25" s="148"/>
      <c r="S25" s="25"/>
      <c r="T25" s="148"/>
      <c r="U25" s="30"/>
      <c r="V25" s="148"/>
      <c r="W25" s="25"/>
      <c r="X25" s="148"/>
      <c r="Y25" s="30"/>
    </row>
    <row r="26" spans="1:27" ht="20.100000000000001" customHeight="1">
      <c r="A26" s="95" t="s">
        <v>194</v>
      </c>
      <c r="B26" s="95"/>
      <c r="C26" s="95"/>
      <c r="E26" s="86"/>
      <c r="G26" s="148">
        <v>0</v>
      </c>
      <c r="H26" s="148"/>
      <c r="I26" s="148">
        <v>0</v>
      </c>
      <c r="J26" s="148"/>
      <c r="K26" s="148">
        <v>0</v>
      </c>
      <c r="L26" s="148"/>
      <c r="M26" s="148">
        <v>0</v>
      </c>
      <c r="N26" s="148"/>
      <c r="O26" s="148">
        <v>0</v>
      </c>
      <c r="P26" s="148"/>
      <c r="Q26" s="148">
        <v>0</v>
      </c>
      <c r="R26" s="148"/>
      <c r="S26" s="148">
        <v>0</v>
      </c>
      <c r="T26" s="148"/>
      <c r="U26" s="25">
        <f>SUM(G26:S26)</f>
        <v>0</v>
      </c>
      <c r="V26" s="148"/>
      <c r="W26" s="148">
        <v>-1</v>
      </c>
      <c r="X26" s="148"/>
      <c r="Y26" s="25">
        <f>SUM(U26:W26)</f>
        <v>-1</v>
      </c>
    </row>
    <row r="27" spans="1:27" ht="20.100000000000001" customHeight="1" thickBot="1">
      <c r="A27" s="93" t="s">
        <v>180</v>
      </c>
      <c r="B27" s="95"/>
      <c r="C27" s="95"/>
      <c r="G27" s="23">
        <f>SUM(G20:G26)-G23</f>
        <v>3008548</v>
      </c>
      <c r="H27" s="30"/>
      <c r="I27" s="23">
        <f>SUM(I20:I26)-I23</f>
        <v>3338651</v>
      </c>
      <c r="J27" s="30"/>
      <c r="K27" s="23">
        <f>SUM(K20:K26)-K23</f>
        <v>54219</v>
      </c>
      <c r="L27" s="30"/>
      <c r="M27" s="23">
        <f>SUM(M20:M26)-M23</f>
        <v>169525</v>
      </c>
      <c r="N27" s="30"/>
      <c r="O27" s="23">
        <f>SUM(O20:O26)-O23</f>
        <v>605542</v>
      </c>
      <c r="P27" s="25"/>
      <c r="Q27" s="23">
        <f>SUM(Q20:Q26)-Q23</f>
        <v>258777</v>
      </c>
      <c r="R27" s="25"/>
      <c r="S27" s="23">
        <f>SUM(S20:S26)-S23</f>
        <v>2951993</v>
      </c>
      <c r="T27" s="25"/>
      <c r="U27" s="23">
        <f>SUM(U20:U26)-U23</f>
        <v>10387255</v>
      </c>
      <c r="V27" s="25"/>
      <c r="W27" s="23">
        <f>SUM(W20:W26)-W23</f>
        <v>5</v>
      </c>
      <c r="X27" s="25"/>
      <c r="Y27" s="23">
        <f>SUM(Y20:Y26)-Y23</f>
        <v>10387260</v>
      </c>
      <c r="AA27" s="94">
        <f>Y27-'BS E'!H69</f>
        <v>0</v>
      </c>
    </row>
    <row r="28" spans="1:27" ht="20.100000000000001" customHeight="1" thickTop="1">
      <c r="U28" s="29"/>
      <c r="V28" s="29"/>
      <c r="W28" s="29"/>
      <c r="X28" s="29"/>
      <c r="Y28" s="100"/>
    </row>
    <row r="29" spans="1:27" s="89" customFormat="1" ht="20.100000000000001" customHeight="1">
      <c r="A29" s="89" t="s">
        <v>22</v>
      </c>
    </row>
  </sheetData>
  <mergeCells count="3">
    <mergeCell ref="G7:U7"/>
    <mergeCell ref="Q10:S10"/>
    <mergeCell ref="G6:Y6"/>
  </mergeCells>
  <printOptions horizontalCentered="1"/>
  <pageMargins left="0.39370078740157499" right="0.196850393700787" top="0.98425196850393704" bottom="0.196850393700787" header="0.196850393700787" footer="0.196850393700787"/>
  <pageSetup paperSize="9" scale="72" firstPageNumber="4" fitToHeight="10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"/>
  <sheetViews>
    <sheetView showGridLines="0" view="pageBreakPreview" topLeftCell="A13" zoomScale="85" zoomScaleNormal="100" zoomScaleSheetLayoutView="85" workbookViewId="0">
      <selection activeCell="G17" sqref="G17"/>
    </sheetView>
  </sheetViews>
  <sheetFormatPr defaultColWidth="10.5703125" defaultRowHeight="21" customHeight="1"/>
  <cols>
    <col min="1" max="1" width="10.7109375" style="74" customWidth="1"/>
    <col min="2" max="2" width="21.7109375" style="90" customWidth="1"/>
    <col min="3" max="3" width="4.42578125" style="90" customWidth="1"/>
    <col min="4" max="4" width="1.140625" style="90" customWidth="1"/>
    <col min="5" max="5" width="12.5703125" style="90" customWidth="1"/>
    <col min="6" max="6" width="0.7109375" style="90" customWidth="1"/>
    <col min="7" max="7" width="14.7109375" style="90" customWidth="1"/>
    <col min="8" max="8" width="0.7109375" style="90" customWidth="1"/>
    <col min="9" max="9" width="12.5703125" style="90" customWidth="1"/>
    <col min="10" max="10" width="0.7109375" style="90" customWidth="1"/>
    <col min="11" max="11" width="14.42578125" style="90" customWidth="1"/>
    <col min="12" max="12" width="0.7109375" style="90" customWidth="1"/>
    <col min="13" max="13" width="12.5703125" style="90" customWidth="1"/>
    <col min="14" max="14" width="0.7109375" style="154" customWidth="1"/>
    <col min="15" max="15" width="12.5703125" style="90" customWidth="1"/>
    <col min="16" max="16" width="0.7109375" style="90" customWidth="1"/>
    <col min="17" max="17" width="13.42578125" style="3" customWidth="1"/>
    <col min="18" max="16384" width="10.5703125" style="90"/>
  </cols>
  <sheetData>
    <row r="1" spans="1:21" ht="21" customHeight="1">
      <c r="O1" s="64" t="s">
        <v>51</v>
      </c>
    </row>
    <row r="2" spans="1:21" s="88" customFormat="1" ht="21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64"/>
      <c r="P2" s="91"/>
      <c r="Q2" s="91"/>
      <c r="R2" s="91"/>
      <c r="S2" s="91"/>
      <c r="T2" s="91"/>
      <c r="U2" s="91"/>
    </row>
    <row r="3" spans="1:21" s="88" customFormat="1" ht="21" customHeight="1">
      <c r="A3" s="92" t="s">
        <v>134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1"/>
      <c r="R3" s="91"/>
      <c r="S3" s="91"/>
      <c r="T3" s="91"/>
      <c r="U3" s="91"/>
    </row>
    <row r="4" spans="1:21" s="88" customFormat="1" ht="21" customHeight="1">
      <c r="A4" s="92" t="s">
        <v>177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1"/>
      <c r="R4" s="91"/>
      <c r="S4" s="91"/>
      <c r="T4" s="91"/>
      <c r="U4" s="91"/>
    </row>
    <row r="5" spans="1:21" s="62" customFormat="1" ht="21" customHeight="1">
      <c r="A5" s="63"/>
      <c r="B5" s="65"/>
      <c r="C5" s="65"/>
      <c r="D5" s="65"/>
      <c r="E5" s="205" t="s">
        <v>1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87"/>
      <c r="Q5" s="56"/>
    </row>
    <row r="6" spans="1:21" s="62" customFormat="1" ht="21" customHeight="1">
      <c r="A6" s="63"/>
      <c r="B6" s="65"/>
      <c r="C6" s="65"/>
      <c r="D6" s="65"/>
      <c r="E6" s="206" t="s">
        <v>3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87"/>
      <c r="Q6" s="56"/>
    </row>
    <row r="7" spans="1:21" s="62" customFormat="1" ht="21" customHeight="1">
      <c r="A7" s="63"/>
      <c r="C7" s="60"/>
      <c r="D7" s="66"/>
      <c r="E7" s="60" t="s">
        <v>75</v>
      </c>
      <c r="F7" s="60"/>
      <c r="G7" s="60"/>
      <c r="H7" s="60"/>
      <c r="I7" s="60"/>
      <c r="J7" s="60"/>
      <c r="K7" s="206" t="s">
        <v>43</v>
      </c>
      <c r="L7" s="206"/>
      <c r="M7" s="206"/>
      <c r="N7" s="60"/>
      <c r="O7" s="88"/>
      <c r="P7" s="87"/>
      <c r="Q7" s="56"/>
    </row>
    <row r="8" spans="1:21" s="62" customFormat="1" ht="21" customHeight="1">
      <c r="A8" s="63"/>
      <c r="C8" s="60"/>
      <c r="D8" s="66"/>
      <c r="E8" s="60" t="s">
        <v>81</v>
      </c>
      <c r="F8" s="60"/>
      <c r="G8" s="60" t="s">
        <v>82</v>
      </c>
      <c r="H8" s="60"/>
      <c r="I8" s="60" t="s">
        <v>126</v>
      </c>
      <c r="J8" s="60"/>
      <c r="K8" s="67" t="s">
        <v>85</v>
      </c>
      <c r="L8" s="60"/>
      <c r="M8" s="203" t="s">
        <v>45</v>
      </c>
      <c r="N8" s="60"/>
      <c r="O8" s="88"/>
      <c r="P8" s="87"/>
      <c r="Q8" s="56"/>
    </row>
    <row r="9" spans="1:21" s="155" customFormat="1" ht="21" customHeight="1">
      <c r="A9" s="68"/>
      <c r="C9" s="70" t="s">
        <v>4</v>
      </c>
      <c r="D9" s="66"/>
      <c r="E9" s="70" t="s">
        <v>88</v>
      </c>
      <c r="F9" s="60"/>
      <c r="G9" s="70" t="s">
        <v>89</v>
      </c>
      <c r="H9" s="60"/>
      <c r="I9" s="70" t="s">
        <v>125</v>
      </c>
      <c r="J9" s="60"/>
      <c r="K9" s="71" t="s">
        <v>91</v>
      </c>
      <c r="L9" s="90"/>
      <c r="M9" s="204"/>
      <c r="N9" s="60"/>
      <c r="O9" s="72" t="s">
        <v>80</v>
      </c>
      <c r="Q9" s="16"/>
    </row>
    <row r="10" spans="1:21" ht="21" customHeight="1">
      <c r="A10" s="93" t="s">
        <v>127</v>
      </c>
      <c r="B10" s="156"/>
      <c r="C10" s="32"/>
      <c r="D10" s="94"/>
      <c r="E10" s="32">
        <v>2798548</v>
      </c>
      <c r="F10" s="32"/>
      <c r="G10" s="32">
        <v>363</v>
      </c>
      <c r="H10" s="32"/>
      <c r="I10" s="32">
        <v>38099</v>
      </c>
      <c r="J10" s="32"/>
      <c r="K10" s="32">
        <v>176448</v>
      </c>
      <c r="L10" s="32"/>
      <c r="M10" s="32">
        <v>164774</v>
      </c>
      <c r="N10" s="33"/>
      <c r="O10" s="32">
        <f>SUM(E10:M10)</f>
        <v>3178232</v>
      </c>
    </row>
    <row r="11" spans="1:21" ht="21" customHeight="1">
      <c r="A11" s="95" t="s">
        <v>69</v>
      </c>
      <c r="B11" s="156"/>
      <c r="C11" s="94"/>
      <c r="D11" s="94"/>
      <c r="E11" s="32">
        <v>0</v>
      </c>
      <c r="F11" s="32"/>
      <c r="G11" s="32">
        <v>0</v>
      </c>
      <c r="H11" s="32"/>
      <c r="I11" s="32">
        <v>0</v>
      </c>
      <c r="J11" s="32"/>
      <c r="K11" s="32">
        <v>0</v>
      </c>
      <c r="L11" s="32"/>
      <c r="M11" s="32">
        <f>'PL E'!L22</f>
        <v>330649</v>
      </c>
      <c r="N11" s="32"/>
      <c r="O11" s="32">
        <f>SUM(E11:M11)</f>
        <v>330649</v>
      </c>
      <c r="Q11" s="1"/>
    </row>
    <row r="12" spans="1:21" ht="21" customHeight="1">
      <c r="A12" s="95" t="s">
        <v>63</v>
      </c>
      <c r="B12" s="156"/>
      <c r="C12" s="94"/>
      <c r="D12" s="94"/>
      <c r="E12" s="53">
        <v>0</v>
      </c>
      <c r="F12" s="32"/>
      <c r="G12" s="53">
        <v>0</v>
      </c>
      <c r="H12" s="32"/>
      <c r="I12" s="53">
        <v>0</v>
      </c>
      <c r="J12" s="32"/>
      <c r="K12" s="53">
        <v>0</v>
      </c>
      <c r="L12" s="32"/>
      <c r="M12" s="53">
        <v>0</v>
      </c>
      <c r="N12" s="32"/>
      <c r="O12" s="53">
        <f>SUM(E12:M12)</f>
        <v>0</v>
      </c>
      <c r="Q12" s="1"/>
    </row>
    <row r="13" spans="1:21" ht="21" customHeight="1">
      <c r="A13" s="95" t="s">
        <v>64</v>
      </c>
      <c r="B13" s="156"/>
      <c r="C13" s="94"/>
      <c r="D13" s="94"/>
      <c r="E13" s="32">
        <f>SUM(E11:E12)</f>
        <v>0</v>
      </c>
      <c r="F13" s="32"/>
      <c r="G13" s="32">
        <f>SUM(G11:G12)</f>
        <v>0</v>
      </c>
      <c r="H13" s="32"/>
      <c r="I13" s="32">
        <f>SUM(I11:I12)</f>
        <v>0</v>
      </c>
      <c r="J13" s="32"/>
      <c r="K13" s="32">
        <f>SUM(K11:K12)</f>
        <v>0</v>
      </c>
      <c r="L13" s="32"/>
      <c r="M13" s="32">
        <f>SUM(M11:M12)</f>
        <v>330649</v>
      </c>
      <c r="N13" s="33"/>
      <c r="O13" s="32">
        <f>SUM(O11:O12)</f>
        <v>330649</v>
      </c>
    </row>
    <row r="14" spans="1:21" ht="21" customHeight="1">
      <c r="A14" s="95" t="s">
        <v>95</v>
      </c>
      <c r="C14" s="102">
        <v>17</v>
      </c>
      <c r="E14" s="32">
        <v>0</v>
      </c>
      <c r="F14" s="32"/>
      <c r="G14" s="32">
        <v>0</v>
      </c>
      <c r="H14" s="32"/>
      <c r="I14" s="32">
        <v>0</v>
      </c>
      <c r="J14" s="32"/>
      <c r="K14" s="32">
        <v>0</v>
      </c>
      <c r="L14" s="32"/>
      <c r="M14" s="32">
        <v>-100748</v>
      </c>
      <c r="N14" s="33"/>
      <c r="O14" s="32">
        <f>SUM(E14:M14)</f>
        <v>-100748</v>
      </c>
    </row>
    <row r="15" spans="1:21" ht="21" customHeight="1" thickBot="1">
      <c r="A15" s="93" t="s">
        <v>171</v>
      </c>
      <c r="B15" s="157"/>
      <c r="C15" s="94"/>
      <c r="D15" s="94"/>
      <c r="E15" s="31">
        <f>SUM(E10:E14)-E13</f>
        <v>2798548</v>
      </c>
      <c r="F15" s="32"/>
      <c r="G15" s="31">
        <f>SUM(G10:G14)-G13</f>
        <v>363</v>
      </c>
      <c r="H15" s="32"/>
      <c r="I15" s="31">
        <f>SUM(I10:I14)-I13</f>
        <v>38099</v>
      </c>
      <c r="J15" s="32">
        <v>0</v>
      </c>
      <c r="K15" s="31">
        <f>SUM(K10:K14)-K13</f>
        <v>176448</v>
      </c>
      <c r="L15" s="32"/>
      <c r="M15" s="31">
        <f>SUM(M10:M14)-M13</f>
        <v>394675</v>
      </c>
      <c r="N15" s="32"/>
      <c r="O15" s="31">
        <f>SUM(O10:O14)-O13</f>
        <v>3408133</v>
      </c>
    </row>
    <row r="16" spans="1:21" ht="21" customHeight="1" thickTop="1">
      <c r="A16" s="73"/>
      <c r="B16" s="157"/>
      <c r="C16" s="94"/>
      <c r="D16" s="94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</row>
    <row r="17" spans="1:17" ht="21" customHeight="1">
      <c r="A17" s="93" t="s">
        <v>181</v>
      </c>
      <c r="E17" s="32">
        <v>3008548</v>
      </c>
      <c r="F17" s="32"/>
      <c r="G17" s="32">
        <v>3338651</v>
      </c>
      <c r="H17" s="32"/>
      <c r="I17" s="32">
        <v>44768</v>
      </c>
      <c r="J17" s="32"/>
      <c r="K17" s="32">
        <v>258777</v>
      </c>
      <c r="L17" s="32"/>
      <c r="M17" s="32">
        <v>482578</v>
      </c>
      <c r="N17" s="32"/>
      <c r="O17" s="32">
        <f>SUM(E17:M17)</f>
        <v>7133322</v>
      </c>
    </row>
    <row r="18" spans="1:17" ht="21" customHeight="1">
      <c r="A18" s="95" t="s">
        <v>69</v>
      </c>
      <c r="E18" s="32">
        <v>0</v>
      </c>
      <c r="F18" s="32"/>
      <c r="G18" s="32">
        <v>0</v>
      </c>
      <c r="H18" s="32"/>
      <c r="I18" s="32">
        <v>0</v>
      </c>
      <c r="J18" s="32"/>
      <c r="K18" s="32">
        <v>0</v>
      </c>
      <c r="L18" s="32"/>
      <c r="M18" s="32">
        <f>'PL E'!J38</f>
        <v>452529</v>
      </c>
      <c r="N18" s="32"/>
      <c r="O18" s="32">
        <f>SUM(E18:M18)</f>
        <v>452529</v>
      </c>
      <c r="Q18" s="1"/>
    </row>
    <row r="19" spans="1:17" ht="21" customHeight="1">
      <c r="A19" s="95" t="s">
        <v>63</v>
      </c>
      <c r="E19" s="53">
        <v>0</v>
      </c>
      <c r="F19" s="32"/>
      <c r="G19" s="53">
        <v>0</v>
      </c>
      <c r="H19" s="32"/>
      <c r="I19" s="53">
        <v>0</v>
      </c>
      <c r="J19" s="32"/>
      <c r="K19" s="53">
        <v>0</v>
      </c>
      <c r="L19" s="32"/>
      <c r="M19" s="53">
        <f>'PL E'!J33</f>
        <v>0</v>
      </c>
      <c r="N19" s="32"/>
      <c r="O19" s="53">
        <f>SUM(E19:M19)</f>
        <v>0</v>
      </c>
      <c r="Q19" s="1"/>
    </row>
    <row r="20" spans="1:17" ht="21" customHeight="1">
      <c r="A20" s="95" t="s">
        <v>64</v>
      </c>
      <c r="E20" s="32">
        <f>SUM(E18:E19)</f>
        <v>0</v>
      </c>
      <c r="F20" s="32"/>
      <c r="G20" s="32">
        <f>SUM(G18:G19)</f>
        <v>0</v>
      </c>
      <c r="H20" s="32"/>
      <c r="I20" s="32">
        <f>SUM(I18:I19)</f>
        <v>0</v>
      </c>
      <c r="J20" s="32"/>
      <c r="K20" s="32">
        <f>SUM(K18:K19)</f>
        <v>0</v>
      </c>
      <c r="L20" s="32"/>
      <c r="M20" s="32">
        <f>SUM(M18:M19)</f>
        <v>452529</v>
      </c>
      <c r="N20" s="33"/>
      <c r="O20" s="32">
        <f>SUM(O18:O19)</f>
        <v>452529</v>
      </c>
    </row>
    <row r="21" spans="1:17" ht="21" customHeight="1">
      <c r="A21" s="95" t="s">
        <v>191</v>
      </c>
      <c r="C21" s="102">
        <v>13</v>
      </c>
      <c r="E21" s="32">
        <v>0</v>
      </c>
      <c r="F21" s="32"/>
      <c r="G21" s="32">
        <v>0</v>
      </c>
      <c r="H21" s="32"/>
      <c r="I21" s="32">
        <v>9451</v>
      </c>
      <c r="J21" s="32"/>
      <c r="K21" s="32">
        <v>0</v>
      </c>
      <c r="L21" s="32"/>
      <c r="M21" s="32">
        <v>0</v>
      </c>
      <c r="N21" s="33"/>
      <c r="O21" s="32">
        <f>SUM(E21:M21)</f>
        <v>9451</v>
      </c>
    </row>
    <row r="22" spans="1:17" ht="21" customHeight="1" thickBot="1">
      <c r="A22" s="93" t="s">
        <v>180</v>
      </c>
      <c r="E22" s="31">
        <f>SUM(E17:E21)-E20</f>
        <v>3008548</v>
      </c>
      <c r="F22" s="32"/>
      <c r="G22" s="31">
        <f>SUM(G17:G21)-G20</f>
        <v>3338651</v>
      </c>
      <c r="H22" s="32"/>
      <c r="I22" s="31">
        <f>SUM(I17:I21)-I20</f>
        <v>54219</v>
      </c>
      <c r="J22" s="32">
        <v>0</v>
      </c>
      <c r="K22" s="31">
        <f>SUM(K17:K21)-K20</f>
        <v>258777</v>
      </c>
      <c r="L22" s="32"/>
      <c r="M22" s="31">
        <f>SUM(M17:M21)-M20</f>
        <v>935107</v>
      </c>
      <c r="N22" s="32"/>
      <c r="O22" s="31">
        <f>SUM(O17:O21)-O20</f>
        <v>7595302</v>
      </c>
      <c r="Q22" s="3">
        <f>O22-'BS E'!L69</f>
        <v>0</v>
      </c>
    </row>
    <row r="23" spans="1:17" ht="21" customHeight="1" thickTop="1">
      <c r="O23" s="100"/>
    </row>
    <row r="24" spans="1:17" s="89" customFormat="1" ht="21" customHeight="1">
      <c r="A24" s="89" t="s">
        <v>22</v>
      </c>
    </row>
  </sheetData>
  <mergeCells count="4">
    <mergeCell ref="M8:M9"/>
    <mergeCell ref="E5:O5"/>
    <mergeCell ref="E6:O6"/>
    <mergeCell ref="K7:M7"/>
  </mergeCells>
  <printOptions horizontalCentered="1"/>
  <pageMargins left="0.82" right="0.196850393700787" top="0.78740157480314998" bottom="0.196850393700787" header="0.196850393700787" footer="0.196850393700787"/>
  <pageSetup paperSize="9" scale="80" firstPageNumber="4" fitToHeight="10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5"/>
  <sheetViews>
    <sheetView showGridLines="0" view="pageBreakPreview" topLeftCell="A49" zoomScaleNormal="70" zoomScaleSheetLayoutView="100" workbookViewId="0">
      <selection activeCell="S20" sqref="S20"/>
    </sheetView>
  </sheetViews>
  <sheetFormatPr defaultColWidth="9.42578125" defaultRowHeight="19.149999999999999" customHeight="1"/>
  <cols>
    <col min="1" max="2" width="1.7109375" style="171" customWidth="1"/>
    <col min="3" max="3" width="1.7109375" style="138" customWidth="1"/>
    <col min="4" max="4" width="42.7109375" style="174" customWidth="1"/>
    <col min="5" max="5" width="0.7109375" style="174" customWidth="1"/>
    <col min="6" max="6" width="13.28515625" style="174" customWidth="1"/>
    <col min="7" max="7" width="0.7109375" style="174" customWidth="1"/>
    <col min="8" max="8" width="13.28515625" style="177" customWidth="1"/>
    <col min="9" max="9" width="0.7109375" style="177" customWidth="1"/>
    <col min="10" max="10" width="13.28515625" style="34" customWidth="1"/>
    <col min="11" max="11" width="0.7109375" style="34" customWidth="1"/>
    <col min="12" max="12" width="13.28515625" style="173" customWidth="1"/>
    <col min="13" max="13" width="0.7109375" style="171" customWidth="1"/>
    <col min="14" max="14" width="3.140625" style="171" customWidth="1"/>
    <col min="15" max="16384" width="9.42578125" style="171"/>
  </cols>
  <sheetData>
    <row r="1" spans="1:13" s="136" customFormat="1" ht="19.149999999999999" customHeight="1">
      <c r="L1" s="136" t="s">
        <v>51</v>
      </c>
    </row>
    <row r="2" spans="1:13" ht="19.149999999999999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ht="19.149999999999999" customHeight="1">
      <c r="A3" s="143" t="s">
        <v>135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3" ht="19.149999999999999" customHeight="1">
      <c r="A4" s="123" t="s">
        <v>177</v>
      </c>
      <c r="B4" s="137"/>
      <c r="C4" s="137"/>
      <c r="D4" s="137"/>
      <c r="E4" s="137"/>
      <c r="F4" s="137"/>
      <c r="G4" s="137"/>
      <c r="H4" s="137"/>
      <c r="I4" s="137"/>
      <c r="J4" s="179"/>
    </row>
    <row r="5" spans="1:13" ht="19.149999999999999" customHeight="1">
      <c r="A5" s="138"/>
      <c r="B5" s="138"/>
      <c r="D5" s="138"/>
      <c r="E5" s="138"/>
      <c r="G5" s="57"/>
      <c r="H5" s="57"/>
      <c r="I5" s="57"/>
      <c r="J5" s="57"/>
      <c r="K5" s="57"/>
      <c r="L5" s="97" t="s">
        <v>1</v>
      </c>
    </row>
    <row r="6" spans="1:13" ht="19.149999999999999" customHeight="1">
      <c r="A6" s="138"/>
      <c r="B6" s="138"/>
      <c r="D6" s="138"/>
      <c r="E6" s="138"/>
      <c r="F6" s="58" t="s">
        <v>2</v>
      </c>
      <c r="G6" s="58"/>
      <c r="H6" s="58"/>
      <c r="I6" s="55"/>
      <c r="J6" s="207" t="s">
        <v>3</v>
      </c>
      <c r="K6" s="207"/>
      <c r="L6" s="207"/>
    </row>
    <row r="7" spans="1:13" ht="19.149999999999999" customHeight="1">
      <c r="A7" s="137"/>
      <c r="B7" s="137"/>
      <c r="C7" s="137"/>
      <c r="D7" s="137"/>
      <c r="E7" s="137"/>
      <c r="F7" s="111" t="s">
        <v>178</v>
      </c>
      <c r="G7" s="108"/>
      <c r="H7" s="111" t="s">
        <v>179</v>
      </c>
      <c r="I7" s="89"/>
      <c r="J7" s="111" t="s">
        <v>178</v>
      </c>
      <c r="K7" s="108"/>
      <c r="L7" s="111" t="s">
        <v>179</v>
      </c>
    </row>
    <row r="8" spans="1:13" s="172" customFormat="1" ht="19.149999999999999" customHeight="1">
      <c r="A8" s="50" t="s">
        <v>96</v>
      </c>
      <c r="H8" s="152"/>
      <c r="I8" s="152"/>
      <c r="J8" s="46"/>
      <c r="K8" s="37"/>
      <c r="L8" s="175"/>
    </row>
    <row r="9" spans="1:13" ht="19.149999999999999" customHeight="1">
      <c r="A9" s="171" t="s">
        <v>97</v>
      </c>
      <c r="B9" s="49"/>
      <c r="C9" s="171"/>
      <c r="D9" s="171"/>
      <c r="E9" s="171"/>
      <c r="F9" s="44">
        <f>'PL E'!F20</f>
        <v>878247</v>
      </c>
      <c r="G9" s="36"/>
      <c r="H9" s="44">
        <f>'PL E'!H20</f>
        <v>702918</v>
      </c>
      <c r="I9" s="153"/>
      <c r="J9" s="44">
        <f>'PL E'!J20</f>
        <v>466123</v>
      </c>
      <c r="K9" s="36"/>
      <c r="L9" s="44">
        <f>'PL E'!L20</f>
        <v>338491</v>
      </c>
    </row>
    <row r="10" spans="1:13" ht="19.149999999999999" customHeight="1">
      <c r="A10" s="171" t="s">
        <v>98</v>
      </c>
      <c r="B10" s="48"/>
      <c r="C10" s="171"/>
      <c r="D10" s="171"/>
      <c r="E10" s="171"/>
      <c r="F10" s="44"/>
      <c r="G10" s="36"/>
      <c r="H10" s="44"/>
      <c r="I10" s="153"/>
      <c r="J10" s="44"/>
      <c r="K10" s="36"/>
      <c r="L10" s="44"/>
    </row>
    <row r="11" spans="1:13" ht="19.149999999999999" customHeight="1">
      <c r="B11" s="171" t="s">
        <v>99</v>
      </c>
      <c r="F11" s="44"/>
      <c r="G11" s="36"/>
      <c r="H11" s="44"/>
      <c r="I11" s="153"/>
      <c r="J11" s="44"/>
      <c r="K11" s="36"/>
      <c r="L11" s="44"/>
    </row>
    <row r="12" spans="1:13" ht="19.149999999999999" customHeight="1">
      <c r="B12" s="171" t="s">
        <v>100</v>
      </c>
      <c r="D12" s="171"/>
      <c r="E12" s="171"/>
      <c r="F12" s="44">
        <v>732960</v>
      </c>
      <c r="G12" s="36"/>
      <c r="H12" s="44">
        <v>598317</v>
      </c>
      <c r="I12" s="36"/>
      <c r="J12" s="44">
        <v>1842</v>
      </c>
      <c r="K12" s="36"/>
      <c r="L12" s="44">
        <v>705</v>
      </c>
    </row>
    <row r="13" spans="1:13" ht="19.149999999999999" customHeight="1">
      <c r="B13" s="171" t="s">
        <v>195</v>
      </c>
      <c r="C13" s="171"/>
      <c r="D13" s="171"/>
      <c r="E13" s="171"/>
      <c r="F13" s="44">
        <v>-6666</v>
      </c>
      <c r="G13" s="36"/>
      <c r="H13" s="44">
        <v>-12400</v>
      </c>
      <c r="I13" s="36"/>
      <c r="J13" s="44">
        <v>0</v>
      </c>
      <c r="K13" s="36"/>
      <c r="L13" s="44">
        <v>0</v>
      </c>
    </row>
    <row r="14" spans="1:13" ht="19.149999999999999" customHeight="1">
      <c r="B14" s="171" t="s">
        <v>161</v>
      </c>
      <c r="D14" s="171"/>
      <c r="E14" s="171"/>
      <c r="F14" s="44">
        <v>306</v>
      </c>
      <c r="G14" s="36"/>
      <c r="H14" s="44">
        <v>383</v>
      </c>
      <c r="I14" s="36"/>
      <c r="J14" s="44">
        <v>0</v>
      </c>
      <c r="K14" s="36"/>
      <c r="L14" s="44">
        <v>0</v>
      </c>
    </row>
    <row r="15" spans="1:13" ht="19.149999999999999" customHeight="1">
      <c r="B15" s="171" t="s">
        <v>101</v>
      </c>
      <c r="D15" s="171"/>
      <c r="E15" s="171"/>
      <c r="F15" s="44"/>
      <c r="G15" s="36"/>
      <c r="H15" s="44"/>
      <c r="I15" s="36"/>
      <c r="J15" s="44"/>
      <c r="K15" s="153"/>
      <c r="L15" s="44"/>
    </row>
    <row r="16" spans="1:13" ht="19.149999999999999" customHeight="1">
      <c r="C16" s="171" t="s">
        <v>141</v>
      </c>
      <c r="D16" s="171"/>
      <c r="E16" s="171"/>
      <c r="F16" s="44">
        <v>-80</v>
      </c>
      <c r="G16" s="41"/>
      <c r="H16" s="44">
        <v>828</v>
      </c>
      <c r="I16" s="41"/>
      <c r="J16" s="44">
        <v>0</v>
      </c>
      <c r="K16" s="36"/>
      <c r="L16" s="44">
        <v>0</v>
      </c>
    </row>
    <row r="17" spans="1:12" ht="19.149999999999999" customHeight="1">
      <c r="B17" s="171" t="s">
        <v>144</v>
      </c>
      <c r="D17" s="171"/>
      <c r="E17" s="171"/>
      <c r="F17" s="44">
        <v>4344</v>
      </c>
      <c r="G17" s="41"/>
      <c r="H17" s="44">
        <v>3326</v>
      </c>
      <c r="I17" s="41"/>
      <c r="J17" s="44">
        <v>1138</v>
      </c>
      <c r="K17" s="36"/>
      <c r="L17" s="44">
        <v>910</v>
      </c>
    </row>
    <row r="18" spans="1:12" ht="19.149999999999999" customHeight="1">
      <c r="B18" s="171" t="s">
        <v>31</v>
      </c>
      <c r="D18" s="171"/>
      <c r="E18" s="171"/>
      <c r="F18" s="44">
        <v>-266</v>
      </c>
      <c r="G18" s="41"/>
      <c r="H18" s="44">
        <v>0</v>
      </c>
      <c r="I18" s="41"/>
      <c r="J18" s="44">
        <v>0</v>
      </c>
      <c r="K18" s="153"/>
      <c r="L18" s="44">
        <v>0</v>
      </c>
    </row>
    <row r="19" spans="1:12" ht="19.149999999999999" customHeight="1">
      <c r="B19" s="171" t="s">
        <v>170</v>
      </c>
      <c r="D19" s="171"/>
      <c r="E19" s="171"/>
      <c r="F19" s="44">
        <v>9451</v>
      </c>
      <c r="G19" s="41"/>
      <c r="H19" s="44">
        <v>0</v>
      </c>
      <c r="I19" s="41"/>
      <c r="J19" s="44">
        <v>2031</v>
      </c>
      <c r="K19" s="153"/>
      <c r="L19" s="44">
        <v>0</v>
      </c>
    </row>
    <row r="20" spans="1:12" ht="19.149999999999999" customHeight="1">
      <c r="B20" s="171" t="s">
        <v>197</v>
      </c>
      <c r="D20" s="171"/>
      <c r="E20" s="171"/>
      <c r="F20" s="44">
        <v>-109</v>
      </c>
      <c r="G20" s="41"/>
      <c r="H20" s="177">
        <v>577</v>
      </c>
      <c r="I20" s="41"/>
      <c r="J20" s="44">
        <v>0</v>
      </c>
      <c r="K20" s="153"/>
      <c r="L20" s="44">
        <v>0</v>
      </c>
    </row>
    <row r="21" spans="1:12" ht="19.149999999999999" customHeight="1">
      <c r="B21" s="176" t="s">
        <v>68</v>
      </c>
      <c r="D21" s="171"/>
      <c r="E21" s="171"/>
      <c r="F21" s="44">
        <v>0</v>
      </c>
      <c r="G21" s="41"/>
      <c r="H21" s="44">
        <v>0</v>
      </c>
      <c r="I21" s="41"/>
      <c r="J21" s="44">
        <v>-400000</v>
      </c>
      <c r="K21" s="36"/>
      <c r="L21" s="44">
        <v>-300000</v>
      </c>
    </row>
    <row r="22" spans="1:12" ht="19.149999999999999" customHeight="1">
      <c r="B22" s="171" t="s">
        <v>137</v>
      </c>
      <c r="D22" s="171"/>
      <c r="E22" s="171"/>
      <c r="F22" s="44">
        <v>27604</v>
      </c>
      <c r="G22" s="41"/>
      <c r="H22" s="44">
        <v>12311</v>
      </c>
      <c r="I22" s="41"/>
      <c r="J22" s="44">
        <v>0</v>
      </c>
      <c r="K22" s="36"/>
      <c r="L22" s="44">
        <v>0</v>
      </c>
    </row>
    <row r="23" spans="1:12" ht="19.149999999999999" customHeight="1">
      <c r="B23" s="171" t="s">
        <v>102</v>
      </c>
      <c r="D23" s="171"/>
      <c r="E23" s="171"/>
      <c r="F23" s="44">
        <v>-1028</v>
      </c>
      <c r="G23" s="41"/>
      <c r="H23" s="44">
        <v>-343</v>
      </c>
      <c r="I23" s="41"/>
      <c r="J23" s="44">
        <v>-68013</v>
      </c>
      <c r="K23" s="36"/>
      <c r="L23" s="44">
        <v>-38876</v>
      </c>
    </row>
    <row r="24" spans="1:12" ht="19.149999999999999" customHeight="1">
      <c r="B24" s="171" t="s">
        <v>103</v>
      </c>
      <c r="D24" s="171"/>
      <c r="E24" s="171"/>
      <c r="F24" s="47">
        <v>73482</v>
      </c>
      <c r="G24" s="36"/>
      <c r="H24" s="47">
        <v>95053</v>
      </c>
      <c r="I24" s="36"/>
      <c r="J24" s="47">
        <v>45</v>
      </c>
      <c r="K24" s="36"/>
      <c r="L24" s="47">
        <v>29</v>
      </c>
    </row>
    <row r="25" spans="1:12" ht="19.149999999999999" customHeight="1">
      <c r="A25" s="171" t="s">
        <v>198</v>
      </c>
      <c r="C25" s="171"/>
      <c r="D25" s="171"/>
      <c r="E25" s="171"/>
      <c r="F25" s="44"/>
      <c r="G25" s="36"/>
      <c r="H25" s="44"/>
      <c r="I25" s="36"/>
      <c r="J25" s="44"/>
      <c r="K25" s="153"/>
      <c r="L25" s="44"/>
    </row>
    <row r="26" spans="1:12" ht="19.149999999999999" customHeight="1">
      <c r="B26" s="171" t="s">
        <v>104</v>
      </c>
      <c r="D26" s="171"/>
      <c r="E26" s="171"/>
      <c r="F26" s="44">
        <f>SUM(F9:F24)</f>
        <v>1718245</v>
      </c>
      <c r="G26" s="36"/>
      <c r="H26" s="44">
        <f>SUM(H9:H24)</f>
        <v>1400970</v>
      </c>
      <c r="I26" s="36"/>
      <c r="J26" s="44">
        <f>SUM(J9:J24)</f>
        <v>3166</v>
      </c>
      <c r="K26" s="153"/>
      <c r="L26" s="44">
        <f>SUM(L9:L24)</f>
        <v>1259</v>
      </c>
    </row>
    <row r="27" spans="1:12" ht="19.149999999999999" customHeight="1">
      <c r="A27" s="171" t="s">
        <v>105</v>
      </c>
      <c r="B27" s="138"/>
      <c r="C27" s="174"/>
      <c r="F27" s="177"/>
      <c r="G27" s="177"/>
      <c r="J27" s="177"/>
      <c r="K27" s="177"/>
      <c r="L27" s="177"/>
    </row>
    <row r="28" spans="1:12" ht="19.149999999999999" customHeight="1">
      <c r="B28" s="171" t="s">
        <v>146</v>
      </c>
      <c r="C28" s="171"/>
      <c r="E28" s="171"/>
      <c r="F28" s="44">
        <v>66913</v>
      </c>
      <c r="G28" s="36"/>
      <c r="H28" s="44">
        <v>10381</v>
      </c>
      <c r="I28" s="36"/>
      <c r="J28" s="44">
        <v>20385</v>
      </c>
      <c r="K28" s="36"/>
      <c r="L28" s="44">
        <v>26182</v>
      </c>
    </row>
    <row r="29" spans="1:12" ht="19.149999999999999" customHeight="1">
      <c r="B29" s="171" t="s">
        <v>106</v>
      </c>
      <c r="C29" s="171"/>
      <c r="E29" s="171"/>
      <c r="F29" s="44">
        <v>290122</v>
      </c>
      <c r="G29" s="36"/>
      <c r="H29" s="44">
        <v>291602</v>
      </c>
      <c r="I29" s="36"/>
      <c r="J29" s="44">
        <v>0</v>
      </c>
      <c r="K29" s="36"/>
      <c r="L29" s="44">
        <v>0</v>
      </c>
    </row>
    <row r="30" spans="1:12" ht="19.149999999999999" customHeight="1">
      <c r="B30" s="139" t="s">
        <v>12</v>
      </c>
      <c r="C30" s="171"/>
      <c r="E30" s="139"/>
      <c r="F30" s="44">
        <v>-47423</v>
      </c>
      <c r="G30" s="36"/>
      <c r="H30" s="44">
        <v>-64623</v>
      </c>
      <c r="I30" s="36"/>
      <c r="J30" s="44">
        <v>-1318</v>
      </c>
      <c r="K30" s="36"/>
      <c r="L30" s="44">
        <v>58</v>
      </c>
    </row>
    <row r="31" spans="1:12" ht="19.149999999999999" customHeight="1">
      <c r="B31" s="139" t="s">
        <v>19</v>
      </c>
      <c r="C31" s="171"/>
      <c r="E31" s="139"/>
      <c r="F31" s="44">
        <v>-20959</v>
      </c>
      <c r="G31" s="36"/>
      <c r="H31" s="44">
        <v>-34761</v>
      </c>
      <c r="I31" s="36"/>
      <c r="J31" s="44">
        <v>0</v>
      </c>
      <c r="K31" s="36"/>
      <c r="L31" s="44">
        <v>0</v>
      </c>
    </row>
    <row r="32" spans="1:12" ht="19.149999999999999" customHeight="1">
      <c r="A32" s="171" t="s">
        <v>107</v>
      </c>
      <c r="C32" s="171"/>
      <c r="E32" s="139"/>
      <c r="F32" s="44"/>
      <c r="G32" s="36"/>
      <c r="H32" s="44"/>
      <c r="I32" s="36"/>
      <c r="J32" s="44"/>
      <c r="K32" s="36"/>
      <c r="L32" s="44"/>
    </row>
    <row r="33" spans="1:13" ht="19.149999999999999" customHeight="1">
      <c r="B33" s="139" t="s">
        <v>143</v>
      </c>
      <c r="C33" s="171"/>
      <c r="E33" s="171"/>
      <c r="F33" s="44">
        <v>-83665</v>
      </c>
      <c r="G33" s="41"/>
      <c r="H33" s="44">
        <v>-113691</v>
      </c>
      <c r="I33" s="41"/>
      <c r="J33" s="44">
        <v>-51886</v>
      </c>
      <c r="K33" s="36"/>
      <c r="L33" s="44">
        <v>-17401</v>
      </c>
    </row>
    <row r="34" spans="1:13" ht="19.149999999999999" customHeight="1">
      <c r="A34" s="139"/>
      <c r="B34" s="139" t="s">
        <v>27</v>
      </c>
      <c r="C34" s="171"/>
      <c r="E34" s="139"/>
      <c r="F34" s="44">
        <v>138</v>
      </c>
      <c r="G34" s="41"/>
      <c r="H34" s="44">
        <v>134</v>
      </c>
      <c r="I34" s="41"/>
      <c r="J34" s="44">
        <v>0</v>
      </c>
      <c r="K34" s="36"/>
      <c r="L34" s="44">
        <v>0</v>
      </c>
    </row>
    <row r="35" spans="1:13" ht="19.149999999999999" customHeight="1">
      <c r="A35" s="139"/>
      <c r="B35" s="139" t="s">
        <v>192</v>
      </c>
      <c r="C35" s="171"/>
      <c r="E35" s="139"/>
      <c r="F35" s="47">
        <v>292</v>
      </c>
      <c r="G35" s="36"/>
      <c r="H35" s="47">
        <v>0</v>
      </c>
      <c r="I35" s="41"/>
      <c r="J35" s="47">
        <v>0</v>
      </c>
      <c r="K35" s="36"/>
      <c r="L35" s="47">
        <v>0</v>
      </c>
    </row>
    <row r="36" spans="1:13" ht="19.149999999999999" customHeight="1">
      <c r="A36" s="139" t="s">
        <v>162</v>
      </c>
      <c r="C36" s="171"/>
      <c r="D36" s="171"/>
      <c r="E36" s="171"/>
      <c r="F36" s="44">
        <f>SUM(F26:F35)</f>
        <v>1923663</v>
      </c>
      <c r="G36" s="36"/>
      <c r="H36" s="44">
        <f>SUM(H26:H35)</f>
        <v>1490012</v>
      </c>
      <c r="I36" s="36"/>
      <c r="J36" s="44">
        <f>SUM(J26:J35)</f>
        <v>-29653</v>
      </c>
      <c r="K36" s="153"/>
      <c r="L36" s="44">
        <f>SUM(L26:L35)</f>
        <v>10098</v>
      </c>
    </row>
    <row r="37" spans="1:13" ht="19.149999999999999" customHeight="1">
      <c r="B37" s="171" t="s">
        <v>108</v>
      </c>
      <c r="D37" s="171"/>
      <c r="E37" s="171"/>
      <c r="F37" s="44">
        <v>1028</v>
      </c>
      <c r="G37" s="36"/>
      <c r="H37" s="44">
        <v>343</v>
      </c>
      <c r="I37" s="36"/>
      <c r="J37" s="44">
        <v>144006</v>
      </c>
      <c r="K37" s="36"/>
      <c r="L37" s="44">
        <v>17</v>
      </c>
    </row>
    <row r="38" spans="1:13" ht="19.149999999999999" customHeight="1">
      <c r="B38" s="139" t="s">
        <v>109</v>
      </c>
      <c r="C38" s="139"/>
      <c r="D38" s="171"/>
      <c r="E38" s="139"/>
      <c r="F38" s="47">
        <v>-8396</v>
      </c>
      <c r="G38" s="36"/>
      <c r="H38" s="47">
        <v>-5895</v>
      </c>
      <c r="I38" s="36"/>
      <c r="J38" s="47">
        <v>-3415</v>
      </c>
      <c r="K38" s="36"/>
      <c r="L38" s="47">
        <v>-2055</v>
      </c>
    </row>
    <row r="39" spans="1:13" ht="19.149999999999999" customHeight="1">
      <c r="A39" s="172" t="s">
        <v>196</v>
      </c>
      <c r="B39" s="172"/>
      <c r="C39" s="172"/>
      <c r="D39" s="171"/>
      <c r="E39" s="172"/>
      <c r="F39" s="43">
        <f>SUM(F36:F38)</f>
        <v>1916295</v>
      </c>
      <c r="G39" s="177"/>
      <c r="H39" s="43">
        <f>SUM(H36:H38)</f>
        <v>1484460</v>
      </c>
      <c r="I39" s="153"/>
      <c r="J39" s="43">
        <f>SUM(J36:J38)</f>
        <v>110938</v>
      </c>
      <c r="K39" s="177"/>
      <c r="L39" s="59">
        <f>SUM(L36:L38)</f>
        <v>8060</v>
      </c>
    </row>
    <row r="40" spans="1:13" ht="19.149999999999999" customHeight="1">
      <c r="A40" s="172"/>
      <c r="B40" s="172"/>
      <c r="C40" s="172"/>
      <c r="D40" s="171"/>
      <c r="E40" s="172"/>
      <c r="F40" s="46"/>
      <c r="G40" s="37"/>
      <c r="H40" s="46"/>
      <c r="I40" s="152"/>
      <c r="J40" s="46"/>
      <c r="K40" s="37"/>
      <c r="L40" s="46"/>
    </row>
    <row r="41" spans="1:13" ht="19.149999999999999" customHeight="1">
      <c r="A41" s="89" t="s">
        <v>22</v>
      </c>
      <c r="E41" s="140"/>
      <c r="H41" s="174"/>
      <c r="I41" s="178"/>
      <c r="J41" s="174"/>
      <c r="K41" s="35"/>
      <c r="L41" s="174"/>
    </row>
    <row r="42" spans="1:13" ht="19.149999999999999" customHeight="1">
      <c r="A42" s="89"/>
      <c r="E42" s="140"/>
      <c r="H42" s="174"/>
      <c r="I42" s="178"/>
      <c r="J42" s="174"/>
      <c r="K42" s="35"/>
      <c r="L42" s="174"/>
    </row>
    <row r="43" spans="1:13" s="136" customFormat="1" ht="19.149999999999999" customHeight="1">
      <c r="L43" s="136" t="s">
        <v>51</v>
      </c>
    </row>
    <row r="44" spans="1:13" ht="19.149999999999999" customHeight="1">
      <c r="A44" s="91" t="s">
        <v>0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</row>
    <row r="45" spans="1:13" ht="19.149999999999999" customHeight="1">
      <c r="A45" s="143" t="s">
        <v>136</v>
      </c>
      <c r="B45" s="172"/>
      <c r="C45" s="172"/>
      <c r="D45" s="172"/>
      <c r="E45" s="172"/>
      <c r="F45" s="172"/>
      <c r="G45" s="172"/>
      <c r="H45" s="172"/>
      <c r="I45" s="172"/>
      <c r="J45" s="172"/>
    </row>
    <row r="46" spans="1:13" ht="19.149999999999999" customHeight="1">
      <c r="A46" s="123" t="s">
        <v>177</v>
      </c>
      <c r="B46" s="137"/>
      <c r="C46" s="137"/>
      <c r="D46" s="137"/>
      <c r="E46" s="137"/>
      <c r="F46" s="137"/>
      <c r="G46" s="137"/>
      <c r="H46" s="137"/>
      <c r="I46" s="137"/>
      <c r="J46" s="179"/>
    </row>
    <row r="47" spans="1:13" ht="19.149999999999999" customHeight="1">
      <c r="A47" s="138"/>
      <c r="B47" s="138"/>
      <c r="D47" s="138"/>
      <c r="E47" s="138"/>
      <c r="G47" s="57"/>
      <c r="H47" s="57"/>
      <c r="I47" s="57"/>
      <c r="J47" s="57"/>
      <c r="K47" s="57"/>
      <c r="L47" s="97" t="s">
        <v>1</v>
      </c>
    </row>
    <row r="48" spans="1:13" ht="19.149999999999999" customHeight="1">
      <c r="A48" s="138"/>
      <c r="B48" s="138"/>
      <c r="D48" s="138"/>
      <c r="E48" s="138"/>
      <c r="F48" s="58" t="s">
        <v>2</v>
      </c>
      <c r="G48" s="58"/>
      <c r="H48" s="58"/>
      <c r="I48" s="55"/>
      <c r="J48" s="207" t="s">
        <v>3</v>
      </c>
      <c r="K48" s="207"/>
      <c r="L48" s="207"/>
    </row>
    <row r="49" spans="1:13" ht="19.149999999999999" customHeight="1">
      <c r="A49" s="137"/>
      <c r="B49" s="137"/>
      <c r="C49" s="137"/>
      <c r="D49" s="137"/>
      <c r="E49" s="137"/>
      <c r="F49" s="111" t="s">
        <v>178</v>
      </c>
      <c r="G49" s="108"/>
      <c r="H49" s="111" t="s">
        <v>179</v>
      </c>
      <c r="I49" s="89"/>
      <c r="J49" s="111" t="s">
        <v>178</v>
      </c>
      <c r="K49" s="108"/>
      <c r="L49" s="111" t="s">
        <v>179</v>
      </c>
    </row>
    <row r="50" spans="1:13" ht="19.149999999999999" customHeight="1">
      <c r="A50" s="172" t="s">
        <v>110</v>
      </c>
      <c r="B50" s="172"/>
      <c r="C50" s="172"/>
      <c r="D50" s="172"/>
      <c r="E50" s="172"/>
      <c r="F50" s="44"/>
      <c r="G50" s="177"/>
      <c r="H50" s="44"/>
      <c r="I50" s="153"/>
      <c r="J50" s="44"/>
      <c r="K50" s="177"/>
      <c r="L50" s="44"/>
    </row>
    <row r="51" spans="1:13" ht="19.149999999999999" customHeight="1">
      <c r="A51" s="139" t="s">
        <v>208</v>
      </c>
      <c r="B51" s="172"/>
      <c r="C51" s="172"/>
      <c r="D51" s="171"/>
      <c r="E51" s="139"/>
      <c r="F51" s="44">
        <v>0</v>
      </c>
      <c r="G51" s="36"/>
      <c r="H51" s="44">
        <v>0</v>
      </c>
      <c r="I51" s="36"/>
      <c r="J51" s="44">
        <v>-1400000</v>
      </c>
      <c r="K51" s="153"/>
      <c r="L51" s="44">
        <v>0</v>
      </c>
    </row>
    <row r="52" spans="1:13" ht="19.149999999999999" customHeight="1">
      <c r="A52" s="139" t="s">
        <v>209</v>
      </c>
      <c r="B52" s="172"/>
      <c r="C52" s="172"/>
      <c r="D52" s="171"/>
      <c r="E52" s="139"/>
      <c r="F52" s="44">
        <v>0</v>
      </c>
      <c r="G52" s="36"/>
      <c r="H52" s="44">
        <v>0</v>
      </c>
      <c r="I52" s="36"/>
      <c r="J52" s="44">
        <v>946400</v>
      </c>
      <c r="K52" s="153"/>
      <c r="L52" s="44">
        <v>0</v>
      </c>
    </row>
    <row r="53" spans="1:13" ht="19.149999999999999" customHeight="1">
      <c r="A53" s="139" t="s">
        <v>160</v>
      </c>
      <c r="B53" s="172"/>
      <c r="C53" s="172"/>
      <c r="D53" s="171"/>
      <c r="E53" s="139"/>
      <c r="F53" s="44">
        <v>-78400</v>
      </c>
      <c r="G53" s="36"/>
      <c r="H53" s="44">
        <v>0</v>
      </c>
      <c r="I53" s="36"/>
      <c r="J53" s="44">
        <v>-78400</v>
      </c>
      <c r="K53" s="153"/>
      <c r="L53" s="44">
        <v>0</v>
      </c>
    </row>
    <row r="54" spans="1:13" ht="19.149999999999999" customHeight="1">
      <c r="A54" s="139" t="s">
        <v>111</v>
      </c>
      <c r="B54" s="172"/>
      <c r="C54" s="172"/>
      <c r="D54" s="171"/>
      <c r="E54" s="139"/>
      <c r="F54" s="44">
        <v>0</v>
      </c>
      <c r="G54" s="36"/>
      <c r="H54" s="44">
        <v>248</v>
      </c>
      <c r="I54" s="36"/>
      <c r="J54" s="44">
        <v>0</v>
      </c>
      <c r="K54" s="36"/>
      <c r="L54" s="44">
        <v>0</v>
      </c>
    </row>
    <row r="55" spans="1:13" ht="19.149999999999999" customHeight="1">
      <c r="A55" s="139" t="s">
        <v>199</v>
      </c>
      <c r="B55" s="172"/>
      <c r="C55" s="172"/>
      <c r="D55" s="171"/>
      <c r="E55" s="139"/>
      <c r="F55" s="44"/>
      <c r="G55" s="36"/>
      <c r="H55" s="44"/>
      <c r="I55" s="36"/>
      <c r="J55" s="44"/>
      <c r="K55" s="153"/>
      <c r="L55" s="44"/>
    </row>
    <row r="56" spans="1:13" ht="19.149999999999999" customHeight="1">
      <c r="A56" s="139" t="s">
        <v>112</v>
      </c>
      <c r="B56" s="139"/>
      <c r="D56" s="171"/>
      <c r="E56" s="139"/>
      <c r="F56" s="44">
        <v>-1926536</v>
      </c>
      <c r="G56" s="36"/>
      <c r="H56" s="44">
        <v>-373633</v>
      </c>
      <c r="I56" s="36"/>
      <c r="J56" s="44">
        <v>-7</v>
      </c>
      <c r="K56" s="36"/>
      <c r="L56" s="44">
        <v>-120</v>
      </c>
    </row>
    <row r="57" spans="1:13" ht="19.149999999999999" customHeight="1">
      <c r="A57" s="139" t="s">
        <v>113</v>
      </c>
      <c r="B57" s="139"/>
      <c r="D57" s="171"/>
      <c r="E57" s="139"/>
      <c r="F57" s="44">
        <v>-8979</v>
      </c>
      <c r="G57" s="36"/>
      <c r="H57" s="44">
        <v>-9922</v>
      </c>
      <c r="I57" s="36"/>
      <c r="J57" s="44">
        <v>-69</v>
      </c>
      <c r="K57" s="36"/>
      <c r="L57" s="44">
        <v>-103</v>
      </c>
    </row>
    <row r="58" spans="1:13" ht="19.149999999999999" customHeight="1">
      <c r="A58" s="141" t="s">
        <v>142</v>
      </c>
      <c r="B58" s="139"/>
      <c r="D58" s="171"/>
      <c r="E58" s="139"/>
      <c r="F58" s="44">
        <v>0</v>
      </c>
      <c r="G58" s="36"/>
      <c r="H58" s="44">
        <v>0</v>
      </c>
      <c r="I58" s="36"/>
      <c r="J58" s="44">
        <v>0</v>
      </c>
      <c r="K58" s="36"/>
      <c r="L58" s="44">
        <v>112000</v>
      </c>
    </row>
    <row r="59" spans="1:13" ht="19.149999999999999" customHeight="1">
      <c r="A59" s="172" t="s">
        <v>114</v>
      </c>
      <c r="B59" s="172"/>
      <c r="C59" s="172"/>
      <c r="D59" s="171"/>
      <c r="E59" s="172"/>
      <c r="F59" s="43">
        <f>SUM(F51:F58)</f>
        <v>-2013915</v>
      </c>
      <c r="G59" s="36"/>
      <c r="H59" s="43">
        <f>SUM(H51:H58)</f>
        <v>-383307</v>
      </c>
      <c r="I59" s="36"/>
      <c r="J59" s="43">
        <f>SUM(J51:J58)</f>
        <v>-532076</v>
      </c>
      <c r="K59" s="153"/>
      <c r="L59" s="43">
        <f>SUM(L51:L58)</f>
        <v>111777</v>
      </c>
    </row>
    <row r="60" spans="1:13" ht="19.149999999999999" customHeight="1">
      <c r="A60" s="172" t="s">
        <v>115</v>
      </c>
      <c r="B60" s="172"/>
      <c r="C60" s="172"/>
      <c r="D60" s="172"/>
      <c r="E60" s="172"/>
      <c r="F60" s="46"/>
      <c r="G60" s="37"/>
      <c r="H60" s="46"/>
      <c r="I60" s="37"/>
      <c r="J60" s="46"/>
      <c r="K60" s="152"/>
      <c r="L60" s="46"/>
      <c r="M60" s="45"/>
    </row>
    <row r="61" spans="1:13" ht="19.149999999999999" customHeight="1">
      <c r="A61" s="171" t="s">
        <v>200</v>
      </c>
      <c r="B61" s="172"/>
      <c r="C61" s="172"/>
      <c r="D61" s="171"/>
      <c r="E61" s="171"/>
      <c r="F61" s="44">
        <v>0</v>
      </c>
      <c r="G61" s="38"/>
      <c r="H61" s="44">
        <v>-473023</v>
      </c>
      <c r="I61" s="38"/>
      <c r="J61" s="44">
        <v>0</v>
      </c>
      <c r="K61" s="36"/>
      <c r="L61" s="44">
        <v>0</v>
      </c>
    </row>
    <row r="62" spans="1:13" ht="19.149999999999999" customHeight="1">
      <c r="A62" s="171" t="s">
        <v>116</v>
      </c>
      <c r="B62" s="172"/>
      <c r="C62" s="172"/>
      <c r="D62" s="171"/>
      <c r="E62" s="171"/>
      <c r="F62" s="44">
        <v>-548742</v>
      </c>
      <c r="G62" s="38"/>
      <c r="H62" s="44">
        <v>-451266</v>
      </c>
      <c r="I62" s="38"/>
      <c r="J62" s="44">
        <v>-613</v>
      </c>
      <c r="K62" s="38"/>
      <c r="L62" s="44">
        <v>-557</v>
      </c>
    </row>
    <row r="63" spans="1:13" ht="19.149999999999999" customHeight="1">
      <c r="A63" s="171" t="s">
        <v>206</v>
      </c>
      <c r="B63" s="172"/>
      <c r="C63" s="172"/>
      <c r="D63" s="171"/>
      <c r="E63" s="171"/>
      <c r="F63" s="44">
        <v>0</v>
      </c>
      <c r="G63" s="38"/>
      <c r="H63" s="44">
        <v>-17500</v>
      </c>
      <c r="I63" s="38"/>
      <c r="J63" s="44">
        <v>0</v>
      </c>
      <c r="K63" s="38"/>
      <c r="L63" s="44">
        <v>0</v>
      </c>
    </row>
    <row r="64" spans="1:13" ht="19.149999999999999" customHeight="1">
      <c r="A64" s="171" t="s">
        <v>201</v>
      </c>
      <c r="B64" s="172"/>
      <c r="C64" s="172"/>
      <c r="D64" s="171"/>
      <c r="E64" s="171"/>
      <c r="F64" s="44">
        <v>-9091</v>
      </c>
      <c r="G64" s="38"/>
      <c r="H64" s="44">
        <v>0</v>
      </c>
      <c r="I64" s="38"/>
      <c r="J64" s="44">
        <v>-9091</v>
      </c>
      <c r="K64" s="38"/>
      <c r="L64" s="44">
        <v>0</v>
      </c>
    </row>
    <row r="65" spans="1:12" ht="19.149999999999999" customHeight="1">
      <c r="A65" s="171" t="s">
        <v>117</v>
      </c>
      <c r="C65" s="171"/>
      <c r="D65" s="171"/>
      <c r="E65" s="171"/>
      <c r="F65" s="44">
        <v>0</v>
      </c>
      <c r="G65" s="36"/>
      <c r="H65" s="44">
        <v>-29599</v>
      </c>
      <c r="I65" s="36"/>
      <c r="J65" s="44">
        <v>0</v>
      </c>
      <c r="K65" s="38"/>
      <c r="L65" s="44">
        <v>0</v>
      </c>
    </row>
    <row r="66" spans="1:12" ht="19.149999999999999" customHeight="1">
      <c r="A66" s="171" t="s">
        <v>95</v>
      </c>
      <c r="C66" s="171"/>
      <c r="D66" s="171"/>
      <c r="E66" s="171"/>
      <c r="F66" s="44">
        <v>0</v>
      </c>
      <c r="G66" s="36"/>
      <c r="H66" s="44">
        <v>-100748</v>
      </c>
      <c r="I66" s="36"/>
      <c r="J66" s="44">
        <v>0</v>
      </c>
      <c r="K66" s="38"/>
      <c r="L66" s="44">
        <v>-100748</v>
      </c>
    </row>
    <row r="67" spans="1:12" ht="19.149999999999999" customHeight="1">
      <c r="A67" s="172" t="s">
        <v>138</v>
      </c>
      <c r="B67" s="172"/>
      <c r="C67" s="172"/>
      <c r="D67" s="171"/>
      <c r="E67" s="172"/>
      <c r="F67" s="43">
        <f>SUM(F61:F66)</f>
        <v>-557833</v>
      </c>
      <c r="G67" s="36"/>
      <c r="H67" s="43">
        <f>SUM(H61:H66)</f>
        <v>-1072136</v>
      </c>
      <c r="I67" s="36"/>
      <c r="J67" s="43">
        <f>SUM(J61:J66)</f>
        <v>-9704</v>
      </c>
      <c r="K67" s="153"/>
      <c r="L67" s="43">
        <f>SUM(L61:L66)</f>
        <v>-101305</v>
      </c>
    </row>
    <row r="68" spans="1:12" ht="19.149999999999999" customHeight="1">
      <c r="A68" s="172" t="s">
        <v>118</v>
      </c>
      <c r="B68" s="172"/>
      <c r="C68" s="172"/>
      <c r="D68" s="172"/>
      <c r="E68" s="172"/>
      <c r="F68" s="42">
        <f>F59+F39+F67</f>
        <v>-655453</v>
      </c>
      <c r="G68" s="36"/>
      <c r="H68" s="42">
        <f>H59+H39+H67</f>
        <v>29017</v>
      </c>
      <c r="I68" s="36"/>
      <c r="J68" s="42">
        <f>J59+J39+J67</f>
        <v>-430842</v>
      </c>
      <c r="K68" s="153"/>
      <c r="L68" s="42">
        <f>L59+L39+L67</f>
        <v>18532</v>
      </c>
    </row>
    <row r="69" spans="1:12" ht="19.149999999999999" customHeight="1">
      <c r="A69" s="139" t="s">
        <v>119</v>
      </c>
      <c r="F69" s="41">
        <f>'BS E'!J11</f>
        <v>1770664</v>
      </c>
      <c r="G69" s="39"/>
      <c r="H69" s="44">
        <v>784259</v>
      </c>
      <c r="I69" s="39"/>
      <c r="J69" s="41">
        <f>'BS E'!N11</f>
        <v>603383</v>
      </c>
      <c r="K69" s="39"/>
      <c r="L69" s="44">
        <v>21568</v>
      </c>
    </row>
    <row r="70" spans="1:12" ht="19.149999999999999" customHeight="1" thickBot="1">
      <c r="A70" s="142" t="s">
        <v>120</v>
      </c>
      <c r="F70" s="40">
        <f>SUM(F68:F69)</f>
        <v>1115211</v>
      </c>
      <c r="G70" s="36"/>
      <c r="H70" s="40">
        <f>SUM(H68:H69)</f>
        <v>813276</v>
      </c>
      <c r="I70" s="36"/>
      <c r="J70" s="40">
        <f>SUM(J68:J69)</f>
        <v>172541</v>
      </c>
      <c r="K70" s="39"/>
      <c r="L70" s="40">
        <f>SUM(L68:L69)</f>
        <v>40100</v>
      </c>
    </row>
    <row r="71" spans="1:12" ht="19.149999999999999" customHeight="1" thickTop="1">
      <c r="F71" s="39">
        <f>F70-'BS E'!H11</f>
        <v>0</v>
      </c>
      <c r="G71" s="51"/>
      <c r="H71" s="39"/>
      <c r="I71" s="51"/>
      <c r="J71" s="39">
        <f>J70-'BS E'!L11</f>
        <v>0</v>
      </c>
      <c r="K71" s="52"/>
      <c r="L71" s="39"/>
    </row>
    <row r="72" spans="1:12" ht="19.149999999999999" customHeight="1">
      <c r="A72" s="172" t="s">
        <v>121</v>
      </c>
      <c r="B72" s="172"/>
      <c r="C72" s="172"/>
      <c r="D72" s="172"/>
      <c r="E72" s="172"/>
      <c r="F72" s="177"/>
      <c r="G72" s="177"/>
      <c r="J72" s="177"/>
      <c r="K72" s="177"/>
      <c r="L72" s="36"/>
    </row>
    <row r="73" spans="1:12" s="172" customFormat="1" ht="19.149999999999999" customHeight="1">
      <c r="A73" s="171" t="s">
        <v>122</v>
      </c>
      <c r="F73" s="177"/>
      <c r="G73" s="177"/>
      <c r="H73" s="177"/>
      <c r="I73" s="177">
        <v>0</v>
      </c>
    </row>
    <row r="74" spans="1:12" s="172" customFormat="1" ht="19.149999999999999" customHeight="1">
      <c r="A74" s="171"/>
      <c r="B74" s="171" t="s">
        <v>123</v>
      </c>
      <c r="C74" s="138"/>
      <c r="E74" s="171"/>
      <c r="F74" s="44">
        <v>588341</v>
      </c>
      <c r="G74" s="177"/>
      <c r="H74" s="44">
        <v>358593</v>
      </c>
      <c r="I74" s="177"/>
      <c r="J74" s="44">
        <v>0</v>
      </c>
      <c r="K74" s="177"/>
      <c r="L74" s="44">
        <v>0</v>
      </c>
    </row>
    <row r="75" spans="1:12" s="172" customFormat="1" ht="19.149999999999999" customHeight="1">
      <c r="A75" s="171"/>
      <c r="B75" s="171" t="s">
        <v>202</v>
      </c>
      <c r="C75" s="138"/>
      <c r="E75" s="171"/>
      <c r="F75" s="44">
        <v>0</v>
      </c>
      <c r="G75" s="177"/>
      <c r="H75" s="44">
        <v>0</v>
      </c>
      <c r="I75" s="177"/>
      <c r="J75" s="44">
        <v>400000</v>
      </c>
      <c r="K75" s="177"/>
      <c r="L75" s="44">
        <v>188000</v>
      </c>
    </row>
    <row r="76" spans="1:12" ht="19.149999999999999" customHeight="1">
      <c r="B76" s="171" t="s">
        <v>207</v>
      </c>
      <c r="D76" s="171"/>
      <c r="E76" s="171"/>
      <c r="F76" s="44">
        <v>214125</v>
      </c>
      <c r="G76" s="177"/>
      <c r="H76" s="44">
        <v>153492</v>
      </c>
      <c r="J76" s="44">
        <v>58</v>
      </c>
      <c r="K76" s="177"/>
      <c r="L76" s="44">
        <v>45</v>
      </c>
    </row>
    <row r="77" spans="1:12" ht="19.149999999999999" customHeight="1">
      <c r="B77" s="171" t="s">
        <v>203</v>
      </c>
      <c r="D77" s="171"/>
      <c r="E77" s="171"/>
      <c r="F77" s="44">
        <v>3185</v>
      </c>
      <c r="G77" s="177"/>
      <c r="H77" s="44">
        <v>0</v>
      </c>
      <c r="J77" s="44">
        <v>3185</v>
      </c>
      <c r="K77" s="177"/>
      <c r="L77" s="44">
        <v>0</v>
      </c>
    </row>
    <row r="78" spans="1:12" ht="19.149999999999999" customHeight="1">
      <c r="B78" s="171" t="s">
        <v>210</v>
      </c>
      <c r="D78" s="171"/>
      <c r="E78" s="171"/>
      <c r="F78" s="44"/>
      <c r="G78" s="177"/>
      <c r="H78" s="44"/>
      <c r="J78" s="44"/>
      <c r="K78" s="177"/>
      <c r="L78" s="44"/>
    </row>
    <row r="79" spans="1:12" ht="19.149999999999999" customHeight="1">
      <c r="B79" s="171" t="s">
        <v>211</v>
      </c>
      <c r="D79" s="171"/>
      <c r="E79" s="171"/>
      <c r="F79" s="44"/>
      <c r="G79" s="177"/>
      <c r="J79" s="44"/>
      <c r="K79" s="177"/>
      <c r="L79" s="44"/>
    </row>
    <row r="80" spans="1:12" ht="19.149999999999999" customHeight="1">
      <c r="C80" s="139" t="s">
        <v>139</v>
      </c>
      <c r="D80" s="171"/>
      <c r="E80" s="171"/>
      <c r="F80" s="44">
        <v>-42</v>
      </c>
      <c r="G80" s="177"/>
      <c r="H80" s="177">
        <v>-5320</v>
      </c>
      <c r="J80" s="44">
        <v>0</v>
      </c>
      <c r="K80" s="177"/>
      <c r="L80" s="44">
        <v>0</v>
      </c>
    </row>
    <row r="81" spans="1:12" ht="19.149999999999999" customHeight="1">
      <c r="C81" s="139" t="s">
        <v>140</v>
      </c>
      <c r="D81" s="171"/>
      <c r="E81" s="171"/>
      <c r="F81" s="44">
        <v>-80</v>
      </c>
      <c r="G81" s="177"/>
      <c r="H81" s="44">
        <v>-4970</v>
      </c>
      <c r="J81" s="44">
        <v>0</v>
      </c>
      <c r="K81" s="177"/>
      <c r="L81" s="44">
        <v>0</v>
      </c>
    </row>
    <row r="82" spans="1:12" ht="19.149999999999999" customHeight="1">
      <c r="B82" s="171" t="s">
        <v>165</v>
      </c>
      <c r="C82" s="139"/>
      <c r="D82" s="171"/>
      <c r="E82" s="171"/>
      <c r="F82" s="44">
        <v>15626</v>
      </c>
      <c r="G82" s="177"/>
      <c r="H82" s="44">
        <v>11437</v>
      </c>
      <c r="J82" s="44">
        <v>0</v>
      </c>
      <c r="K82" s="177"/>
      <c r="L82" s="44">
        <v>0</v>
      </c>
    </row>
    <row r="83" spans="1:12" ht="19.149999999999999" customHeight="1">
      <c r="B83" s="171" t="s">
        <v>212</v>
      </c>
      <c r="C83" s="139"/>
      <c r="D83" s="171"/>
      <c r="E83" s="171"/>
      <c r="F83" s="44">
        <v>370139</v>
      </c>
      <c r="G83" s="177"/>
      <c r="H83" s="44">
        <v>0</v>
      </c>
      <c r="J83" s="44">
        <v>0</v>
      </c>
      <c r="K83" s="177"/>
      <c r="L83" s="44">
        <v>0</v>
      </c>
    </row>
    <row r="84" spans="1:12" ht="19.149999999999999" customHeight="1">
      <c r="C84" s="171"/>
      <c r="D84" s="171"/>
      <c r="E84" s="171"/>
      <c r="F84" s="171"/>
      <c r="G84" s="171"/>
      <c r="H84" s="171"/>
      <c r="I84" s="171"/>
      <c r="J84" s="171"/>
      <c r="K84" s="171"/>
      <c r="L84" s="171"/>
    </row>
    <row r="85" spans="1:12" ht="19.149999999999999" customHeight="1">
      <c r="A85" s="89" t="s">
        <v>22</v>
      </c>
    </row>
  </sheetData>
  <mergeCells count="2">
    <mergeCell ref="J6:L6"/>
    <mergeCell ref="J48:L48"/>
  </mergeCells>
  <printOptions horizontalCentered="1"/>
  <pageMargins left="0.98425196850393704" right="0" top="0.45" bottom="0" header="0.3" footer="0.23622047244094499"/>
  <pageSetup paperSize="9" scale="90" firstPageNumber="4" fitToHeight="0" orientation="portrait" useFirstPageNumber="1" r:id="rId1"/>
  <rowBreaks count="1" manualBreakCount="1">
    <brk id="4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C6CD-5828-43EC-AE98-A2676C7C9CD8}">
  <dimension ref="A1:L6"/>
  <sheetViews>
    <sheetView workbookViewId="0"/>
  </sheetViews>
  <sheetFormatPr defaultRowHeight="23.25"/>
  <sheetData>
    <row r="1" spans="1:12">
      <c r="A1">
        <v>1751856064004</v>
      </c>
      <c r="B1" t="s">
        <v>147</v>
      </c>
      <c r="C1" t="s">
        <v>148</v>
      </c>
      <c r="D1">
        <v>5</v>
      </c>
      <c r="E1">
        <v>1760932900221</v>
      </c>
      <c r="F1" t="s">
        <v>166</v>
      </c>
      <c r="G1" t="s">
        <v>167</v>
      </c>
      <c r="H1">
        <v>0</v>
      </c>
      <c r="I1">
        <v>1761036897670</v>
      </c>
      <c r="J1" t="s">
        <v>168</v>
      </c>
      <c r="K1" t="s">
        <v>169</v>
      </c>
      <c r="L1">
        <v>0</v>
      </c>
    </row>
    <row r="2" spans="1:12">
      <c r="A2">
        <v>1751856064140</v>
      </c>
      <c r="B2" t="s">
        <v>149</v>
      </c>
      <c r="C2" t="s">
        <v>150</v>
      </c>
      <c r="D2" t="s">
        <v>151</v>
      </c>
    </row>
    <row r="3" spans="1:12">
      <c r="A3">
        <v>1751856064148</v>
      </c>
      <c r="B3" t="s">
        <v>149</v>
      </c>
      <c r="C3" t="s">
        <v>152</v>
      </c>
      <c r="D3" t="s">
        <v>153</v>
      </c>
    </row>
    <row r="4" spans="1:12">
      <c r="A4">
        <v>1751856064148</v>
      </c>
      <c r="B4" t="s">
        <v>149</v>
      </c>
      <c r="C4" t="s">
        <v>154</v>
      </c>
      <c r="D4" t="s">
        <v>155</v>
      </c>
    </row>
    <row r="5" spans="1:12">
      <c r="A5">
        <v>1751856064148</v>
      </c>
      <c r="B5" t="s">
        <v>149</v>
      </c>
      <c r="C5" t="s">
        <v>156</v>
      </c>
      <c r="D5" t="s">
        <v>157</v>
      </c>
    </row>
    <row r="6" spans="1:12">
      <c r="A6">
        <v>1751856064148</v>
      </c>
      <c r="B6" t="s">
        <v>149</v>
      </c>
      <c r="C6" t="s">
        <v>158</v>
      </c>
      <c r="D6" t="s">
        <v>159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318E-5341-4C99-B10A-2E2D1382966F}">
  <dimension ref="A1:L1"/>
  <sheetViews>
    <sheetView workbookViewId="0"/>
  </sheetViews>
  <sheetFormatPr defaultRowHeight="23.25"/>
  <sheetData>
    <row r="1" spans="1:12">
      <c r="A1">
        <v>1751856064055</v>
      </c>
      <c r="B1" t="s">
        <v>147</v>
      </c>
      <c r="C1" t="s">
        <v>148</v>
      </c>
      <c r="D1">
        <v>0</v>
      </c>
      <c r="E1">
        <v>1760932900294</v>
      </c>
      <c r="F1" t="s">
        <v>166</v>
      </c>
      <c r="G1" t="s">
        <v>167</v>
      </c>
      <c r="H1">
        <v>0</v>
      </c>
      <c r="I1">
        <v>1761036897690</v>
      </c>
      <c r="J1" t="s">
        <v>168</v>
      </c>
      <c r="K1" t="s">
        <v>169</v>
      </c>
      <c r="L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1720A-7A2E-4F07-9545-DC016932C454}">
  <dimension ref="A1:L1"/>
  <sheetViews>
    <sheetView workbookViewId="0"/>
  </sheetViews>
  <sheetFormatPr defaultRowHeight="23.25"/>
  <sheetData>
    <row r="1" spans="1:12">
      <c r="A1">
        <v>1751856064090</v>
      </c>
      <c r="B1" t="s">
        <v>147</v>
      </c>
      <c r="C1" t="s">
        <v>148</v>
      </c>
      <c r="D1">
        <v>0</v>
      </c>
      <c r="E1">
        <v>1760932900309</v>
      </c>
      <c r="F1" t="s">
        <v>166</v>
      </c>
      <c r="G1" t="s">
        <v>167</v>
      </c>
      <c r="H1">
        <v>0</v>
      </c>
      <c r="I1">
        <v>1761036897693</v>
      </c>
      <c r="J1" t="s">
        <v>168</v>
      </c>
      <c r="K1" t="s">
        <v>169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D0428-F7D9-4CBA-8A37-8D72AA535563}">
  <dimension ref="A1:L1"/>
  <sheetViews>
    <sheetView workbookViewId="0"/>
  </sheetViews>
  <sheetFormatPr defaultRowHeight="23.25"/>
  <sheetData>
    <row r="1" spans="1:12">
      <c r="A1">
        <v>1751856064130</v>
      </c>
      <c r="B1" t="s">
        <v>147</v>
      </c>
      <c r="C1" t="s">
        <v>148</v>
      </c>
      <c r="D1">
        <v>0</v>
      </c>
      <c r="E1">
        <v>1760932900334</v>
      </c>
      <c r="F1" t="s">
        <v>166</v>
      </c>
      <c r="G1" t="s">
        <v>167</v>
      </c>
      <c r="H1">
        <v>0</v>
      </c>
      <c r="I1">
        <v>1761036897696</v>
      </c>
      <c r="J1" t="s">
        <v>168</v>
      </c>
      <c r="K1" t="s">
        <v>169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4FEF1FFD7F52140AAC0EE8EBA11C3DD" ma:contentTypeVersion="16" ma:contentTypeDescription="สร้างเอกสารใหม่" ma:contentTypeScope="" ma:versionID="29150e8b6578cc8bf085de0a0da79eca">
  <xsd:schema xmlns:xsd="http://www.w3.org/2001/XMLSchema" xmlns:xs="http://www.w3.org/2001/XMLSchema" xmlns:p="http://schemas.microsoft.com/office/2006/metadata/properties" xmlns:ns2="0dbbd93f-f8b8-4ee3-86da-2261053ddf72" xmlns:ns3="ba3190e0-f047-4845-908d-c5edc8fc9a4d" targetNamespace="http://schemas.microsoft.com/office/2006/metadata/properties" ma:root="true" ma:fieldsID="3d467066eeef61828997425765d6eaf8" ns2:_="" ns3:_="">
    <xsd:import namespace="0dbbd93f-f8b8-4ee3-86da-2261053ddf72"/>
    <xsd:import namespace="ba3190e0-f047-4845-908d-c5edc8fc9a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bd93f-f8b8-4ee3-86da-2261053ddf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190e0-f047-4845-908d-c5edc8fc9a4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b2eb694-2859-4cad-80a8-86e07375b343}" ma:internalName="TaxCatchAll" ma:showField="CatchAllData" ma:web="ba3190e0-f047-4845-908d-c5edc8fc9a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9398051e-275f-4b20-8e54-ef60481ff092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bbd93f-f8b8-4ee3-86da-2261053ddf72">
      <Terms xmlns="http://schemas.microsoft.com/office/infopath/2007/PartnerControls"/>
    </lcf76f155ced4ddcb4097134ff3c332f>
    <TaxCatchAll xmlns="ba3190e0-f047-4845-908d-c5edc8fc9a4d" xsi:nil="true"/>
  </documentManagement>
</p:properties>
</file>

<file path=customXml/item4.xml><?xml version="1.0" encoding="utf-8"?>
<datasnipper xmlns="http://datasnipperlegacy" included="false" dataSnipperSheetDeleted="false" guid="5b5a8bbc-c03e-4456-be94-f553c5530a6e" revision="2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895522-A1C3-4C23-93E5-29376604C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bbd93f-f8b8-4ee3-86da-2261053ddf72"/>
    <ds:schemaRef ds:uri="ba3190e0-f047-4845-908d-c5edc8fc9a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E4D56D-EDE0-491B-A0F1-C7612BD2E18A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34AA6012-9386-4A26-8C38-A0EDBC1108F3}">
  <ds:schemaRefs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ba3190e0-f047-4845-908d-c5edc8fc9a4d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0dbbd93f-f8b8-4ee3-86da-2261053ddf72"/>
  </ds:schemaRefs>
</ds:datastoreItem>
</file>

<file path=customXml/itemProps4.xml><?xml version="1.0" encoding="utf-8"?>
<ds:datastoreItem xmlns:ds="http://schemas.openxmlformats.org/officeDocument/2006/customXml" ds:itemID="{7E77D1C6-304E-4A9E-9875-51F3CCD76ACE}">
  <ds:schemaRefs>
    <ds:schemaRef ds:uri="http://datasnipperlegacy"/>
  </ds:schemaRefs>
</ds:datastoreItem>
</file>

<file path=customXml/itemProps5.xml><?xml version="1.0" encoding="utf-8"?>
<ds:datastoreItem xmlns:ds="http://schemas.openxmlformats.org/officeDocument/2006/customXml" ds:itemID="{B18F8044-AE56-470C-AA9F-D3F1C13E01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E</vt:lpstr>
      <vt:lpstr>PL E</vt:lpstr>
      <vt:lpstr>EQE Conso</vt:lpstr>
      <vt:lpstr>EQE_COMPANY</vt:lpstr>
      <vt:lpstr>CFE</vt:lpstr>
      <vt:lpstr>'BS E'!Print_Area</vt:lpstr>
      <vt:lpstr>CFE!Print_Area</vt:lpstr>
      <vt:lpstr>'EQE Conso'!Print_Area</vt:lpstr>
      <vt:lpstr>EQE_COMPANY!Print_Area</vt:lpstr>
      <vt:lpstr>'PL 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Wantana Sangyangam</cp:lastModifiedBy>
  <cp:revision/>
  <cp:lastPrinted>2026-05-07T11:15:38Z</cp:lastPrinted>
  <dcterms:created xsi:type="dcterms:W3CDTF">2022-12-08T03:16:38Z</dcterms:created>
  <dcterms:modified xsi:type="dcterms:W3CDTF">2026-05-07T11:15:42Z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0x010100B4FEF1FFD7F52140AAC0EE8EBA11C3DD</vt:lpwstr>
  </property>
  <property fmtid="{D5CDD505-2E9C-101B-9397-08002B2CF9AE}" pid="5" name="MediaServiceImageTags">
    <vt:lpwstr/>
  </property>
</Properties>
</file>