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Atlas Energy Public Company Limited\Atlast Energy_Mar26_Q1\"/>
    </mc:Choice>
  </mc:AlternateContent>
  <xr:revisionPtr revIDLastSave="0" documentId="13_ncr:1_{53FDB87C-33AC-4E6B-B8D1-1B7FCBC2EE8F}" xr6:coauthVersionLast="47" xr6:coauthVersionMax="47" xr10:uidLastSave="{00000000-0000-0000-0000-000000000000}"/>
  <bookViews>
    <workbookView xWindow="-120" yWindow="-120" windowWidth="29040" windowHeight="15720" tabRatio="674" activeTab="4" xr2:uid="{9F3E9E21-5E29-4670-B2A9-42D3DED085EE}"/>
  </bookViews>
  <sheets>
    <sheet name="Eng2-4" sheetId="1" r:id="rId1"/>
    <sheet name="(3M) Eng5-6" sheetId="2" r:id="rId2"/>
    <sheet name="Eng7" sheetId="4" r:id="rId3"/>
    <sheet name="Eng8" sheetId="5" r:id="rId4"/>
    <sheet name="Eng9-10" sheetId="6" r:id="rId5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0" i="1" l="1"/>
  <c r="I130" i="1"/>
  <c r="K130" i="1"/>
  <c r="M130" i="1"/>
  <c r="G23" i="1"/>
  <c r="I23" i="1"/>
  <c r="K23" i="1"/>
  <c r="M23" i="1"/>
  <c r="G37" i="1"/>
  <c r="I37" i="1"/>
  <c r="K37" i="1"/>
  <c r="M37" i="1"/>
  <c r="G39" i="1" l="1"/>
  <c r="M39" i="1"/>
  <c r="K39" i="1"/>
  <c r="I39" i="1"/>
  <c r="H26" i="5" l="1"/>
  <c r="H19" i="5"/>
  <c r="H27" i="4" l="1"/>
  <c r="H20" i="4"/>
  <c r="A3" i="4"/>
  <c r="I16" i="2" l="1"/>
  <c r="T25" i="4"/>
  <c r="T23" i="4"/>
  <c r="K70" i="2"/>
  <c r="K73" i="2" s="1"/>
  <c r="G70" i="2"/>
  <c r="G73" i="2" s="1"/>
  <c r="P17" i="5" l="1"/>
  <c r="M84" i="6"/>
  <c r="K84" i="6"/>
  <c r="I84" i="6"/>
  <c r="G84" i="6"/>
  <c r="M75" i="6"/>
  <c r="K75" i="6"/>
  <c r="I75" i="6"/>
  <c r="G75" i="6"/>
  <c r="M26" i="6"/>
  <c r="M36" i="6" s="1"/>
  <c r="M41" i="6" s="1"/>
  <c r="I26" i="6"/>
  <c r="I36" i="6" s="1"/>
  <c r="I41" i="6" s="1"/>
  <c r="A33" i="5"/>
  <c r="A54" i="6" s="1"/>
  <c r="A110" i="6" s="1"/>
  <c r="N26" i="5"/>
  <c r="J26" i="5"/>
  <c r="F26" i="5"/>
  <c r="P22" i="5"/>
  <c r="N19" i="5"/>
  <c r="L19" i="5"/>
  <c r="J19" i="5"/>
  <c r="F19" i="5"/>
  <c r="P15" i="5"/>
  <c r="A1" i="5"/>
  <c r="A1" i="6" s="1"/>
  <c r="A55" i="6" s="1"/>
  <c r="X27" i="4"/>
  <c r="R27" i="4"/>
  <c r="P27" i="4"/>
  <c r="L27" i="4"/>
  <c r="J27" i="4"/>
  <c r="F27" i="4"/>
  <c r="V23" i="4"/>
  <c r="X20" i="4"/>
  <c r="R20" i="4"/>
  <c r="P20" i="4"/>
  <c r="T20" i="4" s="1"/>
  <c r="N20" i="4"/>
  <c r="L20" i="4"/>
  <c r="J20" i="4"/>
  <c r="F20" i="4"/>
  <c r="T18" i="4"/>
  <c r="V18" i="4" s="1"/>
  <c r="Z18" i="4" s="1"/>
  <c r="T16" i="4"/>
  <c r="V16" i="4" s="1"/>
  <c r="A3" i="5"/>
  <c r="A3" i="6" s="1"/>
  <c r="A57" i="6" s="1"/>
  <c r="A96" i="2"/>
  <c r="M70" i="2"/>
  <c r="M73" i="2" s="1"/>
  <c r="I70" i="2"/>
  <c r="I73" i="2" s="1"/>
  <c r="A51" i="2"/>
  <c r="M49" i="2"/>
  <c r="A49" i="2"/>
  <c r="M16" i="2"/>
  <c r="M24" i="2" s="1"/>
  <c r="M27" i="2" s="1"/>
  <c r="K16" i="2"/>
  <c r="K24" i="2" s="1"/>
  <c r="I24" i="2"/>
  <c r="I27" i="2" s="1"/>
  <c r="G16" i="2"/>
  <c r="G24" i="2" s="1"/>
  <c r="A141" i="1"/>
  <c r="M133" i="1"/>
  <c r="K133" i="1"/>
  <c r="I133" i="1"/>
  <c r="G133" i="1"/>
  <c r="A97" i="1"/>
  <c r="A95" i="1"/>
  <c r="A94" i="1"/>
  <c r="M79" i="1"/>
  <c r="K79" i="1"/>
  <c r="I79" i="1"/>
  <c r="G79" i="1"/>
  <c r="M70" i="1"/>
  <c r="K70" i="1"/>
  <c r="I70" i="1"/>
  <c r="G70" i="1"/>
  <c r="A50" i="1"/>
  <c r="A48" i="1"/>
  <c r="G27" i="2" l="1"/>
  <c r="G38" i="2" s="1"/>
  <c r="G26" i="6"/>
  <c r="G36" i="6" s="1"/>
  <c r="G41" i="6" s="1"/>
  <c r="G86" i="6" s="1"/>
  <c r="G89" i="6" s="1"/>
  <c r="K27" i="2"/>
  <c r="K38" i="2" s="1"/>
  <c r="K26" i="6"/>
  <c r="K36" i="6" s="1"/>
  <c r="K41" i="6" s="1"/>
  <c r="K86" i="6" s="1"/>
  <c r="K89" i="6" s="1"/>
  <c r="I86" i="6"/>
  <c r="I89" i="6" s="1"/>
  <c r="M86" i="6"/>
  <c r="M89" i="6" s="1"/>
  <c r="I81" i="1"/>
  <c r="I135" i="1" s="1"/>
  <c r="P19" i="5"/>
  <c r="K81" i="1"/>
  <c r="K135" i="1" s="1"/>
  <c r="G81" i="1"/>
  <c r="G135" i="1" s="1"/>
  <c r="M81" i="1"/>
  <c r="M135" i="1" s="1"/>
  <c r="Z23" i="4"/>
  <c r="T27" i="4"/>
  <c r="I30" i="2"/>
  <c r="I33" i="2"/>
  <c r="I59" i="2" s="1"/>
  <c r="I76" i="2" s="1"/>
  <c r="I84" i="2" s="1"/>
  <c r="I80" i="2" s="1"/>
  <c r="I38" i="2"/>
  <c r="Z16" i="4"/>
  <c r="Z20" i="4" s="1"/>
  <c r="V20" i="4"/>
  <c r="M33" i="2"/>
  <c r="M59" i="2" s="1"/>
  <c r="M76" i="2" s="1"/>
  <c r="M84" i="2" s="1"/>
  <c r="M80" i="2" s="1"/>
  <c r="M38" i="2"/>
  <c r="M30" i="2"/>
  <c r="G33" i="2" l="1"/>
  <c r="G59" i="2" s="1"/>
  <c r="G76" i="2" s="1"/>
  <c r="G30" i="2"/>
  <c r="K33" i="2"/>
  <c r="K59" i="2" s="1"/>
  <c r="K76" i="2" s="1"/>
  <c r="V25" i="4"/>
  <c r="N27" i="4"/>
  <c r="K30" i="2"/>
  <c r="G84" i="2"/>
  <c r="G80" i="2"/>
  <c r="K80" i="2" l="1"/>
  <c r="K84" i="2"/>
  <c r="Z25" i="4"/>
  <c r="Z27" i="4" s="1"/>
  <c r="V27" i="4"/>
  <c r="P24" i="5"/>
  <c r="P26" i="5" s="1"/>
  <c r="L26" i="5"/>
</calcChain>
</file>

<file path=xl/sharedStrings.xml><?xml version="1.0" encoding="utf-8"?>
<sst xmlns="http://schemas.openxmlformats.org/spreadsheetml/2006/main" count="386" uniqueCount="209">
  <si>
    <t>Atlas Energy Public Company Limited</t>
  </si>
  <si>
    <t>Statement of Financial Position</t>
  </si>
  <si>
    <t xml:space="preserve"> </t>
  </si>
  <si>
    <t>Consolidated</t>
  </si>
  <si>
    <t>Separate</t>
  </si>
  <si>
    <t>financial information</t>
  </si>
  <si>
    <t>Unaudited</t>
  </si>
  <si>
    <t>but reviewed</t>
  </si>
  <si>
    <t>Audited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</si>
  <si>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</si>
  <si>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</si>
  <si>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</si>
  <si>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</si>
  <si>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</si>
  <si>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</si>
  <si>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</si>
  <si>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</si>
  <si>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</t>
  </si>
  <si>
    <t>Total current assets</t>
  </si>
  <si>
    <t>Non-current assets</t>
  </si>
  <si>
    <t xml:space="preserve">Deposit at a financial institution </t>
  </si>
  <si>
    <t>used as collateral</t>
  </si>
  <si>
    <t>Investments in a subsidiary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</si>
  <si>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</si>
  <si>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</si>
  <si>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</si>
  <si>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</si>
  <si>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</si>
  <si>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</si>
  <si>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 xml:space="preserve">Total non-current assets </t>
  </si>
  <si>
    <t>Total assets</t>
  </si>
  <si>
    <t>Director  …………………….………..………………     Director…………………….………..………………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</si>
  <si>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</si>
  <si>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</si>
  <si>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</si>
  <si>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</si>
  <si>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Short-term loans from financial institutions</t>
  </si>
  <si>
    <t>Corporate income tax payable</t>
  </si>
  <si>
    <t>Current portion of lease liabilities, net</t>
  </si>
  <si>
    <t>Total current liabilities</t>
  </si>
  <si>
    <t>Non-current liabilities</t>
  </si>
  <si>
    <t>Retirement benefit obligations</t>
  </si>
  <si>
    <t>Lease liabilities, net</t>
  </si>
  <si>
    <t>Deposits on cylinders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</si>
  <si>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</si>
  <si>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</si>
  <si>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</si>
  <si>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</si>
  <si>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</si>
  <si>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</si>
  <si>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</si>
  <si>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- 1,418,420,000 ordinary shares </t>
  </si>
  <si>
    <t xml:space="preserve">   at par value of Baht 0.50 each</t>
  </si>
  <si>
    <t>Issued and paid-up share capital</t>
  </si>
  <si>
    <t xml:space="preserve">   paid-up of Baht 0.50 each</t>
  </si>
  <si>
    <t>Effect from business combination</t>
  </si>
  <si>
    <t>under common control</t>
  </si>
  <si>
    <t>Retained earnings</t>
  </si>
  <si>
    <t>Appropriated</t>
  </si>
  <si>
    <t>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</si>
  <si>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</si>
  <si>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</si>
  <si>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</si>
  <si>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</si>
  <si>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</si>
  <si>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</si>
  <si>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</si>
  <si>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Unaudited but reviewed</t>
  </si>
  <si>
    <t>Statement of Income</t>
  </si>
  <si>
    <t>Revenue from sales</t>
  </si>
  <si>
    <t>Revenue from services</t>
  </si>
  <si>
    <t>-</t>
  </si>
  <si>
    <t xml:space="preserve">Costs of sales </t>
  </si>
  <si>
    <t>Cost of services</t>
  </si>
  <si>
    <t>Gross profit</t>
  </si>
  <si>
    <t>Revenue from assets for lease</t>
  </si>
  <si>
    <t xml:space="preserve">and other services </t>
  </si>
  <si>
    <t>Other income</t>
  </si>
  <si>
    <t>Selling expenses</t>
  </si>
  <si>
    <t xml:space="preserve">Administrative expenses </t>
  </si>
  <si>
    <t>Finance costs</t>
  </si>
  <si>
    <t>Income tax</t>
  </si>
  <si>
    <t xml:space="preserve">Owners of the parent </t>
  </si>
  <si>
    <t>Statement of Comprehensive Income</t>
  </si>
  <si>
    <t>Other comprehensive income</t>
  </si>
  <si>
    <t>- Remeasurements of retirement</t>
  </si>
  <si>
    <t xml:space="preserve">   benefit obligations</t>
  </si>
  <si>
    <t>- Income tax on items that will not be</t>
  </si>
  <si>
    <t>Total items that will not be reclassified</t>
  </si>
  <si>
    <t>for the period, net of tax</t>
  </si>
  <si>
    <t>for the period</t>
  </si>
  <si>
    <t>attributable to:</t>
  </si>
  <si>
    <t>Owners of the parent</t>
  </si>
  <si>
    <t>Statement of Changes in Equity</t>
  </si>
  <si>
    <t>Consolidated financial information</t>
  </si>
  <si>
    <t>Attributable to owners of the parent</t>
  </si>
  <si>
    <t>Effect from</t>
  </si>
  <si>
    <t>Other comprehensive</t>
  </si>
  <si>
    <t>Surplus from</t>
  </si>
  <si>
    <t>business</t>
  </si>
  <si>
    <t xml:space="preserve"> income</t>
  </si>
  <si>
    <t>increase in</t>
  </si>
  <si>
    <t>Issued and</t>
  </si>
  <si>
    <t>combination</t>
  </si>
  <si>
    <t>Remeasurements</t>
  </si>
  <si>
    <t>shareholding</t>
  </si>
  <si>
    <t>Total other</t>
  </si>
  <si>
    <t>paid-up share</t>
  </si>
  <si>
    <t>under</t>
  </si>
  <si>
    <t>Legal</t>
  </si>
  <si>
    <t>of retirement</t>
  </si>
  <si>
    <t>interest of</t>
  </si>
  <si>
    <t>components of</t>
  </si>
  <si>
    <t>Total owners</t>
  </si>
  <si>
    <t>Non-controlling</t>
  </si>
  <si>
    <t>Total</t>
  </si>
  <si>
    <t>capital</t>
  </si>
  <si>
    <t>common control</t>
  </si>
  <si>
    <t xml:space="preserve"> reserve</t>
  </si>
  <si>
    <t>benefit obligations</t>
  </si>
  <si>
    <t>a subsidiary</t>
  </si>
  <si>
    <t xml:space="preserve"> equity</t>
  </si>
  <si>
    <t>interests</t>
  </si>
  <si>
    <t>equity</t>
  </si>
  <si>
    <t>Changes in equity for the period</t>
  </si>
  <si>
    <t>Total comprehensive income for the period</t>
  </si>
  <si>
    <t>Opening balance as at 1 January 2025</t>
  </si>
  <si>
    <t>Separate financial information</t>
  </si>
  <si>
    <t>Statement of Cash Flows</t>
  </si>
  <si>
    <t xml:space="preserve">Separate </t>
  </si>
  <si>
    <t>Cash flows from operating activities</t>
  </si>
  <si>
    <t xml:space="preserve">   </t>
  </si>
  <si>
    <t>income tax to net cash provided by operations:</t>
  </si>
  <si>
    <t>- Depreciation and amortisation</t>
  </si>
  <si>
    <t>- Provision for decommissioning costs</t>
  </si>
  <si>
    <t>- Retirement benefit expenses</t>
  </si>
  <si>
    <t>- Loss on write-off of assets</t>
  </si>
  <si>
    <t>- Interest income</t>
  </si>
  <si>
    <t>- Interest expenses</t>
  </si>
  <si>
    <t xml:space="preserve">Cash flows before changes in operating </t>
  </si>
  <si>
    <t>assets and liabilities</t>
  </si>
  <si>
    <t>Changes in operating assets and liabilities:</t>
  </si>
  <si>
    <t>- Trade and other current receivables</t>
  </si>
  <si>
    <t>- Inventories</t>
  </si>
  <si>
    <t>- Other non-current assets</t>
  </si>
  <si>
    <t>- Trade and other current payables</t>
  </si>
  <si>
    <t>- Deposits on cylinders</t>
  </si>
  <si>
    <t>- Other non-current liabilities</t>
  </si>
  <si>
    <t>- Interest received</t>
  </si>
  <si>
    <t>- Interest paid</t>
  </si>
  <si>
    <t>- Income tax paid</t>
  </si>
  <si>
    <t>Cash flows from investing activities</t>
  </si>
  <si>
    <t>Payments for purchases of investment property</t>
  </si>
  <si>
    <t xml:space="preserve">Payments for purchases of property, </t>
  </si>
  <si>
    <t>plant and equipment</t>
  </si>
  <si>
    <t>Payments for right-of-use assets</t>
  </si>
  <si>
    <t>Payments for purchases of intangible assets</t>
  </si>
  <si>
    <t>Cash flows from financing activities</t>
  </si>
  <si>
    <t>from financial institutions</t>
  </si>
  <si>
    <t>Payments on lease liabilities</t>
  </si>
  <si>
    <t>Beginning balance</t>
  </si>
  <si>
    <t>Ending balance</t>
  </si>
  <si>
    <t>Supplementary information:</t>
  </si>
  <si>
    <t>- Purchases of investment property by payables</t>
  </si>
  <si>
    <t>- Purchases of plant and equipment by payables</t>
  </si>
  <si>
    <t>- Additions in right-of use assets by payables</t>
  </si>
  <si>
    <t>- Lease modifications and reassessments</t>
  </si>
  <si>
    <t>Net cash generated from (used in) financing activities</t>
  </si>
  <si>
    <t>Proceeds from long-term loan to a related party</t>
  </si>
  <si>
    <t>Payments for short-term loans to a related party</t>
  </si>
  <si>
    <t>Net increase (decrease) in cash and cash equivalents</t>
  </si>
  <si>
    <t>Net proceeds from overdrafts from a financial institution</t>
  </si>
  <si>
    <t>Payments for long-term loans from a related party</t>
  </si>
  <si>
    <t>As at 31 March 2026</t>
  </si>
  <si>
    <t>For the three-month period ended 31 March 2026</t>
  </si>
  <si>
    <t>31 March</t>
  </si>
  <si>
    <t>2026</t>
  </si>
  <si>
    <t>Closing balance as at 31 March 2025</t>
  </si>
  <si>
    <t>Opening balance as at 1 January 2026</t>
  </si>
  <si>
    <t>Closing balance as at 31 March 2026</t>
  </si>
  <si>
    <t>- Retirement benefit obligations paid</t>
  </si>
  <si>
    <t>Short-term loans to related parties</t>
  </si>
  <si>
    <t xml:space="preserve">- 1,418,420,000  ordinary shares </t>
  </si>
  <si>
    <t>Premium on paid-up capital</t>
  </si>
  <si>
    <t>Proceeds from short-term loans to a related party</t>
  </si>
  <si>
    <t>Premium on</t>
  </si>
  <si>
    <t xml:space="preserve"> paid-up capital</t>
  </si>
  <si>
    <t xml:space="preserve">Profit before income tax </t>
  </si>
  <si>
    <t>Profit for the period</t>
  </si>
  <si>
    <t>Profit attributable to:</t>
  </si>
  <si>
    <t>Earnings per share</t>
  </si>
  <si>
    <t>Basic earnings per share</t>
  </si>
  <si>
    <t xml:space="preserve">Total comprehensive income </t>
  </si>
  <si>
    <t>Total comprehensive income</t>
  </si>
  <si>
    <t>Profit before income tax for the period</t>
  </si>
  <si>
    <t xml:space="preserve">Adjustments to reconcile profit before </t>
  </si>
  <si>
    <t>Cash generated from operations</t>
  </si>
  <si>
    <t xml:space="preserve">Net proceeds from (payments for) short-term loans </t>
  </si>
  <si>
    <t>Net cash (used in) investing activities</t>
  </si>
  <si>
    <t>Note</t>
  </si>
  <si>
    <t>- (Reversal of) loss from impairment of financial assets</t>
  </si>
  <si>
    <t>- (Reversal of) loss from impairment of assets</t>
  </si>
  <si>
    <t>- (Gain) on lease modifications and reassessments</t>
  </si>
  <si>
    <t>Net cash generated from operating activities</t>
  </si>
  <si>
    <t>Items that will not be reclassified</t>
  </si>
  <si>
    <t xml:space="preserve"> subsequently to profit or loss</t>
  </si>
  <si>
    <t xml:space="preserve">   reclassified subsequently to profit or loss</t>
  </si>
  <si>
    <t xml:space="preserve">   subsequently to profit or loss</t>
  </si>
  <si>
    <t>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</si>
</sst>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0.0"/>
    <numFmt numFmtId="170" formatCode="#,##0.00;\(#,##0.00\);\-"/>
    <numFmt numFmtId="171" formatCode="#,##0.0;\(#,##0.0\)"/>
  </numFmts>
  <fonts count="9" x14ac:knownFonts="1">
    <font>
      <sz val="10"/>
      <color indexed="8"/>
      <name val="Arial"/>
      <family val="2"/>
    </font>
    <font>
      <sz val="10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4"/>
      <name val="Cordia New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rgb="FF000000"/>
      </bottom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7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72">
    <xf numFmtId="0" fontId="0" fillId="0" borderId="0" xfId="0"/>
    <xf numFmtId="166" fontId="2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0" fontId="2" fillId="0" borderId="1" xfId="3" applyFont="1" applyBorder="1" applyAlignment="1">
      <alignment vertical="center"/>
    </xf>
    <xf numFmtId="166" fontId="2" fillId="0" borderId="2" xfId="2" applyNumberFormat="1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166" fontId="3" fillId="0" borderId="2" xfId="2" applyNumberFormat="1" applyFont="1" applyBorder="1" applyAlignment="1">
      <alignment horizontal="center" vertical="center"/>
    </xf>
    <xf numFmtId="167" fontId="3" fillId="0" borderId="2" xfId="2" applyNumberFormat="1" applyFont="1" applyBorder="1" applyAlignment="1">
      <alignment horizontal="right" vertical="center"/>
    </xf>
    <xf numFmtId="166" fontId="3" fillId="0" borderId="2" xfId="2" applyNumberFormat="1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7" fontId="2" fillId="0" borderId="0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5" fontId="2" fillId="0" borderId="0" xfId="4" applyFont="1" applyFill="1" applyAlignment="1">
      <alignment horizontal="center" vertical="center"/>
    </xf>
    <xf numFmtId="167" fontId="2" fillId="0" borderId="0" xfId="4" quotePrefix="1" applyNumberFormat="1" applyFont="1" applyFill="1" applyAlignment="1">
      <alignment horizontal="right" vertical="center"/>
    </xf>
    <xf numFmtId="165" fontId="2" fillId="0" borderId="0" xfId="4" applyFont="1" applyFill="1" applyBorder="1" applyAlignment="1">
      <alignment vertical="center"/>
    </xf>
    <xf numFmtId="165" fontId="2" fillId="0" borderId="0" xfId="4" applyFont="1" applyFill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168" fontId="2" fillId="0" borderId="2" xfId="2" quotePrefix="1" applyNumberFormat="1" applyFont="1" applyBorder="1" applyAlignment="1">
      <alignment horizontal="right" vertical="center"/>
    </xf>
    <xf numFmtId="168" fontId="2" fillId="0" borderId="0" xfId="2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/>
    </xf>
    <xf numFmtId="169" fontId="3" fillId="0" borderId="0" xfId="2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7" fontId="3" fillId="0" borderId="0" xfId="1" applyNumberFormat="1" applyFont="1" applyFill="1" applyAlignment="1">
      <alignment horizontal="right" vertical="center" wrapText="1"/>
    </xf>
    <xf numFmtId="167" fontId="3" fillId="0" borderId="1" xfId="1" applyNumberFormat="1" applyFont="1" applyFill="1" applyBorder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 wrapText="1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left" vertical="center"/>
    </xf>
    <xf numFmtId="167" fontId="3" fillId="0" borderId="3" xfId="2" applyNumberFormat="1" applyFont="1" applyBorder="1" applyAlignment="1">
      <alignment horizontal="right" vertical="center"/>
    </xf>
    <xf numFmtId="166" fontId="5" fillId="0" borderId="1" xfId="3" applyNumberFormat="1" applyFont="1" applyBorder="1" applyAlignment="1">
      <alignment vertical="center"/>
    </xf>
    <xf numFmtId="166" fontId="3" fillId="0" borderId="1" xfId="3" applyNumberFormat="1" applyFont="1" applyBorder="1" applyAlignment="1">
      <alignment vertical="center"/>
    </xf>
    <xf numFmtId="166" fontId="3" fillId="0" borderId="0" xfId="3" applyNumberFormat="1" applyFont="1" applyAlignment="1">
      <alignment vertical="center"/>
    </xf>
    <xf numFmtId="0" fontId="3" fillId="0" borderId="0" xfId="2" applyFont="1" applyAlignment="1">
      <alignment horizontal="justify" vertical="center"/>
    </xf>
    <xf numFmtId="0" fontId="2" fillId="0" borderId="2" xfId="2" applyFont="1" applyBorder="1" applyAlignment="1">
      <alignment vertical="center"/>
    </xf>
    <xf numFmtId="166" fontId="2" fillId="0" borderId="0" xfId="2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166" fontId="3" fillId="0" borderId="0" xfId="2" quotePrefix="1" applyNumberFormat="1" applyFont="1" applyAlignment="1">
      <alignment vertical="center"/>
    </xf>
    <xf numFmtId="167" fontId="3" fillId="0" borderId="3" xfId="0" applyNumberFormat="1" applyFont="1" applyBorder="1" applyAlignment="1">
      <alignment horizontal="right" vertical="center" wrapText="1"/>
    </xf>
    <xf numFmtId="167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 wrapText="1"/>
    </xf>
    <xf numFmtId="167" fontId="3" fillId="0" borderId="2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vertical="center"/>
    </xf>
    <xf numFmtId="166" fontId="3" fillId="0" borderId="0" xfId="3" applyNumberFormat="1" applyFont="1" applyAlignment="1">
      <alignment horizontal="center" vertical="center"/>
    </xf>
    <xf numFmtId="167" fontId="3" fillId="0" borderId="0" xfId="3" applyNumberFormat="1" applyFont="1" applyAlignment="1">
      <alignment horizontal="right" vertical="center"/>
    </xf>
    <xf numFmtId="167" fontId="2" fillId="0" borderId="0" xfId="3" applyNumberFormat="1" applyFont="1" applyAlignment="1">
      <alignment horizontal="right" vertical="center"/>
    </xf>
    <xf numFmtId="166" fontId="2" fillId="0" borderId="1" xfId="5" applyNumberFormat="1" applyFont="1" applyBorder="1" applyAlignment="1">
      <alignment vertical="center"/>
    </xf>
    <xf numFmtId="166" fontId="2" fillId="0" borderId="2" xfId="3" applyNumberFormat="1" applyFont="1" applyBorder="1" applyAlignment="1">
      <alignment vertical="center"/>
    </xf>
    <xf numFmtId="166" fontId="3" fillId="0" borderId="2" xfId="3" applyNumberFormat="1" applyFont="1" applyBorder="1" applyAlignment="1">
      <alignment horizontal="center" vertical="center"/>
    </xf>
    <xf numFmtId="167" fontId="3" fillId="0" borderId="2" xfId="3" applyNumberFormat="1" applyFont="1" applyBorder="1" applyAlignment="1">
      <alignment horizontal="right" vertical="center"/>
    </xf>
    <xf numFmtId="166" fontId="3" fillId="0" borderId="2" xfId="3" applyNumberFormat="1" applyFont="1" applyBorder="1" applyAlignment="1">
      <alignment vertical="center"/>
    </xf>
    <xf numFmtId="166" fontId="2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7" fontId="3" fillId="0" borderId="1" xfId="3" applyNumberFormat="1" applyFont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3" xfId="3" applyNumberFormat="1" applyFont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43" fontId="3" fillId="0" borderId="0" xfId="6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vertical="center"/>
    </xf>
    <xf numFmtId="170" fontId="3" fillId="0" borderId="0" xfId="3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3" applyNumberFormat="1" applyFont="1" applyAlignment="1">
      <alignment vertical="center"/>
    </xf>
    <xf numFmtId="166" fontId="2" fillId="0" borderId="2" xfId="5" applyNumberFormat="1" applyFont="1" applyBorder="1" applyAlignment="1">
      <alignment vertical="center"/>
    </xf>
    <xf numFmtId="166" fontId="2" fillId="0" borderId="2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6" fillId="0" borderId="0" xfId="3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0" fontId="2" fillId="0" borderId="0" xfId="7" applyFont="1" applyAlignment="1">
      <alignment vertical="center"/>
    </xf>
    <xf numFmtId="0" fontId="3" fillId="0" borderId="0" xfId="7" applyFont="1" applyAlignment="1">
      <alignment horizontal="right" vertical="center"/>
    </xf>
    <xf numFmtId="167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0" fontId="2" fillId="0" borderId="2" xfId="7" applyFont="1" applyBorder="1" applyAlignment="1">
      <alignment vertical="center"/>
    </xf>
    <xf numFmtId="0" fontId="3" fillId="0" borderId="2" xfId="7" applyFont="1" applyBorder="1" applyAlignment="1">
      <alignment horizontal="right" vertical="center"/>
    </xf>
    <xf numFmtId="168" fontId="2" fillId="0" borderId="2" xfId="2" applyNumberFormat="1" applyFont="1" applyBorder="1" applyAlignment="1">
      <alignment horizontal="right" vertical="center"/>
    </xf>
    <xf numFmtId="167" fontId="3" fillId="0" borderId="2" xfId="7" applyNumberFormat="1" applyFont="1" applyBorder="1" applyAlignment="1">
      <alignment horizontal="right" vertical="center"/>
    </xf>
    <xf numFmtId="165" fontId="3" fillId="0" borderId="0" xfId="8" applyFont="1" applyFill="1" applyBorder="1" applyAlignment="1">
      <alignment vertical="center"/>
    </xf>
    <xf numFmtId="165" fontId="2" fillId="0" borderId="0" xfId="8" applyFont="1" applyFill="1" applyBorder="1" applyAlignment="1">
      <alignment horizontal="right" vertical="center"/>
    </xf>
    <xf numFmtId="165" fontId="3" fillId="0" borderId="0" xfId="8" applyFont="1" applyFill="1" applyAlignment="1">
      <alignment vertical="center"/>
    </xf>
    <xf numFmtId="167" fontId="2" fillId="0" borderId="0" xfId="8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8" fontId="3" fillId="0" borderId="0" xfId="2" applyNumberFormat="1" applyFont="1" applyAlignment="1">
      <alignment vertical="center"/>
    </xf>
    <xf numFmtId="167" fontId="2" fillId="0" borderId="0" xfId="8" applyNumberFormat="1" applyFont="1" applyFill="1" applyAlignment="1">
      <alignment horizontal="right" vertical="center"/>
    </xf>
    <xf numFmtId="168" fontId="2" fillId="0" borderId="5" xfId="2" applyNumberFormat="1" applyFont="1" applyBorder="1" applyAlignment="1">
      <alignment horizontal="center" vertical="center"/>
    </xf>
    <xf numFmtId="168" fontId="2" fillId="0" borderId="5" xfId="2" applyNumberFormat="1" applyFont="1" applyBorder="1" applyAlignment="1">
      <alignment vertical="center"/>
    </xf>
    <xf numFmtId="167" fontId="2" fillId="0" borderId="2" xfId="8" applyNumberFormat="1" applyFont="1" applyFill="1" applyBorder="1" applyAlignment="1">
      <alignment horizontal="center" vertical="center"/>
    </xf>
    <xf numFmtId="168" fontId="2" fillId="0" borderId="1" xfId="2" applyNumberFormat="1" applyFont="1" applyBorder="1" applyAlignment="1">
      <alignment horizontal="center" vertical="center"/>
    </xf>
    <xf numFmtId="168" fontId="2" fillId="0" borderId="0" xfId="2" applyNumberFormat="1" applyFont="1" applyAlignment="1">
      <alignment vertical="center"/>
    </xf>
    <xf numFmtId="167" fontId="2" fillId="0" borderId="0" xfId="8" applyNumberFormat="1" applyFont="1" applyFill="1" applyBorder="1" applyAlignment="1">
      <alignment horizontal="right" vertical="center" wrapText="1"/>
    </xf>
    <xf numFmtId="165" fontId="2" fillId="0" borderId="0" xfId="8" applyFont="1" applyFill="1" applyAlignment="1">
      <alignment horizontal="right" vertical="center"/>
    </xf>
    <xf numFmtId="168" fontId="2" fillId="0" borderId="0" xfId="8" applyNumberFormat="1" applyFont="1" applyFill="1" applyAlignment="1">
      <alignment horizontal="right" vertical="center"/>
    </xf>
    <xf numFmtId="165" fontId="3" fillId="0" borderId="0" xfId="8" applyFont="1" applyFill="1" applyAlignment="1">
      <alignment horizontal="right" vertical="center"/>
    </xf>
    <xf numFmtId="166" fontId="2" fillId="0" borderId="0" xfId="2" quotePrefix="1" applyNumberFormat="1" applyFont="1" applyAlignment="1">
      <alignment vertical="center"/>
    </xf>
    <xf numFmtId="167" fontId="3" fillId="0" borderId="1" xfId="7" applyNumberFormat="1" applyFont="1" applyBorder="1" applyAlignment="1">
      <alignment horizontal="right" vertical="center"/>
    </xf>
    <xf numFmtId="0" fontId="3" fillId="0" borderId="2" xfId="7" applyFont="1" applyBorder="1" applyAlignment="1">
      <alignment vertical="center"/>
    </xf>
    <xf numFmtId="168" fontId="3" fillId="0" borderId="2" xfId="2" applyNumberFormat="1" applyFont="1" applyBorder="1" applyAlignment="1">
      <alignment vertical="center"/>
    </xf>
    <xf numFmtId="0" fontId="3" fillId="0" borderId="2" xfId="2" applyFont="1" applyBorder="1" applyAlignment="1">
      <alignment vertical="center"/>
    </xf>
    <xf numFmtId="167" fontId="2" fillId="0" borderId="0" xfId="8" applyNumberFormat="1" applyFont="1" applyFill="1" applyBorder="1" applyAlignment="1">
      <alignment horizontal="center" vertical="center"/>
    </xf>
    <xf numFmtId="170" fontId="3" fillId="0" borderId="0" xfId="2" applyNumberFormat="1" applyFont="1" applyAlignment="1">
      <alignment vertical="center"/>
    </xf>
    <xf numFmtId="170" fontId="2" fillId="0" borderId="0" xfId="8" applyNumberFormat="1" applyFont="1" applyFill="1" applyBorder="1" applyAlignment="1">
      <alignment horizontal="center" vertical="center"/>
    </xf>
    <xf numFmtId="170" fontId="2" fillId="0" borderId="0" xfId="2" applyNumberFormat="1" applyFont="1" applyAlignment="1">
      <alignment horizontal="right" vertical="center"/>
    </xf>
    <xf numFmtId="170" fontId="2" fillId="0" borderId="0" xfId="2" quotePrefix="1" applyNumberFormat="1" applyFont="1" applyAlignment="1">
      <alignment horizontal="right" vertical="center"/>
    </xf>
    <xf numFmtId="168" fontId="3" fillId="0" borderId="0" xfId="8" applyNumberFormat="1" applyFont="1" applyFill="1" applyBorder="1" applyAlignment="1">
      <alignment horizontal="right" vertical="center"/>
    </xf>
    <xf numFmtId="168" fontId="3" fillId="0" borderId="1" xfId="8" applyNumberFormat="1" applyFont="1" applyFill="1" applyBorder="1" applyAlignment="1">
      <alignment horizontal="right" vertical="center"/>
    </xf>
    <xf numFmtId="168" fontId="3" fillId="0" borderId="3" xfId="8" applyNumberFormat="1" applyFont="1" applyFill="1" applyBorder="1" applyAlignment="1">
      <alignment horizontal="right" vertical="center"/>
    </xf>
    <xf numFmtId="0" fontId="3" fillId="0" borderId="2" xfId="2" applyFont="1" applyBorder="1" applyAlignment="1">
      <alignment horizontal="left" vertical="center"/>
    </xf>
    <xf numFmtId="167" fontId="3" fillId="0" borderId="0" xfId="3" applyNumberFormat="1" applyFont="1" applyAlignment="1">
      <alignment horizontal="center" vertical="center"/>
    </xf>
    <xf numFmtId="167" fontId="3" fillId="0" borderId="0" xfId="3" applyNumberFormat="1" applyFont="1" applyAlignment="1">
      <alignment vertical="center"/>
    </xf>
    <xf numFmtId="167" fontId="3" fillId="0" borderId="2" xfId="3" applyNumberFormat="1" applyFont="1" applyBorder="1" applyAlignment="1">
      <alignment horizontal="center" vertical="center"/>
    </xf>
    <xf numFmtId="167" fontId="3" fillId="0" borderId="2" xfId="3" applyNumberFormat="1" applyFont="1" applyBorder="1" applyAlignment="1">
      <alignment vertical="center"/>
    </xf>
    <xf numFmtId="165" fontId="2" fillId="0" borderId="0" xfId="4" applyFont="1" applyFill="1" applyAlignment="1">
      <alignment vertical="center"/>
    </xf>
    <xf numFmtId="168" fontId="3" fillId="0" borderId="0" xfId="3" applyNumberFormat="1" applyFont="1" applyAlignment="1">
      <alignment horizontal="right" vertical="center"/>
    </xf>
    <xf numFmtId="166" fontId="3" fillId="0" borderId="0" xfId="3" quotePrefix="1" applyNumberFormat="1" applyFont="1" applyAlignment="1">
      <alignment vertical="center"/>
    </xf>
    <xf numFmtId="167" fontId="3" fillId="0" borderId="0" xfId="9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6" fontId="2" fillId="0" borderId="2" xfId="3" applyNumberFormat="1" applyFont="1" applyBorder="1" applyAlignment="1">
      <alignment horizontal="center" vertical="center"/>
    </xf>
    <xf numFmtId="171" fontId="3" fillId="0" borderId="0" xfId="3" applyNumberFormat="1" applyFont="1" applyAlignment="1">
      <alignment horizontal="center" vertical="center"/>
    </xf>
    <xf numFmtId="167" fontId="3" fillId="0" borderId="3" xfId="3" applyNumberFormat="1" applyFont="1" applyBorder="1" applyAlignment="1">
      <alignment vertical="center"/>
    </xf>
    <xf numFmtId="167" fontId="3" fillId="0" borderId="0" xfId="9" applyNumberFormat="1" applyFont="1" applyFill="1" applyAlignment="1">
      <alignment horizontal="right" vertical="center"/>
    </xf>
    <xf numFmtId="166" fontId="3" fillId="0" borderId="0" xfId="9" applyNumberFormat="1" applyFont="1" applyFill="1" applyAlignment="1">
      <alignment horizontal="right" vertical="center"/>
    </xf>
    <xf numFmtId="167" fontId="3" fillId="0" borderId="6" xfId="2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 wrapText="1"/>
    </xf>
    <xf numFmtId="167" fontId="3" fillId="0" borderId="2" xfId="0" applyNumberFormat="1" applyFont="1" applyBorder="1" applyAlignment="1">
      <alignment horizontal="right" vertical="center" wrapText="1"/>
    </xf>
    <xf numFmtId="166" fontId="8" fillId="0" borderId="1" xfId="3" applyNumberFormat="1" applyFont="1" applyBorder="1" applyAlignment="1">
      <alignment vertical="center"/>
    </xf>
    <xf numFmtId="166" fontId="8" fillId="0" borderId="0" xfId="3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7" fontId="3" fillId="0" borderId="0" xfId="3" applyNumberFormat="1" applyFont="1" applyAlignment="1">
      <alignment horizontal="left" vertical="center"/>
    </xf>
    <xf numFmtId="167" fontId="3" fillId="0" borderId="1" xfId="8" applyNumberFormat="1" applyFont="1" applyFill="1" applyBorder="1" applyAlignment="1">
      <alignment horizontal="right" vertical="center"/>
    </xf>
    <xf numFmtId="168" fontId="2" fillId="0" borderId="0" xfId="2" quotePrefix="1" applyNumberFormat="1" applyFont="1" applyAlignment="1">
      <alignment horizontal="right" vertical="center"/>
    </xf>
    <xf numFmtId="167" fontId="3" fillId="0" borderId="3" xfId="7" applyNumberFormat="1" applyFont="1" applyBorder="1" applyAlignment="1">
      <alignment horizontal="right" vertical="center"/>
    </xf>
    <xf numFmtId="165" fontId="2" fillId="0" borderId="1" xfId="8" applyFont="1" applyFill="1" applyBorder="1" applyAlignment="1">
      <alignment horizontal="right" vertical="center"/>
    </xf>
    <xf numFmtId="170" fontId="2" fillId="0" borderId="1" xfId="2" applyNumberFormat="1" applyFont="1" applyBorder="1" applyAlignment="1">
      <alignment horizontal="right" vertical="center"/>
    </xf>
    <xf numFmtId="168" fontId="3" fillId="0" borderId="1" xfId="2" applyNumberFormat="1" applyFont="1" applyBorder="1" applyAlignment="1">
      <alignment vertical="center"/>
    </xf>
    <xf numFmtId="167" fontId="2" fillId="0" borderId="0" xfId="4" applyNumberFormat="1" applyFont="1" applyFill="1" applyBorder="1" applyAlignment="1">
      <alignment horizontal="right" vertical="center"/>
    </xf>
    <xf numFmtId="167" fontId="2" fillId="0" borderId="1" xfId="4" applyNumberFormat="1" applyFont="1" applyFill="1" applyBorder="1" applyAlignment="1">
      <alignment horizontal="right" vertical="center" wrapText="1"/>
    </xf>
    <xf numFmtId="166" fontId="3" fillId="0" borderId="0" xfId="2" applyNumberFormat="1" applyFont="1" applyAlignment="1">
      <alignment horizontal="center" vertical="center"/>
    </xf>
    <xf numFmtId="167" fontId="2" fillId="0" borderId="0" xfId="3" applyNumberFormat="1" applyFont="1" applyAlignment="1">
      <alignment horizontal="right" vertical="center"/>
    </xf>
    <xf numFmtId="167" fontId="2" fillId="0" borderId="2" xfId="8" applyNumberFormat="1" applyFont="1" applyFill="1" applyBorder="1" applyAlignment="1">
      <alignment horizontal="right" vertical="center"/>
    </xf>
    <xf numFmtId="167" fontId="2" fillId="0" borderId="4" xfId="8" applyNumberFormat="1" applyFont="1" applyFill="1" applyBorder="1" applyAlignment="1">
      <alignment horizontal="center" vertical="center"/>
    </xf>
    <xf numFmtId="168" fontId="2" fillId="0" borderId="2" xfId="2" applyNumberFormat="1" applyFont="1" applyBorder="1" applyAlignment="1">
      <alignment horizontal="center" vertical="center"/>
    </xf>
    <xf numFmtId="167" fontId="2" fillId="0" borderId="2" xfId="8" applyNumberFormat="1" applyFont="1" applyFill="1" applyBorder="1" applyAlignment="1">
      <alignment horizontal="center" vertical="center"/>
    </xf>
    <xf numFmtId="168" fontId="2" fillId="0" borderId="2" xfId="2" applyNumberFormat="1" applyFont="1" applyBorder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 wrapText="1"/>
    </xf>
    <xf numFmtId="167" fontId="2" fillId="0" borderId="1" xfId="4" applyNumberFormat="1" applyFont="1" applyFill="1" applyBorder="1" applyAlignment="1">
      <alignment horizontal="right" vertical="center"/>
    </xf>
  </cellXfs>
  <cellStyles count="10">
    <cellStyle name="Comma" xfId="1" builtinId="3"/>
    <cellStyle name="Comma 12 2 2" xfId="8" xr:uid="{5499DAFC-ED49-411F-A366-73759A33B4A3}"/>
    <cellStyle name="Comma 12 3 2" xfId="6" xr:uid="{3A0F2E74-CE04-4666-B41B-9C6CF979C3AF}"/>
    <cellStyle name="Comma 2 19 2 2" xfId="4" xr:uid="{0B812893-0C0A-4614-AD54-435AB78197D6}"/>
    <cellStyle name="Comma_EGCO_June10 TE" xfId="9" xr:uid="{29CAD210-8930-4D70-82A8-BF33B607A608}"/>
    <cellStyle name="Normal" xfId="0" builtinId="0"/>
    <cellStyle name="Normal 2 13" xfId="2" xr:uid="{88D383E0-53B7-44B6-A0A0-74B537F01690}"/>
    <cellStyle name="Normal_EGCO_June10 TE" xfId="3" xr:uid="{3E57876A-65BE-468D-835C-E60FD2C98838}"/>
    <cellStyle name="Normal_KEGCO_2002" xfId="7" xr:uid="{DCDC6001-B44E-4E93-8B4E-084784D810D5}"/>
    <cellStyle name="Normal_Sheet1" xfId="5" xr:uid="{CA5A8349-EBC4-474D-9E7D-7829CEAD3A8C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C09D7-900D-4051-889B-8FDCAC061704}">
  <sheetPr>
    <tabColor indexed="54"/>
  </sheetPr>
  <dimension ref="A1:M141"/>
  <sheetViews>
    <sheetView topLeftCell="A114" zoomScaleNormal="100" zoomScaleSheetLayoutView="100" workbookViewId="0">
      <selection activeCell="D136" sqref="D136"/>
    </sheetView>
  </sheetViews>
  <sheetFormatPr defaultColWidth="9.5703125" defaultRowHeight="16.5" customHeight="1" x14ac:dyDescent="0.2"/>
  <cols>
    <col min="1" max="3" width="1.7109375" style="5" customWidth="1"/>
    <col min="4" max="4" width="27" style="5" customWidth="1"/>
    <col min="5" max="5" width="5.42578125" style="2" customWidth="1"/>
    <col min="6" max="6" width="0.5703125" style="3" customWidth="1"/>
    <col min="7" max="7" width="12.42578125" style="4" bestFit="1" customWidth="1"/>
    <col min="8" max="8" width="0.5703125" style="5" customWidth="1"/>
    <col min="9" max="9" width="12.42578125" style="4" bestFit="1" customWidth="1"/>
    <col min="10" max="10" width="0.5703125" style="3" customWidth="1"/>
    <col min="11" max="11" width="12.42578125" style="4" bestFit="1" customWidth="1"/>
    <col min="12" max="12" width="0.5703125" style="5" customWidth="1"/>
    <col min="13" max="13" width="12.42578125" style="4" customWidth="1"/>
    <col min="14" max="14" width="9.5703125" style="5"/>
    <col min="15" max="15" width="9.5703125" style="5" customWidth="1"/>
    <col min="16" max="16384" width="9.5703125" style="5"/>
  </cols>
  <sheetData>
    <row r="1" spans="1:13" ht="16.5" customHeight="1" x14ac:dyDescent="0.2">
      <c r="A1" s="1" t="s">
        <v>0</v>
      </c>
      <c r="B1" s="1"/>
      <c r="C1" s="1"/>
      <c r="D1" s="1"/>
    </row>
    <row r="2" spans="1:13" ht="16.5" customHeight="1" x14ac:dyDescent="0.2">
      <c r="A2" s="1" t="s">
        <v>1</v>
      </c>
      <c r="B2" s="1"/>
      <c r="C2" s="1"/>
      <c r="D2" s="1"/>
    </row>
    <row r="3" spans="1:13" ht="16.5" customHeight="1" x14ac:dyDescent="0.2">
      <c r="A3" s="6" t="s">
        <v>173</v>
      </c>
      <c r="B3" s="7"/>
      <c r="C3" s="7"/>
      <c r="D3" s="7"/>
      <c r="E3" s="8"/>
      <c r="F3" s="9"/>
      <c r="G3" s="10"/>
      <c r="H3" s="11"/>
      <c r="I3" s="10"/>
      <c r="J3" s="9"/>
      <c r="K3" s="10"/>
      <c r="L3" s="11"/>
      <c r="M3" s="10"/>
    </row>
    <row r="4" spans="1:13" ht="16.5" customHeight="1" x14ac:dyDescent="0.2">
      <c r="A4" s="1"/>
      <c r="B4" s="1"/>
      <c r="C4" s="1"/>
      <c r="D4" s="1"/>
    </row>
    <row r="6" spans="1:13" ht="16.5" customHeight="1" x14ac:dyDescent="0.2">
      <c r="A6" s="5" t="s">
        <v>2</v>
      </c>
      <c r="E6" s="12"/>
      <c r="F6" s="13"/>
      <c r="G6" s="160" t="s">
        <v>3</v>
      </c>
      <c r="H6" s="160"/>
      <c r="I6" s="160"/>
      <c r="J6" s="14"/>
      <c r="K6" s="160" t="s">
        <v>4</v>
      </c>
      <c r="L6" s="160"/>
      <c r="M6" s="160"/>
    </row>
    <row r="7" spans="1:13" ht="16.5" customHeight="1" x14ac:dyDescent="0.2">
      <c r="E7" s="12"/>
      <c r="F7" s="13"/>
      <c r="G7" s="161" t="s">
        <v>5</v>
      </c>
      <c r="H7" s="161"/>
      <c r="I7" s="161"/>
      <c r="J7" s="14"/>
      <c r="K7" s="161" t="s">
        <v>5</v>
      </c>
      <c r="L7" s="161"/>
      <c r="M7" s="161"/>
    </row>
    <row r="8" spans="1:13" ht="16.5" customHeight="1" x14ac:dyDescent="0.2">
      <c r="E8" s="12"/>
      <c r="F8" s="13"/>
      <c r="G8" s="15" t="s">
        <v>6</v>
      </c>
      <c r="H8" s="1"/>
      <c r="I8" s="15"/>
      <c r="J8" s="16"/>
      <c r="K8" s="15" t="s">
        <v>6</v>
      </c>
      <c r="L8" s="1"/>
      <c r="M8" s="15"/>
    </row>
    <row r="9" spans="1:13" ht="16.5" customHeight="1" x14ac:dyDescent="0.2">
      <c r="E9" s="12"/>
      <c r="F9" s="13"/>
      <c r="G9" s="15" t="s">
        <v>7</v>
      </c>
      <c r="H9" s="1"/>
      <c r="I9" s="15" t="s">
        <v>8</v>
      </c>
      <c r="J9" s="16"/>
      <c r="K9" s="15" t="s">
        <v>7</v>
      </c>
      <c r="L9" s="1"/>
      <c r="M9" s="15" t="s">
        <v>8</v>
      </c>
    </row>
    <row r="10" spans="1:13" ht="16.5" customHeight="1" x14ac:dyDescent="0.2">
      <c r="E10" s="12"/>
      <c r="F10" s="13"/>
      <c r="G10" s="17" t="s">
        <v>175</v>
      </c>
      <c r="H10" s="17"/>
      <c r="I10" s="17" t="s">
        <v>9</v>
      </c>
      <c r="J10" s="14"/>
      <c r="K10" s="17" t="s">
        <v>175</v>
      </c>
      <c r="L10" s="17"/>
      <c r="M10" s="17" t="s">
        <v>9</v>
      </c>
    </row>
    <row r="11" spans="1:13" ht="16.5" customHeight="1" x14ac:dyDescent="0.2">
      <c r="F11" s="13"/>
      <c r="G11" s="17" t="s">
        <v>176</v>
      </c>
      <c r="H11" s="18"/>
      <c r="I11" s="17" t="s">
        <v>10</v>
      </c>
      <c r="J11" s="19"/>
      <c r="K11" s="17" t="s">
        <v>176</v>
      </c>
      <c r="L11" s="18"/>
      <c r="M11" s="17" t="s">
        <v>10</v>
      </c>
    </row>
    <row r="12" spans="1:13" ht="16.5" customHeight="1" x14ac:dyDescent="0.2">
      <c r="E12" s="20" t="s">
        <v>11</v>
      </c>
      <c r="F12" s="13"/>
      <c r="G12" s="21" t="s">
        <v>12</v>
      </c>
      <c r="H12" s="18"/>
      <c r="I12" s="21" t="s">
        <v>12</v>
      </c>
      <c r="J12" s="19"/>
      <c r="K12" s="21" t="s">
        <v>12</v>
      </c>
      <c r="L12" s="18"/>
      <c r="M12" s="21" t="s">
        <v>12</v>
      </c>
    </row>
    <row r="13" spans="1:13" ht="16.5" customHeight="1" x14ac:dyDescent="0.2">
      <c r="E13" s="12"/>
      <c r="F13" s="13"/>
      <c r="G13" s="22"/>
      <c r="H13" s="18"/>
      <c r="I13" s="22"/>
      <c r="J13" s="19"/>
      <c r="K13" s="22"/>
      <c r="L13" s="18"/>
      <c r="M13" s="22"/>
    </row>
    <row r="14" spans="1:13" ht="16.5" customHeight="1" x14ac:dyDescent="0.2">
      <c r="A14" s="1" t="s">
        <v>13</v>
      </c>
      <c r="B14" s="1"/>
    </row>
    <row r="15" spans="1:13" ht="16.5" customHeight="1" x14ac:dyDescent="0.2">
      <c r="B15" s="1"/>
    </row>
    <row r="16" spans="1:13" ht="16.5" customHeight="1" x14ac:dyDescent="0.2">
      <c r="A16" s="1" t="s">
        <v>14</v>
      </c>
      <c r="B16" s="1"/>
    </row>
    <row r="17" spans="1:13" ht="16.5" customHeight="1" x14ac:dyDescent="0.2">
      <c r="A17" s="1"/>
      <c r="B17" s="1"/>
    </row>
    <row r="18" spans="1:13" ht="16.5" customHeight="1" x14ac:dyDescent="0.2">
      <c r="A18" s="5" t="s">
        <v>15</v>
      </c>
      <c r="F18" s="2"/>
      <c r="G18" s="4">
        <v>716515991</v>
      </c>
      <c r="H18" s="4"/>
      <c r="I18" s="23">
        <v>517579169</v>
      </c>
      <c r="J18" s="23"/>
      <c r="K18" s="23">
        <v>585992171</v>
      </c>
      <c r="L18" s="23"/>
      <c r="M18" s="23">
        <v>375171181</v>
      </c>
    </row>
    <row r="19" spans="1:13" ht="16.5" customHeight="1" x14ac:dyDescent="0.2">
      <c r="A19" s="5" t="s">
        <v>16</v>
      </c>
      <c r="E19" s="2">
        <v>7</v>
      </c>
      <c r="F19" s="2"/>
      <c r="G19" s="4">
        <v>576462560</v>
      </c>
      <c r="H19" s="4"/>
      <c r="I19" s="23">
        <v>538511968</v>
      </c>
      <c r="J19" s="4"/>
      <c r="K19" s="23">
        <v>852819424</v>
      </c>
      <c r="L19" s="4"/>
      <c r="M19" s="23">
        <v>1109360736</v>
      </c>
    </row>
    <row r="20" spans="1:13" ht="16.5" customHeight="1" x14ac:dyDescent="0.2">
      <c r="A20" s="5" t="s">
        <v>181</v>
      </c>
      <c r="E20" s="2">
        <v>17.5</v>
      </c>
      <c r="F20" s="2"/>
      <c r="G20" s="4">
        <v>0</v>
      </c>
      <c r="H20" s="4"/>
      <c r="I20" s="23">
        <v>0</v>
      </c>
      <c r="J20" s="4"/>
      <c r="K20" s="23">
        <v>166100000</v>
      </c>
      <c r="L20" s="4"/>
      <c r="M20" s="23">
        <v>152847435</v>
      </c>
    </row>
    <row r="21" spans="1:13" ht="16.5" customHeight="1" x14ac:dyDescent="0.2">
      <c r="A21" s="5" t="s">
        <v>17</v>
      </c>
      <c r="E21" s="2">
        <v>8</v>
      </c>
      <c r="G21" s="25">
        <v>290046148</v>
      </c>
      <c r="H21" s="4"/>
      <c r="I21" s="25">
        <v>323777221</v>
      </c>
      <c r="J21" s="4"/>
      <c r="K21" s="25">
        <v>255588768</v>
      </c>
      <c r="L21" s="4"/>
      <c r="M21" s="25">
        <v>286016968</v>
      </c>
    </row>
    <row r="22" spans="1:13" ht="16.5" customHeight="1" x14ac:dyDescent="0.2">
      <c r="H22" s="4"/>
      <c r="J22" s="26"/>
      <c r="L22" s="4"/>
    </row>
    <row r="23" spans="1:13" ht="16.5" customHeight="1" x14ac:dyDescent="0.2">
      <c r="A23" s="1" t="s">
        <v>18</v>
      </c>
      <c r="G23" s="10">
        <f>SUM(G18:G21)</f>
        <v>1583024699</v>
      </c>
      <c r="H23" s="4"/>
      <c r="I23" s="10">
        <f>SUM(I18:I21)</f>
        <v>1379868358</v>
      </c>
      <c r="J23" s="26"/>
      <c r="K23" s="10">
        <f>SUM(K18:K21)</f>
        <v>1860500363</v>
      </c>
      <c r="L23" s="4"/>
      <c r="M23" s="10">
        <f>SUM(M18:M21)</f>
        <v>1923396320</v>
      </c>
    </row>
    <row r="24" spans="1:13" ht="16.5" customHeight="1" x14ac:dyDescent="0.2">
      <c r="H24" s="27"/>
      <c r="J24" s="26"/>
      <c r="L24" s="27"/>
    </row>
    <row r="25" spans="1:13" ht="16.5" customHeight="1" x14ac:dyDescent="0.2">
      <c r="A25" s="1" t="s">
        <v>19</v>
      </c>
      <c r="H25" s="27"/>
      <c r="J25" s="26"/>
      <c r="L25" s="27"/>
    </row>
    <row r="26" spans="1:13" ht="16.5" customHeight="1" x14ac:dyDescent="0.2">
      <c r="A26" s="1"/>
      <c r="H26" s="27"/>
      <c r="J26" s="26"/>
      <c r="L26" s="27"/>
    </row>
    <row r="27" spans="1:13" ht="16.5" customHeight="1" x14ac:dyDescent="0.2">
      <c r="A27" s="5" t="s">
        <v>20</v>
      </c>
      <c r="E27" s="24"/>
      <c r="H27" s="4"/>
      <c r="J27" s="4"/>
      <c r="L27" s="4"/>
    </row>
    <row r="28" spans="1:13" ht="16.5" customHeight="1" x14ac:dyDescent="0.2">
      <c r="B28" s="5" t="s">
        <v>21</v>
      </c>
      <c r="E28" s="24"/>
      <c r="G28" s="4">
        <v>1033933</v>
      </c>
      <c r="H28" s="4"/>
      <c r="I28" s="23">
        <v>1033933</v>
      </c>
      <c r="J28" s="23"/>
      <c r="K28" s="23">
        <v>433933</v>
      </c>
      <c r="L28" s="23"/>
      <c r="M28" s="4">
        <v>433933</v>
      </c>
    </row>
    <row r="29" spans="1:13" ht="16.5" customHeight="1" x14ac:dyDescent="0.2">
      <c r="A29" s="5" t="s">
        <v>22</v>
      </c>
      <c r="G29" s="4">
        <v>0</v>
      </c>
      <c r="H29" s="4"/>
      <c r="I29" s="28">
        <v>0</v>
      </c>
      <c r="J29" s="23"/>
      <c r="K29" s="28">
        <v>107270130</v>
      </c>
      <c r="L29" s="23"/>
      <c r="M29" s="28">
        <v>107270130</v>
      </c>
    </row>
    <row r="30" spans="1:13" ht="16.5" customHeight="1" x14ac:dyDescent="0.2">
      <c r="A30" s="5" t="s">
        <v>23</v>
      </c>
      <c r="G30" s="4">
        <v>271143918</v>
      </c>
      <c r="H30" s="4"/>
      <c r="I30" s="28">
        <v>267222930</v>
      </c>
      <c r="J30" s="23"/>
      <c r="K30" s="28">
        <v>0</v>
      </c>
      <c r="L30" s="23"/>
      <c r="M30" s="28">
        <v>0</v>
      </c>
    </row>
    <row r="31" spans="1:13" ht="16.5" customHeight="1" x14ac:dyDescent="0.2">
      <c r="A31" s="5" t="s">
        <v>24</v>
      </c>
      <c r="E31" s="2">
        <v>9</v>
      </c>
      <c r="G31" s="4">
        <v>2760086794</v>
      </c>
      <c r="H31" s="4"/>
      <c r="I31" s="28">
        <v>2726341952</v>
      </c>
      <c r="J31" s="4"/>
      <c r="K31" s="28">
        <v>1222215864</v>
      </c>
      <c r="L31" s="4"/>
      <c r="M31" s="4">
        <v>1202641683</v>
      </c>
    </row>
    <row r="32" spans="1:13" ht="16.5" customHeight="1" x14ac:dyDescent="0.2">
      <c r="A32" s="5" t="s">
        <v>25</v>
      </c>
      <c r="E32" s="2">
        <v>10</v>
      </c>
      <c r="G32" s="4">
        <v>4351203430</v>
      </c>
      <c r="H32" s="4"/>
      <c r="I32" s="28">
        <v>4410316055</v>
      </c>
      <c r="J32" s="4"/>
      <c r="K32" s="28">
        <v>210709333</v>
      </c>
      <c r="L32" s="4"/>
      <c r="M32" s="4">
        <v>212367758</v>
      </c>
    </row>
    <row r="33" spans="1:13" ht="16.5" customHeight="1" x14ac:dyDescent="0.2">
      <c r="A33" s="5" t="s">
        <v>26</v>
      </c>
      <c r="G33" s="4">
        <v>11767829</v>
      </c>
      <c r="H33" s="4"/>
      <c r="I33" s="28">
        <v>12351271</v>
      </c>
      <c r="J33" s="23"/>
      <c r="K33" s="28">
        <v>11779399</v>
      </c>
      <c r="L33" s="23"/>
      <c r="M33" s="28">
        <v>12362061</v>
      </c>
    </row>
    <row r="34" spans="1:13" ht="16.5" customHeight="1" x14ac:dyDescent="0.2">
      <c r="A34" s="5" t="s">
        <v>27</v>
      </c>
      <c r="G34" s="4">
        <v>88654831</v>
      </c>
      <c r="H34" s="4"/>
      <c r="I34" s="28">
        <v>87258401</v>
      </c>
      <c r="J34" s="23"/>
      <c r="K34" s="28">
        <v>8029957</v>
      </c>
      <c r="L34" s="23"/>
      <c r="M34" s="28">
        <v>9092650</v>
      </c>
    </row>
    <row r="35" spans="1:13" ht="16.5" customHeight="1" x14ac:dyDescent="0.2">
      <c r="A35" s="5" t="s">
        <v>28</v>
      </c>
      <c r="E35" s="2">
        <v>11</v>
      </c>
      <c r="G35" s="10">
        <v>262845661</v>
      </c>
      <c r="H35" s="4"/>
      <c r="I35" s="29">
        <v>260785559</v>
      </c>
      <c r="J35" s="23"/>
      <c r="K35" s="29">
        <v>80443713</v>
      </c>
      <c r="L35" s="23"/>
      <c r="M35" s="30">
        <v>88180312</v>
      </c>
    </row>
    <row r="36" spans="1:13" ht="16.5" customHeight="1" x14ac:dyDescent="0.2">
      <c r="H36" s="31"/>
      <c r="J36" s="26"/>
      <c r="L36" s="32"/>
    </row>
    <row r="37" spans="1:13" ht="16.5" customHeight="1" x14ac:dyDescent="0.2">
      <c r="A37" s="1" t="s">
        <v>29</v>
      </c>
      <c r="G37" s="10">
        <f>SUM(G27:G35)</f>
        <v>7746736396</v>
      </c>
      <c r="H37" s="27"/>
      <c r="I37" s="10">
        <f>SUM(I27:I35)</f>
        <v>7765310101</v>
      </c>
      <c r="J37" s="26"/>
      <c r="K37" s="10">
        <f>SUM(K27:K35)</f>
        <v>1640882329</v>
      </c>
      <c r="L37" s="27"/>
      <c r="M37" s="10">
        <f>SUM(M27:M35)</f>
        <v>1632348527</v>
      </c>
    </row>
    <row r="38" spans="1:13" ht="16.5" customHeight="1" x14ac:dyDescent="0.2">
      <c r="H38" s="27"/>
      <c r="J38" s="26"/>
      <c r="L38" s="27"/>
    </row>
    <row r="39" spans="1:13" ht="16.5" customHeight="1" thickBot="1" x14ac:dyDescent="0.25">
      <c r="A39" s="1" t="s">
        <v>30</v>
      </c>
      <c r="G39" s="33">
        <f>SUM(G23+G37)</f>
        <v>9329761095</v>
      </c>
      <c r="H39" s="27"/>
      <c r="I39" s="33">
        <f>SUM(I23+I37)</f>
        <v>9145178459</v>
      </c>
      <c r="J39" s="26"/>
      <c r="K39" s="33">
        <f>SUM(K23+K37)</f>
        <v>3501382692</v>
      </c>
      <c r="L39" s="27"/>
      <c r="M39" s="33">
        <f>SUM(M23+M37)</f>
        <v>3555744847</v>
      </c>
    </row>
    <row r="40" spans="1:13" ht="16.5" customHeight="1" thickTop="1" x14ac:dyDescent="0.2">
      <c r="A40" s="1"/>
      <c r="H40" s="27"/>
      <c r="J40" s="26"/>
      <c r="L40" s="27"/>
    </row>
    <row r="41" spans="1:13" ht="16.5" customHeight="1" x14ac:dyDescent="0.2">
      <c r="A41" s="1"/>
      <c r="H41" s="27"/>
      <c r="J41" s="26"/>
      <c r="L41" s="27"/>
    </row>
    <row r="42" spans="1:13" ht="16.5" customHeight="1" x14ac:dyDescent="0.2">
      <c r="A42" s="1"/>
      <c r="H42" s="27"/>
      <c r="J42" s="26"/>
      <c r="L42" s="27"/>
    </row>
    <row r="43" spans="1:13" ht="16.5" customHeight="1" x14ac:dyDescent="0.2">
      <c r="A43" s="1"/>
      <c r="H43" s="27"/>
      <c r="J43" s="26"/>
      <c r="L43" s="27"/>
    </row>
    <row r="44" spans="1:13" ht="16.5" customHeight="1" x14ac:dyDescent="0.2">
      <c r="A44" s="1"/>
      <c r="H44" s="27"/>
      <c r="J44" s="26"/>
      <c r="L44" s="27"/>
    </row>
    <row r="45" spans="1:13" ht="16.5" customHeight="1" x14ac:dyDescent="0.2">
      <c r="A45" s="162" t="s">
        <v>31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</row>
    <row r="46" spans="1:13" ht="12.75" customHeight="1" x14ac:dyDescent="0.2"/>
    <row r="47" spans="1:13" s="150" customFormat="1" ht="21.95" customHeight="1" x14ac:dyDescent="0.2">
      <c r="A47" s="34" t="s">
        <v>32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</row>
    <row r="48" spans="1:13" ht="16.5" customHeight="1" x14ac:dyDescent="0.2">
      <c r="A48" s="1" t="str">
        <f>A1</f>
        <v>Atlas Energy Public Company Limited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</row>
    <row r="49" spans="1:13" ht="16.5" customHeight="1" x14ac:dyDescent="0.2">
      <c r="A49" s="1" t="s">
        <v>1</v>
      </c>
      <c r="B49" s="1"/>
      <c r="C49" s="1"/>
      <c r="D49" s="1"/>
    </row>
    <row r="50" spans="1:13" ht="16.5" customHeight="1" x14ac:dyDescent="0.2">
      <c r="A50" s="38" t="str">
        <f>A3</f>
        <v>As at 31 March 2026</v>
      </c>
      <c r="B50" s="7"/>
      <c r="C50" s="7"/>
      <c r="D50" s="7"/>
      <c r="E50" s="8"/>
      <c r="F50" s="9"/>
      <c r="G50" s="10"/>
      <c r="H50" s="11"/>
      <c r="I50" s="10"/>
      <c r="J50" s="9"/>
      <c r="K50" s="10"/>
      <c r="L50" s="11"/>
      <c r="M50" s="10"/>
    </row>
    <row r="51" spans="1:13" ht="16.5" customHeight="1" x14ac:dyDescent="0.2">
      <c r="A51" s="1"/>
      <c r="B51" s="1"/>
      <c r="C51" s="1"/>
      <c r="D51" s="1"/>
    </row>
    <row r="53" spans="1:13" ht="16.5" customHeight="1" x14ac:dyDescent="0.2">
      <c r="A53" s="5" t="s">
        <v>2</v>
      </c>
      <c r="E53" s="12"/>
      <c r="F53" s="13"/>
      <c r="G53" s="160" t="s">
        <v>3</v>
      </c>
      <c r="H53" s="160"/>
      <c r="I53" s="160"/>
      <c r="J53" s="14"/>
      <c r="K53" s="160" t="s">
        <v>4</v>
      </c>
      <c r="L53" s="160"/>
      <c r="M53" s="160"/>
    </row>
    <row r="54" spans="1:13" ht="16.5" customHeight="1" x14ac:dyDescent="0.2">
      <c r="E54" s="12"/>
      <c r="F54" s="13"/>
      <c r="G54" s="161" t="s">
        <v>5</v>
      </c>
      <c r="H54" s="161"/>
      <c r="I54" s="161"/>
      <c r="J54" s="14"/>
      <c r="K54" s="161" t="s">
        <v>5</v>
      </c>
      <c r="L54" s="161"/>
      <c r="M54" s="161"/>
    </row>
    <row r="55" spans="1:13" ht="16.5" customHeight="1" x14ac:dyDescent="0.2">
      <c r="E55" s="12"/>
      <c r="F55" s="13"/>
      <c r="G55" s="15" t="s">
        <v>6</v>
      </c>
      <c r="H55" s="1"/>
      <c r="I55" s="15"/>
      <c r="J55" s="16"/>
      <c r="K55" s="15" t="s">
        <v>6</v>
      </c>
      <c r="L55" s="1"/>
      <c r="M55" s="15"/>
    </row>
    <row r="56" spans="1:13" ht="16.5" customHeight="1" x14ac:dyDescent="0.2">
      <c r="E56" s="12"/>
      <c r="F56" s="13"/>
      <c r="G56" s="15" t="s">
        <v>7</v>
      </c>
      <c r="H56" s="1"/>
      <c r="I56" s="15" t="s">
        <v>8</v>
      </c>
      <c r="J56" s="16"/>
      <c r="K56" s="15" t="s">
        <v>7</v>
      </c>
      <c r="L56" s="1"/>
      <c r="M56" s="15" t="s">
        <v>8</v>
      </c>
    </row>
    <row r="57" spans="1:13" ht="16.5" customHeight="1" x14ac:dyDescent="0.2">
      <c r="E57" s="12"/>
      <c r="F57" s="13"/>
      <c r="G57" s="17" t="s">
        <v>175</v>
      </c>
      <c r="H57" s="17"/>
      <c r="I57" s="17" t="s">
        <v>9</v>
      </c>
      <c r="J57" s="14"/>
      <c r="K57" s="17" t="s">
        <v>175</v>
      </c>
      <c r="L57" s="17"/>
      <c r="M57" s="17" t="s">
        <v>9</v>
      </c>
    </row>
    <row r="58" spans="1:13" ht="16.5" customHeight="1" x14ac:dyDescent="0.2">
      <c r="F58" s="13"/>
      <c r="G58" s="17" t="s">
        <v>176</v>
      </c>
      <c r="H58" s="18"/>
      <c r="I58" s="17" t="s">
        <v>10</v>
      </c>
      <c r="J58" s="19"/>
      <c r="K58" s="17" t="s">
        <v>176</v>
      </c>
      <c r="L58" s="18"/>
      <c r="M58" s="17" t="s">
        <v>10</v>
      </c>
    </row>
    <row r="59" spans="1:13" ht="16.5" customHeight="1" x14ac:dyDescent="0.2">
      <c r="E59" s="20" t="s">
        <v>11</v>
      </c>
      <c r="F59" s="13"/>
      <c r="G59" s="21" t="s">
        <v>12</v>
      </c>
      <c r="H59" s="18"/>
      <c r="I59" s="21" t="s">
        <v>12</v>
      </c>
      <c r="J59" s="19"/>
      <c r="K59" s="21" t="s">
        <v>12</v>
      </c>
      <c r="L59" s="18"/>
      <c r="M59" s="21" t="s">
        <v>12</v>
      </c>
    </row>
    <row r="60" spans="1:13" ht="16.5" customHeight="1" x14ac:dyDescent="0.2">
      <c r="E60" s="12"/>
      <c r="F60" s="13"/>
      <c r="G60" s="22"/>
      <c r="H60" s="18"/>
      <c r="I60" s="22"/>
      <c r="J60" s="19"/>
      <c r="K60" s="22"/>
      <c r="L60" s="18"/>
      <c r="M60" s="22"/>
    </row>
    <row r="61" spans="1:13" ht="16.5" customHeight="1" x14ac:dyDescent="0.2">
      <c r="A61" s="39" t="s">
        <v>33</v>
      </c>
      <c r="B61" s="1"/>
    </row>
    <row r="62" spans="1:13" ht="16.5" customHeight="1" x14ac:dyDescent="0.2">
      <c r="A62" s="1"/>
      <c r="B62" s="1"/>
    </row>
    <row r="63" spans="1:13" ht="16.5" customHeight="1" x14ac:dyDescent="0.2">
      <c r="A63" s="1" t="s">
        <v>34</v>
      </c>
      <c r="B63" s="1"/>
    </row>
    <row r="64" spans="1:13" ht="16.5" customHeight="1" x14ac:dyDescent="0.2">
      <c r="A64" s="1"/>
      <c r="B64" s="1"/>
    </row>
    <row r="65" spans="1:13" ht="16.5" customHeight="1" x14ac:dyDescent="0.2">
      <c r="A65" s="5" t="s">
        <v>35</v>
      </c>
      <c r="G65" s="4">
        <v>1275525761</v>
      </c>
      <c r="H65" s="4"/>
      <c r="I65" s="147">
        <v>1064282320</v>
      </c>
      <c r="J65" s="23"/>
      <c r="K65" s="147">
        <v>526639800</v>
      </c>
      <c r="L65" s="23"/>
      <c r="M65" s="40">
        <v>531683414</v>
      </c>
    </row>
    <row r="66" spans="1:13" ht="16.5" customHeight="1" x14ac:dyDescent="0.2">
      <c r="A66" s="5" t="s">
        <v>36</v>
      </c>
      <c r="E66" s="2">
        <v>12</v>
      </c>
      <c r="G66" s="4">
        <v>479000000</v>
      </c>
      <c r="H66" s="4"/>
      <c r="I66" s="147">
        <v>545000000</v>
      </c>
      <c r="J66" s="23"/>
      <c r="K66" s="147">
        <v>479000000</v>
      </c>
      <c r="L66" s="23"/>
      <c r="M66" s="40">
        <v>545000000</v>
      </c>
    </row>
    <row r="67" spans="1:13" ht="16.5" customHeight="1" x14ac:dyDescent="0.2">
      <c r="A67" s="5" t="s">
        <v>37</v>
      </c>
      <c r="G67" s="4">
        <v>34121834</v>
      </c>
      <c r="H67" s="4"/>
      <c r="I67" s="4">
        <v>25715713</v>
      </c>
      <c r="J67" s="4"/>
      <c r="K67" s="4">
        <v>0</v>
      </c>
      <c r="L67" s="4"/>
      <c r="M67" s="4">
        <v>0</v>
      </c>
    </row>
    <row r="68" spans="1:13" ht="16.5" customHeight="1" x14ac:dyDescent="0.2">
      <c r="A68" s="5" t="s">
        <v>38</v>
      </c>
      <c r="E68" s="2">
        <v>13</v>
      </c>
      <c r="G68" s="10">
        <v>242545907</v>
      </c>
      <c r="H68" s="4"/>
      <c r="I68" s="10">
        <v>242492589</v>
      </c>
      <c r="J68" s="4"/>
      <c r="K68" s="10">
        <v>31613698</v>
      </c>
      <c r="L68" s="4"/>
      <c r="M68" s="10">
        <v>31498297</v>
      </c>
    </row>
    <row r="69" spans="1:13" ht="16.5" customHeight="1" x14ac:dyDescent="0.2">
      <c r="H69" s="4"/>
      <c r="J69" s="26"/>
      <c r="L69" s="4"/>
    </row>
    <row r="70" spans="1:13" ht="16.5" customHeight="1" x14ac:dyDescent="0.2">
      <c r="A70" s="1" t="s">
        <v>39</v>
      </c>
      <c r="G70" s="10">
        <f>SUM(G65:G68)</f>
        <v>2031193502</v>
      </c>
      <c r="H70" s="4"/>
      <c r="I70" s="10">
        <f>SUM(I65:I68)</f>
        <v>1877490622</v>
      </c>
      <c r="J70" s="26"/>
      <c r="K70" s="10">
        <f>SUM(K65:K68)</f>
        <v>1037253498</v>
      </c>
      <c r="L70" s="4"/>
      <c r="M70" s="10">
        <f>SUM(M65:M68)</f>
        <v>1108181711</v>
      </c>
    </row>
    <row r="71" spans="1:13" ht="16.5" customHeight="1" x14ac:dyDescent="0.2">
      <c r="H71" s="4"/>
      <c r="J71" s="26"/>
      <c r="L71" s="4"/>
    </row>
    <row r="72" spans="1:13" ht="16.5" customHeight="1" x14ac:dyDescent="0.2">
      <c r="A72" s="1" t="s">
        <v>40</v>
      </c>
      <c r="H72" s="4"/>
      <c r="J72" s="26"/>
      <c r="L72" s="4"/>
    </row>
    <row r="73" spans="1:13" ht="16.5" customHeight="1" x14ac:dyDescent="0.2">
      <c r="A73" s="1"/>
      <c r="H73" s="4"/>
      <c r="J73" s="26"/>
      <c r="L73" s="4"/>
    </row>
    <row r="74" spans="1:13" ht="16.5" customHeight="1" x14ac:dyDescent="0.2">
      <c r="A74" s="5" t="s">
        <v>41</v>
      </c>
      <c r="G74" s="4">
        <v>42344750</v>
      </c>
      <c r="H74" s="4"/>
      <c r="I74" s="23">
        <v>39020035</v>
      </c>
      <c r="J74" s="23"/>
      <c r="K74" s="23">
        <v>24987596</v>
      </c>
      <c r="L74" s="23"/>
      <c r="M74" s="43">
        <v>23350053</v>
      </c>
    </row>
    <row r="75" spans="1:13" ht="16.5" customHeight="1" x14ac:dyDescent="0.2">
      <c r="A75" s="5" t="s">
        <v>42</v>
      </c>
      <c r="E75" s="2">
        <v>13</v>
      </c>
      <c r="G75" s="4">
        <v>4008362005</v>
      </c>
      <c r="H75" s="4"/>
      <c r="I75" s="23">
        <v>4061679925</v>
      </c>
      <c r="J75" s="23"/>
      <c r="K75" s="23">
        <v>195455000</v>
      </c>
      <c r="L75" s="23"/>
      <c r="M75" s="43">
        <v>199493063</v>
      </c>
    </row>
    <row r="76" spans="1:13" ht="16.5" customHeight="1" x14ac:dyDescent="0.2">
      <c r="A76" s="5" t="s">
        <v>43</v>
      </c>
      <c r="G76" s="4">
        <v>133261371</v>
      </c>
      <c r="H76" s="4"/>
      <c r="I76" s="23">
        <v>130170021</v>
      </c>
      <c r="J76" s="23"/>
      <c r="K76" s="23">
        <v>133261371</v>
      </c>
      <c r="L76" s="23"/>
      <c r="M76" s="43">
        <v>130170021</v>
      </c>
    </row>
    <row r="77" spans="1:13" ht="16.5" customHeight="1" x14ac:dyDescent="0.2">
      <c r="A77" s="5" t="s">
        <v>44</v>
      </c>
      <c r="E77" s="2">
        <v>14</v>
      </c>
      <c r="G77" s="10">
        <v>206881180</v>
      </c>
      <c r="H77" s="4"/>
      <c r="I77" s="148">
        <v>202300214</v>
      </c>
      <c r="J77" s="23"/>
      <c r="K77" s="148">
        <v>200765765</v>
      </c>
      <c r="L77" s="23"/>
      <c r="M77" s="44">
        <v>195658607</v>
      </c>
    </row>
    <row r="78" spans="1:13" ht="16.5" customHeight="1" x14ac:dyDescent="0.2">
      <c r="H78" s="4"/>
      <c r="J78" s="26"/>
      <c r="L78" s="4"/>
    </row>
    <row r="79" spans="1:13" ht="16.5" customHeight="1" x14ac:dyDescent="0.2">
      <c r="A79" s="1" t="s">
        <v>45</v>
      </c>
      <c r="G79" s="10">
        <f>SUM(G74:H77)</f>
        <v>4390849306</v>
      </c>
      <c r="H79" s="4"/>
      <c r="I79" s="10">
        <f>SUM(I74:J77)</f>
        <v>4433170195</v>
      </c>
      <c r="J79" s="26"/>
      <c r="K79" s="10">
        <f>SUM(K74:L77)</f>
        <v>554469732</v>
      </c>
      <c r="L79" s="4"/>
      <c r="M79" s="10">
        <f>SUM(M74:M77)</f>
        <v>548671744</v>
      </c>
    </row>
    <row r="80" spans="1:13" ht="16.5" customHeight="1" x14ac:dyDescent="0.2">
      <c r="H80" s="4"/>
      <c r="J80" s="26"/>
      <c r="L80" s="4"/>
    </row>
    <row r="81" spans="1:13" ht="16.5" customHeight="1" x14ac:dyDescent="0.2">
      <c r="A81" s="1" t="s">
        <v>46</v>
      </c>
      <c r="G81" s="10">
        <f>SUM(G70+G79)</f>
        <v>6422042808</v>
      </c>
      <c r="H81" s="4"/>
      <c r="I81" s="10">
        <f>SUM(I70+I79)</f>
        <v>6310660817</v>
      </c>
      <c r="J81" s="26"/>
      <c r="K81" s="146">
        <f>SUM(K70+K79)</f>
        <v>1591723230</v>
      </c>
      <c r="L81" s="4"/>
      <c r="M81" s="10">
        <f>SUM(M70+M79)</f>
        <v>1656853455</v>
      </c>
    </row>
    <row r="82" spans="1:13" ht="16.5" customHeight="1" x14ac:dyDescent="0.2">
      <c r="A82" s="1"/>
      <c r="H82" s="4"/>
      <c r="J82" s="26"/>
      <c r="L82" s="4"/>
    </row>
    <row r="83" spans="1:13" ht="16.5" customHeight="1" x14ac:dyDescent="0.2">
      <c r="A83" s="1"/>
      <c r="H83" s="4"/>
      <c r="J83" s="26"/>
      <c r="L83" s="4"/>
    </row>
    <row r="84" spans="1:13" ht="16.5" customHeight="1" x14ac:dyDescent="0.2">
      <c r="A84" s="1"/>
      <c r="H84" s="4"/>
      <c r="J84" s="26"/>
      <c r="L84" s="4"/>
    </row>
    <row r="85" spans="1:13" ht="16.5" customHeight="1" x14ac:dyDescent="0.2">
      <c r="A85" s="1"/>
      <c r="H85" s="4"/>
      <c r="J85" s="26"/>
      <c r="L85" s="4"/>
    </row>
    <row r="86" spans="1:13" ht="16.5" customHeight="1" x14ac:dyDescent="0.2">
      <c r="H86" s="27"/>
      <c r="J86" s="26"/>
      <c r="L86" s="27"/>
    </row>
    <row r="87" spans="1:13" ht="16.5" customHeight="1" x14ac:dyDescent="0.2">
      <c r="H87" s="27"/>
      <c r="J87" s="26"/>
      <c r="L87" s="27"/>
    </row>
    <row r="88" spans="1:13" ht="16.5" customHeight="1" x14ac:dyDescent="0.2">
      <c r="H88" s="27"/>
      <c r="J88" s="26"/>
      <c r="L88" s="27"/>
    </row>
    <row r="89" spans="1:13" ht="16.5" customHeight="1" x14ac:dyDescent="0.2">
      <c r="H89" s="27"/>
      <c r="J89" s="26"/>
      <c r="L89" s="27"/>
    </row>
    <row r="90" spans="1:13" ht="14.1" customHeight="1" x14ac:dyDescent="0.2">
      <c r="H90" s="27"/>
      <c r="J90" s="26"/>
      <c r="L90" s="27"/>
    </row>
    <row r="92" spans="1:13" ht="16.5" customHeight="1" x14ac:dyDescent="0.2">
      <c r="H92" s="27"/>
      <c r="J92" s="26"/>
      <c r="L92" s="27"/>
    </row>
    <row r="93" spans="1:13" ht="15" customHeight="1" x14ac:dyDescent="0.2">
      <c r="H93" s="27"/>
      <c r="J93" s="26"/>
      <c r="L93" s="27"/>
    </row>
    <row r="94" spans="1:13" s="36" customFormat="1" ht="21.95" customHeight="1" x14ac:dyDescent="0.2">
      <c r="A94" s="34" t="str">
        <f>A47</f>
        <v>The accompanying condensed notes to the interim financial information are an integral part of this interim financial information.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</row>
    <row r="95" spans="1:13" ht="16.5" customHeight="1" x14ac:dyDescent="0.2">
      <c r="A95" s="1" t="str">
        <f>A1</f>
        <v>Atlas Energy Public Company Limited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</row>
    <row r="96" spans="1:13" ht="16.5" customHeight="1" x14ac:dyDescent="0.2">
      <c r="A96" s="1" t="s">
        <v>1</v>
      </c>
      <c r="B96" s="1"/>
      <c r="C96" s="1"/>
      <c r="D96" s="1"/>
    </row>
    <row r="97" spans="1:13" ht="16.5" customHeight="1" x14ac:dyDescent="0.2">
      <c r="A97" s="38" t="str">
        <f>A3</f>
        <v>As at 31 March 2026</v>
      </c>
      <c r="B97" s="7"/>
      <c r="C97" s="7"/>
      <c r="D97" s="7"/>
      <c r="E97" s="8"/>
      <c r="F97" s="9"/>
      <c r="G97" s="10"/>
      <c r="H97" s="11"/>
      <c r="I97" s="10"/>
      <c r="J97" s="9"/>
      <c r="K97" s="10"/>
      <c r="L97" s="11"/>
      <c r="M97" s="10"/>
    </row>
    <row r="98" spans="1:13" ht="16.5" customHeight="1" x14ac:dyDescent="0.2">
      <c r="A98" s="1"/>
      <c r="B98" s="1"/>
      <c r="C98" s="1"/>
      <c r="D98" s="1"/>
    </row>
    <row r="100" spans="1:13" ht="16.5" customHeight="1" x14ac:dyDescent="0.2">
      <c r="A100" s="5" t="s">
        <v>2</v>
      </c>
      <c r="E100" s="12"/>
      <c r="F100" s="13"/>
      <c r="G100" s="160" t="s">
        <v>3</v>
      </c>
      <c r="H100" s="160"/>
      <c r="I100" s="160"/>
      <c r="J100" s="14"/>
      <c r="K100" s="160" t="s">
        <v>4</v>
      </c>
      <c r="L100" s="160"/>
      <c r="M100" s="160"/>
    </row>
    <row r="101" spans="1:13" ht="16.5" customHeight="1" x14ac:dyDescent="0.2">
      <c r="E101" s="12"/>
      <c r="F101" s="13"/>
      <c r="G101" s="161" t="s">
        <v>5</v>
      </c>
      <c r="H101" s="161"/>
      <c r="I101" s="161"/>
      <c r="J101" s="14"/>
      <c r="K101" s="161" t="s">
        <v>5</v>
      </c>
      <c r="L101" s="161"/>
      <c r="M101" s="161"/>
    </row>
    <row r="102" spans="1:13" ht="16.5" customHeight="1" x14ac:dyDescent="0.2">
      <c r="E102" s="12"/>
      <c r="F102" s="13"/>
      <c r="G102" s="15" t="s">
        <v>6</v>
      </c>
      <c r="H102" s="1"/>
      <c r="I102" s="15"/>
      <c r="J102" s="16"/>
      <c r="K102" s="15" t="s">
        <v>6</v>
      </c>
      <c r="L102" s="1"/>
      <c r="M102" s="15"/>
    </row>
    <row r="103" spans="1:13" ht="16.5" customHeight="1" x14ac:dyDescent="0.2">
      <c r="E103" s="12"/>
      <c r="F103" s="13"/>
      <c r="G103" s="15" t="s">
        <v>7</v>
      </c>
      <c r="H103" s="1"/>
      <c r="I103" s="15" t="s">
        <v>8</v>
      </c>
      <c r="J103" s="16"/>
      <c r="K103" s="15" t="s">
        <v>7</v>
      </c>
      <c r="L103" s="1"/>
      <c r="M103" s="15" t="s">
        <v>8</v>
      </c>
    </row>
    <row r="104" spans="1:13" ht="16.5" customHeight="1" x14ac:dyDescent="0.2">
      <c r="E104" s="12"/>
      <c r="F104" s="13"/>
      <c r="G104" s="17" t="s">
        <v>175</v>
      </c>
      <c r="H104" s="17"/>
      <c r="I104" s="17" t="s">
        <v>9</v>
      </c>
      <c r="J104" s="14"/>
      <c r="K104" s="17" t="s">
        <v>175</v>
      </c>
      <c r="L104" s="17"/>
      <c r="M104" s="17" t="s">
        <v>9</v>
      </c>
    </row>
    <row r="105" spans="1:13" ht="16.5" customHeight="1" x14ac:dyDescent="0.2">
      <c r="F105" s="13"/>
      <c r="G105" s="17" t="s">
        <v>176</v>
      </c>
      <c r="H105" s="18"/>
      <c r="I105" s="17" t="s">
        <v>10</v>
      </c>
      <c r="J105" s="19"/>
      <c r="K105" s="17" t="s">
        <v>176</v>
      </c>
      <c r="L105" s="18"/>
      <c r="M105" s="17" t="s">
        <v>10</v>
      </c>
    </row>
    <row r="106" spans="1:13" ht="16.5" customHeight="1" x14ac:dyDescent="0.2">
      <c r="F106" s="13"/>
      <c r="G106" s="21" t="s">
        <v>12</v>
      </c>
      <c r="H106" s="18"/>
      <c r="I106" s="21" t="s">
        <v>12</v>
      </c>
      <c r="J106" s="19"/>
      <c r="K106" s="21" t="s">
        <v>12</v>
      </c>
      <c r="L106" s="18"/>
      <c r="M106" s="21" t="s">
        <v>12</v>
      </c>
    </row>
    <row r="107" spans="1:13" ht="16.5" customHeight="1" x14ac:dyDescent="0.2">
      <c r="E107" s="12"/>
      <c r="F107" s="13"/>
      <c r="G107" s="22"/>
      <c r="H107" s="18"/>
      <c r="I107" s="22"/>
      <c r="J107" s="19"/>
      <c r="K107" s="22"/>
      <c r="L107" s="18"/>
      <c r="M107" s="22"/>
    </row>
    <row r="108" spans="1:13" ht="16.5" customHeight="1" x14ac:dyDescent="0.2">
      <c r="A108" s="1" t="s">
        <v>47</v>
      </c>
    </row>
    <row r="110" spans="1:13" ht="16.5" customHeight="1" x14ac:dyDescent="0.2">
      <c r="A110" s="1" t="s">
        <v>48</v>
      </c>
      <c r="H110" s="27"/>
      <c r="J110" s="26"/>
      <c r="L110" s="27"/>
    </row>
    <row r="111" spans="1:13" ht="16.5" customHeight="1" x14ac:dyDescent="0.2">
      <c r="H111" s="27"/>
      <c r="J111" s="26"/>
      <c r="L111" s="27"/>
    </row>
    <row r="112" spans="1:13" ht="16.5" customHeight="1" x14ac:dyDescent="0.2">
      <c r="A112" s="5" t="s">
        <v>49</v>
      </c>
      <c r="H112" s="31"/>
      <c r="J112" s="26"/>
      <c r="L112" s="31"/>
    </row>
    <row r="113" spans="1:13" ht="16.5" customHeight="1" x14ac:dyDescent="0.2">
      <c r="B113" s="5" t="s">
        <v>50</v>
      </c>
      <c r="H113" s="31"/>
      <c r="J113" s="26"/>
      <c r="L113" s="31"/>
    </row>
    <row r="114" spans="1:13" ht="16.5" customHeight="1" x14ac:dyDescent="0.2">
      <c r="B114" s="45" t="s">
        <v>51</v>
      </c>
      <c r="H114" s="31"/>
      <c r="J114" s="26"/>
      <c r="L114" s="31"/>
    </row>
    <row r="115" spans="1:13" ht="16.5" customHeight="1" thickBot="1" x14ac:dyDescent="0.25">
      <c r="B115" s="5" t="s">
        <v>52</v>
      </c>
      <c r="G115" s="46">
        <v>709210000</v>
      </c>
      <c r="H115" s="4"/>
      <c r="I115" s="46">
        <v>709210000</v>
      </c>
      <c r="J115" s="23"/>
      <c r="K115" s="46">
        <v>709210000</v>
      </c>
      <c r="L115" s="23"/>
      <c r="M115" s="47">
        <v>709210000</v>
      </c>
    </row>
    <row r="116" spans="1:13" ht="16.5" customHeight="1" thickTop="1" x14ac:dyDescent="0.2">
      <c r="H116" s="31"/>
      <c r="I116" s="23"/>
      <c r="J116" s="23"/>
      <c r="K116" s="23"/>
      <c r="L116" s="23"/>
      <c r="M116" s="43"/>
    </row>
    <row r="117" spans="1:13" ht="16.5" customHeight="1" x14ac:dyDescent="0.2">
      <c r="B117" s="5" t="s">
        <v>53</v>
      </c>
      <c r="H117" s="31"/>
      <c r="I117" s="23"/>
      <c r="J117" s="23"/>
      <c r="K117" s="23"/>
      <c r="L117" s="23"/>
      <c r="M117" s="48"/>
    </row>
    <row r="118" spans="1:13" ht="16.5" customHeight="1" x14ac:dyDescent="0.2">
      <c r="B118" s="45" t="s">
        <v>182</v>
      </c>
      <c r="H118" s="31"/>
      <c r="I118" s="23"/>
      <c r="J118" s="23"/>
      <c r="K118" s="23"/>
      <c r="L118" s="23"/>
      <c r="M118" s="48"/>
    </row>
    <row r="119" spans="1:13" ht="16.5" customHeight="1" x14ac:dyDescent="0.2">
      <c r="B119" s="5" t="s">
        <v>54</v>
      </c>
      <c r="G119" s="49">
        <v>709210000</v>
      </c>
      <c r="H119" s="4"/>
      <c r="I119" s="49">
        <v>709210000</v>
      </c>
      <c r="J119" s="23"/>
      <c r="K119" s="49">
        <v>709210000</v>
      </c>
      <c r="L119" s="23"/>
      <c r="M119" s="49">
        <v>709210000</v>
      </c>
    </row>
    <row r="120" spans="1:13" ht="16.5" customHeight="1" x14ac:dyDescent="0.2">
      <c r="A120" s="5" t="s">
        <v>183</v>
      </c>
      <c r="G120" s="23">
        <v>1020359918</v>
      </c>
      <c r="H120" s="4"/>
      <c r="I120" s="49">
        <v>1020359918</v>
      </c>
      <c r="J120" s="23"/>
      <c r="K120" s="48">
        <v>1020359918</v>
      </c>
      <c r="L120" s="23"/>
      <c r="M120" s="48">
        <v>1020359918</v>
      </c>
    </row>
    <row r="121" spans="1:13" ht="16.5" customHeight="1" x14ac:dyDescent="0.2">
      <c r="A121" s="5" t="s">
        <v>55</v>
      </c>
      <c r="H121" s="31"/>
      <c r="I121" s="5"/>
      <c r="J121" s="23"/>
      <c r="K121" s="23"/>
      <c r="L121" s="23"/>
      <c r="M121" s="48"/>
    </row>
    <row r="122" spans="1:13" ht="16.5" customHeight="1" x14ac:dyDescent="0.2">
      <c r="B122" s="5" t="s">
        <v>56</v>
      </c>
      <c r="G122" s="4">
        <v>15139835</v>
      </c>
      <c r="H122" s="31"/>
      <c r="I122" s="23">
        <v>15139835</v>
      </c>
      <c r="J122" s="23"/>
      <c r="K122" s="23">
        <v>0</v>
      </c>
      <c r="L122" s="23"/>
      <c r="M122" s="48">
        <v>0</v>
      </c>
    </row>
    <row r="123" spans="1:13" ht="16.5" customHeight="1" x14ac:dyDescent="0.2">
      <c r="A123" s="5" t="s">
        <v>57</v>
      </c>
      <c r="H123" s="31"/>
      <c r="I123" s="23"/>
      <c r="J123" s="23"/>
      <c r="K123" s="23"/>
      <c r="L123" s="23"/>
      <c r="M123" s="48"/>
    </row>
    <row r="124" spans="1:13" ht="16.5" customHeight="1" x14ac:dyDescent="0.2">
      <c r="B124" s="5" t="s">
        <v>58</v>
      </c>
      <c r="H124" s="31"/>
      <c r="I124" s="23"/>
      <c r="J124" s="23"/>
      <c r="K124" s="23"/>
      <c r="L124" s="23"/>
      <c r="M124" s="48"/>
    </row>
    <row r="125" spans="1:13" ht="16.5" customHeight="1" x14ac:dyDescent="0.2">
      <c r="B125" s="45" t="s">
        <v>59</v>
      </c>
      <c r="G125" s="4">
        <v>19600000</v>
      </c>
      <c r="H125" s="4"/>
      <c r="I125" s="4">
        <v>19600000</v>
      </c>
      <c r="J125" s="23"/>
      <c r="K125" s="23">
        <v>19600000</v>
      </c>
      <c r="L125" s="23"/>
      <c r="M125" s="23">
        <v>19600000</v>
      </c>
    </row>
    <row r="126" spans="1:13" ht="16.5" customHeight="1" x14ac:dyDescent="0.2">
      <c r="B126" s="5" t="s">
        <v>60</v>
      </c>
      <c r="G126" s="4">
        <v>1135594554</v>
      </c>
      <c r="H126" s="4"/>
      <c r="I126" s="4">
        <v>1062393909</v>
      </c>
      <c r="J126" s="4"/>
      <c r="K126" s="4">
        <v>159806078</v>
      </c>
      <c r="L126" s="4"/>
      <c r="M126" s="23">
        <v>149038008</v>
      </c>
    </row>
    <row r="127" spans="1:13" ht="16.5" customHeight="1" x14ac:dyDescent="0.2">
      <c r="A127" s="5" t="s">
        <v>61</v>
      </c>
      <c r="G127" s="10">
        <v>7813980</v>
      </c>
      <c r="H127" s="4"/>
      <c r="I127" s="25">
        <v>7813980</v>
      </c>
      <c r="J127" s="4"/>
      <c r="K127" s="10">
        <v>683466</v>
      </c>
      <c r="L127" s="4"/>
      <c r="M127" s="10">
        <v>683466</v>
      </c>
    </row>
    <row r="128" spans="1:13" ht="16.5" customHeight="1" x14ac:dyDescent="0.2">
      <c r="H128" s="31"/>
      <c r="I128" s="5"/>
      <c r="J128" s="31"/>
      <c r="L128" s="31"/>
    </row>
    <row r="129" spans="1:13" ht="16.5" customHeight="1" x14ac:dyDescent="0.2">
      <c r="A129" s="5" t="s">
        <v>62</v>
      </c>
      <c r="B129" s="1"/>
    </row>
    <row r="130" spans="1:13" ht="16.5" customHeight="1" x14ac:dyDescent="0.2">
      <c r="A130" s="1"/>
      <c r="B130" s="5" t="s">
        <v>63</v>
      </c>
      <c r="G130" s="4">
        <f>SUM(G119:G127)</f>
        <v>2907718287</v>
      </c>
      <c r="H130" s="4"/>
      <c r="I130" s="4">
        <f>SUM(I119:J127)</f>
        <v>2834517642</v>
      </c>
      <c r="J130" s="4"/>
      <c r="K130" s="4">
        <f>SUM(K119:L127)</f>
        <v>1909659462</v>
      </c>
      <c r="L130" s="4"/>
      <c r="M130" s="4">
        <f>SUM(M119:M127)</f>
        <v>1898891392</v>
      </c>
    </row>
    <row r="131" spans="1:13" ht="16.5" customHeight="1" x14ac:dyDescent="0.2">
      <c r="A131" s="5" t="s">
        <v>64</v>
      </c>
      <c r="G131" s="50">
        <v>0</v>
      </c>
      <c r="H131" s="51"/>
      <c r="I131" s="50">
        <v>0</v>
      </c>
      <c r="J131" s="51"/>
      <c r="K131" s="10">
        <v>0</v>
      </c>
      <c r="L131" s="51"/>
      <c r="M131" s="10">
        <v>0</v>
      </c>
    </row>
    <row r="132" spans="1:13" ht="16.5" customHeight="1" x14ac:dyDescent="0.2">
      <c r="G132" s="51"/>
      <c r="H132" s="31"/>
      <c r="I132" s="51"/>
      <c r="J132" s="26"/>
      <c r="K132" s="51"/>
      <c r="L132" s="32"/>
      <c r="M132" s="51"/>
    </row>
    <row r="133" spans="1:13" ht="16.5" customHeight="1" x14ac:dyDescent="0.2">
      <c r="A133" s="1" t="s">
        <v>65</v>
      </c>
      <c r="G133" s="10">
        <f>SUM(G130:G131)</f>
        <v>2907718287</v>
      </c>
      <c r="H133" s="31"/>
      <c r="I133" s="10">
        <f>SUM(I130:I131)</f>
        <v>2834517642</v>
      </c>
      <c r="J133" s="26"/>
      <c r="K133" s="10">
        <f>SUM(K130:K131)</f>
        <v>1909659462</v>
      </c>
      <c r="L133" s="32"/>
      <c r="M133" s="10">
        <f>SUM(M130:M131)</f>
        <v>1898891392</v>
      </c>
    </row>
    <row r="134" spans="1:13" ht="16.5" customHeight="1" x14ac:dyDescent="0.2">
      <c r="A134" s="1"/>
      <c r="H134" s="27"/>
      <c r="J134" s="26"/>
      <c r="L134" s="27"/>
    </row>
    <row r="135" spans="1:13" ht="16.5" customHeight="1" thickBot="1" x14ac:dyDescent="0.25">
      <c r="A135" s="1" t="s">
        <v>66</v>
      </c>
      <c r="G135" s="33">
        <f>SUM(G81+G133)</f>
        <v>9329761095</v>
      </c>
      <c r="H135" s="27"/>
      <c r="I135" s="33">
        <f>SUM(I81,I133)</f>
        <v>9145178459</v>
      </c>
      <c r="J135" s="26"/>
      <c r="K135" s="33">
        <f>SUM(K81+K133)</f>
        <v>3501382692</v>
      </c>
      <c r="L135" s="27"/>
      <c r="M135" s="33">
        <f>SUM(M81+M133)</f>
        <v>3555744847</v>
      </c>
    </row>
    <row r="136" spans="1:13" ht="16.5" customHeight="1" thickTop="1" x14ac:dyDescent="0.2">
      <c r="H136" s="4"/>
      <c r="J136" s="4"/>
      <c r="L136" s="4"/>
    </row>
    <row r="137" spans="1:13" ht="16.5" customHeight="1" x14ac:dyDescent="0.2">
      <c r="H137" s="4"/>
      <c r="J137" s="4"/>
      <c r="L137" s="4"/>
    </row>
    <row r="138" spans="1:13" ht="16.5" customHeight="1" x14ac:dyDescent="0.2">
      <c r="H138" s="4"/>
      <c r="J138" s="4"/>
      <c r="L138" s="4"/>
    </row>
    <row r="139" spans="1:13" ht="16.5" customHeight="1" x14ac:dyDescent="0.2">
      <c r="H139" s="4"/>
      <c r="J139" s="4"/>
      <c r="L139" s="4"/>
    </row>
    <row r="140" spans="1:13" ht="12.75" customHeight="1" x14ac:dyDescent="0.2">
      <c r="H140" s="4"/>
      <c r="J140" s="4"/>
      <c r="L140" s="4"/>
    </row>
    <row r="141" spans="1:13" ht="21.95" customHeight="1" x14ac:dyDescent="0.2">
      <c r="A141" s="34" t="str">
        <f>A47</f>
        <v>The accompanying condensed notes to the interim financial information are an integral part of this interim financial information.</v>
      </c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</row>
  </sheetData>
  <mergeCells count="13">
    <mergeCell ref="G54:I54"/>
    <mergeCell ref="K54:M54"/>
    <mergeCell ref="G100:I100"/>
    <mergeCell ref="K100:M100"/>
    <mergeCell ref="G101:I101"/>
    <mergeCell ref="K101:M101"/>
    <mergeCell ref="G53:I53"/>
    <mergeCell ref="K53:M53"/>
    <mergeCell ref="G6:I6"/>
    <mergeCell ref="K6:M6"/>
    <mergeCell ref="G7:I7"/>
    <mergeCell ref="K7:M7"/>
    <mergeCell ref="A45:M4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1D997-F9A3-4F44-BA1F-371118E421AC}">
  <sheetPr>
    <tabColor indexed="54"/>
  </sheetPr>
  <dimension ref="A1:M96"/>
  <sheetViews>
    <sheetView topLeftCell="A67" zoomScaleNormal="100" zoomScaleSheetLayoutView="160" workbookViewId="0">
      <selection activeCell="D89" sqref="D89"/>
    </sheetView>
  </sheetViews>
  <sheetFormatPr defaultColWidth="6.85546875" defaultRowHeight="16.5" customHeight="1" x14ac:dyDescent="0.2"/>
  <cols>
    <col min="1" max="3" width="1.42578125" style="36" customWidth="1"/>
    <col min="4" max="4" width="26.5703125" style="36" customWidth="1"/>
    <col min="5" max="5" width="5.140625" style="53" customWidth="1"/>
    <col min="6" max="6" width="0.85546875" style="53" customWidth="1"/>
    <col min="7" max="7" width="13" style="54" customWidth="1"/>
    <col min="8" max="8" width="0.85546875" style="36" customWidth="1"/>
    <col min="9" max="9" width="13" style="54" customWidth="1"/>
    <col min="10" max="10" width="0.85546875" style="53" customWidth="1"/>
    <col min="11" max="11" width="13" style="54" customWidth="1"/>
    <col min="12" max="12" width="0.85546875" style="36" customWidth="1"/>
    <col min="13" max="13" width="13" style="54" customWidth="1"/>
    <col min="14" max="16384" width="6.85546875" style="36"/>
  </cols>
  <sheetData>
    <row r="1" spans="1:13" ht="16.5" customHeight="1" x14ac:dyDescent="0.2">
      <c r="A1" s="52" t="s">
        <v>0</v>
      </c>
      <c r="B1" s="52"/>
      <c r="C1" s="52"/>
      <c r="D1" s="52"/>
      <c r="K1" s="163" t="s">
        <v>67</v>
      </c>
      <c r="L1" s="163"/>
      <c r="M1" s="163"/>
    </row>
    <row r="2" spans="1:13" ht="16.5" customHeight="1" x14ac:dyDescent="0.2">
      <c r="A2" s="52" t="s">
        <v>68</v>
      </c>
      <c r="B2" s="52"/>
      <c r="C2" s="52"/>
      <c r="D2" s="52"/>
    </row>
    <row r="3" spans="1:13" ht="16.5" customHeight="1" x14ac:dyDescent="0.2">
      <c r="A3" s="56" t="s">
        <v>174</v>
      </c>
      <c r="B3" s="57"/>
      <c r="C3" s="57"/>
      <c r="D3" s="57"/>
      <c r="E3" s="58"/>
      <c r="F3" s="58"/>
      <c r="G3" s="59"/>
      <c r="H3" s="60"/>
      <c r="I3" s="59"/>
      <c r="J3" s="58"/>
      <c r="K3" s="59"/>
      <c r="L3" s="60"/>
      <c r="M3" s="59"/>
    </row>
    <row r="6" spans="1:13" ht="16.5" customHeight="1" x14ac:dyDescent="0.2">
      <c r="G6" s="160" t="s">
        <v>3</v>
      </c>
      <c r="H6" s="160"/>
      <c r="I6" s="160"/>
      <c r="K6" s="160" t="s">
        <v>4</v>
      </c>
      <c r="L6" s="160"/>
      <c r="M6" s="160"/>
    </row>
    <row r="7" spans="1:13" ht="16.5" customHeight="1" x14ac:dyDescent="0.2">
      <c r="A7" s="36" t="s">
        <v>2</v>
      </c>
      <c r="E7" s="61"/>
      <c r="F7" s="61"/>
      <c r="G7" s="161" t="s">
        <v>5</v>
      </c>
      <c r="H7" s="161"/>
      <c r="I7" s="161"/>
      <c r="J7" s="14"/>
      <c r="K7" s="161" t="s">
        <v>5</v>
      </c>
      <c r="L7" s="161"/>
      <c r="M7" s="161"/>
    </row>
    <row r="8" spans="1:13" ht="16.5" customHeight="1" x14ac:dyDescent="0.2">
      <c r="F8" s="61"/>
      <c r="G8" s="17" t="s">
        <v>176</v>
      </c>
      <c r="H8" s="18"/>
      <c r="I8" s="17" t="s">
        <v>10</v>
      </c>
      <c r="J8" s="19"/>
      <c r="K8" s="17" t="s">
        <v>176</v>
      </c>
      <c r="L8" s="18"/>
      <c r="M8" s="17" t="s">
        <v>10</v>
      </c>
    </row>
    <row r="9" spans="1:13" ht="16.5" customHeight="1" x14ac:dyDescent="0.2">
      <c r="E9" s="20" t="s">
        <v>199</v>
      </c>
      <c r="F9" s="61"/>
      <c r="G9" s="21" t="s">
        <v>12</v>
      </c>
      <c r="H9" s="18"/>
      <c r="I9" s="21" t="s">
        <v>12</v>
      </c>
      <c r="J9" s="19"/>
      <c r="K9" s="21" t="s">
        <v>12</v>
      </c>
      <c r="L9" s="18"/>
      <c r="M9" s="21" t="s">
        <v>12</v>
      </c>
    </row>
    <row r="11" spans="1:13" ht="16.5" customHeight="1" x14ac:dyDescent="0.2">
      <c r="A11" s="36" t="s">
        <v>69</v>
      </c>
      <c r="G11" s="54">
        <v>2732136321</v>
      </c>
      <c r="H11" s="62"/>
      <c r="I11" s="54">
        <v>2641652388</v>
      </c>
      <c r="J11" s="151"/>
      <c r="K11" s="43">
        <v>2515272636</v>
      </c>
      <c r="L11" s="151"/>
      <c r="M11" s="43">
        <v>2436356829</v>
      </c>
    </row>
    <row r="12" spans="1:13" ht="16.5" customHeight="1" x14ac:dyDescent="0.2">
      <c r="A12" s="36" t="s">
        <v>70</v>
      </c>
      <c r="G12" s="54">
        <v>300178090</v>
      </c>
      <c r="H12" s="62"/>
      <c r="I12" s="54">
        <v>265941720</v>
      </c>
      <c r="J12" s="151"/>
      <c r="K12" s="43">
        <v>0</v>
      </c>
      <c r="L12" s="151"/>
      <c r="M12" s="68">
        <v>0</v>
      </c>
    </row>
    <row r="13" spans="1:13" ht="16.5" customHeight="1" x14ac:dyDescent="0.2">
      <c r="A13" s="36" t="s">
        <v>72</v>
      </c>
      <c r="G13" s="54">
        <v>-2312877054</v>
      </c>
      <c r="H13" s="62"/>
      <c r="I13" s="54">
        <v>-2256236829</v>
      </c>
      <c r="J13" s="152"/>
      <c r="K13" s="48">
        <v>-2279177277</v>
      </c>
      <c r="L13" s="152"/>
      <c r="M13" s="48">
        <v>-2223959556</v>
      </c>
    </row>
    <row r="14" spans="1:13" ht="16.5" customHeight="1" x14ac:dyDescent="0.2">
      <c r="A14" s="36" t="s">
        <v>73</v>
      </c>
      <c r="G14" s="65">
        <v>-257540497</v>
      </c>
      <c r="H14" s="62"/>
      <c r="I14" s="59">
        <v>-240897511</v>
      </c>
      <c r="J14" s="151"/>
      <c r="K14" s="44">
        <v>0</v>
      </c>
      <c r="L14" s="151"/>
      <c r="M14" s="69">
        <v>0</v>
      </c>
    </row>
    <row r="15" spans="1:13" ht="16.5" customHeight="1" x14ac:dyDescent="0.2">
      <c r="H15" s="62"/>
      <c r="J15" s="62"/>
      <c r="L15" s="63"/>
    </row>
    <row r="16" spans="1:13" ht="16.5" customHeight="1" x14ac:dyDescent="0.2">
      <c r="A16" s="52" t="s">
        <v>74</v>
      </c>
      <c r="G16" s="54">
        <f>SUM(G11:G15)</f>
        <v>461896860</v>
      </c>
      <c r="H16" s="62"/>
      <c r="I16" s="54">
        <f>SUM(I11:I15)</f>
        <v>410459768</v>
      </c>
      <c r="J16" s="62"/>
      <c r="K16" s="54">
        <f>SUM(K11:K15)</f>
        <v>236095359</v>
      </c>
      <c r="L16" s="54"/>
      <c r="M16" s="54">
        <f>SUM(M11:M15)</f>
        <v>212397273</v>
      </c>
    </row>
    <row r="17" spans="1:13" ht="16.5" customHeight="1" x14ac:dyDescent="0.2">
      <c r="A17" s="36" t="s">
        <v>75</v>
      </c>
      <c r="H17" s="64"/>
      <c r="I17" s="43"/>
      <c r="K17" s="43"/>
      <c r="M17" s="43"/>
    </row>
    <row r="18" spans="1:13" ht="16.5" customHeight="1" x14ac:dyDescent="0.2">
      <c r="B18" s="36" t="s">
        <v>76</v>
      </c>
      <c r="G18" s="54">
        <v>78147222</v>
      </c>
      <c r="H18" s="62"/>
      <c r="I18" s="54">
        <v>57984499</v>
      </c>
      <c r="J18" s="153"/>
      <c r="K18" s="54">
        <v>62332457</v>
      </c>
      <c r="L18" s="54"/>
      <c r="M18" s="54">
        <v>44576315</v>
      </c>
    </row>
    <row r="19" spans="1:13" ht="16.5" customHeight="1" x14ac:dyDescent="0.2">
      <c r="A19" s="36" t="s">
        <v>77</v>
      </c>
      <c r="G19" s="54">
        <v>6654560</v>
      </c>
      <c r="H19" s="62"/>
      <c r="I19" s="54">
        <v>5723937</v>
      </c>
      <c r="J19" s="153"/>
      <c r="K19" s="54">
        <v>2545768</v>
      </c>
      <c r="L19" s="54"/>
      <c r="M19" s="54">
        <v>3912483</v>
      </c>
    </row>
    <row r="20" spans="1:13" ht="16.5" customHeight="1" x14ac:dyDescent="0.2">
      <c r="A20" s="36" t="s">
        <v>78</v>
      </c>
      <c r="G20" s="54">
        <v>-377785302</v>
      </c>
      <c r="H20" s="62"/>
      <c r="I20" s="54">
        <v>-332977844</v>
      </c>
      <c r="J20" s="153"/>
      <c r="K20" s="54">
        <v>-214542241</v>
      </c>
      <c r="L20" s="54"/>
      <c r="M20" s="54">
        <v>-181090452</v>
      </c>
    </row>
    <row r="21" spans="1:13" ht="16.5" customHeight="1" x14ac:dyDescent="0.2">
      <c r="A21" s="36" t="s">
        <v>79</v>
      </c>
      <c r="G21" s="54">
        <v>-53201828</v>
      </c>
      <c r="H21" s="62"/>
      <c r="I21" s="54">
        <v>-40397604</v>
      </c>
      <c r="J21" s="153"/>
      <c r="K21" s="54">
        <v>-67132892</v>
      </c>
      <c r="L21" s="54"/>
      <c r="M21" s="54">
        <v>-54591803</v>
      </c>
    </row>
    <row r="22" spans="1:13" ht="16.5" customHeight="1" x14ac:dyDescent="0.2">
      <c r="A22" s="36" t="s">
        <v>80</v>
      </c>
      <c r="G22" s="65">
        <v>-23438800</v>
      </c>
      <c r="H22" s="64"/>
      <c r="I22" s="65">
        <v>-31672154</v>
      </c>
      <c r="J22" s="43"/>
      <c r="K22" s="66">
        <v>-5533420</v>
      </c>
      <c r="L22" s="43"/>
      <c r="M22" s="66">
        <v>-9838605</v>
      </c>
    </row>
    <row r="23" spans="1:13" ht="16.5" customHeight="1" x14ac:dyDescent="0.2">
      <c r="J23" s="36"/>
      <c r="L23" s="53"/>
    </row>
    <row r="24" spans="1:13" ht="16.5" customHeight="1" x14ac:dyDescent="0.2">
      <c r="A24" s="52" t="s">
        <v>187</v>
      </c>
      <c r="G24" s="54">
        <f>SUM(G16:G23)</f>
        <v>92272712</v>
      </c>
      <c r="H24" s="54"/>
      <c r="I24" s="54">
        <f>SUM(I16:I23)</f>
        <v>69120602</v>
      </c>
      <c r="J24" s="54"/>
      <c r="K24" s="54">
        <f>SUM(K16:K23)</f>
        <v>13765031</v>
      </c>
      <c r="L24" s="54"/>
      <c r="M24" s="54">
        <f>SUM(M16:M23)</f>
        <v>15365211</v>
      </c>
    </row>
    <row r="25" spans="1:13" ht="16.5" customHeight="1" x14ac:dyDescent="0.2">
      <c r="A25" s="36" t="s">
        <v>81</v>
      </c>
      <c r="G25" s="59">
        <v>-19072067</v>
      </c>
      <c r="H25" s="64"/>
      <c r="I25" s="59">
        <v>-14768268</v>
      </c>
      <c r="J25" s="43"/>
      <c r="K25" s="44">
        <v>-2996961</v>
      </c>
      <c r="L25" s="43"/>
      <c r="M25" s="44">
        <v>-3019211</v>
      </c>
    </row>
    <row r="26" spans="1:13" ht="16.5" customHeight="1" x14ac:dyDescent="0.2">
      <c r="H26" s="64"/>
      <c r="J26" s="64"/>
      <c r="L26" s="63"/>
    </row>
    <row r="27" spans="1:13" ht="16.5" customHeight="1" thickBot="1" x14ac:dyDescent="0.25">
      <c r="A27" s="52" t="s">
        <v>188</v>
      </c>
      <c r="G27" s="67">
        <f>SUM(G24:G25)</f>
        <v>73200645</v>
      </c>
      <c r="H27" s="54"/>
      <c r="I27" s="67">
        <f>SUM(I24:I25)</f>
        <v>54352334</v>
      </c>
      <c r="J27" s="54"/>
      <c r="K27" s="67">
        <f>SUM(K24:K25)</f>
        <v>10768070</v>
      </c>
      <c r="L27" s="54"/>
      <c r="M27" s="67">
        <f>SUM(M24:M25)</f>
        <v>12346000</v>
      </c>
    </row>
    <row r="28" spans="1:13" ht="16.5" customHeight="1" thickTop="1" x14ac:dyDescent="0.2">
      <c r="A28" s="52"/>
      <c r="H28" s="54"/>
      <c r="J28" s="54"/>
      <c r="L28" s="54"/>
    </row>
    <row r="29" spans="1:13" ht="16.5" customHeight="1" x14ac:dyDescent="0.2">
      <c r="A29" s="52" t="s">
        <v>189</v>
      </c>
      <c r="H29" s="54"/>
      <c r="J29" s="54"/>
      <c r="L29" s="54"/>
    </row>
    <row r="30" spans="1:13" ht="16.5" customHeight="1" x14ac:dyDescent="0.2">
      <c r="A30" s="36" t="s">
        <v>82</v>
      </c>
      <c r="G30" s="54">
        <f>+G27</f>
        <v>73200645</v>
      </c>
      <c r="H30" s="54"/>
      <c r="I30" s="54">
        <f>+I27</f>
        <v>54352334</v>
      </c>
      <c r="J30" s="54"/>
      <c r="K30" s="54">
        <f>+K27</f>
        <v>10768070</v>
      </c>
      <c r="L30" s="43"/>
      <c r="M30" s="54">
        <f>+M27</f>
        <v>12346000</v>
      </c>
    </row>
    <row r="31" spans="1:13" ht="16.5" customHeight="1" x14ac:dyDescent="0.2">
      <c r="A31" s="36" t="s">
        <v>64</v>
      </c>
      <c r="F31" s="54"/>
      <c r="G31" s="59">
        <v>0</v>
      </c>
      <c r="H31" s="54"/>
      <c r="I31" s="59">
        <v>0</v>
      </c>
      <c r="J31" s="68"/>
      <c r="K31" s="69">
        <v>0</v>
      </c>
      <c r="L31" s="43"/>
      <c r="M31" s="69">
        <v>0</v>
      </c>
    </row>
    <row r="32" spans="1:13" ht="16.5" customHeight="1" x14ac:dyDescent="0.2">
      <c r="F32" s="54"/>
      <c r="H32" s="54"/>
      <c r="J32" s="54"/>
      <c r="L32" s="54"/>
    </row>
    <row r="33" spans="1:13" ht="16.5" customHeight="1" thickBot="1" x14ac:dyDescent="0.25">
      <c r="A33" s="52" t="s">
        <v>188</v>
      </c>
      <c r="F33" s="54"/>
      <c r="G33" s="67">
        <f>G27</f>
        <v>73200645</v>
      </c>
      <c r="H33" s="54"/>
      <c r="I33" s="67">
        <f>I27</f>
        <v>54352334</v>
      </c>
      <c r="J33" s="54"/>
      <c r="K33" s="67">
        <f>K27</f>
        <v>10768070</v>
      </c>
      <c r="L33" s="54"/>
      <c r="M33" s="67">
        <f>M27</f>
        <v>12346000</v>
      </c>
    </row>
    <row r="34" spans="1:13" ht="16.5" customHeight="1" thickTop="1" x14ac:dyDescent="0.2">
      <c r="F34" s="54"/>
      <c r="H34" s="54"/>
      <c r="J34" s="54"/>
      <c r="L34" s="54"/>
    </row>
    <row r="35" spans="1:13" ht="16.5" customHeight="1" x14ac:dyDescent="0.2">
      <c r="H35" s="54"/>
      <c r="J35" s="54"/>
      <c r="L35" s="54"/>
    </row>
    <row r="36" spans="1:13" ht="16.5" customHeight="1" x14ac:dyDescent="0.2">
      <c r="A36" s="52" t="s">
        <v>190</v>
      </c>
      <c r="B36" s="52"/>
      <c r="H36" s="54"/>
      <c r="J36" s="54"/>
      <c r="L36" s="54"/>
    </row>
    <row r="37" spans="1:13" ht="16.5" customHeight="1" x14ac:dyDescent="0.2">
      <c r="A37" s="52"/>
      <c r="B37" s="52"/>
      <c r="H37" s="54"/>
      <c r="J37" s="54"/>
      <c r="L37" s="54"/>
    </row>
    <row r="38" spans="1:13" ht="16.5" customHeight="1" x14ac:dyDescent="0.2">
      <c r="A38" s="36" t="s">
        <v>191</v>
      </c>
      <c r="E38" s="53">
        <v>16</v>
      </c>
      <c r="G38" s="70">
        <f>G27/1418420000</f>
        <v>5.1607172064691696E-2</v>
      </c>
      <c r="H38" s="71"/>
      <c r="I38" s="70">
        <f>I27/1000000000</f>
        <v>5.4352334000000002E-2</v>
      </c>
      <c r="J38" s="72"/>
      <c r="K38" s="70">
        <f>K27/1418420000</f>
        <v>7.5915948731687371E-3</v>
      </c>
      <c r="L38" s="72"/>
      <c r="M38" s="70">
        <f>M27/1000000000</f>
        <v>1.2345999999999999E-2</v>
      </c>
    </row>
    <row r="39" spans="1:13" ht="16.5" customHeight="1" x14ac:dyDescent="0.2">
      <c r="G39" s="73"/>
      <c r="H39" s="71"/>
      <c r="I39" s="73"/>
      <c r="J39" s="71"/>
      <c r="K39" s="73"/>
      <c r="L39" s="71"/>
      <c r="M39" s="73"/>
    </row>
    <row r="40" spans="1:13" ht="16.5" customHeight="1" x14ac:dyDescent="0.2">
      <c r="G40" s="73"/>
      <c r="H40" s="71"/>
      <c r="I40" s="73"/>
      <c r="J40" s="71"/>
      <c r="K40" s="73"/>
      <c r="L40" s="71"/>
      <c r="M40" s="73"/>
    </row>
    <row r="41" spans="1:13" ht="16.5" customHeight="1" x14ac:dyDescent="0.2">
      <c r="G41" s="73"/>
      <c r="H41" s="71"/>
      <c r="I41" s="73"/>
      <c r="J41" s="71"/>
      <c r="K41" s="73"/>
      <c r="L41" s="71"/>
      <c r="M41" s="73"/>
    </row>
    <row r="42" spans="1:13" ht="16.5" customHeight="1" x14ac:dyDescent="0.2">
      <c r="G42" s="73"/>
      <c r="H42" s="71"/>
      <c r="I42" s="73"/>
      <c r="J42" s="71"/>
      <c r="K42" s="73"/>
      <c r="L42" s="71"/>
      <c r="M42" s="73"/>
    </row>
    <row r="43" spans="1:13" ht="16.5" customHeight="1" x14ac:dyDescent="0.2">
      <c r="G43" s="73"/>
      <c r="H43" s="71"/>
      <c r="I43" s="73"/>
      <c r="J43" s="71"/>
      <c r="K43" s="73"/>
      <c r="L43" s="71"/>
      <c r="M43" s="73"/>
    </row>
    <row r="44" spans="1:13" ht="16.5" customHeight="1" x14ac:dyDescent="0.2">
      <c r="G44" s="73"/>
      <c r="H44" s="71"/>
      <c r="I44" s="73"/>
      <c r="J44" s="71"/>
      <c r="K44" s="73"/>
      <c r="L44" s="71"/>
      <c r="M44" s="73"/>
    </row>
    <row r="45" spans="1:13" ht="16.5" customHeight="1" x14ac:dyDescent="0.2">
      <c r="G45" s="73"/>
      <c r="H45" s="71"/>
      <c r="I45" s="73"/>
      <c r="J45" s="71"/>
      <c r="K45" s="73"/>
      <c r="L45" s="71"/>
      <c r="M45" s="73"/>
    </row>
    <row r="46" spans="1:13" ht="16.5" customHeight="1" x14ac:dyDescent="0.2">
      <c r="G46" s="73"/>
      <c r="H46" s="71"/>
      <c r="I46" s="73"/>
      <c r="J46" s="71"/>
      <c r="K46" s="73"/>
      <c r="L46" s="71"/>
      <c r="M46" s="73"/>
    </row>
    <row r="47" spans="1:13" ht="10.5" customHeight="1" x14ac:dyDescent="0.2">
      <c r="G47" s="73"/>
      <c r="H47" s="71"/>
      <c r="I47" s="73"/>
      <c r="J47" s="71"/>
      <c r="K47" s="73"/>
      <c r="L47" s="71"/>
      <c r="M47" s="73"/>
    </row>
    <row r="48" spans="1:13" ht="21.95" customHeight="1" x14ac:dyDescent="0.2">
      <c r="A48" s="34" t="s">
        <v>32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1:13" ht="16.5" customHeight="1" x14ac:dyDescent="0.2">
      <c r="A49" s="74" t="str">
        <f>A1</f>
        <v>Atlas Energy Public Company Limited</v>
      </c>
      <c r="B49" s="74"/>
      <c r="C49" s="74"/>
      <c r="D49" s="74"/>
      <c r="E49" s="75"/>
      <c r="F49" s="75"/>
      <c r="G49" s="76"/>
      <c r="H49" s="41"/>
      <c r="I49" s="76"/>
      <c r="J49" s="75"/>
      <c r="K49" s="77"/>
      <c r="L49" s="77"/>
      <c r="M49" s="55" t="str">
        <f>K1</f>
        <v>Unaudited but reviewed</v>
      </c>
    </row>
    <row r="50" spans="1:13" ht="16.5" customHeight="1" x14ac:dyDescent="0.2">
      <c r="A50" s="74" t="s">
        <v>83</v>
      </c>
      <c r="B50" s="74"/>
      <c r="C50" s="74"/>
      <c r="D50" s="74"/>
      <c r="E50" s="75"/>
      <c r="F50" s="75"/>
      <c r="G50" s="76"/>
      <c r="H50" s="41"/>
      <c r="I50" s="76"/>
      <c r="J50" s="75"/>
      <c r="K50" s="76"/>
      <c r="L50" s="41"/>
      <c r="M50" s="76"/>
    </row>
    <row r="51" spans="1:13" ht="16.5" customHeight="1" x14ac:dyDescent="0.2">
      <c r="A51" s="78" t="str">
        <f>A3</f>
        <v>For the three-month period ended 31 March 2026</v>
      </c>
      <c r="B51" s="79"/>
      <c r="C51" s="79"/>
      <c r="D51" s="79"/>
      <c r="E51" s="80"/>
      <c r="F51" s="80"/>
      <c r="G51" s="81"/>
      <c r="H51" s="82"/>
      <c r="I51" s="81"/>
      <c r="J51" s="80"/>
      <c r="K51" s="81"/>
      <c r="L51" s="82"/>
      <c r="M51" s="81"/>
    </row>
    <row r="52" spans="1:13" ht="16.5" customHeight="1" x14ac:dyDescent="0.2">
      <c r="A52" s="41"/>
      <c r="B52" s="41"/>
      <c r="C52" s="41"/>
      <c r="D52" s="41"/>
      <c r="E52" s="75"/>
      <c r="F52" s="75"/>
      <c r="G52" s="76"/>
      <c r="H52" s="41"/>
      <c r="I52" s="76"/>
      <c r="J52" s="75"/>
      <c r="K52" s="76"/>
      <c r="L52" s="41"/>
      <c r="M52" s="76"/>
    </row>
    <row r="53" spans="1:13" ht="16.5" customHeight="1" x14ac:dyDescent="0.2">
      <c r="A53" s="41"/>
      <c r="B53" s="41"/>
      <c r="C53" s="41"/>
      <c r="D53" s="41"/>
      <c r="E53" s="75"/>
      <c r="F53" s="75"/>
      <c r="G53" s="76"/>
      <c r="H53" s="41"/>
      <c r="I53" s="76"/>
      <c r="J53" s="75"/>
      <c r="K53" s="76"/>
      <c r="L53" s="41"/>
      <c r="M53" s="76"/>
    </row>
    <row r="54" spans="1:13" ht="16.5" customHeight="1" x14ac:dyDescent="0.2">
      <c r="G54" s="160" t="s">
        <v>3</v>
      </c>
      <c r="H54" s="160"/>
      <c r="I54" s="160"/>
      <c r="K54" s="160" t="s">
        <v>4</v>
      </c>
      <c r="L54" s="160"/>
      <c r="M54" s="160"/>
    </row>
    <row r="55" spans="1:13" ht="16.5" customHeight="1" x14ac:dyDescent="0.2">
      <c r="A55" s="36" t="s">
        <v>2</v>
      </c>
      <c r="E55" s="61"/>
      <c r="F55" s="61"/>
      <c r="G55" s="161" t="s">
        <v>5</v>
      </c>
      <c r="H55" s="161"/>
      <c r="I55" s="161"/>
      <c r="J55" s="14"/>
      <c r="K55" s="161" t="s">
        <v>5</v>
      </c>
      <c r="L55" s="161"/>
      <c r="M55" s="161"/>
    </row>
    <row r="56" spans="1:13" ht="16.5" customHeight="1" x14ac:dyDescent="0.2">
      <c r="A56" s="41"/>
      <c r="B56" s="41"/>
      <c r="C56" s="41"/>
      <c r="D56" s="41"/>
      <c r="E56" s="75"/>
      <c r="F56" s="83"/>
      <c r="G56" s="17" t="s">
        <v>176</v>
      </c>
      <c r="H56" s="18"/>
      <c r="I56" s="17" t="s">
        <v>10</v>
      </c>
      <c r="J56" s="19"/>
      <c r="K56" s="17" t="s">
        <v>176</v>
      </c>
      <c r="L56" s="18"/>
      <c r="M56" s="17" t="s">
        <v>10</v>
      </c>
    </row>
    <row r="57" spans="1:13" ht="16.5" customHeight="1" x14ac:dyDescent="0.2">
      <c r="A57" s="41"/>
      <c r="B57" s="41"/>
      <c r="C57" s="41"/>
      <c r="D57" s="41"/>
      <c r="E57" s="61"/>
      <c r="F57" s="83"/>
      <c r="G57" s="21" t="s">
        <v>12</v>
      </c>
      <c r="H57" s="18"/>
      <c r="I57" s="21" t="s">
        <v>12</v>
      </c>
      <c r="J57" s="19"/>
      <c r="K57" s="21" t="s">
        <v>12</v>
      </c>
      <c r="L57" s="18"/>
      <c r="M57" s="21" t="s">
        <v>12</v>
      </c>
    </row>
    <row r="58" spans="1:13" ht="16.5" customHeight="1" x14ac:dyDescent="0.2">
      <c r="E58" s="75"/>
    </row>
    <row r="59" spans="1:13" ht="16.5" customHeight="1" x14ac:dyDescent="0.2">
      <c r="A59" s="84" t="s">
        <v>188</v>
      </c>
      <c r="B59" s="41"/>
      <c r="C59" s="41"/>
      <c r="D59" s="41"/>
      <c r="E59" s="75"/>
      <c r="F59" s="75"/>
      <c r="G59" s="76">
        <f>+G33</f>
        <v>73200645</v>
      </c>
      <c r="H59" s="76"/>
      <c r="I59" s="76">
        <f>+I33</f>
        <v>54352334</v>
      </c>
      <c r="J59" s="76"/>
      <c r="K59" s="76">
        <f>+K33</f>
        <v>10768070</v>
      </c>
      <c r="L59" s="76"/>
      <c r="M59" s="76">
        <f>+M33</f>
        <v>12346000</v>
      </c>
    </row>
    <row r="60" spans="1:13" ht="16.5" customHeight="1" x14ac:dyDescent="0.2">
      <c r="A60" s="74"/>
      <c r="B60" s="41"/>
      <c r="C60" s="41"/>
      <c r="D60" s="41"/>
      <c r="E60" s="75"/>
      <c r="F60" s="75"/>
      <c r="G60" s="76"/>
      <c r="H60" s="85"/>
      <c r="I60" s="76"/>
      <c r="J60" s="85"/>
      <c r="K60" s="76"/>
      <c r="L60" s="86"/>
      <c r="M60" s="76"/>
    </row>
    <row r="61" spans="1:13" ht="16.5" customHeight="1" x14ac:dyDescent="0.2">
      <c r="A61" s="74" t="s">
        <v>84</v>
      </c>
      <c r="B61" s="41"/>
      <c r="C61" s="41"/>
      <c r="D61" s="41"/>
      <c r="E61" s="75"/>
      <c r="F61" s="75"/>
      <c r="G61" s="76"/>
      <c r="H61" s="85"/>
      <c r="I61" s="76"/>
      <c r="J61" s="85"/>
      <c r="K61" s="76"/>
      <c r="L61" s="86"/>
      <c r="M61" s="76"/>
    </row>
    <row r="62" spans="1:13" ht="16.5" customHeight="1" x14ac:dyDescent="0.2">
      <c r="A62" s="74"/>
      <c r="B62" s="41" t="s">
        <v>204</v>
      </c>
      <c r="C62" s="41"/>
      <c r="D62" s="41"/>
      <c r="E62" s="75"/>
      <c r="F62" s="75"/>
      <c r="G62" s="76"/>
      <c r="H62" s="85"/>
      <c r="I62" s="76"/>
      <c r="J62" s="85"/>
      <c r="K62" s="76"/>
      <c r="L62" s="86"/>
      <c r="M62" s="76"/>
    </row>
    <row r="63" spans="1:13" ht="16.5" customHeight="1" x14ac:dyDescent="0.2">
      <c r="A63" s="74"/>
      <c r="C63" s="41" t="s">
        <v>205</v>
      </c>
      <c r="D63" s="41"/>
      <c r="E63" s="75"/>
      <c r="F63" s="75"/>
      <c r="G63" s="76"/>
      <c r="H63" s="85"/>
      <c r="I63" s="76"/>
      <c r="J63" s="85"/>
      <c r="K63" s="76"/>
      <c r="L63" s="86"/>
      <c r="M63" s="76"/>
    </row>
    <row r="64" spans="1:13" ht="16.5" customHeight="1" x14ac:dyDescent="0.2">
      <c r="A64" s="74"/>
      <c r="B64" s="41"/>
      <c r="C64" s="36" t="s">
        <v>85</v>
      </c>
      <c r="D64" s="41"/>
      <c r="E64" s="75"/>
      <c r="F64" s="75"/>
      <c r="G64" s="36"/>
      <c r="I64" s="36"/>
      <c r="J64" s="36"/>
      <c r="K64" s="36"/>
      <c r="M64" s="36"/>
    </row>
    <row r="65" spans="1:13" ht="16.5" customHeight="1" x14ac:dyDescent="0.2">
      <c r="A65" s="74"/>
      <c r="B65" s="41"/>
      <c r="D65" s="41" t="s">
        <v>86</v>
      </c>
      <c r="E65" s="87"/>
      <c r="F65" s="75"/>
      <c r="G65" s="76">
        <v>0</v>
      </c>
      <c r="H65" s="76"/>
      <c r="I65" s="76">
        <v>3649162</v>
      </c>
      <c r="J65" s="76"/>
      <c r="K65" s="76">
        <v>0</v>
      </c>
      <c r="L65" s="76"/>
      <c r="M65" s="76">
        <v>925129</v>
      </c>
    </row>
    <row r="66" spans="1:13" ht="16.5" customHeight="1" x14ac:dyDescent="0.2">
      <c r="A66" s="74"/>
      <c r="B66" s="41"/>
      <c r="C66" s="88" t="s">
        <v>87</v>
      </c>
      <c r="D66" s="88"/>
      <c r="E66" s="75"/>
      <c r="F66" s="75"/>
      <c r="G66" s="76"/>
      <c r="H66" s="85"/>
      <c r="I66" s="76"/>
      <c r="J66" s="85"/>
      <c r="K66" s="76"/>
      <c r="L66" s="86"/>
      <c r="M66" s="76"/>
    </row>
    <row r="67" spans="1:13" ht="16.5" customHeight="1" x14ac:dyDescent="0.2">
      <c r="A67" s="74"/>
      <c r="C67" s="41"/>
      <c r="D67" s="41" t="s">
        <v>206</v>
      </c>
      <c r="E67" s="75"/>
      <c r="F67" s="75"/>
      <c r="G67" s="89">
        <v>0</v>
      </c>
      <c r="H67" s="76"/>
      <c r="I67" s="89">
        <v>-729832</v>
      </c>
      <c r="J67" s="76"/>
      <c r="K67" s="89">
        <v>0</v>
      </c>
      <c r="L67" s="76"/>
      <c r="M67" s="89">
        <v>-185026</v>
      </c>
    </row>
    <row r="68" spans="1:13" ht="16.5" customHeight="1" x14ac:dyDescent="0.2">
      <c r="A68" s="74"/>
      <c r="C68" s="41"/>
      <c r="D68" s="41"/>
      <c r="E68" s="75"/>
      <c r="F68" s="75"/>
      <c r="G68" s="76"/>
      <c r="H68" s="76"/>
      <c r="I68" s="76"/>
      <c r="J68" s="76"/>
      <c r="K68" s="76"/>
      <c r="L68" s="76"/>
      <c r="M68" s="76"/>
    </row>
    <row r="69" spans="1:13" ht="16.5" customHeight="1" x14ac:dyDescent="0.2">
      <c r="A69" s="74"/>
      <c r="B69" s="41"/>
      <c r="C69" s="41" t="s">
        <v>88</v>
      </c>
      <c r="D69" s="41"/>
      <c r="E69" s="75"/>
      <c r="F69" s="75"/>
      <c r="G69" s="76"/>
      <c r="H69" s="85"/>
      <c r="I69" s="76"/>
      <c r="J69" s="85"/>
      <c r="K69" s="76"/>
      <c r="L69" s="86"/>
      <c r="M69" s="76"/>
    </row>
    <row r="70" spans="1:13" ht="16.5" customHeight="1" x14ac:dyDescent="0.2">
      <c r="A70" s="74"/>
      <c r="C70" s="41"/>
      <c r="D70" s="41" t="s">
        <v>207</v>
      </c>
      <c r="E70" s="75"/>
      <c r="F70" s="75"/>
      <c r="G70" s="89">
        <f>SUM(G62:G67)</f>
        <v>0</v>
      </c>
      <c r="H70" s="76"/>
      <c r="I70" s="89">
        <f>SUM(I62:I67)</f>
        <v>2919330</v>
      </c>
      <c r="J70" s="76"/>
      <c r="K70" s="89">
        <f>SUM(K62:K67)</f>
        <v>0</v>
      </c>
      <c r="L70" s="76"/>
      <c r="M70" s="89">
        <f>SUM(M62:M67)</f>
        <v>740103</v>
      </c>
    </row>
    <row r="71" spans="1:13" ht="16.5" customHeight="1" x14ac:dyDescent="0.2">
      <c r="A71" s="74"/>
      <c r="B71" s="41"/>
      <c r="C71" s="41"/>
      <c r="D71" s="41"/>
      <c r="E71" s="75"/>
      <c r="F71" s="75"/>
      <c r="G71" s="76"/>
      <c r="H71" s="76"/>
      <c r="I71" s="76"/>
      <c r="J71" s="76"/>
      <c r="K71" s="76"/>
      <c r="L71" s="76"/>
      <c r="M71" s="76"/>
    </row>
    <row r="72" spans="1:13" ht="16.5" customHeight="1" x14ac:dyDescent="0.2">
      <c r="A72" s="41" t="s">
        <v>84</v>
      </c>
      <c r="B72" s="42"/>
      <c r="C72" s="42"/>
      <c r="D72" s="42"/>
      <c r="E72" s="75"/>
      <c r="F72" s="42"/>
      <c r="G72" s="42"/>
      <c r="H72" s="42"/>
      <c r="I72" s="42"/>
      <c r="J72" s="42"/>
      <c r="K72" s="42"/>
      <c r="L72" s="42"/>
      <c r="M72" s="42"/>
    </row>
    <row r="73" spans="1:13" ht="16.5" customHeight="1" x14ac:dyDescent="0.2">
      <c r="B73" s="41" t="s">
        <v>89</v>
      </c>
      <c r="C73" s="41"/>
      <c r="D73" s="41"/>
      <c r="E73" s="75"/>
      <c r="F73" s="75"/>
      <c r="G73" s="81">
        <f>G70</f>
        <v>0</v>
      </c>
      <c r="H73" s="76"/>
      <c r="I73" s="81">
        <f>I70</f>
        <v>2919330</v>
      </c>
      <c r="J73" s="76"/>
      <c r="K73" s="81">
        <f>K70</f>
        <v>0</v>
      </c>
      <c r="L73" s="76"/>
      <c r="M73" s="81">
        <f>M70</f>
        <v>740103</v>
      </c>
    </row>
    <row r="74" spans="1:13" ht="16.5" customHeight="1" x14ac:dyDescent="0.2">
      <c r="A74" s="74"/>
      <c r="B74" s="41"/>
      <c r="C74" s="41"/>
      <c r="D74" s="41"/>
      <c r="E74" s="75"/>
      <c r="F74" s="75"/>
      <c r="G74" s="76"/>
      <c r="H74" s="85"/>
      <c r="I74" s="76"/>
      <c r="J74" s="85"/>
      <c r="K74" s="76"/>
      <c r="L74" s="85"/>
      <c r="M74" s="76"/>
    </row>
    <row r="75" spans="1:13" ht="16.5" customHeight="1" x14ac:dyDescent="0.2">
      <c r="A75" s="74" t="s">
        <v>192</v>
      </c>
      <c r="B75" s="41"/>
      <c r="C75" s="41"/>
      <c r="D75" s="41"/>
      <c r="E75" s="75"/>
      <c r="F75" s="75"/>
      <c r="G75" s="76"/>
      <c r="H75" s="85"/>
      <c r="I75" s="76"/>
      <c r="J75" s="85"/>
      <c r="K75" s="76"/>
      <c r="L75" s="85"/>
      <c r="M75" s="76"/>
    </row>
    <row r="76" spans="1:13" ht="16.5" customHeight="1" thickBot="1" x14ac:dyDescent="0.25">
      <c r="B76" s="74" t="s">
        <v>90</v>
      </c>
      <c r="C76" s="41"/>
      <c r="D76" s="41"/>
      <c r="E76" s="75"/>
      <c r="F76" s="75"/>
      <c r="G76" s="90">
        <f>SUM(G59+G73)</f>
        <v>73200645</v>
      </c>
      <c r="H76" s="85"/>
      <c r="I76" s="90">
        <f>SUM(I59+I73)</f>
        <v>57271664</v>
      </c>
      <c r="J76" s="85"/>
      <c r="K76" s="90">
        <f>SUM(K59+K73)</f>
        <v>10768070</v>
      </c>
      <c r="L76" s="85"/>
      <c r="M76" s="90">
        <f>SUM(M59+M73)</f>
        <v>13086103</v>
      </c>
    </row>
    <row r="77" spans="1:13" ht="16.5" customHeight="1" thickTop="1" x14ac:dyDescent="0.2">
      <c r="A77" s="74"/>
      <c r="B77" s="41"/>
      <c r="C77" s="41"/>
      <c r="D77" s="41"/>
      <c r="E77" s="75"/>
      <c r="F77" s="75"/>
      <c r="G77" s="76"/>
      <c r="H77" s="85"/>
      <c r="I77" s="76"/>
      <c r="J77" s="85"/>
      <c r="K77" s="76"/>
      <c r="L77" s="85"/>
      <c r="M77" s="76"/>
    </row>
    <row r="78" spans="1:13" ht="16.5" customHeight="1" x14ac:dyDescent="0.2">
      <c r="A78" s="74" t="s">
        <v>192</v>
      </c>
      <c r="B78" s="41"/>
      <c r="C78" s="41"/>
      <c r="D78" s="41"/>
      <c r="E78" s="75"/>
      <c r="F78" s="75"/>
      <c r="G78" s="76"/>
      <c r="H78" s="85"/>
      <c r="I78" s="76"/>
      <c r="J78" s="85"/>
      <c r="K78" s="76"/>
      <c r="L78" s="85"/>
      <c r="M78" s="76"/>
    </row>
    <row r="79" spans="1:13" ht="16.5" customHeight="1" x14ac:dyDescent="0.2">
      <c r="A79" s="74"/>
      <c r="B79" s="74" t="s">
        <v>91</v>
      </c>
      <c r="C79" s="41"/>
      <c r="D79" s="41"/>
      <c r="E79" s="75"/>
      <c r="F79" s="75"/>
      <c r="G79" s="76"/>
      <c r="H79" s="85"/>
      <c r="I79" s="76"/>
      <c r="J79" s="85"/>
      <c r="K79" s="76"/>
      <c r="L79" s="85"/>
      <c r="M79" s="76"/>
    </row>
    <row r="80" spans="1:13" ht="16.5" customHeight="1" x14ac:dyDescent="0.2">
      <c r="A80" s="41" t="s">
        <v>92</v>
      </c>
      <c r="C80" s="41"/>
      <c r="D80" s="41"/>
      <c r="E80" s="75"/>
      <c r="F80" s="75"/>
      <c r="G80" s="76">
        <f>+G76</f>
        <v>73200645</v>
      </c>
      <c r="H80" s="76"/>
      <c r="I80" s="76">
        <f>I84-I81</f>
        <v>57271664</v>
      </c>
      <c r="J80" s="91"/>
      <c r="K80" s="76">
        <f>+K76</f>
        <v>10768070</v>
      </c>
      <c r="L80" s="92"/>
      <c r="M80" s="76">
        <f>M84-M81</f>
        <v>13086103</v>
      </c>
    </row>
    <row r="81" spans="1:13" ht="16.5" customHeight="1" x14ac:dyDescent="0.2">
      <c r="A81" s="41" t="s">
        <v>64</v>
      </c>
      <c r="C81" s="41"/>
      <c r="D81" s="41"/>
      <c r="E81" s="75"/>
      <c r="F81" s="75"/>
      <c r="G81" s="81">
        <v>0</v>
      </c>
      <c r="H81" s="76"/>
      <c r="I81" s="81">
        <v>0</v>
      </c>
      <c r="J81" s="91"/>
      <c r="K81" s="81">
        <v>0</v>
      </c>
      <c r="L81" s="92"/>
      <c r="M81" s="81">
        <v>0</v>
      </c>
    </row>
    <row r="82" spans="1:13" ht="16.5" customHeight="1" x14ac:dyDescent="0.2">
      <c r="A82" s="74"/>
      <c r="B82" s="41"/>
      <c r="C82" s="41"/>
      <c r="D82" s="41"/>
      <c r="E82" s="75"/>
      <c r="F82" s="75"/>
      <c r="G82" s="76"/>
      <c r="H82" s="85"/>
      <c r="I82" s="76"/>
      <c r="J82" s="85"/>
      <c r="K82" s="76"/>
      <c r="L82" s="85"/>
      <c r="M82" s="76"/>
    </row>
    <row r="83" spans="1:13" ht="16.5" customHeight="1" x14ac:dyDescent="0.2">
      <c r="A83" s="74" t="s">
        <v>193</v>
      </c>
      <c r="B83" s="41"/>
      <c r="C83" s="41"/>
      <c r="D83" s="41"/>
      <c r="E83" s="75"/>
      <c r="F83" s="75"/>
      <c r="G83" s="76"/>
      <c r="H83" s="85"/>
      <c r="I83" s="76"/>
      <c r="J83" s="85"/>
      <c r="K83" s="76"/>
      <c r="L83" s="85"/>
      <c r="M83" s="76"/>
    </row>
    <row r="84" spans="1:13" ht="16.5" customHeight="1" thickBot="1" x14ac:dyDescent="0.25">
      <c r="B84" s="74" t="s">
        <v>90</v>
      </c>
      <c r="C84" s="41"/>
      <c r="D84" s="41"/>
      <c r="E84" s="75"/>
      <c r="F84" s="75"/>
      <c r="G84" s="90">
        <f>G76</f>
        <v>73200645</v>
      </c>
      <c r="H84" s="85"/>
      <c r="I84" s="90">
        <f>I76</f>
        <v>57271664</v>
      </c>
      <c r="J84" s="85"/>
      <c r="K84" s="90">
        <f>K76</f>
        <v>10768070</v>
      </c>
      <c r="L84" s="85"/>
      <c r="M84" s="90">
        <f>M76</f>
        <v>13086103</v>
      </c>
    </row>
    <row r="85" spans="1:13" ht="16.5" customHeight="1" thickTop="1" x14ac:dyDescent="0.2">
      <c r="A85" s="41"/>
      <c r="B85" s="41"/>
      <c r="D85" s="41"/>
      <c r="E85" s="75"/>
      <c r="F85" s="75"/>
      <c r="G85" s="68"/>
      <c r="H85" s="68"/>
      <c r="I85" s="68"/>
      <c r="J85" s="68"/>
      <c r="K85" s="43"/>
      <c r="L85" s="43"/>
      <c r="M85" s="43"/>
    </row>
    <row r="86" spans="1:13" ht="16.5" customHeight="1" x14ac:dyDescent="0.2">
      <c r="A86" s="41"/>
      <c r="B86" s="41"/>
      <c r="D86" s="41"/>
      <c r="E86" s="75"/>
      <c r="F86" s="75"/>
      <c r="G86" s="68"/>
      <c r="H86" s="68"/>
      <c r="I86" s="68"/>
      <c r="J86" s="68"/>
      <c r="K86" s="43"/>
      <c r="L86" s="43"/>
      <c r="M86" s="43"/>
    </row>
    <row r="87" spans="1:13" ht="16.5" customHeight="1" x14ac:dyDescent="0.2">
      <c r="A87" s="41"/>
      <c r="B87" s="41"/>
      <c r="D87" s="41"/>
      <c r="E87" s="75"/>
      <c r="F87" s="75"/>
      <c r="G87" s="68"/>
      <c r="H87" s="68"/>
      <c r="I87" s="68"/>
      <c r="J87" s="68"/>
      <c r="K87" s="43"/>
      <c r="L87" s="43"/>
      <c r="M87" s="43"/>
    </row>
    <row r="88" spans="1:13" ht="16.5" customHeight="1" x14ac:dyDescent="0.2">
      <c r="A88" s="41"/>
      <c r="B88" s="41"/>
      <c r="D88" s="41"/>
      <c r="E88" s="75"/>
      <c r="F88" s="75"/>
      <c r="G88" s="68"/>
      <c r="H88" s="68"/>
      <c r="I88" s="68"/>
      <c r="J88" s="68"/>
      <c r="K88" s="43"/>
      <c r="L88" s="43"/>
      <c r="M88" s="43"/>
    </row>
    <row r="89" spans="1:13" ht="16.5" customHeight="1" x14ac:dyDescent="0.2">
      <c r="A89" s="41"/>
      <c r="B89" s="41"/>
      <c r="D89" s="41"/>
      <c r="E89" s="75"/>
      <c r="F89" s="75"/>
      <c r="G89" s="68"/>
      <c r="H89" s="68"/>
      <c r="I89" s="68"/>
      <c r="J89" s="68"/>
      <c r="K89" s="43"/>
      <c r="L89" s="43"/>
      <c r="M89" s="43"/>
    </row>
    <row r="90" spans="1:13" ht="16.5" customHeight="1" x14ac:dyDescent="0.2">
      <c r="A90" s="41"/>
      <c r="B90" s="41"/>
      <c r="D90" s="41"/>
      <c r="E90" s="75"/>
      <c r="F90" s="75"/>
      <c r="G90" s="68"/>
      <c r="H90" s="68"/>
      <c r="I90" s="68"/>
      <c r="J90" s="68"/>
      <c r="K90" s="43"/>
      <c r="L90" s="43"/>
      <c r="M90" s="43"/>
    </row>
    <row r="91" spans="1:13" ht="16.5" customHeight="1" x14ac:dyDescent="0.2">
      <c r="A91" s="41"/>
      <c r="B91" s="41"/>
      <c r="D91" s="41"/>
      <c r="E91" s="75"/>
      <c r="F91" s="75"/>
      <c r="G91" s="68"/>
      <c r="H91" s="68"/>
      <c r="I91" s="68"/>
      <c r="J91" s="68"/>
      <c r="K91" s="43"/>
      <c r="L91" s="43"/>
      <c r="M91" s="43"/>
    </row>
    <row r="92" spans="1:13" ht="16.5" customHeight="1" x14ac:dyDescent="0.2">
      <c r="A92" s="41"/>
      <c r="B92" s="41"/>
      <c r="D92" s="41"/>
      <c r="E92" s="75"/>
      <c r="F92" s="75"/>
      <c r="G92" s="68"/>
      <c r="H92" s="68"/>
      <c r="I92" s="68"/>
      <c r="J92" s="68"/>
      <c r="K92" s="43"/>
      <c r="L92" s="43"/>
      <c r="M92" s="43"/>
    </row>
    <row r="93" spans="1:13" ht="16.5" customHeight="1" x14ac:dyDescent="0.2">
      <c r="A93" s="41"/>
      <c r="B93" s="41"/>
      <c r="D93" s="41"/>
      <c r="E93" s="75"/>
      <c r="F93" s="75"/>
      <c r="G93" s="68"/>
      <c r="H93" s="68"/>
      <c r="I93" s="68"/>
      <c r="J93" s="68"/>
      <c r="K93" s="43"/>
      <c r="L93" s="43"/>
      <c r="M93" s="43"/>
    </row>
    <row r="94" spans="1:13" ht="16.5" customHeight="1" x14ac:dyDescent="0.2">
      <c r="A94" s="41"/>
      <c r="B94" s="41"/>
      <c r="D94" s="41"/>
      <c r="E94" s="75"/>
      <c r="F94" s="75"/>
      <c r="G94" s="68"/>
      <c r="H94" s="68"/>
      <c r="I94" s="68"/>
      <c r="J94" s="68"/>
      <c r="K94" s="43"/>
      <c r="L94" s="43"/>
      <c r="M94" s="43"/>
    </row>
    <row r="95" spans="1:13" ht="9" customHeight="1" x14ac:dyDescent="0.2">
      <c r="A95" s="41"/>
      <c r="B95" s="41"/>
      <c r="D95" s="41"/>
      <c r="E95" s="75"/>
      <c r="F95" s="75"/>
      <c r="G95" s="68"/>
      <c r="H95" s="68"/>
      <c r="I95" s="68"/>
      <c r="J95" s="68"/>
      <c r="K95" s="43"/>
      <c r="L95" s="43"/>
      <c r="M95" s="43"/>
    </row>
    <row r="96" spans="1:13" ht="21.95" customHeight="1" x14ac:dyDescent="0.2">
      <c r="A96" s="34" t="str">
        <f>A48</f>
        <v>The accompanying condensed notes to the interim financial information are an integral part of this interim financial information.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</row>
  </sheetData>
  <mergeCells count="9">
    <mergeCell ref="G55:I55"/>
    <mergeCell ref="K55:M55"/>
    <mergeCell ref="K1:M1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52899-61A3-4580-BF6B-DD9E22C8D794}">
  <sheetPr>
    <tabColor indexed="54"/>
  </sheetPr>
  <dimension ref="A1:Z42"/>
  <sheetViews>
    <sheetView zoomScaleNormal="100" zoomScaleSheetLayoutView="70" workbookViewId="0">
      <selection activeCell="C11" sqref="C11"/>
    </sheetView>
  </sheetViews>
  <sheetFormatPr defaultColWidth="9.140625" defaultRowHeight="16.5" customHeight="1" x14ac:dyDescent="0.2"/>
  <cols>
    <col min="1" max="2" width="1.5703125" style="96" customWidth="1"/>
    <col min="3" max="3" width="28.7109375" style="96" customWidth="1"/>
    <col min="4" max="4" width="1.28515625" style="94" customWidth="1"/>
    <col min="5" max="5" width="1" style="94" customWidth="1"/>
    <col min="6" max="6" width="11.85546875" style="95" customWidth="1"/>
    <col min="7" max="7" width="0.5703125" style="94" customWidth="1"/>
    <col min="8" max="8" width="13.5703125" style="94" customWidth="1"/>
    <col min="9" max="9" width="0.5703125" style="94" customWidth="1"/>
    <col min="10" max="10" width="13.85546875" style="95" customWidth="1"/>
    <col min="11" max="11" width="0.5703125" style="94" customWidth="1"/>
    <col min="12" max="12" width="10.5703125" style="95" customWidth="1"/>
    <col min="13" max="13" width="0.5703125" style="94" customWidth="1"/>
    <col min="14" max="14" width="13" style="95" customWidth="1"/>
    <col min="15" max="15" width="0.5703125" style="94" customWidth="1"/>
    <col min="16" max="16" width="18.140625" style="95" customWidth="1"/>
    <col min="17" max="17" width="0.5703125" style="94" customWidth="1"/>
    <col min="18" max="18" width="12.140625" style="94" customWidth="1"/>
    <col min="19" max="19" width="0.5703125" style="94" customWidth="1"/>
    <col min="20" max="20" width="13" style="95" customWidth="1"/>
    <col min="21" max="21" width="0.5703125" style="94" customWidth="1"/>
    <col min="22" max="22" width="12.140625" style="95" bestFit="1" customWidth="1"/>
    <col min="23" max="23" width="0.5703125" style="94" customWidth="1"/>
    <col min="24" max="24" width="12.85546875" style="95" customWidth="1"/>
    <col min="25" max="25" width="0.5703125" style="94" customWidth="1"/>
    <col min="26" max="26" width="12.42578125" style="95" customWidth="1"/>
    <col min="27" max="16384" width="9.140625" style="96"/>
  </cols>
  <sheetData>
    <row r="1" spans="1:26" ht="16.5" customHeight="1" x14ac:dyDescent="0.2">
      <c r="A1" s="1" t="s">
        <v>0</v>
      </c>
      <c r="B1" s="93"/>
      <c r="C1" s="93"/>
      <c r="F1" s="22"/>
      <c r="Y1" s="77"/>
      <c r="Z1" s="55" t="s">
        <v>67</v>
      </c>
    </row>
    <row r="2" spans="1:26" ht="16.5" customHeight="1" x14ac:dyDescent="0.2">
      <c r="A2" s="93" t="s">
        <v>93</v>
      </c>
      <c r="B2" s="93"/>
      <c r="C2" s="93"/>
      <c r="F2" s="22"/>
    </row>
    <row r="3" spans="1:26" ht="16.5" customHeight="1" x14ac:dyDescent="0.2">
      <c r="A3" s="97" t="str">
        <f>'(3M) Eng5-6'!A3</f>
        <v>For the three-month period ended 31 March 2026</v>
      </c>
      <c r="B3" s="97"/>
      <c r="C3" s="97"/>
      <c r="D3" s="98"/>
      <c r="E3" s="98"/>
      <c r="F3" s="99"/>
      <c r="G3" s="98"/>
      <c r="H3" s="98"/>
      <c r="I3" s="98"/>
      <c r="J3" s="100"/>
      <c r="K3" s="98"/>
      <c r="L3" s="100"/>
      <c r="M3" s="98"/>
      <c r="N3" s="100"/>
      <c r="O3" s="98"/>
      <c r="P3" s="100"/>
      <c r="Q3" s="98"/>
      <c r="R3" s="98"/>
      <c r="S3" s="98"/>
      <c r="T3" s="100"/>
      <c r="U3" s="98"/>
      <c r="V3" s="100"/>
      <c r="W3" s="98"/>
      <c r="X3" s="100"/>
      <c r="Y3" s="98"/>
      <c r="Z3" s="100"/>
    </row>
    <row r="4" spans="1:26" ht="16.5" customHeight="1" x14ac:dyDescent="0.2">
      <c r="A4" s="93"/>
      <c r="B4" s="93"/>
      <c r="C4" s="93"/>
    </row>
    <row r="6" spans="1:26" s="103" customFormat="1" ht="16.5" customHeight="1" x14ac:dyDescent="0.2">
      <c r="A6" s="101"/>
      <c r="B6" s="102"/>
      <c r="C6" s="102"/>
      <c r="D6" s="102"/>
      <c r="E6" s="102"/>
      <c r="F6" s="164" t="s">
        <v>94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</row>
    <row r="7" spans="1:26" s="103" customFormat="1" ht="16.5" customHeight="1" x14ac:dyDescent="0.2">
      <c r="A7" s="101"/>
      <c r="B7" s="102"/>
      <c r="C7" s="102"/>
      <c r="D7" s="102"/>
      <c r="E7" s="102"/>
      <c r="F7" s="165" t="s">
        <v>95</v>
      </c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02"/>
      <c r="X7" s="104"/>
      <c r="Y7" s="102"/>
      <c r="Z7" s="104"/>
    </row>
    <row r="8" spans="1:26" s="106" customFormat="1" ht="16.5" customHeight="1" x14ac:dyDescent="0.2">
      <c r="A8" s="105"/>
      <c r="F8" s="107"/>
      <c r="J8" s="107"/>
      <c r="L8" s="107"/>
      <c r="N8" s="107"/>
      <c r="P8" s="166" t="s">
        <v>61</v>
      </c>
      <c r="Q8" s="166"/>
      <c r="R8" s="166"/>
      <c r="S8" s="166"/>
      <c r="T8" s="166"/>
      <c r="U8" s="22"/>
    </row>
    <row r="9" spans="1:26" s="106" customFormat="1" ht="16.5" customHeight="1" x14ac:dyDescent="0.2">
      <c r="A9" s="105"/>
      <c r="F9" s="22"/>
      <c r="J9" s="108" t="s">
        <v>96</v>
      </c>
      <c r="L9" s="107"/>
      <c r="N9" s="107"/>
      <c r="P9" s="109" t="s">
        <v>97</v>
      </c>
      <c r="Q9" s="110"/>
      <c r="R9" s="104" t="s">
        <v>98</v>
      </c>
      <c r="S9" s="107"/>
      <c r="U9" s="22"/>
    </row>
    <row r="10" spans="1:26" s="106" customFormat="1" ht="16.5" customHeight="1" x14ac:dyDescent="0.2">
      <c r="A10" s="105"/>
      <c r="F10" s="22"/>
      <c r="G10" s="102"/>
      <c r="H10" s="102"/>
      <c r="I10" s="102"/>
      <c r="J10" s="108" t="s">
        <v>99</v>
      </c>
      <c r="L10" s="167" t="s">
        <v>57</v>
      </c>
      <c r="M10" s="167"/>
      <c r="N10" s="167"/>
      <c r="P10" s="112" t="s">
        <v>100</v>
      </c>
      <c r="Q10" s="113"/>
      <c r="R10" s="104" t="s">
        <v>101</v>
      </c>
      <c r="S10" s="102"/>
      <c r="T10" s="108"/>
      <c r="U10" s="102"/>
      <c r="V10" s="104"/>
      <c r="W10" s="102"/>
      <c r="X10" s="104"/>
      <c r="Y10" s="102"/>
      <c r="Z10" s="103"/>
    </row>
    <row r="11" spans="1:26" s="103" customFormat="1" ht="16.5" customHeight="1" x14ac:dyDescent="0.2">
      <c r="A11" s="101"/>
      <c r="B11" s="102"/>
      <c r="C11" s="102"/>
      <c r="D11" s="102"/>
      <c r="E11" s="102"/>
      <c r="F11" s="22" t="s">
        <v>102</v>
      </c>
      <c r="G11" s="102"/>
      <c r="H11" s="102"/>
      <c r="I11" s="102"/>
      <c r="J11" s="108" t="s">
        <v>103</v>
      </c>
      <c r="K11" s="102"/>
      <c r="L11" s="108"/>
      <c r="M11" s="102"/>
      <c r="N11" s="104"/>
      <c r="O11" s="102"/>
      <c r="P11" s="114" t="s">
        <v>104</v>
      </c>
      <c r="Q11" s="102"/>
      <c r="R11" s="108" t="s">
        <v>105</v>
      </c>
      <c r="S11" s="102"/>
      <c r="T11" s="108" t="s">
        <v>106</v>
      </c>
      <c r="U11" s="115"/>
      <c r="V11" s="108"/>
      <c r="W11" s="115"/>
      <c r="X11" s="108"/>
      <c r="Y11" s="115"/>
      <c r="Z11" s="104"/>
    </row>
    <row r="12" spans="1:26" s="103" customFormat="1" ht="16.5" customHeight="1" x14ac:dyDescent="0.2">
      <c r="A12" s="101"/>
      <c r="B12" s="102"/>
      <c r="C12" s="102"/>
      <c r="D12" s="102"/>
      <c r="E12" s="102"/>
      <c r="F12" s="22" t="s">
        <v>107</v>
      </c>
      <c r="G12" s="115"/>
      <c r="H12" s="115" t="s">
        <v>185</v>
      </c>
      <c r="I12" s="115"/>
      <c r="J12" s="108" t="s">
        <v>108</v>
      </c>
      <c r="K12" s="102"/>
      <c r="L12" s="108" t="s">
        <v>109</v>
      </c>
      <c r="M12" s="115"/>
      <c r="N12" s="108"/>
      <c r="O12" s="115"/>
      <c r="P12" s="114" t="s">
        <v>110</v>
      </c>
      <c r="Q12" s="102"/>
      <c r="R12" s="108" t="s">
        <v>111</v>
      </c>
      <c r="S12" s="115"/>
      <c r="T12" s="116" t="s">
        <v>112</v>
      </c>
      <c r="U12" s="115"/>
      <c r="V12" s="108" t="s">
        <v>113</v>
      </c>
      <c r="W12" s="115"/>
      <c r="X12" s="108" t="s">
        <v>114</v>
      </c>
      <c r="Y12" s="115"/>
      <c r="Z12" s="104" t="s">
        <v>115</v>
      </c>
    </row>
    <row r="13" spans="1:26" s="117" customFormat="1" ht="16.5" customHeight="1" x14ac:dyDescent="0.2">
      <c r="D13" s="115"/>
      <c r="E13" s="115"/>
      <c r="F13" s="22" t="s">
        <v>116</v>
      </c>
      <c r="G13" s="115"/>
      <c r="H13" s="115" t="s">
        <v>186</v>
      </c>
      <c r="I13" s="115"/>
      <c r="J13" s="108" t="s">
        <v>117</v>
      </c>
      <c r="K13" s="115"/>
      <c r="L13" s="108" t="s">
        <v>118</v>
      </c>
      <c r="M13" s="115"/>
      <c r="N13" s="108" t="s">
        <v>60</v>
      </c>
      <c r="O13" s="115"/>
      <c r="P13" s="104" t="s">
        <v>119</v>
      </c>
      <c r="Q13" s="115"/>
      <c r="R13" s="108" t="s">
        <v>120</v>
      </c>
      <c r="S13" s="115"/>
      <c r="T13" s="108" t="s">
        <v>121</v>
      </c>
      <c r="U13" s="115"/>
      <c r="V13" s="116" t="s">
        <v>63</v>
      </c>
      <c r="W13" s="115"/>
      <c r="X13" s="116" t="s">
        <v>122</v>
      </c>
      <c r="Y13" s="115"/>
      <c r="Z13" s="108" t="s">
        <v>123</v>
      </c>
    </row>
    <row r="14" spans="1:26" s="117" customFormat="1" ht="16.5" customHeight="1" x14ac:dyDescent="0.2">
      <c r="D14" s="115"/>
      <c r="E14" s="115"/>
      <c r="F14" s="21" t="s">
        <v>12</v>
      </c>
      <c r="G14" s="115"/>
      <c r="H14" s="157" t="s">
        <v>12</v>
      </c>
      <c r="I14" s="115"/>
      <c r="J14" s="21" t="s">
        <v>12</v>
      </c>
      <c r="K14" s="115"/>
      <c r="L14" s="21" t="s">
        <v>12</v>
      </c>
      <c r="M14" s="115"/>
      <c r="N14" s="21" t="s">
        <v>12</v>
      </c>
      <c r="O14" s="115"/>
      <c r="P14" s="21" t="s">
        <v>12</v>
      </c>
      <c r="Q14" s="115"/>
      <c r="R14" s="21" t="s">
        <v>12</v>
      </c>
      <c r="S14" s="115"/>
      <c r="T14" s="21" t="s">
        <v>12</v>
      </c>
      <c r="U14" s="115"/>
      <c r="V14" s="21" t="s">
        <v>12</v>
      </c>
      <c r="W14" s="115"/>
      <c r="X14" s="21" t="s">
        <v>12</v>
      </c>
      <c r="Y14" s="115"/>
      <c r="Z14" s="21" t="s">
        <v>12</v>
      </c>
    </row>
    <row r="15" spans="1:26" ht="16.5" customHeight="1" x14ac:dyDescent="0.2">
      <c r="G15" s="95"/>
      <c r="H15" s="95"/>
      <c r="I15" s="95"/>
      <c r="K15" s="95"/>
      <c r="M15" s="95"/>
      <c r="O15" s="95"/>
      <c r="Q15" s="95"/>
      <c r="R15" s="95"/>
      <c r="S15" s="95"/>
      <c r="U15" s="95"/>
      <c r="W15" s="95"/>
      <c r="Y15" s="95"/>
    </row>
    <row r="16" spans="1:26" ht="16.5" customHeight="1" x14ac:dyDescent="0.2">
      <c r="A16" s="1" t="s">
        <v>126</v>
      </c>
      <c r="B16" s="118"/>
      <c r="F16" s="95">
        <v>500000000</v>
      </c>
      <c r="G16" s="95"/>
      <c r="H16" s="95">
        <v>0</v>
      </c>
      <c r="I16" s="95"/>
      <c r="J16" s="95">
        <v>15139835</v>
      </c>
      <c r="K16" s="95"/>
      <c r="L16" s="95">
        <v>5100000</v>
      </c>
      <c r="M16" s="95"/>
      <c r="N16" s="95">
        <v>917545702</v>
      </c>
      <c r="O16" s="95"/>
      <c r="P16" s="95">
        <v>1231205</v>
      </c>
      <c r="Q16" s="95"/>
      <c r="R16" s="95">
        <v>3663445</v>
      </c>
      <c r="S16" s="95"/>
      <c r="T16" s="95">
        <f>SUM(P16:R16)</f>
        <v>4894650</v>
      </c>
      <c r="U16" s="95"/>
      <c r="V16" s="95">
        <f>SUM(T16,F16:N16)</f>
        <v>1442680187</v>
      </c>
      <c r="W16" s="95"/>
      <c r="X16" s="95" t="s">
        <v>71</v>
      </c>
      <c r="Y16" s="95"/>
      <c r="Z16" s="95">
        <f>SUM(V16:X16)</f>
        <v>1442680187</v>
      </c>
    </row>
    <row r="17" spans="1:26" ht="16.5" customHeight="1" x14ac:dyDescent="0.2">
      <c r="A17" s="1" t="s">
        <v>124</v>
      </c>
      <c r="B17" s="1"/>
      <c r="G17" s="95"/>
      <c r="H17" s="95"/>
      <c r="I17" s="95"/>
      <c r="K17" s="95"/>
      <c r="M17" s="95"/>
      <c r="O17" s="95"/>
      <c r="Q17" s="95"/>
      <c r="R17" s="95"/>
      <c r="S17" s="95"/>
      <c r="U17" s="95"/>
      <c r="W17" s="95"/>
      <c r="Y17" s="95"/>
    </row>
    <row r="18" spans="1:26" ht="16.5" customHeight="1" x14ac:dyDescent="0.2">
      <c r="A18" s="5" t="s">
        <v>125</v>
      </c>
      <c r="B18" s="5"/>
      <c r="F18" s="119">
        <v>0</v>
      </c>
      <c r="G18" s="95"/>
      <c r="H18" s="119">
        <v>0</v>
      </c>
      <c r="I18" s="95"/>
      <c r="J18" s="119">
        <v>0</v>
      </c>
      <c r="K18" s="95"/>
      <c r="L18" s="119">
        <v>0</v>
      </c>
      <c r="M18" s="95"/>
      <c r="N18" s="100">
        <v>54352334</v>
      </c>
      <c r="O18" s="95"/>
      <c r="P18" s="119">
        <v>2919330</v>
      </c>
      <c r="Q18" s="95"/>
      <c r="R18" s="119">
        <v>0</v>
      </c>
      <c r="S18" s="95"/>
      <c r="T18" s="119">
        <f>SUM(P18:R18)</f>
        <v>2919330</v>
      </c>
      <c r="U18" s="95"/>
      <c r="V18" s="119">
        <f>SUM(T18,F18:N18)</f>
        <v>57271664</v>
      </c>
      <c r="W18" s="95"/>
      <c r="X18" s="119" t="s">
        <v>71</v>
      </c>
      <c r="Y18" s="95"/>
      <c r="Z18" s="119">
        <f>SUM(V18:X18)</f>
        <v>57271664</v>
      </c>
    </row>
    <row r="19" spans="1:26" ht="16.5" customHeight="1" x14ac:dyDescent="0.2">
      <c r="G19" s="95"/>
      <c r="H19" s="95"/>
      <c r="I19" s="95"/>
      <c r="K19" s="95"/>
      <c r="M19" s="95"/>
      <c r="O19" s="95"/>
      <c r="Q19" s="95"/>
      <c r="R19" s="95"/>
      <c r="S19" s="95"/>
      <c r="U19" s="95"/>
      <c r="W19" s="95"/>
      <c r="Y19" s="95"/>
    </row>
    <row r="20" spans="1:26" ht="16.5" customHeight="1" thickBot="1" x14ac:dyDescent="0.25">
      <c r="A20" s="1" t="s">
        <v>177</v>
      </c>
      <c r="F20" s="156">
        <f>SUM(F16:F18)</f>
        <v>500000000</v>
      </c>
      <c r="G20" s="95"/>
      <c r="H20" s="156">
        <f>SUM(H16:H18)</f>
        <v>0</v>
      </c>
      <c r="I20" s="95"/>
      <c r="J20" s="156">
        <f>SUM(J16:J18)</f>
        <v>15139835</v>
      </c>
      <c r="K20" s="95"/>
      <c r="L20" s="156">
        <f>SUM(L16:L18)</f>
        <v>5100000</v>
      </c>
      <c r="M20" s="95"/>
      <c r="N20" s="156">
        <f>SUM(N16:N18)</f>
        <v>971898036</v>
      </c>
      <c r="O20" s="95"/>
      <c r="P20" s="156">
        <f>SUM(P16:P18)</f>
        <v>4150535</v>
      </c>
      <c r="Q20" s="95"/>
      <c r="R20" s="156">
        <f>SUM(R16:R18)</f>
        <v>3663445</v>
      </c>
      <c r="S20" s="95"/>
      <c r="T20" s="156">
        <f>SUM(R20:S20,P20)</f>
        <v>7813980</v>
      </c>
      <c r="U20" s="95"/>
      <c r="V20" s="156">
        <f>SUM(V16:V18)</f>
        <v>1499951851</v>
      </c>
      <c r="W20" s="95"/>
      <c r="X20" s="156">
        <f>SUM(X16:X18)</f>
        <v>0</v>
      </c>
      <c r="Y20" s="95"/>
      <c r="Z20" s="156">
        <f>SUM(Z16:Z18)</f>
        <v>1499951851</v>
      </c>
    </row>
    <row r="21" spans="1:26" ht="16.5" customHeight="1" thickTop="1" x14ac:dyDescent="0.2">
      <c r="A21" s="1"/>
      <c r="G21" s="95"/>
      <c r="H21" s="95"/>
      <c r="I21" s="95"/>
      <c r="K21" s="95"/>
      <c r="M21" s="95"/>
      <c r="O21" s="95"/>
      <c r="Q21" s="95"/>
      <c r="R21" s="95"/>
      <c r="S21" s="95"/>
      <c r="U21" s="95"/>
      <c r="W21" s="95"/>
      <c r="Y21" s="95"/>
    </row>
    <row r="22" spans="1:26" ht="16.5" customHeight="1" x14ac:dyDescent="0.2">
      <c r="A22" s="1"/>
      <c r="G22" s="95"/>
      <c r="H22" s="95"/>
      <c r="I22" s="95"/>
      <c r="K22" s="95"/>
      <c r="M22" s="95"/>
      <c r="O22" s="95"/>
      <c r="Q22" s="95"/>
      <c r="R22" s="95"/>
      <c r="S22" s="95"/>
      <c r="U22" s="95"/>
      <c r="W22" s="95"/>
      <c r="Y22" s="95"/>
    </row>
    <row r="23" spans="1:26" ht="16.5" customHeight="1" x14ac:dyDescent="0.2">
      <c r="A23" s="1" t="s">
        <v>178</v>
      </c>
      <c r="B23" s="118"/>
      <c r="F23" s="95">
        <v>709210000</v>
      </c>
      <c r="G23" s="95"/>
      <c r="H23" s="95">
        <v>1020359918</v>
      </c>
      <c r="I23" s="95"/>
      <c r="J23" s="95">
        <v>15139835</v>
      </c>
      <c r="K23" s="95"/>
      <c r="L23" s="95">
        <v>19600000</v>
      </c>
      <c r="M23" s="95"/>
      <c r="N23" s="95">
        <v>1062393909</v>
      </c>
      <c r="O23" s="95"/>
      <c r="P23" s="95">
        <v>4150535</v>
      </c>
      <c r="Q23" s="95"/>
      <c r="R23" s="95">
        <v>3663445</v>
      </c>
      <c r="S23" s="95"/>
      <c r="T23" s="95">
        <f>SUM(P23:R23)</f>
        <v>7813980</v>
      </c>
      <c r="U23" s="95"/>
      <c r="V23" s="95">
        <f>SUM(F23:R23)</f>
        <v>2834517642</v>
      </c>
      <c r="W23" s="95"/>
      <c r="X23" s="95">
        <v>0</v>
      </c>
      <c r="Y23" s="95"/>
      <c r="Z23" s="95">
        <f>SUM(V23:X23)</f>
        <v>2834517642</v>
      </c>
    </row>
    <row r="24" spans="1:26" ht="16.5" customHeight="1" x14ac:dyDescent="0.2">
      <c r="A24" s="1" t="s">
        <v>124</v>
      </c>
      <c r="B24" s="1"/>
      <c r="G24" s="95"/>
      <c r="H24" s="95"/>
      <c r="I24" s="95"/>
      <c r="K24" s="95"/>
      <c r="M24" s="95"/>
      <c r="O24" s="95"/>
      <c r="Q24" s="95"/>
      <c r="R24" s="95"/>
      <c r="S24" s="95"/>
      <c r="U24" s="95"/>
      <c r="W24" s="95"/>
      <c r="Y24" s="95"/>
    </row>
    <row r="25" spans="1:26" ht="16.5" customHeight="1" x14ac:dyDescent="0.2">
      <c r="A25" s="5" t="s">
        <v>125</v>
      </c>
      <c r="B25" s="5"/>
      <c r="F25" s="119">
        <v>0</v>
      </c>
      <c r="G25" s="95"/>
      <c r="H25" s="119">
        <v>0</v>
      </c>
      <c r="I25" s="95"/>
      <c r="J25" s="119">
        <v>0</v>
      </c>
      <c r="K25" s="95"/>
      <c r="L25" s="119">
        <v>0</v>
      </c>
      <c r="M25" s="95"/>
      <c r="N25" s="100">
        <v>73200645</v>
      </c>
      <c r="O25" s="95"/>
      <c r="P25" s="119">
        <v>0</v>
      </c>
      <c r="Q25" s="95"/>
      <c r="R25" s="119">
        <v>0</v>
      </c>
      <c r="S25" s="95"/>
      <c r="T25" s="119">
        <f>SUM(P25:R25)</f>
        <v>0</v>
      </c>
      <c r="U25" s="95"/>
      <c r="V25" s="119">
        <f>SUM(F25:R25)</f>
        <v>73200645</v>
      </c>
      <c r="W25" s="95"/>
      <c r="X25" s="119">
        <v>0</v>
      </c>
      <c r="Y25" s="95"/>
      <c r="Z25" s="119">
        <f>SUM(V25:X25)</f>
        <v>73200645</v>
      </c>
    </row>
    <row r="26" spans="1:26" ht="16.5" customHeight="1" x14ac:dyDescent="0.2">
      <c r="G26" s="95"/>
      <c r="H26" s="95"/>
      <c r="I26" s="95"/>
      <c r="K26" s="95"/>
      <c r="M26" s="95"/>
      <c r="O26" s="95"/>
      <c r="Q26" s="95"/>
      <c r="R26" s="95"/>
      <c r="S26" s="95"/>
      <c r="U26" s="95"/>
      <c r="W26" s="95"/>
      <c r="Y26" s="95"/>
    </row>
    <row r="27" spans="1:26" ht="16.5" customHeight="1" thickBot="1" x14ac:dyDescent="0.25">
      <c r="A27" s="1" t="s">
        <v>179</v>
      </c>
      <c r="F27" s="156">
        <f>SUM(F23:F25)</f>
        <v>709210000</v>
      </c>
      <c r="G27" s="95"/>
      <c r="H27" s="156">
        <f>SUM(H23:H25)</f>
        <v>1020359918</v>
      </c>
      <c r="I27" s="95"/>
      <c r="J27" s="156">
        <f>SUM(J23:J25)</f>
        <v>15139835</v>
      </c>
      <c r="K27" s="95"/>
      <c r="L27" s="156">
        <f>SUM(L23:L25)</f>
        <v>19600000</v>
      </c>
      <c r="M27" s="95"/>
      <c r="N27" s="156">
        <f>SUM(N23:N25)</f>
        <v>1135594554</v>
      </c>
      <c r="O27" s="95"/>
      <c r="P27" s="156">
        <f>SUM(P23:P25)</f>
        <v>4150535</v>
      </c>
      <c r="Q27" s="95"/>
      <c r="R27" s="156">
        <f>SUM(R23:R25)</f>
        <v>3663445</v>
      </c>
      <c r="S27" s="95"/>
      <c r="T27" s="156">
        <f>SUM(R27:S27,P27)</f>
        <v>7813980</v>
      </c>
      <c r="U27" s="95"/>
      <c r="V27" s="156">
        <f>SUM(V23:V25)</f>
        <v>2907718287</v>
      </c>
      <c r="W27" s="95"/>
      <c r="X27" s="156">
        <f>SUM(X23:X25)</f>
        <v>0</v>
      </c>
      <c r="Y27" s="95"/>
      <c r="Z27" s="156">
        <f>SUM(Z23:Z25)</f>
        <v>2907718287</v>
      </c>
    </row>
    <row r="28" spans="1:26" ht="16.5" customHeight="1" thickTop="1" x14ac:dyDescent="0.2">
      <c r="A28" s="1"/>
      <c r="G28" s="95"/>
      <c r="H28" s="95"/>
      <c r="I28" s="95"/>
      <c r="K28" s="95"/>
      <c r="M28" s="95"/>
      <c r="O28" s="95"/>
      <c r="Q28" s="95"/>
      <c r="R28" s="95"/>
      <c r="S28" s="95"/>
      <c r="U28" s="95"/>
      <c r="W28" s="95"/>
      <c r="Y28" s="95"/>
    </row>
    <row r="29" spans="1:26" ht="16.5" customHeight="1" x14ac:dyDescent="0.2">
      <c r="A29" s="1"/>
      <c r="G29" s="95"/>
      <c r="H29" s="95"/>
      <c r="I29" s="95"/>
      <c r="K29" s="95"/>
      <c r="M29" s="95"/>
      <c r="O29" s="95"/>
      <c r="Q29" s="95"/>
      <c r="R29" s="95"/>
      <c r="S29" s="95"/>
      <c r="U29" s="95"/>
      <c r="W29" s="95"/>
      <c r="Y29" s="95"/>
    </row>
    <row r="30" spans="1:26" ht="16.5" customHeight="1" x14ac:dyDescent="0.2">
      <c r="A30" s="1"/>
      <c r="G30" s="95"/>
      <c r="H30" s="95"/>
      <c r="I30" s="95"/>
      <c r="K30" s="95"/>
      <c r="M30" s="95"/>
      <c r="O30" s="95"/>
      <c r="Q30" s="95"/>
      <c r="R30" s="95"/>
      <c r="S30" s="95"/>
      <c r="U30" s="95"/>
      <c r="W30" s="95"/>
      <c r="Y30" s="95"/>
    </row>
    <row r="31" spans="1:26" ht="16.5" customHeight="1" x14ac:dyDescent="0.2">
      <c r="A31" s="1"/>
      <c r="G31" s="95"/>
      <c r="H31" s="95"/>
      <c r="I31" s="95"/>
      <c r="K31" s="95"/>
      <c r="M31" s="95"/>
      <c r="O31" s="95"/>
      <c r="Q31" s="95"/>
      <c r="R31" s="95"/>
      <c r="S31" s="95"/>
      <c r="U31" s="95"/>
      <c r="W31" s="95"/>
      <c r="Y31" s="95"/>
    </row>
    <row r="32" spans="1:26" ht="16.5" customHeight="1" x14ac:dyDescent="0.2">
      <c r="A32" s="1"/>
      <c r="G32" s="95"/>
      <c r="H32" s="95"/>
      <c r="I32" s="95"/>
      <c r="K32" s="95"/>
      <c r="M32" s="95"/>
      <c r="O32" s="95"/>
      <c r="Q32" s="95"/>
      <c r="R32" s="95"/>
      <c r="S32" s="95"/>
      <c r="U32" s="95"/>
      <c r="W32" s="95"/>
      <c r="Y32" s="95"/>
    </row>
    <row r="33" spans="1:26" ht="16.5" customHeight="1" x14ac:dyDescent="0.2">
      <c r="A33" s="1"/>
      <c r="G33" s="95"/>
      <c r="H33" s="95"/>
      <c r="I33" s="95"/>
      <c r="K33" s="95"/>
      <c r="M33" s="95"/>
      <c r="O33" s="95"/>
      <c r="Q33" s="95"/>
      <c r="R33" s="95"/>
      <c r="S33" s="95"/>
      <c r="U33" s="95"/>
      <c r="W33" s="95"/>
      <c r="Y33" s="95"/>
    </row>
    <row r="34" spans="1:26" ht="16.5" customHeight="1" x14ac:dyDescent="0.2">
      <c r="A34" s="1"/>
      <c r="G34" s="95"/>
      <c r="H34" s="95"/>
      <c r="I34" s="95"/>
      <c r="K34" s="95"/>
      <c r="M34" s="95"/>
      <c r="O34" s="95"/>
      <c r="Q34" s="95"/>
      <c r="R34" s="95"/>
      <c r="S34" s="95"/>
      <c r="U34" s="95"/>
      <c r="W34" s="95"/>
      <c r="Y34" s="95"/>
    </row>
    <row r="35" spans="1:26" ht="16.5" customHeight="1" x14ac:dyDescent="0.2">
      <c r="A35" s="1"/>
      <c r="G35" s="95"/>
      <c r="H35" s="95"/>
      <c r="I35" s="95"/>
      <c r="K35" s="95"/>
      <c r="M35" s="95"/>
      <c r="O35" s="95"/>
      <c r="Q35" s="95"/>
      <c r="R35" s="95"/>
      <c r="S35" s="95"/>
      <c r="U35" s="95"/>
      <c r="W35" s="95"/>
      <c r="Y35" s="95"/>
    </row>
    <row r="36" spans="1:26" ht="16.5" customHeight="1" x14ac:dyDescent="0.2">
      <c r="A36" s="1"/>
      <c r="G36" s="95"/>
      <c r="H36" s="95"/>
      <c r="I36" s="95"/>
      <c r="K36" s="95"/>
      <c r="M36" s="95"/>
      <c r="O36" s="95"/>
      <c r="Q36" s="95"/>
      <c r="R36" s="95"/>
      <c r="S36" s="95"/>
      <c r="U36" s="95"/>
      <c r="W36" s="95"/>
      <c r="Y36" s="95"/>
    </row>
    <row r="37" spans="1:26" ht="16.5" customHeight="1" x14ac:dyDescent="0.2">
      <c r="A37" s="1"/>
      <c r="G37" s="95"/>
      <c r="H37" s="95"/>
      <c r="I37" s="95"/>
      <c r="K37" s="95"/>
      <c r="M37" s="95"/>
      <c r="O37" s="95"/>
      <c r="Q37" s="95"/>
      <c r="R37" s="95"/>
      <c r="S37" s="95"/>
      <c r="U37" s="95"/>
      <c r="W37" s="95"/>
      <c r="Y37" s="95"/>
    </row>
    <row r="38" spans="1:26" ht="16.5" customHeight="1" x14ac:dyDescent="0.2">
      <c r="A38" s="1"/>
      <c r="G38" s="95"/>
      <c r="H38" s="95"/>
      <c r="I38" s="95"/>
      <c r="K38" s="95"/>
      <c r="M38" s="95"/>
      <c r="O38" s="95"/>
      <c r="Q38" s="95"/>
      <c r="R38" s="95"/>
      <c r="S38" s="95"/>
      <c r="U38" s="95"/>
      <c r="W38" s="95"/>
      <c r="Y38" s="95"/>
    </row>
    <row r="39" spans="1:26" ht="16.5" customHeight="1" x14ac:dyDescent="0.2">
      <c r="A39" s="1"/>
      <c r="G39" s="95"/>
      <c r="H39" s="95"/>
      <c r="I39" s="95"/>
      <c r="K39" s="95"/>
      <c r="M39" s="95"/>
      <c r="O39" s="95"/>
      <c r="Q39" s="95"/>
      <c r="R39" s="95"/>
      <c r="S39" s="95"/>
      <c r="U39" s="95"/>
      <c r="W39" s="95"/>
      <c r="Y39" s="95"/>
    </row>
    <row r="40" spans="1:26" ht="16.5" customHeight="1" x14ac:dyDescent="0.2">
      <c r="A40" s="1"/>
      <c r="G40" s="95"/>
      <c r="H40" s="95"/>
      <c r="I40" s="95"/>
      <c r="K40" s="95"/>
      <c r="M40" s="95"/>
      <c r="O40" s="95"/>
      <c r="Q40" s="95"/>
      <c r="R40" s="95"/>
      <c r="S40" s="95"/>
      <c r="U40" s="95"/>
      <c r="W40" s="95"/>
      <c r="Y40" s="95"/>
    </row>
    <row r="41" spans="1:26" ht="16.5" customHeight="1" x14ac:dyDescent="0.2">
      <c r="A41" s="1"/>
      <c r="G41" s="95"/>
      <c r="H41" s="95"/>
      <c r="I41" s="95"/>
      <c r="K41" s="95"/>
      <c r="M41" s="95"/>
      <c r="O41" s="95"/>
      <c r="Q41" s="95"/>
      <c r="R41" s="95"/>
      <c r="S41" s="95"/>
      <c r="U41" s="95"/>
      <c r="W41" s="95"/>
      <c r="Y41" s="95"/>
    </row>
    <row r="42" spans="1:26" ht="21.95" customHeight="1" x14ac:dyDescent="0.2">
      <c r="A42" s="11" t="s">
        <v>32</v>
      </c>
      <c r="B42" s="120"/>
      <c r="C42" s="120"/>
      <c r="D42" s="98"/>
      <c r="E42" s="98"/>
      <c r="F42" s="100"/>
      <c r="G42" s="98"/>
      <c r="H42" s="98"/>
      <c r="I42" s="98"/>
      <c r="J42" s="100"/>
      <c r="K42" s="98"/>
      <c r="L42" s="100"/>
      <c r="M42" s="98"/>
      <c r="N42" s="100"/>
      <c r="O42" s="98"/>
      <c r="P42" s="100"/>
      <c r="Q42" s="98"/>
      <c r="R42" s="98"/>
      <c r="S42" s="98"/>
      <c r="T42" s="100"/>
      <c r="U42" s="98"/>
      <c r="V42" s="100"/>
      <c r="W42" s="98"/>
      <c r="X42" s="100"/>
      <c r="Y42" s="98"/>
      <c r="Z42" s="100"/>
    </row>
  </sheetData>
  <mergeCells count="4">
    <mergeCell ref="F6:Z6"/>
    <mergeCell ref="F7:V7"/>
    <mergeCell ref="P8:T8"/>
    <mergeCell ref="L10:N10"/>
  </mergeCells>
  <pageMargins left="0.5" right="0.5" top="0.5" bottom="0.6" header="0.49" footer="0.4"/>
  <pageSetup paperSize="9" scale="75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BD4A3-0486-4DDC-B565-DACF951C253D}">
  <sheetPr>
    <tabColor indexed="54"/>
  </sheetPr>
  <dimension ref="A1:P33"/>
  <sheetViews>
    <sheetView zoomScaleNormal="100" zoomScaleSheetLayoutView="100" workbookViewId="0">
      <selection activeCell="C10" sqref="C10"/>
    </sheetView>
  </sheetViews>
  <sheetFormatPr defaultColWidth="9.140625" defaultRowHeight="16.5" customHeight="1" x14ac:dyDescent="0.2"/>
  <cols>
    <col min="1" max="2" width="1.5703125" style="106" customWidth="1"/>
    <col min="3" max="3" width="28.7109375" style="106" customWidth="1"/>
    <col min="4" max="4" width="1.5703125" style="106" customWidth="1"/>
    <col min="5" max="5" width="2.85546875" style="106" customWidth="1"/>
    <col min="6" max="6" width="14.28515625" style="107" customWidth="1"/>
    <col min="7" max="7" width="0.85546875" style="106" customWidth="1"/>
    <col min="8" max="8" width="15.85546875" style="106" customWidth="1"/>
    <col min="9" max="9" width="0.85546875" style="106" customWidth="1"/>
    <col min="10" max="10" width="15.85546875" style="107" customWidth="1"/>
    <col min="11" max="11" width="0.85546875" style="106" customWidth="1"/>
    <col min="12" max="12" width="15.85546875" style="107" customWidth="1"/>
    <col min="13" max="13" width="0.85546875" style="107" customWidth="1"/>
    <col min="14" max="14" width="23.85546875" style="107" bestFit="1" customWidth="1"/>
    <col min="15" max="15" width="0.85546875" style="107" customWidth="1"/>
    <col min="16" max="16" width="15.85546875" style="107" customWidth="1"/>
    <col min="17" max="16384" width="9.140625" style="106"/>
  </cols>
  <sheetData>
    <row r="1" spans="1:16" ht="16.5" customHeight="1" x14ac:dyDescent="0.2">
      <c r="A1" s="105" t="str">
        <f>'Eng7'!A1</f>
        <v>Atlas Energy Public Company Limited</v>
      </c>
      <c r="B1" s="105"/>
      <c r="C1" s="105"/>
      <c r="D1" s="105"/>
      <c r="E1" s="105"/>
      <c r="P1" s="55" t="s">
        <v>67</v>
      </c>
    </row>
    <row r="2" spans="1:16" ht="16.5" customHeight="1" x14ac:dyDescent="0.2">
      <c r="A2" s="105" t="s">
        <v>93</v>
      </c>
      <c r="B2" s="105"/>
      <c r="C2" s="105"/>
      <c r="D2" s="105"/>
      <c r="E2" s="105"/>
    </row>
    <row r="3" spans="1:16" ht="16.5" customHeight="1" x14ac:dyDescent="0.2">
      <c r="A3" s="38" t="str">
        <f>'Eng7'!A3</f>
        <v>For the three-month period ended 31 March 2026</v>
      </c>
      <c r="B3" s="38"/>
      <c r="C3" s="38"/>
      <c r="D3" s="38"/>
      <c r="E3" s="38"/>
      <c r="F3" s="121"/>
      <c r="G3" s="122"/>
      <c r="H3" s="122"/>
      <c r="I3" s="122"/>
      <c r="J3" s="121"/>
      <c r="K3" s="122"/>
      <c r="L3" s="121"/>
      <c r="M3" s="121"/>
      <c r="N3" s="121"/>
      <c r="O3" s="121"/>
      <c r="P3" s="121"/>
    </row>
    <row r="4" spans="1:16" ht="16.5" customHeight="1" x14ac:dyDescent="0.2">
      <c r="A4" s="105"/>
      <c r="B4" s="105"/>
      <c r="C4" s="105"/>
      <c r="D4" s="105"/>
      <c r="E4" s="105"/>
    </row>
    <row r="6" spans="1:16" ht="16.5" customHeight="1" x14ac:dyDescent="0.2">
      <c r="A6" s="105"/>
      <c r="F6" s="168" t="s">
        <v>127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</row>
    <row r="7" spans="1:16" ht="16.5" customHeight="1" x14ac:dyDescent="0.2">
      <c r="A7" s="105"/>
      <c r="F7" s="106"/>
      <c r="J7" s="106"/>
      <c r="L7" s="106"/>
      <c r="M7" s="123"/>
      <c r="N7" s="111" t="s">
        <v>61</v>
      </c>
      <c r="O7" s="123"/>
      <c r="P7" s="106"/>
    </row>
    <row r="8" spans="1:16" ht="16.5" customHeight="1" x14ac:dyDescent="0.2">
      <c r="A8" s="105"/>
      <c r="F8" s="106"/>
      <c r="J8" s="106"/>
      <c r="L8" s="106"/>
      <c r="M8" s="123"/>
      <c r="N8" s="109" t="s">
        <v>97</v>
      </c>
      <c r="O8" s="113"/>
      <c r="P8" s="106"/>
    </row>
    <row r="9" spans="1:16" ht="16.5" customHeight="1" x14ac:dyDescent="0.2">
      <c r="A9" s="105"/>
      <c r="F9" s="106"/>
      <c r="G9" s="124"/>
      <c r="H9" s="124"/>
      <c r="I9" s="124"/>
      <c r="J9" s="106"/>
      <c r="L9" s="106"/>
      <c r="M9" s="125"/>
      <c r="N9" s="112" t="s">
        <v>100</v>
      </c>
      <c r="O9" s="126"/>
    </row>
    <row r="10" spans="1:16" ht="16.5" customHeight="1" x14ac:dyDescent="0.2">
      <c r="F10" s="126" t="s">
        <v>102</v>
      </c>
      <c r="G10" s="126"/>
      <c r="H10" s="126"/>
      <c r="I10" s="126"/>
      <c r="M10" s="126"/>
      <c r="N10" s="126" t="s">
        <v>104</v>
      </c>
      <c r="O10" s="126"/>
      <c r="P10" s="126"/>
    </row>
    <row r="11" spans="1:16" ht="16.5" customHeight="1" x14ac:dyDescent="0.2">
      <c r="F11" s="126" t="s">
        <v>107</v>
      </c>
      <c r="G11" s="126"/>
      <c r="H11" s="126" t="s">
        <v>185</v>
      </c>
      <c r="I11" s="126"/>
      <c r="J11" s="167" t="s">
        <v>57</v>
      </c>
      <c r="K11" s="167"/>
      <c r="L11" s="167"/>
      <c r="M11" s="126"/>
      <c r="N11" s="126" t="s">
        <v>110</v>
      </c>
      <c r="O11" s="126"/>
      <c r="P11" s="126" t="s">
        <v>115</v>
      </c>
    </row>
    <row r="12" spans="1:16" ht="16.5" customHeight="1" x14ac:dyDescent="0.2">
      <c r="F12" s="126" t="s">
        <v>116</v>
      </c>
      <c r="G12" s="126"/>
      <c r="H12" s="126" t="s">
        <v>186</v>
      </c>
      <c r="I12" s="126"/>
      <c r="J12" s="126" t="s">
        <v>208</v>
      </c>
      <c r="K12" s="126"/>
      <c r="L12" s="126" t="s">
        <v>60</v>
      </c>
      <c r="M12" s="126"/>
      <c r="N12" s="126" t="s">
        <v>119</v>
      </c>
      <c r="O12" s="126"/>
      <c r="P12" s="126" t="s">
        <v>123</v>
      </c>
    </row>
    <row r="13" spans="1:16" ht="16.5" customHeight="1" x14ac:dyDescent="0.2">
      <c r="F13" s="21" t="s">
        <v>12</v>
      </c>
      <c r="G13" s="126"/>
      <c r="H13" s="158" t="s">
        <v>12</v>
      </c>
      <c r="I13" s="126"/>
      <c r="J13" s="21" t="s">
        <v>12</v>
      </c>
      <c r="K13" s="126"/>
      <c r="L13" s="21" t="s">
        <v>12</v>
      </c>
      <c r="M13" s="127"/>
      <c r="N13" s="21" t="s">
        <v>12</v>
      </c>
      <c r="O13" s="127"/>
      <c r="P13" s="21" t="s">
        <v>12</v>
      </c>
    </row>
    <row r="15" spans="1:16" ht="16.5" customHeight="1" x14ac:dyDescent="0.2">
      <c r="A15" s="1" t="s">
        <v>126</v>
      </c>
      <c r="B15" s="1"/>
      <c r="F15" s="128">
        <v>500000000</v>
      </c>
      <c r="G15" s="128"/>
      <c r="H15" s="128">
        <v>0</v>
      </c>
      <c r="I15" s="128"/>
      <c r="J15" s="128">
        <v>5100000</v>
      </c>
      <c r="K15" s="128"/>
      <c r="L15" s="128">
        <v>20068029</v>
      </c>
      <c r="M15" s="128"/>
      <c r="N15" s="128">
        <v>-56637</v>
      </c>
      <c r="O15" s="128"/>
      <c r="P15" s="128">
        <f>SUM(F15:N15)</f>
        <v>525111392</v>
      </c>
    </row>
    <row r="16" spans="1:16" ht="16.5" customHeight="1" x14ac:dyDescent="0.2">
      <c r="A16" s="1" t="s">
        <v>124</v>
      </c>
      <c r="B16" s="96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</row>
    <row r="17" spans="1:16" ht="16.5" customHeight="1" x14ac:dyDescent="0.2">
      <c r="A17" s="5" t="s">
        <v>125</v>
      </c>
      <c r="F17" s="129">
        <v>0</v>
      </c>
      <c r="G17" s="107"/>
      <c r="H17" s="159">
        <v>0</v>
      </c>
      <c r="I17" s="107"/>
      <c r="J17" s="129">
        <v>0</v>
      </c>
      <c r="K17" s="107"/>
      <c r="L17" s="154">
        <v>12346000</v>
      </c>
      <c r="M17" s="128"/>
      <c r="N17" s="154">
        <v>740103</v>
      </c>
      <c r="O17" s="128"/>
      <c r="P17" s="129">
        <f>SUM(F17:N17)</f>
        <v>13086103</v>
      </c>
    </row>
    <row r="18" spans="1:16" ht="16.5" customHeight="1" x14ac:dyDescent="0.2"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</row>
    <row r="19" spans="1:16" ht="16.5" customHeight="1" thickBot="1" x14ac:dyDescent="0.25">
      <c r="A19" s="1" t="s">
        <v>177</v>
      </c>
      <c r="F19" s="130">
        <f>SUM(F15:F17)</f>
        <v>500000000</v>
      </c>
      <c r="G19" s="128"/>
      <c r="H19" s="130">
        <f>SUM(H15:H17)</f>
        <v>0</v>
      </c>
      <c r="I19" s="128"/>
      <c r="J19" s="130">
        <f>SUM(J15:J17)</f>
        <v>5100000</v>
      </c>
      <c r="K19" s="128"/>
      <c r="L19" s="130">
        <f>SUM(L15:L17)</f>
        <v>32414029</v>
      </c>
      <c r="M19" s="128"/>
      <c r="N19" s="130">
        <f>SUM(N15:N17)</f>
        <v>683466</v>
      </c>
      <c r="O19" s="128"/>
      <c r="P19" s="130">
        <f>SUM(P15:P17)</f>
        <v>538197495</v>
      </c>
    </row>
    <row r="20" spans="1:16" ht="16.5" customHeight="1" thickTop="1" x14ac:dyDescent="0.2">
      <c r="A20" s="1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</row>
    <row r="21" spans="1:16" ht="16.5" customHeight="1" x14ac:dyDescent="0.2">
      <c r="A21" s="1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</row>
    <row r="22" spans="1:16" ht="16.5" customHeight="1" x14ac:dyDescent="0.2">
      <c r="A22" s="1" t="s">
        <v>178</v>
      </c>
      <c r="B22" s="1"/>
      <c r="F22" s="128">
        <v>709210000</v>
      </c>
      <c r="G22" s="128"/>
      <c r="H22" s="128">
        <v>1020359918</v>
      </c>
      <c r="I22" s="128"/>
      <c r="J22" s="128">
        <v>19600000</v>
      </c>
      <c r="K22" s="128"/>
      <c r="L22" s="128">
        <v>149038008</v>
      </c>
      <c r="M22" s="128"/>
      <c r="N22" s="128">
        <v>683466</v>
      </c>
      <c r="O22" s="128"/>
      <c r="P22" s="128">
        <f>SUM(F22:N22)</f>
        <v>1898891392</v>
      </c>
    </row>
    <row r="23" spans="1:16" ht="16.5" customHeight="1" x14ac:dyDescent="0.2">
      <c r="A23" s="1" t="s">
        <v>124</v>
      </c>
      <c r="B23" s="96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</row>
    <row r="24" spans="1:16" ht="16.5" customHeight="1" x14ac:dyDescent="0.2">
      <c r="A24" s="5" t="s">
        <v>125</v>
      </c>
      <c r="F24" s="129">
        <v>0</v>
      </c>
      <c r="G24" s="107"/>
      <c r="H24" s="129">
        <v>0</v>
      </c>
      <c r="I24" s="107"/>
      <c r="J24" s="129">
        <v>0</v>
      </c>
      <c r="K24" s="107"/>
      <c r="L24" s="129">
        <v>10768070</v>
      </c>
      <c r="M24" s="128"/>
      <c r="N24" s="129">
        <v>0</v>
      </c>
      <c r="O24" s="128"/>
      <c r="P24" s="129">
        <f>SUM(F24:N24)</f>
        <v>10768070</v>
      </c>
    </row>
    <row r="25" spans="1:16" ht="16.5" customHeight="1" x14ac:dyDescent="0.2"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</row>
    <row r="26" spans="1:16" ht="16.5" customHeight="1" thickBot="1" x14ac:dyDescent="0.25">
      <c r="A26" s="1" t="s">
        <v>179</v>
      </c>
      <c r="F26" s="130">
        <f>SUM(F22:F24)</f>
        <v>709210000</v>
      </c>
      <c r="G26" s="128"/>
      <c r="H26" s="130">
        <f>SUM(H22:H24)</f>
        <v>1020359918</v>
      </c>
      <c r="I26" s="128"/>
      <c r="J26" s="130">
        <f>SUM(J22:J24)</f>
        <v>19600000</v>
      </c>
      <c r="K26" s="128"/>
      <c r="L26" s="130">
        <f>SUM(L22:L24)</f>
        <v>159806078</v>
      </c>
      <c r="M26" s="128"/>
      <c r="N26" s="130">
        <f>SUM(N22:N24)</f>
        <v>683466</v>
      </c>
      <c r="O26" s="128"/>
      <c r="P26" s="130">
        <f>SUM(P22:P24)</f>
        <v>1909659462</v>
      </c>
    </row>
    <row r="27" spans="1:16" ht="16.5" customHeight="1" thickTop="1" x14ac:dyDescent="0.2">
      <c r="A27" s="1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</row>
    <row r="28" spans="1:16" ht="16.5" customHeight="1" x14ac:dyDescent="0.2">
      <c r="A28" s="1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</row>
    <row r="29" spans="1:16" ht="16.5" customHeight="1" x14ac:dyDescent="0.2">
      <c r="A29" s="1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</row>
    <row r="30" spans="1:16" ht="16.5" customHeight="1" x14ac:dyDescent="0.2">
      <c r="A30" s="1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</row>
    <row r="31" spans="1:16" ht="16.5" customHeight="1" x14ac:dyDescent="0.2">
      <c r="A31" s="1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</row>
    <row r="32" spans="1:16" ht="16.5" customHeight="1" x14ac:dyDescent="0.2">
      <c r="A32" s="1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ht="21.95" customHeight="1" x14ac:dyDescent="0.2">
      <c r="A33" s="122" t="str">
        <f>+'Eng7'!A42</f>
        <v>The accompanying condensed notes to the interim financial information are an integral part of this interim financial information.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31"/>
      <c r="O33" s="131"/>
      <c r="P33" s="121"/>
    </row>
  </sheetData>
  <mergeCells count="2">
    <mergeCell ref="F6:P6"/>
    <mergeCell ref="J11:L11"/>
  </mergeCells>
  <pageMargins left="0.6" right="0.6" top="0.5" bottom="0.6" header="0.49" footer="0.4"/>
  <pageSetup paperSize="9" scale="95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98712-A7AE-486A-8FF1-469E92005018}">
  <sheetPr>
    <tabColor indexed="54"/>
  </sheetPr>
  <dimension ref="A1:M115"/>
  <sheetViews>
    <sheetView tabSelected="1" zoomScaleNormal="100" zoomScaleSheetLayoutView="115" workbookViewId="0">
      <selection activeCell="K55" sqref="K55:M55"/>
    </sheetView>
  </sheetViews>
  <sheetFormatPr defaultColWidth="6.85546875" defaultRowHeight="16.5" customHeight="1" x14ac:dyDescent="0.2"/>
  <cols>
    <col min="1" max="3" width="1.7109375" style="36" customWidth="1"/>
    <col min="4" max="4" width="39" style="36" customWidth="1"/>
    <col min="5" max="5" width="4.85546875" style="53" customWidth="1"/>
    <col min="6" max="6" width="0.85546875" style="53" customWidth="1"/>
    <col min="7" max="7" width="12.85546875" style="54" customWidth="1"/>
    <col min="8" max="8" width="0.5703125" style="36" customWidth="1"/>
    <col min="9" max="9" width="12.85546875" style="54" customWidth="1"/>
    <col min="10" max="10" width="0.5703125" style="132" customWidth="1"/>
    <col min="11" max="11" width="12.85546875" style="54" customWidth="1"/>
    <col min="12" max="12" width="0.5703125" style="133" customWidth="1"/>
    <col min="13" max="13" width="12.85546875" style="54" customWidth="1"/>
    <col min="14" max="16384" width="6.85546875" style="36"/>
  </cols>
  <sheetData>
    <row r="1" spans="1:13" ht="16.5" customHeight="1" x14ac:dyDescent="0.2">
      <c r="A1" s="52" t="str">
        <f>'Eng8'!A1</f>
        <v>Atlas Energy Public Company Limited</v>
      </c>
      <c r="B1" s="52"/>
      <c r="C1" s="52"/>
      <c r="D1" s="52"/>
      <c r="K1" s="163" t="s">
        <v>67</v>
      </c>
      <c r="L1" s="163"/>
      <c r="M1" s="163"/>
    </row>
    <row r="2" spans="1:13" ht="16.5" customHeight="1" x14ac:dyDescent="0.2">
      <c r="A2" s="52" t="s">
        <v>128</v>
      </c>
      <c r="B2" s="52"/>
      <c r="C2" s="52"/>
      <c r="D2" s="52"/>
    </row>
    <row r="3" spans="1:13" ht="16.5" customHeight="1" x14ac:dyDescent="0.2">
      <c r="A3" s="57" t="str">
        <f>'Eng8'!A3</f>
        <v>For the three-month period ended 31 March 2026</v>
      </c>
      <c r="B3" s="57"/>
      <c r="C3" s="57"/>
      <c r="D3" s="57"/>
      <c r="E3" s="58"/>
      <c r="F3" s="58"/>
      <c r="G3" s="59"/>
      <c r="H3" s="60"/>
      <c r="I3" s="59"/>
      <c r="J3" s="134"/>
      <c r="K3" s="59"/>
      <c r="L3" s="135"/>
      <c r="M3" s="59"/>
    </row>
    <row r="6" spans="1:13" ht="16.5" customHeight="1" x14ac:dyDescent="0.2">
      <c r="A6" s="36" t="s">
        <v>2</v>
      </c>
      <c r="E6" s="61"/>
      <c r="F6" s="61"/>
      <c r="G6" s="169" t="s">
        <v>3</v>
      </c>
      <c r="H6" s="169"/>
      <c r="I6" s="169"/>
      <c r="J6" s="15"/>
      <c r="K6" s="170" t="s">
        <v>129</v>
      </c>
      <c r="L6" s="170"/>
      <c r="M6" s="170"/>
    </row>
    <row r="7" spans="1:13" ht="16.5" customHeight="1" x14ac:dyDescent="0.2">
      <c r="E7" s="61"/>
      <c r="F7" s="61"/>
      <c r="G7" s="171" t="s">
        <v>5</v>
      </c>
      <c r="H7" s="171"/>
      <c r="I7" s="171"/>
      <c r="J7" s="15"/>
      <c r="K7" s="171" t="s">
        <v>5</v>
      </c>
      <c r="L7" s="171"/>
      <c r="M7" s="171"/>
    </row>
    <row r="8" spans="1:13" ht="16.5" customHeight="1" x14ac:dyDescent="0.2">
      <c r="F8" s="61"/>
      <c r="G8" s="17" t="s">
        <v>176</v>
      </c>
      <c r="H8" s="18"/>
      <c r="I8" s="17" t="s">
        <v>10</v>
      </c>
      <c r="J8" s="19"/>
      <c r="K8" s="17" t="s">
        <v>176</v>
      </c>
      <c r="L8" s="18"/>
      <c r="M8" s="17" t="s">
        <v>10</v>
      </c>
    </row>
    <row r="9" spans="1:13" ht="16.5" customHeight="1" x14ac:dyDescent="0.2">
      <c r="F9" s="61"/>
      <c r="G9" s="21" t="s">
        <v>12</v>
      </c>
      <c r="H9" s="136"/>
      <c r="I9" s="21" t="s">
        <v>12</v>
      </c>
      <c r="J9" s="16"/>
      <c r="K9" s="21" t="s">
        <v>12</v>
      </c>
      <c r="L9" s="136"/>
      <c r="M9" s="21" t="s">
        <v>12</v>
      </c>
    </row>
    <row r="10" spans="1:13" ht="16.5" customHeight="1" x14ac:dyDescent="0.2">
      <c r="F10" s="61"/>
      <c r="G10" s="155"/>
      <c r="H10" s="136"/>
      <c r="I10" s="155"/>
      <c r="J10" s="16"/>
      <c r="K10" s="155"/>
      <c r="L10" s="136"/>
      <c r="M10" s="155"/>
    </row>
    <row r="11" spans="1:13" ht="16.5" customHeight="1" x14ac:dyDescent="0.2">
      <c r="A11" s="52" t="s">
        <v>130</v>
      </c>
    </row>
    <row r="12" spans="1:13" ht="16.5" customHeight="1" x14ac:dyDescent="0.2">
      <c r="A12" s="36" t="s">
        <v>194</v>
      </c>
      <c r="G12" s="54">
        <v>92272712</v>
      </c>
      <c r="H12" s="64"/>
      <c r="I12" s="54">
        <v>69120602</v>
      </c>
      <c r="J12" s="137"/>
      <c r="K12" s="54">
        <v>13765031</v>
      </c>
      <c r="L12" s="137"/>
      <c r="M12" s="54">
        <v>15365211</v>
      </c>
    </row>
    <row r="13" spans="1:13" ht="16.5" customHeight="1" x14ac:dyDescent="0.2">
      <c r="A13" s="36" t="s">
        <v>195</v>
      </c>
      <c r="H13" s="64"/>
      <c r="J13" s="64"/>
      <c r="L13" s="54"/>
    </row>
    <row r="14" spans="1:13" ht="16.5" customHeight="1" x14ac:dyDescent="0.2">
      <c r="A14" s="36" t="s">
        <v>131</v>
      </c>
      <c r="B14" s="36" t="s">
        <v>132</v>
      </c>
      <c r="H14" s="64"/>
      <c r="J14" s="64"/>
      <c r="L14" s="54"/>
    </row>
    <row r="15" spans="1:13" ht="16.5" customHeight="1" x14ac:dyDescent="0.2">
      <c r="B15" s="138" t="s">
        <v>133</v>
      </c>
      <c r="G15" s="54">
        <v>209507354</v>
      </c>
      <c r="H15" s="64"/>
      <c r="I15" s="54">
        <v>183904653</v>
      </c>
      <c r="J15" s="137"/>
      <c r="K15" s="54">
        <v>35745054</v>
      </c>
      <c r="L15" s="137"/>
      <c r="M15" s="54">
        <v>30936977</v>
      </c>
    </row>
    <row r="16" spans="1:13" ht="16.5" customHeight="1" x14ac:dyDescent="0.2">
      <c r="B16" s="138" t="s">
        <v>134</v>
      </c>
      <c r="G16" s="54">
        <v>13870</v>
      </c>
      <c r="H16" s="64"/>
      <c r="I16" s="54">
        <v>13367</v>
      </c>
      <c r="J16" s="137"/>
      <c r="K16" s="54">
        <v>13870</v>
      </c>
      <c r="L16" s="137"/>
      <c r="M16" s="54">
        <v>13367</v>
      </c>
    </row>
    <row r="17" spans="1:13" ht="16.5" customHeight="1" x14ac:dyDescent="0.2">
      <c r="B17" s="138" t="s">
        <v>200</v>
      </c>
      <c r="G17" s="54">
        <v>-595685</v>
      </c>
      <c r="H17" s="64"/>
      <c r="I17" s="54">
        <v>314510</v>
      </c>
      <c r="J17" s="137"/>
      <c r="K17" s="54">
        <v>-563042</v>
      </c>
      <c r="L17" s="137"/>
      <c r="M17" s="54">
        <v>79915</v>
      </c>
    </row>
    <row r="18" spans="1:13" ht="16.5" customHeight="1" x14ac:dyDescent="0.2">
      <c r="B18" s="138" t="s">
        <v>135</v>
      </c>
      <c r="G18" s="54">
        <v>3324715</v>
      </c>
      <c r="H18" s="64"/>
      <c r="I18" s="54">
        <v>2510533</v>
      </c>
      <c r="J18" s="137"/>
      <c r="K18" s="54">
        <v>1637543</v>
      </c>
      <c r="L18" s="137"/>
      <c r="M18" s="54">
        <v>993550</v>
      </c>
    </row>
    <row r="19" spans="1:13" ht="16.5" customHeight="1" x14ac:dyDescent="0.2">
      <c r="B19" s="138" t="s">
        <v>136</v>
      </c>
      <c r="G19" s="54">
        <v>65094</v>
      </c>
      <c r="H19" s="64"/>
      <c r="I19" s="54">
        <v>97454</v>
      </c>
      <c r="J19" s="137"/>
      <c r="K19" s="54">
        <v>42345</v>
      </c>
      <c r="L19" s="137"/>
      <c r="M19" s="54">
        <v>1635</v>
      </c>
    </row>
    <row r="20" spans="1:13" ht="16.5" customHeight="1" x14ac:dyDescent="0.2">
      <c r="B20" s="138" t="s">
        <v>201</v>
      </c>
      <c r="G20" s="54">
        <v>-97839</v>
      </c>
      <c r="H20" s="64"/>
      <c r="I20" s="54">
        <v>-196810</v>
      </c>
      <c r="J20" s="137"/>
      <c r="K20" s="54">
        <v>0</v>
      </c>
      <c r="L20" s="137"/>
      <c r="M20" s="54">
        <v>0</v>
      </c>
    </row>
    <row r="21" spans="1:13" ht="16.5" customHeight="1" x14ac:dyDescent="0.2">
      <c r="B21" s="138" t="s">
        <v>202</v>
      </c>
      <c r="G21" s="54">
        <v>-236632</v>
      </c>
      <c r="H21" s="64"/>
      <c r="I21" s="54">
        <v>-233872</v>
      </c>
      <c r="J21" s="137"/>
      <c r="K21" s="54">
        <v>-236632</v>
      </c>
      <c r="L21" s="137"/>
      <c r="M21" s="54">
        <v>-233872</v>
      </c>
    </row>
    <row r="22" spans="1:13" ht="16.5" customHeight="1" x14ac:dyDescent="0.2">
      <c r="B22" s="138" t="s">
        <v>137</v>
      </c>
      <c r="G22" s="54">
        <v>0</v>
      </c>
      <c r="H22" s="64"/>
      <c r="I22" s="54">
        <v>-592</v>
      </c>
      <c r="J22" s="137"/>
      <c r="K22" s="54">
        <v>-438490</v>
      </c>
      <c r="L22" s="137"/>
      <c r="M22" s="54">
        <v>-1036217</v>
      </c>
    </row>
    <row r="23" spans="1:13" ht="16.5" customHeight="1" x14ac:dyDescent="0.2">
      <c r="B23" s="138" t="s">
        <v>138</v>
      </c>
      <c r="G23" s="65">
        <v>43472143</v>
      </c>
      <c r="I23" s="65">
        <v>53289850</v>
      </c>
      <c r="J23" s="137"/>
      <c r="K23" s="59">
        <v>5533420</v>
      </c>
      <c r="L23" s="137"/>
      <c r="M23" s="59">
        <v>9838605</v>
      </c>
    </row>
    <row r="24" spans="1:13" ht="16.5" customHeight="1" x14ac:dyDescent="0.2">
      <c r="G24" s="133"/>
      <c r="H24" s="64"/>
      <c r="I24" s="133"/>
      <c r="J24" s="64"/>
      <c r="K24" s="133"/>
      <c r="L24" s="54"/>
      <c r="M24" s="133"/>
    </row>
    <row r="25" spans="1:13" ht="16.5" customHeight="1" x14ac:dyDescent="0.2">
      <c r="A25" s="36" t="s">
        <v>131</v>
      </c>
      <c r="B25" s="36" t="s">
        <v>139</v>
      </c>
      <c r="G25" s="139"/>
      <c r="I25" s="139"/>
      <c r="J25" s="36"/>
      <c r="K25" s="139"/>
      <c r="L25" s="36"/>
      <c r="M25" s="139"/>
    </row>
    <row r="26" spans="1:13" ht="16.5" customHeight="1" x14ac:dyDescent="0.2">
      <c r="C26" s="36" t="s">
        <v>140</v>
      </c>
      <c r="G26" s="54">
        <f>SUM(G12:G23)</f>
        <v>347725732</v>
      </c>
      <c r="H26" s="64"/>
      <c r="I26" s="54">
        <f>SUM(I12:I23)</f>
        <v>308819695</v>
      </c>
      <c r="J26" s="64"/>
      <c r="K26" s="54">
        <f>SUM(K12:K23)</f>
        <v>55499099</v>
      </c>
      <c r="L26" s="54"/>
      <c r="M26" s="54">
        <f>SUM(M12:M23)</f>
        <v>55959171</v>
      </c>
    </row>
    <row r="27" spans="1:13" ht="16.5" customHeight="1" x14ac:dyDescent="0.2">
      <c r="B27" s="36" t="s">
        <v>141</v>
      </c>
      <c r="H27" s="140"/>
      <c r="J27" s="140"/>
      <c r="L27" s="132"/>
    </row>
    <row r="28" spans="1:13" ht="16.5" customHeight="1" x14ac:dyDescent="0.2">
      <c r="C28" s="138" t="s">
        <v>142</v>
      </c>
      <c r="G28" s="54">
        <v>-37354907</v>
      </c>
      <c r="H28" s="64"/>
      <c r="I28" s="54">
        <v>-35976705</v>
      </c>
      <c r="J28" s="137"/>
      <c r="K28" s="54">
        <v>257175511</v>
      </c>
      <c r="L28" s="137"/>
      <c r="M28" s="54">
        <v>-61357987</v>
      </c>
    </row>
    <row r="29" spans="1:13" ht="16.5" customHeight="1" x14ac:dyDescent="0.2">
      <c r="C29" s="138" t="s">
        <v>143</v>
      </c>
      <c r="G29" s="54">
        <v>33731073</v>
      </c>
      <c r="H29" s="64"/>
      <c r="I29" s="54">
        <v>-11218377</v>
      </c>
      <c r="J29" s="137"/>
      <c r="K29" s="54">
        <v>30428200</v>
      </c>
      <c r="L29" s="137"/>
      <c r="M29" s="54">
        <v>-9154870</v>
      </c>
    </row>
    <row r="30" spans="1:13" ht="16.5" customHeight="1" x14ac:dyDescent="0.2">
      <c r="C30" s="138" t="s">
        <v>144</v>
      </c>
      <c r="G30" s="54">
        <v>-27885987</v>
      </c>
      <c r="H30" s="137"/>
      <c r="I30" s="54">
        <v>-11703741</v>
      </c>
      <c r="J30" s="137"/>
      <c r="K30" s="54">
        <v>6936032</v>
      </c>
      <c r="L30" s="137"/>
      <c r="M30" s="54">
        <v>12587598</v>
      </c>
    </row>
    <row r="31" spans="1:13" ht="16.5" customHeight="1" x14ac:dyDescent="0.2">
      <c r="C31" s="138" t="s">
        <v>145</v>
      </c>
      <c r="G31" s="54">
        <v>240458894</v>
      </c>
      <c r="H31" s="137"/>
      <c r="I31" s="54">
        <v>178791230</v>
      </c>
      <c r="J31" s="137"/>
      <c r="K31" s="54">
        <v>13480897</v>
      </c>
      <c r="L31" s="137"/>
      <c r="M31" s="54">
        <v>50021088</v>
      </c>
    </row>
    <row r="32" spans="1:13" ht="16.5" customHeight="1" x14ac:dyDescent="0.2">
      <c r="C32" s="138" t="s">
        <v>180</v>
      </c>
      <c r="G32" s="54">
        <v>0</v>
      </c>
      <c r="H32" s="137"/>
      <c r="I32" s="54">
        <v>-729832</v>
      </c>
      <c r="J32" s="137"/>
      <c r="K32" s="54">
        <v>0</v>
      </c>
      <c r="L32" s="137"/>
      <c r="M32" s="54">
        <v>-185026</v>
      </c>
    </row>
    <row r="33" spans="1:13" ht="16.5" customHeight="1" x14ac:dyDescent="0.2">
      <c r="C33" s="138" t="s">
        <v>146</v>
      </c>
      <c r="G33" s="54">
        <v>3091350</v>
      </c>
      <c r="H33" s="137"/>
      <c r="I33" s="54">
        <v>2354850</v>
      </c>
      <c r="J33" s="137"/>
      <c r="K33" s="54">
        <v>3091350</v>
      </c>
      <c r="L33" s="137"/>
      <c r="M33" s="54">
        <v>2354850</v>
      </c>
    </row>
    <row r="34" spans="1:13" ht="16.5" customHeight="1" x14ac:dyDescent="0.2">
      <c r="C34" s="138" t="s">
        <v>147</v>
      </c>
      <c r="G34" s="59">
        <v>4567096</v>
      </c>
      <c r="H34" s="137"/>
      <c r="I34" s="59">
        <v>3784251</v>
      </c>
      <c r="J34" s="137"/>
      <c r="K34" s="59">
        <v>5093288</v>
      </c>
      <c r="L34" s="137"/>
      <c r="M34" s="59">
        <v>3573388</v>
      </c>
    </row>
    <row r="35" spans="1:13" ht="16.5" customHeight="1" x14ac:dyDescent="0.2">
      <c r="G35" s="133"/>
      <c r="H35" s="64"/>
      <c r="I35" s="133"/>
      <c r="J35" s="64"/>
      <c r="K35" s="133"/>
      <c r="L35" s="54"/>
      <c r="M35" s="133"/>
    </row>
    <row r="36" spans="1:13" ht="16.5" customHeight="1" x14ac:dyDescent="0.2">
      <c r="B36" s="36" t="s">
        <v>196</v>
      </c>
      <c r="G36" s="139">
        <f>SUM(G26:G34)</f>
        <v>564333251</v>
      </c>
      <c r="H36" s="64"/>
      <c r="I36" s="139">
        <f>SUM(I26:I34)</f>
        <v>434121371</v>
      </c>
      <c r="J36" s="64"/>
      <c r="K36" s="139">
        <f>SUM(K26:K34)</f>
        <v>371704377</v>
      </c>
      <c r="L36" s="54"/>
      <c r="M36" s="139">
        <f>SUM(M26:M34)</f>
        <v>53798212</v>
      </c>
    </row>
    <row r="37" spans="1:13" ht="16.5" customHeight="1" x14ac:dyDescent="0.2">
      <c r="C37" s="138" t="s">
        <v>148</v>
      </c>
      <c r="G37" s="54">
        <v>0</v>
      </c>
      <c r="H37" s="64"/>
      <c r="I37" s="54">
        <v>592</v>
      </c>
      <c r="J37" s="137"/>
      <c r="K37" s="54">
        <v>367333</v>
      </c>
      <c r="L37" s="137"/>
      <c r="M37" s="54">
        <v>1036217</v>
      </c>
    </row>
    <row r="38" spans="1:13" ht="16.5" customHeight="1" x14ac:dyDescent="0.2">
      <c r="C38" s="138" t="s">
        <v>149</v>
      </c>
      <c r="G38" s="54">
        <v>-43418822</v>
      </c>
      <c r="H38" s="64"/>
      <c r="I38" s="54">
        <v>-52679997</v>
      </c>
      <c r="J38" s="137"/>
      <c r="K38" s="54">
        <v>-5480098</v>
      </c>
      <c r="L38" s="137"/>
      <c r="M38" s="54">
        <v>-9228752</v>
      </c>
    </row>
    <row r="39" spans="1:13" ht="16.5" customHeight="1" x14ac:dyDescent="0.2">
      <c r="C39" s="138" t="s">
        <v>150</v>
      </c>
      <c r="G39" s="59">
        <v>-12062376</v>
      </c>
      <c r="H39" s="64"/>
      <c r="I39" s="65">
        <v>-2148732</v>
      </c>
      <c r="J39" s="137"/>
      <c r="K39" s="59">
        <v>-1934268</v>
      </c>
      <c r="L39" s="137"/>
      <c r="M39" s="59">
        <v>0</v>
      </c>
    </row>
    <row r="40" spans="1:13" ht="16.5" customHeight="1" x14ac:dyDescent="0.2">
      <c r="H40" s="64"/>
      <c r="J40" s="64"/>
      <c r="L40" s="54"/>
    </row>
    <row r="41" spans="1:13" ht="16.5" customHeight="1" x14ac:dyDescent="0.2">
      <c r="A41" s="52" t="s">
        <v>203</v>
      </c>
      <c r="B41" s="52"/>
      <c r="G41" s="65">
        <f>SUM(G36:G39)</f>
        <v>508852053</v>
      </c>
      <c r="H41" s="54"/>
      <c r="I41" s="65">
        <f>SUM(I36:I39)</f>
        <v>379293234</v>
      </c>
      <c r="J41" s="54"/>
      <c r="K41" s="65">
        <f>SUM(K36:K39)</f>
        <v>364657344</v>
      </c>
      <c r="L41" s="54"/>
      <c r="M41" s="65">
        <f>SUM(M36:M39)</f>
        <v>45605677</v>
      </c>
    </row>
    <row r="42" spans="1:13" ht="16.5" customHeight="1" x14ac:dyDescent="0.2">
      <c r="A42" s="52"/>
      <c r="B42" s="52"/>
      <c r="H42" s="54"/>
      <c r="J42" s="54"/>
      <c r="L42" s="54"/>
    </row>
    <row r="43" spans="1:13" ht="16.5" customHeight="1" x14ac:dyDescent="0.2">
      <c r="A43" s="52"/>
      <c r="B43" s="52"/>
      <c r="H43" s="54"/>
      <c r="J43" s="54"/>
      <c r="L43" s="54"/>
    </row>
    <row r="44" spans="1:13" ht="16.5" customHeight="1" x14ac:dyDescent="0.2">
      <c r="A44" s="52"/>
      <c r="B44" s="52"/>
      <c r="H44" s="54"/>
      <c r="J44" s="54"/>
      <c r="L44" s="54"/>
    </row>
    <row r="45" spans="1:13" ht="16.5" customHeight="1" x14ac:dyDescent="0.2">
      <c r="A45" s="52"/>
      <c r="B45" s="52"/>
      <c r="H45" s="54"/>
      <c r="J45" s="54"/>
      <c r="L45" s="54"/>
    </row>
    <row r="46" spans="1:13" ht="16.5" customHeight="1" x14ac:dyDescent="0.2">
      <c r="A46" s="52"/>
      <c r="B46" s="52"/>
      <c r="H46" s="54"/>
      <c r="J46" s="54"/>
      <c r="L46" s="54"/>
    </row>
    <row r="47" spans="1:13" ht="16.5" customHeight="1" x14ac:dyDescent="0.2">
      <c r="A47" s="52"/>
      <c r="B47" s="52"/>
      <c r="H47" s="54"/>
      <c r="J47" s="54"/>
      <c r="L47" s="54"/>
    </row>
    <row r="48" spans="1:13" ht="16.5" customHeight="1" x14ac:dyDescent="0.2">
      <c r="A48" s="52"/>
      <c r="B48" s="52"/>
      <c r="H48" s="54"/>
      <c r="J48" s="54"/>
      <c r="L48" s="54"/>
    </row>
    <row r="49" spans="1:13" ht="16.5" customHeight="1" x14ac:dyDescent="0.2">
      <c r="A49" s="52"/>
      <c r="B49" s="52"/>
      <c r="H49" s="54"/>
      <c r="J49" s="54"/>
      <c r="L49" s="54"/>
    </row>
    <row r="50" spans="1:13" ht="16.5" customHeight="1" x14ac:dyDescent="0.2">
      <c r="A50" s="52"/>
      <c r="B50" s="52"/>
      <c r="H50" s="54"/>
      <c r="J50" s="54"/>
      <c r="L50" s="54"/>
    </row>
    <row r="51" spans="1:13" ht="18" customHeight="1" x14ac:dyDescent="0.2">
      <c r="A51" s="52"/>
      <c r="B51" s="52"/>
      <c r="H51" s="54"/>
      <c r="J51" s="54"/>
      <c r="L51" s="54"/>
    </row>
    <row r="52" spans="1:13" ht="16.5" customHeight="1" x14ac:dyDescent="0.2">
      <c r="A52" s="52"/>
      <c r="B52" s="52"/>
      <c r="H52" s="54"/>
      <c r="J52" s="54"/>
      <c r="L52" s="54"/>
    </row>
    <row r="53" spans="1:13" ht="9" customHeight="1" x14ac:dyDescent="0.2">
      <c r="A53" s="52"/>
      <c r="B53" s="52"/>
      <c r="H53" s="54"/>
      <c r="J53" s="54"/>
      <c r="L53" s="54"/>
    </row>
    <row r="54" spans="1:13" ht="22.35" customHeight="1" x14ac:dyDescent="0.2">
      <c r="A54" s="35" t="str">
        <f>'Eng8'!A33</f>
        <v>The accompanying condensed notes to the interim financial information are an integral part of this interim financial information.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1:13" ht="16.5" customHeight="1" x14ac:dyDescent="0.2">
      <c r="A55" s="52" t="str">
        <f>A1</f>
        <v>Atlas Energy Public Company Limited</v>
      </c>
      <c r="B55" s="52"/>
      <c r="C55" s="52"/>
      <c r="D55" s="52"/>
      <c r="K55" s="163" t="s">
        <v>67</v>
      </c>
      <c r="L55" s="163"/>
      <c r="M55" s="163"/>
    </row>
    <row r="56" spans="1:13" ht="16.5" customHeight="1" x14ac:dyDescent="0.2">
      <c r="A56" s="52" t="s">
        <v>128</v>
      </c>
      <c r="B56" s="52"/>
      <c r="C56" s="52"/>
      <c r="D56" s="52"/>
    </row>
    <row r="57" spans="1:13" ht="16.5" customHeight="1" x14ac:dyDescent="0.2">
      <c r="A57" s="57" t="str">
        <f>+A3</f>
        <v>For the three-month period ended 31 March 2026</v>
      </c>
      <c r="B57" s="57"/>
      <c r="C57" s="57"/>
      <c r="D57" s="57"/>
      <c r="E57" s="58"/>
      <c r="F57" s="58"/>
      <c r="G57" s="59"/>
      <c r="H57" s="60"/>
      <c r="I57" s="59"/>
      <c r="J57" s="134"/>
      <c r="K57" s="59"/>
      <c r="L57" s="135"/>
      <c r="M57" s="59"/>
    </row>
    <row r="58" spans="1:13" ht="15.95" customHeight="1" x14ac:dyDescent="0.2"/>
    <row r="59" spans="1:13" ht="15.95" customHeight="1" x14ac:dyDescent="0.2"/>
    <row r="60" spans="1:13" ht="15.95" customHeight="1" x14ac:dyDescent="0.2">
      <c r="A60" s="36" t="s">
        <v>2</v>
      </c>
      <c r="E60" s="61"/>
      <c r="F60" s="61"/>
      <c r="G60" s="169" t="s">
        <v>3</v>
      </c>
      <c r="H60" s="169"/>
      <c r="I60" s="169"/>
      <c r="J60" s="15"/>
      <c r="K60" s="170" t="s">
        <v>129</v>
      </c>
      <c r="L60" s="170"/>
      <c r="M60" s="170"/>
    </row>
    <row r="61" spans="1:13" ht="15.95" customHeight="1" x14ac:dyDescent="0.2">
      <c r="E61" s="61"/>
      <c r="F61" s="61"/>
      <c r="G61" s="171" t="s">
        <v>5</v>
      </c>
      <c r="H61" s="171"/>
      <c r="I61" s="171"/>
      <c r="J61" s="15"/>
      <c r="K61" s="171" t="s">
        <v>5</v>
      </c>
      <c r="L61" s="171"/>
      <c r="M61" s="171"/>
    </row>
    <row r="62" spans="1:13" ht="15.95" customHeight="1" x14ac:dyDescent="0.2">
      <c r="E62" s="61"/>
      <c r="F62" s="61"/>
      <c r="G62" s="17" t="s">
        <v>176</v>
      </c>
      <c r="H62" s="18"/>
      <c r="I62" s="17" t="s">
        <v>10</v>
      </c>
      <c r="J62" s="19"/>
      <c r="K62" s="17" t="s">
        <v>176</v>
      </c>
      <c r="L62" s="18"/>
      <c r="M62" s="17" t="s">
        <v>10</v>
      </c>
    </row>
    <row r="63" spans="1:13" ht="15.95" customHeight="1" x14ac:dyDescent="0.2">
      <c r="E63" s="141" t="s">
        <v>11</v>
      </c>
      <c r="F63" s="61"/>
      <c r="G63" s="21" t="s">
        <v>12</v>
      </c>
      <c r="H63" s="136"/>
      <c r="I63" s="21" t="s">
        <v>12</v>
      </c>
      <c r="J63" s="16"/>
      <c r="K63" s="21" t="s">
        <v>12</v>
      </c>
      <c r="L63" s="136"/>
      <c r="M63" s="21" t="s">
        <v>12</v>
      </c>
    </row>
    <row r="64" spans="1:13" ht="15.95" customHeight="1" x14ac:dyDescent="0.2">
      <c r="E64" s="61"/>
      <c r="F64" s="61"/>
      <c r="G64" s="155"/>
      <c r="H64" s="136"/>
      <c r="I64" s="155"/>
      <c r="J64" s="16"/>
      <c r="K64" s="155"/>
      <c r="L64" s="136"/>
      <c r="M64" s="155"/>
    </row>
    <row r="65" spans="1:13" ht="15.95" customHeight="1" x14ac:dyDescent="0.2">
      <c r="A65" s="52" t="s">
        <v>151</v>
      </c>
    </row>
    <row r="66" spans="1:13" ht="15.95" customHeight="1" x14ac:dyDescent="0.2">
      <c r="A66" s="36" t="s">
        <v>152</v>
      </c>
      <c r="G66" s="54">
        <v>-10344682</v>
      </c>
      <c r="H66" s="64"/>
      <c r="I66" s="54">
        <v>-4657065</v>
      </c>
      <c r="J66" s="64"/>
      <c r="K66" s="54">
        <v>0</v>
      </c>
      <c r="L66" s="64"/>
      <c r="M66" s="54">
        <v>0</v>
      </c>
    </row>
    <row r="67" spans="1:13" ht="15.95" customHeight="1" x14ac:dyDescent="0.2">
      <c r="A67" s="36" t="s">
        <v>153</v>
      </c>
      <c r="G67" s="36"/>
      <c r="I67" s="36"/>
      <c r="J67" s="36"/>
      <c r="K67" s="36"/>
      <c r="L67" s="36"/>
      <c r="M67" s="36"/>
    </row>
    <row r="68" spans="1:13" ht="15.95" customHeight="1" x14ac:dyDescent="0.2">
      <c r="B68" s="36" t="s">
        <v>154</v>
      </c>
      <c r="G68" s="54">
        <v>-152464690</v>
      </c>
      <c r="H68" s="64"/>
      <c r="I68" s="54">
        <v>-279364135</v>
      </c>
      <c r="J68" s="63"/>
      <c r="K68" s="54">
        <v>-63333217</v>
      </c>
      <c r="L68" s="140"/>
      <c r="M68" s="54">
        <v>-118051939</v>
      </c>
    </row>
    <row r="69" spans="1:13" ht="15.95" customHeight="1" x14ac:dyDescent="0.2">
      <c r="A69" s="36" t="s">
        <v>155</v>
      </c>
      <c r="G69" s="54">
        <v>-150000</v>
      </c>
      <c r="H69" s="64"/>
      <c r="I69" s="54">
        <v>-955316</v>
      </c>
      <c r="J69" s="64"/>
      <c r="K69" s="54">
        <v>-20000</v>
      </c>
      <c r="L69" s="64"/>
      <c r="M69" s="54">
        <v>0</v>
      </c>
    </row>
    <row r="70" spans="1:13" ht="15.95" customHeight="1" x14ac:dyDescent="0.2">
      <c r="A70" s="36" t="s">
        <v>156</v>
      </c>
      <c r="G70" s="54">
        <v>-627815</v>
      </c>
      <c r="H70" s="64"/>
      <c r="I70" s="54">
        <v>-403600</v>
      </c>
      <c r="J70" s="64"/>
      <c r="K70" s="54">
        <v>-627815</v>
      </c>
      <c r="L70" s="64"/>
      <c r="M70" s="54">
        <v>-403600</v>
      </c>
    </row>
    <row r="71" spans="1:13" ht="15.95" customHeight="1" x14ac:dyDescent="0.2">
      <c r="A71" s="36" t="s">
        <v>184</v>
      </c>
      <c r="E71" s="142">
        <v>17.5</v>
      </c>
      <c r="G71" s="54">
        <v>0</v>
      </c>
      <c r="H71" s="64"/>
      <c r="I71" s="54">
        <v>0</v>
      </c>
      <c r="J71" s="64"/>
      <c r="K71" s="54">
        <v>476747435</v>
      </c>
      <c r="L71" s="64"/>
      <c r="M71" s="54">
        <v>0</v>
      </c>
    </row>
    <row r="72" spans="1:13" ht="15.95" customHeight="1" x14ac:dyDescent="0.2">
      <c r="A72" s="36" t="s">
        <v>169</v>
      </c>
      <c r="E72" s="142">
        <v>17.5</v>
      </c>
      <c r="G72" s="54">
        <v>0</v>
      </c>
      <c r="H72" s="64"/>
      <c r="I72" s="54">
        <v>0</v>
      </c>
      <c r="J72" s="64"/>
      <c r="K72" s="54">
        <v>-490000000</v>
      </c>
      <c r="L72" s="54"/>
      <c r="M72" s="54">
        <v>0</v>
      </c>
    </row>
    <row r="73" spans="1:13" ht="15.95" customHeight="1" x14ac:dyDescent="0.2">
      <c r="A73" s="36" t="s">
        <v>168</v>
      </c>
      <c r="E73" s="142"/>
      <c r="G73" s="135">
        <v>0</v>
      </c>
      <c r="H73" s="140"/>
      <c r="I73" s="135">
        <v>0</v>
      </c>
      <c r="J73" s="64"/>
      <c r="K73" s="65">
        <v>0</v>
      </c>
      <c r="L73" s="64"/>
      <c r="M73" s="65">
        <v>32500000</v>
      </c>
    </row>
    <row r="74" spans="1:13" ht="15.95" customHeight="1" x14ac:dyDescent="0.2">
      <c r="A74" s="52"/>
      <c r="G74" s="133"/>
      <c r="H74" s="140"/>
      <c r="I74" s="133"/>
      <c r="J74" s="140"/>
      <c r="K74" s="133"/>
      <c r="L74" s="132"/>
      <c r="M74" s="133"/>
    </row>
    <row r="75" spans="1:13" ht="15.95" customHeight="1" x14ac:dyDescent="0.2">
      <c r="A75" s="52" t="s">
        <v>198</v>
      </c>
      <c r="B75" s="52"/>
      <c r="G75" s="135">
        <f>SUM(G66:G73)</f>
        <v>-163587187</v>
      </c>
      <c r="H75" s="140"/>
      <c r="I75" s="135">
        <f>SUM(I66:I73)</f>
        <v>-285380116</v>
      </c>
      <c r="J75" s="140"/>
      <c r="K75" s="135">
        <f>SUM(K66:K73)</f>
        <v>-77233597</v>
      </c>
      <c r="L75" s="132"/>
      <c r="M75" s="135">
        <f>SUM(M66:M73)</f>
        <v>-85955539</v>
      </c>
    </row>
    <row r="76" spans="1:13" ht="15.95" customHeight="1" x14ac:dyDescent="0.2">
      <c r="A76" s="52"/>
      <c r="G76" s="133"/>
      <c r="H76" s="140"/>
      <c r="I76" s="133"/>
      <c r="J76" s="140"/>
      <c r="K76" s="133"/>
      <c r="L76" s="132"/>
      <c r="M76" s="133"/>
    </row>
    <row r="77" spans="1:13" ht="15.95" customHeight="1" x14ac:dyDescent="0.2">
      <c r="A77" s="52" t="s">
        <v>157</v>
      </c>
      <c r="G77" s="139"/>
      <c r="H77" s="140"/>
      <c r="I77" s="139"/>
      <c r="J77" s="140"/>
      <c r="K77" s="139"/>
      <c r="L77" s="132"/>
      <c r="M77" s="139"/>
    </row>
    <row r="78" spans="1:13" ht="15.95" customHeight="1" x14ac:dyDescent="0.2">
      <c r="A78" s="36" t="s">
        <v>171</v>
      </c>
      <c r="G78" s="54">
        <v>0</v>
      </c>
      <c r="H78" s="140"/>
      <c r="I78" s="54">
        <v>10352564</v>
      </c>
      <c r="J78" s="140"/>
      <c r="K78" s="54">
        <v>0</v>
      </c>
      <c r="L78" s="140"/>
      <c r="M78" s="54">
        <v>9737631</v>
      </c>
    </row>
    <row r="79" spans="1:13" ht="15.95" customHeight="1" x14ac:dyDescent="0.2">
      <c r="A79" s="36" t="s">
        <v>197</v>
      </c>
      <c r="H79" s="140"/>
      <c r="J79" s="140"/>
      <c r="L79" s="140"/>
    </row>
    <row r="80" spans="1:13" ht="15.95" customHeight="1" x14ac:dyDescent="0.2">
      <c r="B80" s="36" t="s">
        <v>158</v>
      </c>
      <c r="G80" s="54">
        <v>-66000000</v>
      </c>
      <c r="H80" s="140"/>
      <c r="I80" s="54">
        <v>92000000</v>
      </c>
      <c r="J80" s="140"/>
      <c r="K80" s="54">
        <v>-66000000</v>
      </c>
      <c r="L80" s="140"/>
      <c r="M80" s="54">
        <v>92000000</v>
      </c>
    </row>
    <row r="81" spans="1:13" ht="15.95" customHeight="1" x14ac:dyDescent="0.2">
      <c r="A81" s="36" t="s">
        <v>172</v>
      </c>
      <c r="E81" s="142"/>
      <c r="G81" s="54">
        <v>0</v>
      </c>
      <c r="H81" s="140"/>
      <c r="I81" s="54">
        <v>-56666667</v>
      </c>
      <c r="J81" s="64"/>
      <c r="K81" s="54">
        <v>0</v>
      </c>
      <c r="L81" s="140"/>
      <c r="M81" s="54">
        <v>-56666667</v>
      </c>
    </row>
    <row r="82" spans="1:13" ht="15.95" customHeight="1" x14ac:dyDescent="0.2">
      <c r="A82" s="36" t="s">
        <v>159</v>
      </c>
      <c r="E82" s="53">
        <v>13</v>
      </c>
      <c r="G82" s="65">
        <v>-80328044</v>
      </c>
      <c r="H82" s="140"/>
      <c r="I82" s="65">
        <v>-85154311</v>
      </c>
      <c r="J82" s="64"/>
      <c r="K82" s="65">
        <v>-10602757</v>
      </c>
      <c r="L82" s="140"/>
      <c r="M82" s="65">
        <v>-10834932</v>
      </c>
    </row>
    <row r="83" spans="1:13" ht="15.95" customHeight="1" x14ac:dyDescent="0.2">
      <c r="E83" s="36"/>
      <c r="F83" s="36"/>
      <c r="G83" s="36"/>
      <c r="I83" s="36"/>
      <c r="J83" s="36"/>
      <c r="K83" s="36"/>
      <c r="L83" s="36"/>
      <c r="M83" s="36"/>
    </row>
    <row r="84" spans="1:13" ht="15.95" customHeight="1" x14ac:dyDescent="0.2">
      <c r="A84" s="52" t="s">
        <v>167</v>
      </c>
      <c r="G84" s="59">
        <f>SUM(G78:G82)</f>
        <v>-146328044</v>
      </c>
      <c r="H84" s="140"/>
      <c r="I84" s="59">
        <f>SUM(I78:I82)</f>
        <v>-39468414</v>
      </c>
      <c r="J84" s="140"/>
      <c r="K84" s="59">
        <f>SUM(K78:K82)</f>
        <v>-76602757</v>
      </c>
      <c r="M84" s="59">
        <f>SUM(M78:M82)</f>
        <v>34236032</v>
      </c>
    </row>
    <row r="85" spans="1:13" ht="15.95" customHeight="1" x14ac:dyDescent="0.2">
      <c r="A85" s="52"/>
      <c r="B85" s="52"/>
      <c r="G85" s="133"/>
      <c r="H85" s="140"/>
      <c r="I85" s="133"/>
      <c r="J85" s="140"/>
      <c r="K85" s="133"/>
      <c r="L85" s="54"/>
      <c r="M85" s="133"/>
    </row>
    <row r="86" spans="1:13" ht="15.95" customHeight="1" x14ac:dyDescent="0.2">
      <c r="A86" s="52" t="s">
        <v>170</v>
      </c>
      <c r="B86" s="52"/>
      <c r="G86" s="133">
        <f>SUM(G84,G75,G41)</f>
        <v>198936822</v>
      </c>
      <c r="H86" s="133"/>
      <c r="I86" s="133">
        <f>SUM(I84,I75,I41)</f>
        <v>54444704</v>
      </c>
      <c r="J86" s="64"/>
      <c r="K86" s="133">
        <f>SUM(K84,K75,K41)</f>
        <v>210820990</v>
      </c>
      <c r="L86" s="54"/>
      <c r="M86" s="133">
        <f>SUM(M84,M75,M41)</f>
        <v>-6113830</v>
      </c>
    </row>
    <row r="87" spans="1:13" ht="15.95" customHeight="1" x14ac:dyDescent="0.2">
      <c r="A87" s="36" t="s">
        <v>160</v>
      </c>
      <c r="G87" s="135">
        <v>517579169</v>
      </c>
      <c r="I87" s="135">
        <v>77534498</v>
      </c>
      <c r="J87" s="54"/>
      <c r="K87" s="59">
        <v>375171181</v>
      </c>
      <c r="L87" s="54"/>
      <c r="M87" s="59">
        <v>36038865</v>
      </c>
    </row>
    <row r="88" spans="1:13" ht="15.95" customHeight="1" x14ac:dyDescent="0.2">
      <c r="G88" s="133"/>
      <c r="H88" s="140"/>
      <c r="I88" s="133"/>
      <c r="J88" s="140"/>
      <c r="K88" s="133"/>
      <c r="M88" s="133"/>
    </row>
    <row r="89" spans="1:13" ht="15.95" customHeight="1" thickBot="1" x14ac:dyDescent="0.25">
      <c r="A89" s="52" t="s">
        <v>161</v>
      </c>
      <c r="G89" s="143">
        <f>SUM(G86:G87)</f>
        <v>716515991</v>
      </c>
      <c r="H89" s="140"/>
      <c r="I89" s="143">
        <f>SUM(I86:I87)</f>
        <v>131979202</v>
      </c>
      <c r="J89" s="140"/>
      <c r="K89" s="143">
        <f>SUM(K86:K87)</f>
        <v>585992171</v>
      </c>
      <c r="L89" s="54"/>
      <c r="M89" s="143">
        <f>SUM(M86:M87)</f>
        <v>29925035</v>
      </c>
    </row>
    <row r="90" spans="1:13" ht="15.95" customHeight="1" thickTop="1" x14ac:dyDescent="0.2">
      <c r="A90" s="52"/>
      <c r="B90" s="52"/>
      <c r="G90" s="133"/>
      <c r="H90" s="140"/>
      <c r="I90" s="133"/>
      <c r="J90" s="140"/>
      <c r="K90" s="133"/>
      <c r="L90" s="54"/>
      <c r="M90" s="133"/>
    </row>
    <row r="91" spans="1:13" ht="15.95" customHeight="1" x14ac:dyDescent="0.2">
      <c r="A91" s="52"/>
      <c r="G91" s="133"/>
      <c r="H91" s="140"/>
      <c r="I91" s="133"/>
      <c r="J91" s="140"/>
      <c r="K91" s="133"/>
      <c r="L91" s="54"/>
      <c r="M91" s="133"/>
    </row>
    <row r="92" spans="1:13" ht="15.95" customHeight="1" x14ac:dyDescent="0.2">
      <c r="A92" s="52" t="s">
        <v>162</v>
      </c>
      <c r="G92" s="144"/>
      <c r="H92" s="145"/>
      <c r="I92" s="36"/>
      <c r="J92" s="145"/>
      <c r="K92" s="144"/>
      <c r="L92" s="144"/>
      <c r="M92" s="144"/>
    </row>
    <row r="93" spans="1:13" ht="15.95" customHeight="1" x14ac:dyDescent="0.2">
      <c r="A93" s="138" t="s">
        <v>163</v>
      </c>
      <c r="G93" s="144">
        <v>0</v>
      </c>
      <c r="H93" s="145"/>
      <c r="I93" s="144">
        <v>449651</v>
      </c>
      <c r="J93" s="145"/>
      <c r="K93" s="144">
        <v>0</v>
      </c>
      <c r="L93" s="145"/>
      <c r="M93" s="144">
        <v>0</v>
      </c>
    </row>
    <row r="94" spans="1:13" ht="15.95" customHeight="1" x14ac:dyDescent="0.2">
      <c r="A94" s="138" t="s">
        <v>164</v>
      </c>
      <c r="G94" s="144">
        <v>30772208</v>
      </c>
      <c r="I94" s="144">
        <v>98746148</v>
      </c>
      <c r="J94" s="36"/>
      <c r="K94" s="144">
        <v>8067773</v>
      </c>
      <c r="L94" s="53"/>
      <c r="M94" s="144">
        <v>47171258</v>
      </c>
    </row>
    <row r="95" spans="1:13" ht="15.95" customHeight="1" x14ac:dyDescent="0.2">
      <c r="A95" s="138" t="s">
        <v>165</v>
      </c>
      <c r="G95" s="144">
        <v>27798737</v>
      </c>
      <c r="I95" s="144">
        <v>55751712</v>
      </c>
      <c r="J95" s="133"/>
      <c r="K95" s="144">
        <v>9947678</v>
      </c>
      <c r="L95" s="132"/>
      <c r="M95" s="144">
        <v>20914461</v>
      </c>
    </row>
    <row r="96" spans="1:13" ht="15.95" customHeight="1" x14ac:dyDescent="0.2">
      <c r="A96" s="138" t="s">
        <v>166</v>
      </c>
      <c r="G96" s="144">
        <v>-735295</v>
      </c>
      <c r="I96" s="144">
        <v>-1232015</v>
      </c>
      <c r="J96" s="36"/>
      <c r="K96" s="144">
        <v>-3267585</v>
      </c>
      <c r="L96" s="53"/>
      <c r="M96" s="144">
        <v>-1232015</v>
      </c>
    </row>
    <row r="97" spans="1:13" ht="15.95" customHeight="1" x14ac:dyDescent="0.2">
      <c r="A97" s="138"/>
      <c r="G97" s="144"/>
      <c r="I97" s="144"/>
      <c r="J97" s="36"/>
      <c r="K97" s="144"/>
      <c r="L97" s="53"/>
      <c r="M97" s="144"/>
    </row>
    <row r="98" spans="1:13" ht="15.95" customHeight="1" x14ac:dyDescent="0.2">
      <c r="A98" s="138"/>
      <c r="G98" s="144"/>
      <c r="I98" s="144"/>
      <c r="J98" s="36"/>
      <c r="K98" s="144"/>
      <c r="L98" s="53"/>
      <c r="M98" s="144"/>
    </row>
    <row r="99" spans="1:13" ht="15.95" customHeight="1" x14ac:dyDescent="0.2">
      <c r="A99" s="138"/>
      <c r="G99" s="144"/>
      <c r="I99" s="144"/>
      <c r="J99" s="36"/>
      <c r="K99" s="144"/>
      <c r="L99" s="53"/>
      <c r="M99" s="144"/>
    </row>
    <row r="100" spans="1:13" ht="15.95" customHeight="1" x14ac:dyDescent="0.2">
      <c r="A100" s="138"/>
      <c r="G100" s="144"/>
      <c r="I100" s="144"/>
      <c r="J100" s="36"/>
      <c r="K100" s="144"/>
      <c r="L100" s="53"/>
      <c r="M100" s="144"/>
    </row>
    <row r="101" spans="1:13" ht="15.95" customHeight="1" x14ac:dyDescent="0.2">
      <c r="A101" s="138"/>
      <c r="G101" s="144"/>
      <c r="I101" s="144"/>
      <c r="J101" s="36"/>
      <c r="K101" s="144"/>
      <c r="L101" s="53"/>
      <c r="M101" s="144"/>
    </row>
    <row r="102" spans="1:13" ht="15.95" customHeight="1" x14ac:dyDescent="0.2">
      <c r="A102" s="138"/>
      <c r="G102" s="144"/>
      <c r="I102" s="144"/>
      <c r="J102" s="36"/>
      <c r="K102" s="144"/>
      <c r="L102" s="53"/>
      <c r="M102" s="144"/>
    </row>
    <row r="103" spans="1:13" ht="15.95" customHeight="1" x14ac:dyDescent="0.2">
      <c r="A103" s="138"/>
      <c r="G103" s="144"/>
      <c r="I103" s="144"/>
      <c r="J103" s="36"/>
      <c r="K103" s="144"/>
      <c r="L103" s="53"/>
      <c r="M103" s="144"/>
    </row>
    <row r="104" spans="1:13" ht="15.95" customHeight="1" x14ac:dyDescent="0.2">
      <c r="A104" s="138"/>
      <c r="G104" s="144"/>
      <c r="I104" s="144"/>
      <c r="J104" s="36"/>
      <c r="K104" s="144"/>
      <c r="L104" s="53"/>
      <c r="M104" s="144"/>
    </row>
    <row r="105" spans="1:13" ht="15.95" customHeight="1" x14ac:dyDescent="0.2">
      <c r="A105" s="138"/>
      <c r="G105" s="144"/>
      <c r="I105" s="144"/>
      <c r="J105" s="36"/>
      <c r="K105" s="144"/>
      <c r="L105" s="53"/>
      <c r="M105" s="144"/>
    </row>
    <row r="106" spans="1:13" ht="15.95" customHeight="1" x14ac:dyDescent="0.2">
      <c r="A106" s="52"/>
      <c r="G106" s="133"/>
      <c r="H106" s="140"/>
      <c r="I106" s="133"/>
      <c r="J106" s="140"/>
      <c r="K106" s="133"/>
      <c r="L106" s="54"/>
      <c r="M106" s="133"/>
    </row>
    <row r="107" spans="1:13" ht="15.95" customHeight="1" x14ac:dyDescent="0.2">
      <c r="A107" s="52"/>
      <c r="G107" s="133"/>
      <c r="H107" s="140"/>
      <c r="I107" s="133"/>
      <c r="J107" s="140"/>
      <c r="K107" s="133"/>
      <c r="L107" s="54"/>
      <c r="M107" s="133"/>
    </row>
    <row r="108" spans="1:13" ht="15.95" customHeight="1" x14ac:dyDescent="0.2">
      <c r="A108" s="52"/>
      <c r="G108" s="133"/>
      <c r="H108" s="140"/>
      <c r="I108" s="133"/>
      <c r="J108" s="140"/>
      <c r="K108" s="133"/>
      <c r="L108" s="54"/>
      <c r="M108" s="133"/>
    </row>
    <row r="109" spans="1:13" ht="7.5" customHeight="1" x14ac:dyDescent="0.2">
      <c r="A109" s="52"/>
      <c r="G109" s="133"/>
      <c r="H109" s="140"/>
      <c r="I109" s="133"/>
      <c r="J109" s="140"/>
      <c r="K109" s="133"/>
      <c r="L109" s="54"/>
      <c r="M109" s="133"/>
    </row>
    <row r="110" spans="1:13" ht="22.35" customHeight="1" x14ac:dyDescent="0.2">
      <c r="A110" s="35" t="str">
        <f>+A54</f>
        <v>The accompanying condensed notes to the interim financial information are an integral part of this interim financial information.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</row>
    <row r="114" spans="8:12" ht="16.5" customHeight="1" x14ac:dyDescent="0.2">
      <c r="H114" s="54"/>
      <c r="J114" s="54"/>
      <c r="L114" s="54"/>
    </row>
    <row r="115" spans="8:12" ht="16.5" customHeight="1" x14ac:dyDescent="0.2">
      <c r="H115" s="54"/>
      <c r="J115" s="54"/>
      <c r="L115" s="54"/>
    </row>
  </sheetData>
  <mergeCells count="10">
    <mergeCell ref="G60:I60"/>
    <mergeCell ref="K60:M60"/>
    <mergeCell ref="G61:I61"/>
    <mergeCell ref="K61:M61"/>
    <mergeCell ref="K1:M1"/>
    <mergeCell ref="G6:I6"/>
    <mergeCell ref="K6:M6"/>
    <mergeCell ref="G7:I7"/>
    <mergeCell ref="K7:M7"/>
    <mergeCell ref="K55:M55"/>
  </mergeCells>
  <pageMargins left="0.8" right="0.5" top="0.5" bottom="0.6" header="0.49" footer="0.4"/>
  <pageSetup paperSize="9" scale="87" firstPageNumber="9" orientation="portrait" useFirstPageNumber="1" horizontalDpi="1200" verticalDpi="1200" r:id="rId1"/>
  <headerFooter>
    <oddFooter>&amp;R&amp;9&amp;P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Eng2-4</vt:lpstr>
      <vt:lpstr>(3M) Eng5-6</vt:lpstr>
      <vt:lpstr>Eng7</vt:lpstr>
      <vt:lpstr>Eng8</vt:lpstr>
      <vt:lpstr>Eng9-10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Kodchawan Srikaewpraphan (TH)</cp:lastModifiedBy>
  <cp:revision/>
  <cp:lastPrinted>2026-05-11T02:59:53Z</cp:lastPrinted>
  <dcterms:created xsi:type="dcterms:W3CDTF">2025-06-26T02:54:06Z</dcterms:created>
  <dcterms:modified xsi:type="dcterms:W3CDTF">2026-05-11T03:00:04Z</dcterms:modified>
  <cp:category/>
  <cp:contentStatus/>
</cp:coreProperties>
</file>