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11. MMM-รายงานการประชุม\รายงานการประชุม 2569\ประชุม Board 2569\ครั้งที่ 3-2569_8 พ.ค.69 (จ่ายเงินปันผลระหว่างกาลครั้งที่1)\1 เตรียมเอลสิตSET\4 งบการเงิน MD A F53 Q1-2569\1 งบการเงิน\ภาษาไทย\"/>
    </mc:Choice>
  </mc:AlternateContent>
  <xr:revisionPtr revIDLastSave="0" documentId="8_{488B5AA1-5E61-4B1D-9A67-AB79D1E3B664}" xr6:coauthVersionLast="47" xr6:coauthVersionMax="47" xr10:uidLastSave="{00000000-0000-0000-0000-000000000000}"/>
  <bookViews>
    <workbookView xWindow="28680" yWindow="-120" windowWidth="29040" windowHeight="15720" tabRatio="590" firstSheet="1" activeTab="4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BS!$A$1:$J$71</definedName>
    <definedName name="_xlnm.Print_Area" localSheetId="4">CF!$A$1:$I$63</definedName>
    <definedName name="_xlnm.Print_Area" localSheetId="2">PL!$A$1:$I$49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5" i="5" l="1"/>
  <c r="O14" i="5"/>
  <c r="O11" i="5"/>
  <c r="M13" i="5"/>
  <c r="O39" i="5"/>
  <c r="O38" i="5"/>
  <c r="O35" i="5"/>
  <c r="O32" i="5"/>
  <c r="O29" i="5"/>
  <c r="M37" i="5"/>
  <c r="M40" i="5" s="1"/>
  <c r="M31" i="5"/>
  <c r="M33" i="5" s="1"/>
  <c r="M16" i="5" l="1"/>
  <c r="I44" i="7" l="1"/>
  <c r="G44" i="7"/>
  <c r="E44" i="7"/>
  <c r="I30" i="6" l="1"/>
  <c r="G30" i="6"/>
  <c r="E30" i="6"/>
  <c r="K12" i="5" l="1"/>
  <c r="O12" i="5" s="1"/>
  <c r="I48" i="7"/>
  <c r="G48" i="7"/>
  <c r="E48" i="7"/>
  <c r="K36" i="5"/>
  <c r="J26" i="2"/>
  <c r="H26" i="2"/>
  <c r="F26" i="2"/>
  <c r="J61" i="2"/>
  <c r="J60" i="2"/>
  <c r="J58" i="2"/>
  <c r="J57" i="2"/>
  <c r="J63" i="2" s="1"/>
  <c r="I37" i="5"/>
  <c r="I40" i="5" s="1"/>
  <c r="H60" i="2" s="1"/>
  <c r="G37" i="5"/>
  <c r="G40" i="5" s="1"/>
  <c r="H58" i="2" s="1"/>
  <c r="E37" i="5"/>
  <c r="E40" i="5" s="1"/>
  <c r="H57" i="2" s="1"/>
  <c r="K31" i="5"/>
  <c r="K33" i="5" s="1"/>
  <c r="I31" i="5"/>
  <c r="I33" i="5" s="1"/>
  <c r="G31" i="5"/>
  <c r="G33" i="5" s="1"/>
  <c r="E31" i="5"/>
  <c r="E33" i="5" s="1"/>
  <c r="O30" i="5"/>
  <c r="O31" i="5" s="1"/>
  <c r="E21" i="6"/>
  <c r="E13" i="6"/>
  <c r="F48" i="2"/>
  <c r="F44" i="2"/>
  <c r="F17" i="2"/>
  <c r="I21" i="6"/>
  <c r="I13" i="6"/>
  <c r="I22" i="6" s="1"/>
  <c r="I25" i="6" s="1"/>
  <c r="I27" i="6" s="1"/>
  <c r="J44" i="2"/>
  <c r="J17" i="2"/>
  <c r="K37" i="5" l="1"/>
  <c r="K40" i="5" s="1"/>
  <c r="H61" i="2" s="1"/>
  <c r="H63" i="2" s="1"/>
  <c r="O36" i="5"/>
  <c r="O33" i="5"/>
  <c r="E22" i="6"/>
  <c r="E25" i="6" s="1"/>
  <c r="E27" i="6" s="1"/>
  <c r="O37" i="5"/>
  <c r="O40" i="5" s="1"/>
  <c r="F49" i="2"/>
  <c r="F27" i="2"/>
  <c r="J48" i="2"/>
  <c r="E42" i="6" l="1"/>
  <c r="E47" i="6" s="1"/>
  <c r="E9" i="7"/>
  <c r="E18" i="7" s="1"/>
  <c r="E28" i="7" s="1"/>
  <c r="E31" i="7" s="1"/>
  <c r="E49" i="7" s="1"/>
  <c r="E51" i="7" s="1"/>
  <c r="G21" i="6"/>
  <c r="G13" i="6"/>
  <c r="G13" i="5" l="1"/>
  <c r="G16" i="5" s="1"/>
  <c r="F58" i="2" l="1"/>
  <c r="H44" i="2" l="1"/>
  <c r="H48" i="2"/>
  <c r="H17" i="2"/>
  <c r="J27" i="2" l="1"/>
  <c r="H27" i="2"/>
  <c r="G22" i="6" l="1"/>
  <c r="G25" i="6" s="1"/>
  <c r="G27" i="6" s="1"/>
  <c r="I13" i="5"/>
  <c r="I16" i="5" s="1"/>
  <c r="E13" i="5"/>
  <c r="E16" i="5" s="1"/>
  <c r="F57" i="2" l="1"/>
  <c r="F60" i="2"/>
  <c r="J49" i="2" l="1"/>
  <c r="I9" i="7" l="1"/>
  <c r="I18" i="7" s="1"/>
  <c r="I28" i="7" s="1"/>
  <c r="I31" i="7" s="1"/>
  <c r="I49" i="7" s="1"/>
  <c r="I51" i="7" s="1"/>
  <c r="G9" i="7" l="1"/>
  <c r="I42" i="6"/>
  <c r="G18" i="7" l="1"/>
  <c r="G28" i="7" s="1"/>
  <c r="G31" i="7" s="1"/>
  <c r="I47" i="6"/>
  <c r="G42" i="6"/>
  <c r="G49" i="7" l="1"/>
  <c r="G51" i="7" s="1"/>
  <c r="G47" i="6"/>
  <c r="K13" i="5" l="1"/>
  <c r="H49" i="2"/>
  <c r="K16" i="5" l="1"/>
  <c r="F61" i="2" s="1"/>
  <c r="O13" i="5"/>
  <c r="O16" i="5" s="1"/>
  <c r="J64" i="2"/>
  <c r="F63" i="2" l="1"/>
  <c r="F64" i="2" s="1"/>
  <c r="H64" i="2"/>
</calcChain>
</file>

<file path=xl/sharedStrings.xml><?xml version="1.0" encoding="utf-8"?>
<sst xmlns="http://schemas.openxmlformats.org/spreadsheetml/2006/main" count="240" uniqueCount="155">
  <si>
    <t>งบฐานะการเงิน</t>
  </si>
  <si>
    <t>งบฐานะการเงิน (ต่อ)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</si>
  <si>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</si>
  <si>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</si>
  <si>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</si>
  <si>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</si>
  <si>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</si>
  <si>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</si>
  <si>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</si>
  <si>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</si>
  <si>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</si>
  <si>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เงินประกันตามสัญญานายหน้าขายอสังหาริมทรัพย์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</si>
  <si>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</si>
  <si>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</si>
  <si>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</si>
  <si>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</si>
  <si>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</si>
  <si>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</si>
  <si>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</si>
  <si>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</si>
  <si>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</si>
  <si>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</si>
  <si>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</si>
  <si>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</si>
  <si>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</si>
  <si>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</si>
  <si>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</si>
  <si>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</si>
  <si>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</si>
  <si>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</si>
  <si>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</si>
  <si>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</si>
  <si>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</si>
  <si>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</si>
  <si>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</si>
  <si>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</si>
  <si>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</si>
  <si>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</si>
  <si>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</si>
  <si>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</si>
  <si>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</si>
  <si>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</si>
  <si>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</si>
  <si>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</si>
  <si>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</si>
  <si>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รายได้จากการให้บริการตามสัญญานายหน้า</t>
  </si>
  <si>
    <t>รายได้ตามสัญญาบริหารโครงการการขายอสังหาริมทรัพย์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</si>
  <si>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</si>
  <si>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</si>
  <si>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</si>
  <si>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</si>
  <si>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ต้นทุนการให้บริการตามสัญญานายหน้า</t>
  </si>
  <si>
    <t>ต้นทุนตามสัญญาบริหารโครงการการขายอสังหาริมทรัพย์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</si>
  <si>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</si>
  <si>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</si>
  <si>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</si>
  <si>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</si>
  <si>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</si>
  <si>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</si>
  <si>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</si>
  <si>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</si>
  <si>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</si>
  <si>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</si>
  <si>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</si>
  <si>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</si>
  <si>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 xml:space="preserve">งบกำไรขาดทุนเบ็ดเสร็จ </t>
  </si>
  <si>
    <t>กำไรขาดทุนเบ็ดเสร็จอื่น</t>
  </si>
  <si>
    <t>กำไรเบ็ดเสร็จรวมสำหรับงวด</t>
  </si>
  <si>
    <t>งบการเปลี่ยนแปลงส่วนของผู้ถือหุ้น</t>
  </si>
  <si>
    <t>ทุนเรือนหุ้น</t>
  </si>
  <si>
    <t>จัดสรรแล้ว -</t>
  </si>
  <si>
    <t>ที่ออกและ</t>
  </si>
  <si>
    <t>ส่วนเกิน</t>
  </si>
  <si>
    <t>สำรองตาม</t>
  </si>
  <si>
    <t>ชำระแล้ว</t>
  </si>
  <si>
    <t>มูลค่าหุ้นสามัญ</t>
  </si>
  <si>
    <t>กฎหมาย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</si>
  <si>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</si>
  <si>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</si>
  <si>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</si>
  <si>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</si>
  <si>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</si>
  <si>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</si>
  <si>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</si>
  <si>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</si>
  <si>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</si>
  <si>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</si>
  <si>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</si>
  <si>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</si>
  <si>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</si>
  <si>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ต้นทุนโครงการพัฒนาอสังหาริมทรัพย์</t>
  </si>
  <si>
    <t xml:space="preserve">   เงินประกันตามสัญญานายหน้าขายอสังหาริมทรัพย์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</si>
  <si>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</si>
  <si>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</si>
  <si>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</si>
  <si>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จ่ายภาษีเงินได้ถูกหัก ณ ที่จ่าย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</si>
  <si>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</si>
  <si>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</si>
  <si>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</si>
  <si>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</si>
  <si>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</si>
  <si>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</si>
  <si>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</si>
  <si>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</si>
  <si>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</si>
  <si>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</si>
  <si>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</si>
  <si>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</si>
  <si>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>จำนวนหุ้นสามัญถัวเฉลี่ยถ่วงน้ำหนัก (พันหุ้น)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</si>
  <si>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</si>
  <si>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</si>
  <si>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</si>
  <si>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</si>
  <si>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</si>
  <si>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</si>
  <si>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เงินปันผลค้างจ่าย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</si>
  <si>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</si>
  <si>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</si>
  <si>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โอนเงินประกันตามสัญญานายหน้าขายอสังหาริมทรัพย์เป็น</t>
  </si>
  <si>
    <t>กระแสเงินสดสุทธิใช้ไปในกิจกรรมลงทุน</t>
  </si>
  <si>
    <t xml:space="preserve">   ทุนออกจำหน่ายและชำระเต็มมูลค่าแล้ว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</si>
  <si>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</si>
  <si>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</si>
  <si>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</si>
  <si>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</si>
  <si>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</si>
  <si>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</si>
  <si>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งบการเงินรวม</t>
  </si>
  <si>
    <t>งบการเงินเฉพาะกิจการ</t>
  </si>
  <si>
    <t>งบการเปลี่ยนแปลงส่วนของผู้ถือหุ้น (ต่อ)</t>
  </si>
  <si>
    <t>บริษัท เอ็มเอ็มเอ็ม แคปปิตอล จำกัด (มหาชน) และบริษัทย่อย</t>
  </si>
  <si>
    <t>เงินลงทุนในบริษัทย่อย</t>
  </si>
  <si>
    <t>จ่ายเงินปันผล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</si>
  <si>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</si>
  <si>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</si>
  <si>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     หุ้นสามัญ 329,999,979 หุ้น มูลค่าหุ้นละ 0.5 บาท</t>
  </si>
  <si>
    <t>กระแสเงินสดสุทธิจากกิจกรรมดำเนินงาน</t>
  </si>
  <si>
    <t xml:space="preserve">   โอนสินทรัพย์สิทธิการใช้เป็นอาคารและอุปกรณ์ </t>
  </si>
  <si>
    <t>เงินประกันตามสัญญาบริหารโครงการการขายอสังหาริมทรัพย์</t>
  </si>
  <si>
    <t>ส่วนของหนี้สินตามสัญญาเช่าที่ถึงกำหนดชำระภายในหนึ่งปี</t>
  </si>
  <si>
    <t xml:space="preserve">         (31 ธันวาคม 2568: หุ้นสามัญ 300,000,000 หุ้น มูลค่าหุ้นละ 0.5 บาท)</t>
  </si>
  <si>
    <t>ผลขาดทุนด้านเครดิตที่คาดว่าจะเกิดขึ้น</t>
  </si>
  <si>
    <t>กำไรขาดทุนเบ็ดเสร็จอื่นสำหรับงวด</t>
  </si>
  <si>
    <t>เงินปันผลจ่าย (หมายเหตุ 12)</t>
  </si>
  <si>
    <t xml:space="preserve">   ผลขาดทุนด้านเครดิตที่คาดว่าจะเกิดขึ้น </t>
  </si>
  <si>
    <t xml:space="preserve">   เงินประกันตามสัญญาบริหารโครงการการขายอสังหาริมทรัพย์</t>
  </si>
  <si>
    <t xml:space="preserve">   โอนเงินประกันตามสัญญาบริหารโครงการการขายอสังหาริมทรัพย์</t>
  </si>
  <si>
    <t xml:space="preserve">      เป็นต้นทุนโครงการพัฒนาอสังหาริมทรัพย์</t>
  </si>
  <si>
    <t xml:space="preserve">      เงินประกันตามสัญญาบริหารโครงการการขายอสังหาริมทรัพย์</t>
  </si>
  <si>
    <t>เงินสดจ่ายเพื่อลงทุนในบริษัทย่อยแห่งใหม่</t>
  </si>
  <si>
    <t>เงินสดและรายการเทียบเท่าเงินสดเพิ่มขึ้น(ลดลง)สุทธิ</t>
  </si>
  <si>
    <t>หุ้นสามัญรอออกเพื่อหุ้นปันผล</t>
  </si>
  <si>
    <t>หุ้นสามัญรอออก</t>
  </si>
  <si>
    <t>เพื่อหุ้นปันผล</t>
  </si>
  <si>
    <t>หุ้นปันผลจ่าย (หมายเหตุ 8 และ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</si>
</sst>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.00_);[Blue]\(#,##0.00\)"/>
    <numFmt numFmtId="172" formatCode="0.0"/>
    <numFmt numFmtId="173" formatCode="#,##0.00\ ;\(#,##0.00\)\ "/>
    <numFmt numFmtId="174" formatCode="_(* #,##0.000_);_(* \(#,##0.000\);_(* &quot;-&quot;_);_(@_)"/>
    <numFmt numFmtId="175" formatCode="_(* #,##0.00_);_(* \(#,##0.00\);_(* &quot;-&quot;_);_(@_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/>
    <xf numFmtId="43" fontId="8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39">
    <xf numFmtId="39" fontId="0" fillId="0" borderId="0" xfId="0"/>
    <xf numFmtId="37" fontId="14" fillId="0" borderId="0" xfId="0" applyNumberFormat="1" applyFont="1" applyAlignment="1">
      <alignment horizontal="left"/>
    </xf>
    <xf numFmtId="39" fontId="13" fillId="0" borderId="0" xfId="0" applyFont="1" applyAlignment="1">
      <alignment horizontal="left"/>
    </xf>
    <xf numFmtId="39" fontId="15" fillId="0" borderId="0" xfId="0" applyFont="1" applyAlignment="1">
      <alignment horizontal="right"/>
    </xf>
    <xf numFmtId="39" fontId="16" fillId="0" borderId="0" xfId="0" applyFont="1" applyAlignment="1">
      <alignment horizontal="center"/>
    </xf>
    <xf numFmtId="39" fontId="17" fillId="0" borderId="3" xfId="0" quotePrefix="1" applyFont="1" applyBorder="1" applyAlignment="1">
      <alignment horizontal="center"/>
    </xf>
    <xf numFmtId="39" fontId="17" fillId="0" borderId="0" xfId="0" quotePrefix="1" applyFont="1" applyAlignment="1">
      <alignment horizontal="center"/>
    </xf>
    <xf numFmtId="39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left"/>
    </xf>
    <xf numFmtId="37" fontId="13" fillId="0" borderId="0" xfId="0" applyNumberFormat="1" applyFont="1" applyAlignment="1">
      <alignment horizontal="left"/>
    </xf>
    <xf numFmtId="171" fontId="17" fillId="0" borderId="0" xfId="15" applyNumberFormat="1" applyFont="1" applyAlignment="1">
      <alignment horizontal="left"/>
    </xf>
    <xf numFmtId="37" fontId="13" fillId="0" borderId="0" xfId="0" quotePrefix="1" applyNumberFormat="1" applyFont="1" applyAlignment="1">
      <alignment horizontal="left"/>
    </xf>
    <xf numFmtId="39" fontId="14" fillId="0" borderId="0" xfId="0" applyFont="1"/>
    <xf numFmtId="39" fontId="14" fillId="0" borderId="0" xfId="0" applyFont="1" applyAlignment="1">
      <alignment horizontal="left"/>
    </xf>
    <xf numFmtId="39" fontId="17" fillId="0" borderId="0" xfId="0" applyFont="1" applyAlignment="1">
      <alignment horizontal="left"/>
    </xf>
    <xf numFmtId="37" fontId="14" fillId="0" borderId="0" xfId="17" applyNumberFormat="1" applyFont="1" applyAlignment="1">
      <alignment horizontal="left"/>
    </xf>
    <xf numFmtId="39" fontId="17" fillId="0" borderId="0" xfId="0" quotePrefix="1" applyFont="1" applyAlignment="1">
      <alignment horizontal="right"/>
    </xf>
    <xf numFmtId="0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/>
    </xf>
    <xf numFmtId="164" fontId="17" fillId="0" borderId="5" xfId="0" applyNumberFormat="1" applyFont="1" applyBorder="1" applyAlignment="1">
      <alignment horizontal="right"/>
    </xf>
    <xf numFmtId="37" fontId="19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164" fontId="17" fillId="0" borderId="4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1" fontId="18" fillId="0" borderId="0" xfId="15" quotePrefix="1" applyNumberFormat="1" applyFont="1" applyAlignment="1">
      <alignment horizontal="center"/>
    </xf>
    <xf numFmtId="1" fontId="17" fillId="0" borderId="0" xfId="15" applyNumberFormat="1" applyFont="1" applyAlignment="1">
      <alignment horizontal="right"/>
    </xf>
    <xf numFmtId="39" fontId="17" fillId="0" borderId="0" xfId="0" applyFont="1"/>
    <xf numFmtId="0" fontId="17" fillId="0" borderId="0" xfId="0" quotePrefix="1" applyNumberFormat="1" applyFont="1" applyAlignment="1">
      <alignment horizontal="left"/>
    </xf>
    <xf numFmtId="37" fontId="17" fillId="0" borderId="7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39" fontId="13" fillId="0" borderId="0" xfId="0" applyFont="1"/>
    <xf numFmtId="3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9" fontId="16" fillId="0" borderId="0" xfId="0" applyFont="1" applyAlignment="1">
      <alignment horizontal="centerContinuous"/>
    </xf>
    <xf numFmtId="0" fontId="16" fillId="0" borderId="0" xfId="0" quotePrefix="1" applyNumberFormat="1" applyFont="1" applyAlignment="1">
      <alignment horizontal="center"/>
    </xf>
    <xf numFmtId="37" fontId="17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center"/>
    </xf>
    <xf numFmtId="172" fontId="18" fillId="0" borderId="0" xfId="0" quotePrefix="1" applyNumberFormat="1" applyFont="1" applyAlignment="1">
      <alignment horizontal="center"/>
    </xf>
    <xf numFmtId="40" fontId="17" fillId="0" borderId="0" xfId="1" applyFont="1" applyFill="1" applyAlignment="1"/>
    <xf numFmtId="37" fontId="18" fillId="0" borderId="0" xfId="0" quotePrefix="1" applyNumberFormat="1" applyFont="1" applyAlignment="1">
      <alignment horizontal="center"/>
    </xf>
    <xf numFmtId="164" fontId="17" fillId="0" borderId="3" xfId="0" applyNumberFormat="1" applyFont="1" applyBorder="1" applyAlignment="1">
      <alignment horizontal="right"/>
    </xf>
    <xf numFmtId="164" fontId="17" fillId="0" borderId="3" xfId="0" applyNumberFormat="1" applyFont="1" applyBorder="1"/>
    <xf numFmtId="1" fontId="18" fillId="0" borderId="0" xfId="0" quotePrefix="1" applyNumberFormat="1" applyFont="1" applyAlignment="1">
      <alignment horizontal="center"/>
    </xf>
    <xf numFmtId="164" fontId="17" fillId="0" borderId="6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175" fontId="17" fillId="0" borderId="0" xfId="22" applyNumberFormat="1" applyFont="1" applyAlignment="1">
      <alignment horizontal="center"/>
    </xf>
    <xf numFmtId="39" fontId="17" fillId="0" borderId="0" xfId="1" quotePrefix="1" applyNumberFormat="1" applyFont="1" applyFill="1" applyBorder="1" applyAlignment="1" applyProtection="1">
      <alignment horizontal="center"/>
    </xf>
    <xf numFmtId="170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1" applyNumberFormat="1" applyFont="1" applyFill="1" applyBorder="1" applyAlignment="1"/>
    <xf numFmtId="164" fontId="17" fillId="0" borderId="4" xfId="0" applyNumberFormat="1" applyFont="1" applyBorder="1" applyAlignment="1">
      <alignment horizontal="center"/>
    </xf>
    <xf numFmtId="170" fontId="17" fillId="0" borderId="3" xfId="0" applyNumberFormat="1" applyFont="1" applyBorder="1" applyAlignment="1">
      <alignment horizontal="center"/>
    </xf>
    <xf numFmtId="170" fontId="17" fillId="0" borderId="0" xfId="0" applyNumberFormat="1" applyFont="1" applyAlignment="1">
      <alignment horizontal="center"/>
    </xf>
    <xf numFmtId="39" fontId="17" fillId="0" borderId="3" xfId="0" applyFont="1" applyBorder="1" applyAlignment="1">
      <alignment horizontal="center"/>
    </xf>
    <xf numFmtId="40" fontId="14" fillId="0" borderId="0" xfId="1" quotePrefix="1" applyFont="1" applyFill="1" applyAlignment="1" applyProtection="1"/>
    <xf numFmtId="39" fontId="14" fillId="0" borderId="0" xfId="16" applyFont="1"/>
    <xf numFmtId="0" fontId="17" fillId="0" borderId="0" xfId="12" applyFont="1"/>
    <xf numFmtId="0" fontId="14" fillId="0" borderId="0" xfId="12" applyFont="1"/>
    <xf numFmtId="0" fontId="17" fillId="0" borderId="0" xfId="12" applyFont="1" applyAlignment="1">
      <alignment horizontal="center"/>
    </xf>
    <xf numFmtId="0" fontId="18" fillId="0" borderId="0" xfId="12" applyFont="1" applyAlignment="1">
      <alignment horizontal="center"/>
    </xf>
    <xf numFmtId="164" fontId="17" fillId="0" borderId="0" xfId="4" applyNumberFormat="1" applyFont="1" applyFill="1" applyBorder="1" applyAlignment="1"/>
    <xf numFmtId="0" fontId="18" fillId="0" borderId="0" xfId="12" applyFont="1"/>
    <xf numFmtId="173" fontId="17" fillId="0" borderId="0" xfId="4" applyNumberFormat="1" applyFont="1" applyFill="1" applyAlignment="1"/>
    <xf numFmtId="173" fontId="17" fillId="0" borderId="0" xfId="4" applyNumberFormat="1" applyFont="1" applyFill="1" applyBorder="1" applyAlignment="1"/>
    <xf numFmtId="39" fontId="17" fillId="0" borderId="0" xfId="0" applyFont="1" applyAlignment="1">
      <alignment horizontal="right"/>
    </xf>
    <xf numFmtId="37" fontId="14" fillId="0" borderId="0" xfId="0" applyNumberFormat="1" applyFont="1"/>
    <xf numFmtId="171" fontId="17" fillId="0" borderId="0" xfId="0" applyNumberFormat="1" applyFont="1"/>
    <xf numFmtId="1" fontId="17" fillId="0" borderId="0" xfId="0" applyNumberFormat="1" applyFont="1"/>
    <xf numFmtId="164" fontId="17" fillId="0" borderId="0" xfId="0" applyNumberFormat="1" applyFont="1"/>
    <xf numFmtId="37" fontId="17" fillId="0" borderId="0" xfId="0" applyNumberFormat="1" applyFont="1"/>
    <xf numFmtId="37" fontId="15" fillId="0" borderId="0" xfId="0" applyNumberFormat="1" applyFont="1"/>
    <xf numFmtId="164" fontId="15" fillId="0" borderId="0" xfId="0" applyNumberFormat="1" applyFont="1"/>
    <xf numFmtId="37" fontId="13" fillId="0" borderId="0" xfId="0" applyNumberFormat="1" applyFont="1"/>
    <xf numFmtId="164" fontId="17" fillId="0" borderId="5" xfId="15" applyNumberFormat="1" applyFont="1" applyBorder="1"/>
    <xf numFmtId="38" fontId="13" fillId="0" borderId="0" xfId="0" applyNumberFormat="1" applyFont="1"/>
    <xf numFmtId="174" fontId="17" fillId="0" borderId="0" xfId="0" applyNumberFormat="1" applyFont="1"/>
    <xf numFmtId="164" fontId="17" fillId="0" borderId="0" xfId="15" applyNumberFormat="1" applyFont="1"/>
    <xf numFmtId="164" fontId="17" fillId="0" borderId="4" xfId="15" applyNumberFormat="1" applyFont="1" applyBorder="1"/>
    <xf numFmtId="164" fontId="17" fillId="0" borderId="5" xfId="0" applyNumberFormat="1" applyFont="1" applyBorder="1"/>
    <xf numFmtId="37" fontId="13" fillId="0" borderId="0" xfId="21" applyNumberFormat="1" applyFont="1"/>
    <xf numFmtId="164" fontId="17" fillId="0" borderId="0" xfId="21" applyNumberFormat="1" applyFont="1"/>
    <xf numFmtId="0" fontId="17" fillId="0" borderId="0" xfId="22" applyFont="1"/>
    <xf numFmtId="175" fontId="17" fillId="0" borderId="4" xfId="22" applyNumberFormat="1" applyFont="1" applyBorder="1"/>
    <xf numFmtId="164" fontId="17" fillId="0" borderId="4" xfId="22" applyNumberFormat="1" applyFont="1" applyBorder="1"/>
    <xf numFmtId="170" fontId="17" fillId="0" borderId="0" xfId="0" applyNumberFormat="1" applyFont="1"/>
    <xf numFmtId="37" fontId="15" fillId="0" borderId="0" xfId="21" applyNumberFormat="1" applyFont="1"/>
    <xf numFmtId="164" fontId="15" fillId="0" borderId="3" xfId="21" applyNumberFormat="1" applyFont="1" applyBorder="1"/>
    <xf numFmtId="164" fontId="15" fillId="0" borderId="0" xfId="21" applyNumberFormat="1" applyFont="1"/>
    <xf numFmtId="37" fontId="14" fillId="0" borderId="0" xfId="20" applyNumberFormat="1" applyFont="1" applyAlignment="1">
      <alignment horizontal="left"/>
    </xf>
    <xf numFmtId="37" fontId="14" fillId="0" borderId="0" xfId="20" applyNumberFormat="1" applyFont="1" applyAlignment="1">
      <alignment horizontal="center"/>
    </xf>
    <xf numFmtId="37" fontId="17" fillId="0" borderId="0" xfId="20" applyNumberFormat="1" applyFont="1" applyAlignment="1">
      <alignment horizontal="right"/>
    </xf>
    <xf numFmtId="37" fontId="14" fillId="0" borderId="0" xfId="23" applyNumberFormat="1" applyFont="1" applyAlignment="1">
      <alignment horizontal="left"/>
    </xf>
    <xf numFmtId="37" fontId="17" fillId="0" borderId="0" xfId="20" applyNumberFormat="1" applyFont="1" applyAlignment="1">
      <alignment horizontal="centerContinuous"/>
    </xf>
    <xf numFmtId="37" fontId="17" fillId="0" borderId="0" xfId="20" applyNumberFormat="1" applyFont="1" applyAlignment="1">
      <alignment horizontal="center"/>
    </xf>
    <xf numFmtId="37" fontId="17" fillId="0" borderId="0" xfId="23" applyNumberFormat="1" applyFont="1" applyAlignment="1">
      <alignment horizontal="right"/>
    </xf>
    <xf numFmtId="37" fontId="17" fillId="0" borderId="0" xfId="20" applyNumberFormat="1" applyFont="1"/>
    <xf numFmtId="37" fontId="16" fillId="0" borderId="0" xfId="20" applyNumberFormat="1" applyFont="1" applyAlignment="1">
      <alignment horizontal="center"/>
    </xf>
    <xf numFmtId="0" fontId="16" fillId="0" borderId="0" xfId="20" applyFont="1" applyAlignment="1">
      <alignment horizontal="center"/>
    </xf>
    <xf numFmtId="0" fontId="14" fillId="0" borderId="0" xfId="23" applyFont="1"/>
    <xf numFmtId="170" fontId="17" fillId="0" borderId="0" xfId="20" applyNumberFormat="1" applyFont="1" applyAlignment="1">
      <alignment horizontal="center"/>
    </xf>
    <xf numFmtId="0" fontId="17" fillId="0" borderId="0" xfId="23" applyFont="1"/>
    <xf numFmtId="164" fontId="17" fillId="0" borderId="0" xfId="20" applyNumberFormat="1" applyFont="1" applyAlignment="1">
      <alignment horizontal="center"/>
    </xf>
    <xf numFmtId="0" fontId="17" fillId="0" borderId="0" xfId="23" applyFont="1" applyAlignment="1">
      <alignment horizontal="left"/>
    </xf>
    <xf numFmtId="0" fontId="18" fillId="0" borderId="0" xfId="20" applyFont="1" applyAlignment="1">
      <alignment horizontal="center"/>
    </xf>
    <xf numFmtId="164" fontId="17" fillId="0" borderId="0" xfId="23" applyNumberFormat="1" applyFont="1" applyAlignment="1">
      <alignment horizontal="center"/>
    </xf>
    <xf numFmtId="164" fontId="17" fillId="0" borderId="3" xfId="23" applyNumberFormat="1" applyFont="1" applyBorder="1" applyAlignment="1">
      <alignment horizontal="center"/>
    </xf>
    <xf numFmtId="0" fontId="14" fillId="0" borderId="0" xfId="23" applyFont="1" applyAlignment="1">
      <alignment horizontal="left"/>
    </xf>
    <xf numFmtId="164" fontId="17" fillId="0" borderId="5" xfId="20" applyNumberFormat="1" applyFont="1" applyBorder="1" applyAlignment="1">
      <alignment horizontal="center"/>
    </xf>
    <xf numFmtId="170" fontId="17" fillId="0" borderId="0" xfId="20" applyNumberFormat="1" applyFont="1" applyAlignment="1">
      <alignment horizontal="right"/>
    </xf>
    <xf numFmtId="0" fontId="17" fillId="0" borderId="0" xfId="23" quotePrefix="1" applyFont="1" applyAlignment="1">
      <alignment horizontal="left"/>
    </xf>
    <xf numFmtId="170" fontId="17" fillId="0" borderId="0" xfId="20" applyNumberFormat="1" applyFont="1"/>
    <xf numFmtId="170" fontId="17" fillId="0" borderId="0" xfId="20" applyNumberFormat="1" applyFont="1" applyAlignment="1">
      <alignment horizontal="centerContinuous"/>
    </xf>
    <xf numFmtId="170" fontId="17" fillId="0" borderId="0" xfId="20" applyNumberFormat="1" applyFont="1" applyAlignment="1">
      <alignment horizontal="left"/>
    </xf>
    <xf numFmtId="0" fontId="17" fillId="0" borderId="0" xfId="20" applyFont="1" applyAlignment="1">
      <alignment horizontal="centerContinuous"/>
    </xf>
    <xf numFmtId="170" fontId="17" fillId="0" borderId="0" xfId="20" quotePrefix="1" applyNumberFormat="1" applyFont="1" applyAlignment="1">
      <alignment horizontal="centerContinuous"/>
    </xf>
    <xf numFmtId="0" fontId="17" fillId="0" borderId="0" xfId="20" applyFont="1"/>
    <xf numFmtId="1" fontId="16" fillId="0" borderId="0" xfId="20" applyNumberFormat="1" applyFont="1" applyAlignment="1">
      <alignment horizontal="center"/>
    </xf>
    <xf numFmtId="164" fontId="17" fillId="0" borderId="0" xfId="20" applyNumberFormat="1" applyFont="1" applyAlignment="1">
      <alignment horizontal="right"/>
    </xf>
    <xf numFmtId="164" fontId="17" fillId="0" borderId="5" xfId="23" applyNumberFormat="1" applyFont="1" applyBorder="1" applyAlignment="1">
      <alignment horizontal="center"/>
    </xf>
    <xf numFmtId="0" fontId="14" fillId="0" borderId="0" xfId="23" quotePrefix="1" applyFont="1" applyAlignment="1">
      <alignment horizontal="left"/>
    </xf>
    <xf numFmtId="164" fontId="17" fillId="0" borderId="6" xfId="20" applyNumberFormat="1" applyFont="1" applyBorder="1" applyAlignment="1">
      <alignment horizontal="center"/>
    </xf>
    <xf numFmtId="49" fontId="17" fillId="0" borderId="0" xfId="20" applyNumberFormat="1" applyFont="1" applyAlignment="1">
      <alignment horizontal="left"/>
    </xf>
    <xf numFmtId="37" fontId="17" fillId="0" borderId="3" xfId="21" applyNumberFormat="1" applyFont="1" applyBorder="1" applyAlignment="1">
      <alignment horizontal="center"/>
    </xf>
    <xf numFmtId="38" fontId="17" fillId="0" borderId="3" xfId="21" applyNumberFormat="1" applyFont="1" applyBorder="1" applyAlignment="1">
      <alignment horizontal="center"/>
    </xf>
    <xf numFmtId="37" fontId="17" fillId="0" borderId="0" xfId="21" applyNumberFormat="1" applyFont="1" applyAlignment="1">
      <alignment horizontal="center"/>
    </xf>
    <xf numFmtId="37" fontId="17" fillId="0" borderId="3" xfId="21" applyNumberFormat="1" applyFont="1" applyBorder="1" applyAlignment="1">
      <alignment horizontal="center"/>
    </xf>
    <xf numFmtId="170" fontId="17" fillId="0" borderId="3" xfId="0" applyNumberFormat="1" applyFont="1" applyBorder="1" applyAlignment="1">
      <alignment horizontal="center"/>
    </xf>
    <xf numFmtId="0" fontId="17" fillId="0" borderId="3" xfId="12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K72"/>
  <sheetViews>
    <sheetView showGridLines="0" view="pageBreakPreview" zoomScale="85" zoomScaleNormal="100" zoomScaleSheetLayoutView="85" workbookViewId="0">
      <selection activeCell="Z70" sqref="Y70:Z70"/>
    </sheetView>
  </sheetViews>
  <sheetFormatPr defaultColWidth="9.875" defaultRowHeight="24.9" customHeight="1"/>
  <cols>
    <col min="1" max="1" width="34.625" style="32" customWidth="1"/>
    <col min="2" max="2" width="9.75" style="32" customWidth="1"/>
    <col min="3" max="3" width="15.875" style="32" customWidth="1"/>
    <col min="4" max="4" width="8.75" style="78" customWidth="1"/>
    <col min="5" max="5" width="1.75" style="32" customWidth="1"/>
    <col min="6" max="6" width="15.75" style="79" customWidth="1"/>
    <col min="7" max="7" width="1.75" style="32" customWidth="1"/>
    <col min="8" max="8" width="15.75" style="79" customWidth="1"/>
    <col min="9" max="9" width="1.75" style="32" customWidth="1"/>
    <col min="10" max="10" width="15.75" style="79" customWidth="1"/>
    <col min="11" max="11" width="1.75" style="32" customWidth="1"/>
    <col min="12" max="29" width="10.75" style="32" customWidth="1"/>
    <col min="30" max="16384" width="9.875" style="32"/>
  </cols>
  <sheetData>
    <row r="1" spans="1:11" s="14" customFormat="1" ht="24.9" customHeight="1">
      <c r="A1" s="37" t="s">
        <v>130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5" customFormat="1" ht="24.9" customHeight="1">
      <c r="A2" s="1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5" customFormat="1" ht="24.9" customHeight="1">
      <c r="A3" s="1" t="s">
        <v>121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5" customFormat="1" ht="24.9" customHeight="1">
      <c r="B4" s="17"/>
      <c r="C4" s="17"/>
      <c r="D4" s="17"/>
      <c r="E4" s="17"/>
      <c r="F4" s="17"/>
      <c r="G4" s="17"/>
      <c r="H4" s="17"/>
      <c r="I4" s="17"/>
      <c r="J4" s="3" t="s">
        <v>2</v>
      </c>
      <c r="K4" s="17"/>
    </row>
    <row r="5" spans="1:11" s="15" customFormat="1" ht="24.9" customHeight="1">
      <c r="B5" s="17"/>
      <c r="C5" s="17"/>
      <c r="D5" s="17"/>
      <c r="E5" s="17"/>
      <c r="F5" s="133" t="s">
        <v>127</v>
      </c>
      <c r="G5" s="17"/>
      <c r="H5" s="136" t="s">
        <v>128</v>
      </c>
      <c r="I5" s="136"/>
      <c r="J5" s="136"/>
      <c r="K5" s="17"/>
    </row>
    <row r="6" spans="1:11" s="7" customFormat="1" ht="24.9" customHeight="1">
      <c r="A6" s="15"/>
      <c r="D6" s="4" t="s">
        <v>3</v>
      </c>
      <c r="E6" s="4"/>
      <c r="F6" s="5" t="s">
        <v>122</v>
      </c>
      <c r="G6" s="4"/>
      <c r="H6" s="5" t="s">
        <v>122</v>
      </c>
      <c r="I6" s="4"/>
      <c r="J6" s="5" t="s">
        <v>126</v>
      </c>
      <c r="K6" s="18"/>
    </row>
    <row r="7" spans="1:11" s="7" customFormat="1" ht="24.9" customHeight="1">
      <c r="A7" s="15"/>
      <c r="D7" s="4"/>
      <c r="E7" s="4"/>
      <c r="F7" s="6" t="s">
        <v>4</v>
      </c>
      <c r="H7" s="6" t="s">
        <v>4</v>
      </c>
      <c r="J7" s="6" t="s">
        <v>5</v>
      </c>
      <c r="K7" s="18"/>
    </row>
    <row r="8" spans="1:11" s="7" customFormat="1" ht="24.9" customHeight="1">
      <c r="A8" s="15"/>
      <c r="D8" s="4"/>
      <c r="E8" s="4"/>
      <c r="F8" s="6" t="s">
        <v>6</v>
      </c>
      <c r="H8" s="6" t="s">
        <v>6</v>
      </c>
      <c r="J8" s="6"/>
      <c r="K8" s="18"/>
    </row>
    <row r="9" spans="1:11" s="15" customFormat="1" ht="24.9" customHeight="1">
      <c r="A9" s="76" t="s">
        <v>7</v>
      </c>
      <c r="D9" s="19"/>
      <c r="F9" s="20"/>
      <c r="H9" s="20"/>
      <c r="J9" s="20"/>
    </row>
    <row r="10" spans="1:11" s="77" customFormat="1" ht="24.9" customHeight="1">
      <c r="A10" s="76" t="s">
        <v>8</v>
      </c>
      <c r="D10" s="78"/>
      <c r="F10" s="79"/>
      <c r="H10" s="79"/>
      <c r="J10" s="79"/>
    </row>
    <row r="11" spans="1:11" s="77" customFormat="1" ht="24.9" customHeight="1">
      <c r="A11" s="8" t="s">
        <v>9</v>
      </c>
      <c r="D11" s="21"/>
      <c r="E11" s="80"/>
      <c r="F11" s="22">
        <v>195498</v>
      </c>
      <c r="G11" s="22"/>
      <c r="H11" s="22">
        <v>145498</v>
      </c>
      <c r="I11" s="22"/>
      <c r="J11" s="22">
        <v>185772</v>
      </c>
      <c r="K11" s="22"/>
    </row>
    <row r="12" spans="1:11" s="77" customFormat="1" ht="24.9" customHeight="1">
      <c r="A12" s="8" t="s">
        <v>111</v>
      </c>
      <c r="D12" s="21">
        <v>3</v>
      </c>
      <c r="E12" s="80"/>
      <c r="F12" s="22">
        <v>66070</v>
      </c>
      <c r="G12" s="22"/>
      <c r="H12" s="22">
        <v>66076</v>
      </c>
      <c r="I12" s="22"/>
      <c r="J12" s="22">
        <v>97472</v>
      </c>
      <c r="K12" s="22"/>
    </row>
    <row r="13" spans="1:11" s="77" customFormat="1" ht="24.9" customHeight="1">
      <c r="A13" s="8" t="s">
        <v>10</v>
      </c>
      <c r="D13" s="21"/>
      <c r="E13" s="80"/>
      <c r="F13" s="22">
        <v>31837</v>
      </c>
      <c r="G13" s="22"/>
      <c r="H13" s="22">
        <v>31837</v>
      </c>
      <c r="I13" s="22"/>
      <c r="J13" s="22">
        <v>39665</v>
      </c>
      <c r="K13" s="22"/>
    </row>
    <row r="14" spans="1:11" s="77" customFormat="1" ht="24.9" customHeight="1">
      <c r="A14" s="8" t="s">
        <v>11</v>
      </c>
      <c r="D14" s="21">
        <v>4</v>
      </c>
      <c r="E14" s="80"/>
      <c r="F14" s="22">
        <v>13739</v>
      </c>
      <c r="G14" s="22"/>
      <c r="H14" s="22">
        <v>13739</v>
      </c>
      <c r="I14" s="22"/>
      <c r="J14" s="22">
        <v>13095</v>
      </c>
      <c r="K14" s="22"/>
    </row>
    <row r="15" spans="1:11" s="77" customFormat="1" ht="24.9" customHeight="1">
      <c r="A15" s="8" t="s">
        <v>138</v>
      </c>
      <c r="D15" s="21">
        <v>5</v>
      </c>
      <c r="E15" s="80"/>
      <c r="F15" s="22">
        <v>216280</v>
      </c>
      <c r="G15" s="22"/>
      <c r="H15" s="22">
        <v>216280</v>
      </c>
      <c r="I15" s="22"/>
      <c r="J15" s="22">
        <v>178845</v>
      </c>
      <c r="K15" s="22"/>
    </row>
    <row r="16" spans="1:11" s="77" customFormat="1" ht="24.9" customHeight="1">
      <c r="A16" s="8" t="s">
        <v>12</v>
      </c>
      <c r="D16" s="21"/>
      <c r="E16" s="21"/>
      <c r="F16" s="22">
        <v>2668</v>
      </c>
      <c r="G16" s="22"/>
      <c r="H16" s="22">
        <v>2668</v>
      </c>
      <c r="I16" s="22"/>
      <c r="J16" s="22">
        <v>2581</v>
      </c>
      <c r="K16" s="22"/>
    </row>
    <row r="17" spans="1:11" s="77" customFormat="1" ht="24.9" customHeight="1">
      <c r="A17" s="76" t="s">
        <v>13</v>
      </c>
      <c r="D17" s="21"/>
      <c r="E17" s="21"/>
      <c r="F17" s="23">
        <f>SUM(F11:F16)</f>
        <v>526092</v>
      </c>
      <c r="G17" s="22"/>
      <c r="H17" s="23">
        <f>SUM(H11:H16)</f>
        <v>476098</v>
      </c>
      <c r="I17" s="22"/>
      <c r="J17" s="23">
        <f>SUM(J11:J16)</f>
        <v>517430</v>
      </c>
      <c r="K17" s="22"/>
    </row>
    <row r="18" spans="1:11" s="77" customFormat="1" ht="24.9" customHeight="1">
      <c r="A18" s="76" t="s">
        <v>14</v>
      </c>
      <c r="D18" s="21"/>
      <c r="E18" s="80"/>
      <c r="F18" s="79"/>
      <c r="G18" s="79"/>
      <c r="H18" s="79"/>
      <c r="I18" s="79"/>
      <c r="J18" s="79"/>
      <c r="K18" s="79"/>
    </row>
    <row r="19" spans="1:11" s="77" customFormat="1" ht="24.9" customHeight="1">
      <c r="A19" s="32" t="s">
        <v>131</v>
      </c>
      <c r="D19" s="24">
        <v>6</v>
      </c>
      <c r="E19" s="80"/>
      <c r="F19" s="79">
        <v>0</v>
      </c>
      <c r="G19" s="79"/>
      <c r="H19" s="79">
        <v>50000</v>
      </c>
      <c r="I19" s="79"/>
      <c r="J19" s="79">
        <v>0</v>
      </c>
      <c r="K19" s="79"/>
    </row>
    <row r="20" spans="1:11" s="77" customFormat="1" ht="24.9" customHeight="1">
      <c r="A20" s="81" t="s">
        <v>15</v>
      </c>
      <c r="D20" s="24"/>
      <c r="E20" s="81"/>
      <c r="F20" s="79">
        <v>8718</v>
      </c>
      <c r="G20" s="82"/>
      <c r="H20" s="79">
        <v>8718</v>
      </c>
      <c r="I20" s="82"/>
      <c r="J20" s="79">
        <v>8718</v>
      </c>
      <c r="K20" s="79"/>
    </row>
    <row r="21" spans="1:11" s="77" customFormat="1" ht="24.9" customHeight="1">
      <c r="A21" s="81" t="s">
        <v>16</v>
      </c>
      <c r="D21" s="21"/>
      <c r="E21" s="81"/>
      <c r="F21" s="79">
        <v>20070</v>
      </c>
      <c r="G21" s="82"/>
      <c r="H21" s="79">
        <v>20070</v>
      </c>
      <c r="I21" s="82"/>
      <c r="J21" s="79">
        <v>20447</v>
      </c>
      <c r="K21" s="82"/>
    </row>
    <row r="22" spans="1:11" s="77" customFormat="1" ht="24.9" customHeight="1">
      <c r="A22" s="81" t="s">
        <v>17</v>
      </c>
      <c r="D22" s="24"/>
      <c r="E22" s="81"/>
      <c r="F22" s="79">
        <v>6922</v>
      </c>
      <c r="G22" s="82"/>
      <c r="H22" s="79">
        <v>6922</v>
      </c>
      <c r="I22" s="82"/>
      <c r="J22" s="79">
        <v>7771</v>
      </c>
      <c r="K22" s="82"/>
    </row>
    <row r="23" spans="1:11" s="77" customFormat="1" ht="24.9" customHeight="1">
      <c r="A23" s="81" t="s">
        <v>18</v>
      </c>
      <c r="D23" s="24"/>
      <c r="E23" s="81"/>
      <c r="F23" s="79">
        <v>3205</v>
      </c>
      <c r="G23" s="82"/>
      <c r="H23" s="79">
        <v>3205</v>
      </c>
      <c r="I23" s="82"/>
      <c r="J23" s="79">
        <v>3294</v>
      </c>
      <c r="K23" s="82"/>
    </row>
    <row r="24" spans="1:11" s="77" customFormat="1" ht="24.9" customHeight="1">
      <c r="A24" s="81" t="s">
        <v>19</v>
      </c>
      <c r="D24" s="24"/>
      <c r="E24" s="81"/>
      <c r="F24" s="79">
        <v>647</v>
      </c>
      <c r="G24" s="82"/>
      <c r="H24" s="79">
        <v>647</v>
      </c>
      <c r="I24" s="82"/>
      <c r="J24" s="79">
        <v>569</v>
      </c>
      <c r="K24" s="82"/>
    </row>
    <row r="25" spans="1:11" s="77" customFormat="1" ht="24.9" customHeight="1">
      <c r="A25" s="9" t="s">
        <v>20</v>
      </c>
      <c r="D25" s="24"/>
      <c r="E25" s="81"/>
      <c r="F25" s="22">
        <v>391</v>
      </c>
      <c r="G25" s="25"/>
      <c r="H25" s="22">
        <v>391</v>
      </c>
      <c r="I25" s="25"/>
      <c r="J25" s="22">
        <v>391</v>
      </c>
      <c r="K25" s="82"/>
    </row>
    <row r="26" spans="1:11" s="77" customFormat="1" ht="24.9" customHeight="1">
      <c r="A26" s="83" t="s">
        <v>21</v>
      </c>
      <c r="D26" s="24"/>
      <c r="E26" s="24"/>
      <c r="F26" s="23">
        <f>SUM(F19:F25)</f>
        <v>39953</v>
      </c>
      <c r="G26" s="25"/>
      <c r="H26" s="23">
        <f>SUM(H19:H25)</f>
        <v>89953</v>
      </c>
      <c r="I26" s="25"/>
      <c r="J26" s="23">
        <f>SUM(J19:J25)</f>
        <v>41190</v>
      </c>
      <c r="K26" s="25"/>
    </row>
    <row r="27" spans="1:11" s="77" customFormat="1" ht="24.9" customHeight="1" thickBot="1">
      <c r="A27" s="83" t="s">
        <v>22</v>
      </c>
      <c r="D27" s="26"/>
      <c r="E27" s="26"/>
      <c r="F27" s="27">
        <f>SUM(F17,F26)</f>
        <v>566045</v>
      </c>
      <c r="G27" s="25"/>
      <c r="H27" s="27">
        <f>SUM(H17,H26)</f>
        <v>566051</v>
      </c>
      <c r="I27" s="25"/>
      <c r="J27" s="27">
        <f>SUM(J17,J26)</f>
        <v>558620</v>
      </c>
      <c r="K27" s="25"/>
    </row>
    <row r="28" spans="1:11" s="15" customFormat="1" ht="24.9" customHeight="1" thickTop="1">
      <c r="A28" s="81"/>
      <c r="D28" s="19"/>
      <c r="F28" s="20"/>
      <c r="H28" s="20"/>
      <c r="J28" s="20"/>
    </row>
    <row r="29" spans="1:11" s="15" customFormat="1" ht="24.9" customHeight="1">
      <c r="A29" s="81" t="s">
        <v>23</v>
      </c>
      <c r="D29" s="19"/>
      <c r="F29" s="20"/>
      <c r="H29" s="20"/>
      <c r="J29" s="20"/>
    </row>
    <row r="30" spans="1:11" s="14" customFormat="1" ht="24.9" customHeight="1">
      <c r="A30" s="37" t="s">
        <v>130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s="15" customFormat="1" ht="24.9" customHeight="1">
      <c r="A31" s="2" t="s">
        <v>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s="15" customFormat="1" ht="24.9" customHeight="1">
      <c r="A32" s="1" t="s">
        <v>121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s="15" customFormat="1" ht="24.9" customHeight="1">
      <c r="B33" s="17"/>
      <c r="C33" s="17"/>
      <c r="D33" s="17"/>
      <c r="E33" s="17"/>
      <c r="F33" s="17"/>
      <c r="G33" s="17"/>
      <c r="H33" s="17"/>
      <c r="I33" s="17"/>
      <c r="J33" s="3" t="s">
        <v>2</v>
      </c>
      <c r="K33" s="17"/>
    </row>
    <row r="34" spans="1:11" s="15" customFormat="1" ht="24.9" customHeight="1">
      <c r="B34" s="17"/>
      <c r="C34" s="17"/>
      <c r="D34" s="17"/>
      <c r="E34" s="17"/>
      <c r="F34" s="136" t="s">
        <v>127</v>
      </c>
      <c r="G34" s="136"/>
      <c r="H34" s="136" t="s">
        <v>128</v>
      </c>
      <c r="I34" s="136"/>
      <c r="J34" s="136"/>
      <c r="K34" s="17"/>
    </row>
    <row r="35" spans="1:11" s="7" customFormat="1" ht="24.9" customHeight="1">
      <c r="A35" s="15"/>
      <c r="D35" s="4" t="s">
        <v>3</v>
      </c>
      <c r="E35" s="4"/>
      <c r="F35" s="5" t="s">
        <v>122</v>
      </c>
      <c r="G35" s="4"/>
      <c r="H35" s="5" t="s">
        <v>122</v>
      </c>
      <c r="I35" s="4"/>
      <c r="J35" s="5" t="s">
        <v>126</v>
      </c>
      <c r="K35" s="18"/>
    </row>
    <row r="36" spans="1:11" s="7" customFormat="1" ht="24.9" customHeight="1">
      <c r="A36" s="15"/>
      <c r="D36" s="4"/>
      <c r="E36" s="4"/>
      <c r="F36" s="6" t="s">
        <v>4</v>
      </c>
      <c r="H36" s="6" t="s">
        <v>4</v>
      </c>
      <c r="J36" s="6" t="s">
        <v>5</v>
      </c>
      <c r="K36" s="18"/>
    </row>
    <row r="37" spans="1:11" s="7" customFormat="1" ht="24.9" customHeight="1">
      <c r="A37" s="15"/>
      <c r="D37" s="4"/>
      <c r="E37" s="4"/>
      <c r="F37" s="6" t="s">
        <v>6</v>
      </c>
      <c r="H37" s="6" t="s">
        <v>6</v>
      </c>
      <c r="J37" s="6"/>
      <c r="K37" s="18"/>
    </row>
    <row r="38" spans="1:11" s="15" customFormat="1" ht="24.9" customHeight="1">
      <c r="A38" s="10" t="s">
        <v>24</v>
      </c>
      <c r="D38" s="19"/>
      <c r="F38" s="20"/>
      <c r="H38" s="20"/>
      <c r="J38" s="20"/>
    </row>
    <row r="39" spans="1:11" s="15" customFormat="1" ht="24.9" customHeight="1">
      <c r="A39" s="83" t="s">
        <v>25</v>
      </c>
      <c r="D39" s="29"/>
      <c r="F39" s="20"/>
      <c r="G39" s="20"/>
      <c r="H39" s="20"/>
      <c r="I39" s="20"/>
      <c r="J39" s="20"/>
      <c r="K39" s="20"/>
    </row>
    <row r="40" spans="1:11" s="77" customFormat="1" ht="24.9" customHeight="1">
      <c r="A40" s="81" t="s">
        <v>112</v>
      </c>
      <c r="D40" s="21">
        <v>7</v>
      </c>
      <c r="E40" s="81"/>
      <c r="F40" s="79">
        <v>24884</v>
      </c>
      <c r="G40" s="82"/>
      <c r="H40" s="79">
        <v>24884</v>
      </c>
      <c r="I40" s="82"/>
      <c r="J40" s="79">
        <v>6294</v>
      </c>
      <c r="K40" s="82"/>
    </row>
    <row r="41" spans="1:11" s="77" customFormat="1" ht="24.9" customHeight="1">
      <c r="A41" s="81" t="s">
        <v>139</v>
      </c>
      <c r="D41" s="24"/>
      <c r="E41" s="81"/>
      <c r="F41" s="79">
        <v>2098</v>
      </c>
      <c r="G41" s="82"/>
      <c r="H41" s="79">
        <v>2098</v>
      </c>
      <c r="I41" s="82"/>
      <c r="J41" s="79">
        <v>2305</v>
      </c>
      <c r="K41" s="82"/>
    </row>
    <row r="42" spans="1:11" s="77" customFormat="1" ht="24.9" customHeight="1">
      <c r="A42" s="9" t="s">
        <v>113</v>
      </c>
      <c r="D42" s="24"/>
      <c r="E42" s="24"/>
      <c r="F42" s="22">
        <v>21100</v>
      </c>
      <c r="G42" s="25"/>
      <c r="H42" s="22">
        <v>21100</v>
      </c>
      <c r="I42" s="25"/>
      <c r="J42" s="22">
        <v>16156</v>
      </c>
      <c r="K42" s="25"/>
    </row>
    <row r="43" spans="1:11" s="77" customFormat="1" ht="24.9" customHeight="1">
      <c r="A43" s="9" t="s">
        <v>26</v>
      </c>
      <c r="D43" s="24"/>
      <c r="E43" s="24"/>
      <c r="F43" s="22">
        <v>5339</v>
      </c>
      <c r="G43" s="25"/>
      <c r="H43" s="22">
        <v>5339</v>
      </c>
      <c r="I43" s="25"/>
      <c r="J43" s="22">
        <v>7057</v>
      </c>
      <c r="K43" s="25"/>
    </row>
    <row r="44" spans="1:11" s="77" customFormat="1" ht="24.9" customHeight="1">
      <c r="A44" s="83" t="s">
        <v>27</v>
      </c>
      <c r="D44" s="30"/>
      <c r="F44" s="23">
        <f>SUM(F39:F43)</f>
        <v>53421</v>
      </c>
      <c r="G44" s="25"/>
      <c r="H44" s="23">
        <f>SUM(H39:H43)</f>
        <v>53421</v>
      </c>
      <c r="I44" s="25"/>
      <c r="J44" s="23">
        <f>SUM(J39:K43)</f>
        <v>31812</v>
      </c>
      <c r="K44" s="79"/>
    </row>
    <row r="45" spans="1:11" s="77" customFormat="1" ht="24.9" customHeight="1">
      <c r="A45" s="83" t="s">
        <v>28</v>
      </c>
      <c r="D45" s="30"/>
      <c r="F45" s="79"/>
      <c r="G45" s="79"/>
      <c r="H45" s="79"/>
      <c r="I45" s="79"/>
      <c r="J45" s="79"/>
      <c r="K45" s="79"/>
    </row>
    <row r="46" spans="1:11" s="77" customFormat="1" ht="24.9" customHeight="1">
      <c r="A46" s="81" t="s">
        <v>133</v>
      </c>
      <c r="D46" s="24"/>
      <c r="E46" s="81"/>
      <c r="F46" s="79">
        <v>2912</v>
      </c>
      <c r="G46" s="82"/>
      <c r="H46" s="79">
        <v>2912</v>
      </c>
      <c r="I46" s="82"/>
      <c r="J46" s="79">
        <v>3362</v>
      </c>
      <c r="K46" s="82"/>
    </row>
    <row r="47" spans="1:11" s="77" customFormat="1" ht="24.9" customHeight="1">
      <c r="A47" s="81" t="s">
        <v>134</v>
      </c>
      <c r="D47" s="31"/>
      <c r="F47" s="79">
        <v>3096</v>
      </c>
      <c r="G47" s="82"/>
      <c r="H47" s="79">
        <v>3096</v>
      </c>
      <c r="I47" s="82"/>
      <c r="J47" s="79">
        <v>2869</v>
      </c>
      <c r="K47" s="79"/>
    </row>
    <row r="48" spans="1:11" s="77" customFormat="1" ht="24.9" customHeight="1">
      <c r="A48" s="83" t="s">
        <v>29</v>
      </c>
      <c r="D48" s="78"/>
      <c r="F48" s="84">
        <f>SUM(F46:F47)</f>
        <v>6008</v>
      </c>
      <c r="G48" s="79"/>
      <c r="H48" s="84">
        <f>SUM(H46:H47)</f>
        <v>6008</v>
      </c>
      <c r="I48" s="79"/>
      <c r="J48" s="84">
        <f>SUM(J46:J47)</f>
        <v>6231</v>
      </c>
      <c r="K48" s="79"/>
    </row>
    <row r="49" spans="1:11" s="77" customFormat="1" ht="24.9" customHeight="1">
      <c r="A49" s="85" t="s">
        <v>30</v>
      </c>
      <c r="D49" s="78"/>
      <c r="F49" s="84">
        <f>SUM(F44+F48)</f>
        <v>59429</v>
      </c>
      <c r="G49" s="79"/>
      <c r="H49" s="84">
        <f>SUM(H44+H48)</f>
        <v>59429</v>
      </c>
      <c r="I49" s="79"/>
      <c r="J49" s="84">
        <f>SUM(J44+J48)</f>
        <v>38043</v>
      </c>
      <c r="K49" s="79"/>
    </row>
    <row r="50" spans="1:11" s="77" customFormat="1" ht="24.9" customHeight="1">
      <c r="A50" s="83" t="s">
        <v>31</v>
      </c>
      <c r="D50" s="30"/>
      <c r="F50" s="87"/>
      <c r="G50" s="79"/>
      <c r="H50" s="87"/>
      <c r="I50" s="79"/>
      <c r="J50" s="87"/>
      <c r="K50" s="79"/>
    </row>
    <row r="51" spans="1:11" s="77" customFormat="1" ht="24.9" customHeight="1">
      <c r="A51" s="81" t="s">
        <v>32</v>
      </c>
      <c r="D51" s="24"/>
      <c r="F51" s="87"/>
      <c r="G51" s="79"/>
      <c r="H51" s="87"/>
      <c r="I51" s="79"/>
      <c r="J51" s="87"/>
      <c r="K51" s="79"/>
    </row>
    <row r="52" spans="1:11" s="77" customFormat="1" ht="24.9" customHeight="1">
      <c r="A52" s="9" t="s">
        <v>33</v>
      </c>
      <c r="D52" s="30">
        <v>8</v>
      </c>
      <c r="F52" s="87"/>
      <c r="G52" s="79"/>
      <c r="H52" s="87"/>
      <c r="I52" s="79"/>
      <c r="J52" s="87"/>
      <c r="K52" s="79"/>
    </row>
    <row r="53" spans="1:11" s="77" customFormat="1" ht="24.9" customHeight="1">
      <c r="A53" s="9" t="s">
        <v>135</v>
      </c>
      <c r="D53" s="30"/>
      <c r="F53" s="87"/>
      <c r="G53" s="79"/>
      <c r="H53" s="87"/>
      <c r="I53" s="79"/>
      <c r="J53" s="87"/>
      <c r="K53" s="79"/>
    </row>
    <row r="54" spans="1:11" s="77" customFormat="1" ht="24.9" customHeight="1" thickBot="1">
      <c r="A54" s="9" t="s">
        <v>140</v>
      </c>
      <c r="D54" s="30"/>
      <c r="F54" s="88">
        <v>165000</v>
      </c>
      <c r="G54" s="79"/>
      <c r="H54" s="88">
        <v>165000</v>
      </c>
      <c r="I54" s="79"/>
      <c r="J54" s="88">
        <v>150000</v>
      </c>
      <c r="K54" s="79"/>
    </row>
    <row r="55" spans="1:11" s="77" customFormat="1" ht="24.9" customHeight="1" thickTop="1">
      <c r="A55" s="9" t="s">
        <v>120</v>
      </c>
      <c r="D55" s="30"/>
      <c r="F55" s="87"/>
      <c r="G55" s="79"/>
      <c r="H55" s="87"/>
      <c r="I55" s="79"/>
      <c r="J55" s="87"/>
      <c r="K55" s="79"/>
    </row>
    <row r="56" spans="1:11" s="77" customFormat="1" ht="24.9" customHeight="1">
      <c r="A56" s="9" t="s">
        <v>135</v>
      </c>
      <c r="D56" s="30"/>
      <c r="F56" s="87"/>
      <c r="G56" s="79"/>
      <c r="H56" s="87"/>
      <c r="I56" s="79"/>
      <c r="J56" s="87"/>
      <c r="K56" s="79"/>
    </row>
    <row r="57" spans="1:11" s="77" customFormat="1" ht="24.9" customHeight="1">
      <c r="A57" s="9" t="s">
        <v>140</v>
      </c>
      <c r="D57" s="30"/>
      <c r="F57" s="80">
        <f>CE!E16</f>
        <v>165000</v>
      </c>
      <c r="G57" s="80"/>
      <c r="H57" s="80">
        <f>CE!E40</f>
        <v>165000</v>
      </c>
      <c r="I57" s="80"/>
      <c r="J57" s="22">
        <f>CE!E35</f>
        <v>150000</v>
      </c>
      <c r="K57" s="79"/>
    </row>
    <row r="58" spans="1:11" s="77" customFormat="1" ht="24.9" customHeight="1">
      <c r="A58" s="9" t="s">
        <v>34</v>
      </c>
      <c r="D58" s="30"/>
      <c r="F58" s="80">
        <f>CE!G16</f>
        <v>274639</v>
      </c>
      <c r="G58" s="80"/>
      <c r="H58" s="80">
        <f>CE!G40</f>
        <v>274639</v>
      </c>
      <c r="I58" s="80"/>
      <c r="J58" s="22">
        <f>CE!G35</f>
        <v>274639</v>
      </c>
      <c r="K58" s="79"/>
    </row>
    <row r="59" spans="1:11" s="77" customFormat="1" ht="24.9" customHeight="1">
      <c r="A59" s="11" t="s">
        <v>35</v>
      </c>
      <c r="D59" s="30"/>
      <c r="F59" s="87"/>
      <c r="G59" s="79"/>
      <c r="H59" s="87"/>
      <c r="I59" s="79"/>
      <c r="J59" s="87"/>
      <c r="K59" s="79"/>
    </row>
    <row r="60" spans="1:11" s="77" customFormat="1" ht="24.9" customHeight="1">
      <c r="A60" s="11" t="s">
        <v>36</v>
      </c>
      <c r="D60" s="24"/>
      <c r="F60" s="87">
        <f>CE!I16</f>
        <v>13889</v>
      </c>
      <c r="G60" s="79"/>
      <c r="H60" s="87">
        <f>CE!I40</f>
        <v>13889</v>
      </c>
      <c r="I60" s="79"/>
      <c r="J60" s="87">
        <f>CE!I35</f>
        <v>13889</v>
      </c>
      <c r="K60" s="79"/>
    </row>
    <row r="61" spans="1:11" s="77" customFormat="1" ht="24.9" customHeight="1">
      <c r="A61" s="9" t="s">
        <v>37</v>
      </c>
      <c r="D61" s="30"/>
      <c r="F61" s="87">
        <f>CE!K16</f>
        <v>36588</v>
      </c>
      <c r="G61" s="79"/>
      <c r="H61" s="87">
        <f>CE!K40</f>
        <v>36594</v>
      </c>
      <c r="I61" s="79"/>
      <c r="J61" s="87">
        <f>CE!K35</f>
        <v>82049</v>
      </c>
      <c r="K61" s="79"/>
    </row>
    <row r="62" spans="1:11" s="77" customFormat="1" ht="24.9" customHeight="1">
      <c r="A62" s="9" t="s">
        <v>151</v>
      </c>
      <c r="D62" s="30">
        <v>12</v>
      </c>
      <c r="F62" s="87">
        <v>16500</v>
      </c>
      <c r="G62" s="79"/>
      <c r="H62" s="87">
        <v>16500</v>
      </c>
      <c r="I62" s="79"/>
      <c r="J62" s="87">
        <v>0</v>
      </c>
      <c r="K62" s="79"/>
    </row>
    <row r="63" spans="1:11" s="77" customFormat="1" ht="24.9" customHeight="1">
      <c r="A63" s="10" t="s">
        <v>38</v>
      </c>
      <c r="D63" s="78"/>
      <c r="F63" s="84">
        <f>SUM(F57:F62)</f>
        <v>506616</v>
      </c>
      <c r="G63" s="79"/>
      <c r="H63" s="84">
        <f>SUM(H57:H62)</f>
        <v>506622</v>
      </c>
      <c r="I63" s="79"/>
      <c r="J63" s="84">
        <f>SUM(J57:J62)</f>
        <v>520577</v>
      </c>
      <c r="K63" s="79"/>
    </row>
    <row r="64" spans="1:11" s="77" customFormat="1" ht="24.9" customHeight="1" thickBot="1">
      <c r="A64" s="12" t="s">
        <v>39</v>
      </c>
      <c r="D64" s="78"/>
      <c r="F64" s="88">
        <f>+F49+F63</f>
        <v>566045</v>
      </c>
      <c r="G64" s="79"/>
      <c r="H64" s="88">
        <f>+H49+H63</f>
        <v>566051</v>
      </c>
      <c r="I64" s="79"/>
      <c r="J64" s="88">
        <f>+J49+J63</f>
        <v>558620</v>
      </c>
      <c r="K64" s="79"/>
    </row>
    <row r="65" spans="1:11" s="15" customFormat="1" ht="24.9" customHeight="1" thickTop="1">
      <c r="A65" s="81"/>
      <c r="D65" s="19"/>
      <c r="F65" s="79"/>
      <c r="G65" s="79"/>
      <c r="H65" s="79"/>
      <c r="I65" s="79"/>
      <c r="J65" s="79"/>
      <c r="K65" s="79"/>
    </row>
    <row r="66" spans="1:11" s="15" customFormat="1" ht="24.9" customHeight="1">
      <c r="A66" s="80" t="s">
        <v>23</v>
      </c>
      <c r="D66" s="19"/>
      <c r="F66" s="86"/>
      <c r="G66" s="32"/>
      <c r="H66" s="86"/>
      <c r="I66" s="32"/>
      <c r="J66" s="86"/>
      <c r="K66" s="32"/>
    </row>
    <row r="67" spans="1:11" s="15" customFormat="1" ht="24.9" customHeight="1">
      <c r="A67" s="33"/>
      <c r="D67" s="19"/>
      <c r="F67" s="86"/>
      <c r="G67" s="32"/>
      <c r="H67" s="86"/>
      <c r="I67" s="32"/>
      <c r="J67" s="86"/>
      <c r="K67" s="32"/>
    </row>
    <row r="68" spans="1:11" s="15" customFormat="1" ht="24.9" customHeight="1">
      <c r="A68" s="34"/>
      <c r="B68" s="34"/>
      <c r="D68" s="19"/>
      <c r="F68" s="79"/>
      <c r="G68" s="32"/>
      <c r="H68" s="79"/>
      <c r="I68" s="32"/>
      <c r="J68" s="79"/>
      <c r="K68" s="32"/>
    </row>
    <row r="69" spans="1:11" s="15" customFormat="1" ht="24.9" customHeight="1">
      <c r="A69" s="8"/>
      <c r="B69" s="8"/>
      <c r="D69" s="19"/>
      <c r="F69" s="79"/>
      <c r="G69" s="32"/>
      <c r="H69" s="79"/>
      <c r="I69" s="32"/>
      <c r="J69" s="79"/>
      <c r="K69" s="32"/>
    </row>
    <row r="70" spans="1:11" s="15" customFormat="1" ht="24.9" customHeight="1">
      <c r="C70" s="8" t="s">
        <v>40</v>
      </c>
      <c r="D70" s="19"/>
      <c r="F70" s="79"/>
      <c r="G70" s="32"/>
      <c r="H70" s="79"/>
      <c r="I70" s="32"/>
      <c r="J70" s="79"/>
      <c r="K70" s="32"/>
    </row>
    <row r="71" spans="1:11" s="15" customFormat="1" ht="24.9" customHeight="1">
      <c r="A71" s="34"/>
      <c r="B71" s="34"/>
      <c r="D71" s="19"/>
      <c r="F71" s="79"/>
      <c r="G71" s="32"/>
      <c r="H71" s="79"/>
      <c r="I71" s="32"/>
      <c r="J71" s="79"/>
      <c r="K71" s="32"/>
    </row>
    <row r="72" spans="1:11" s="8" customFormat="1" ht="24.9" customHeight="1">
      <c r="B72" s="15"/>
      <c r="C72" s="15"/>
      <c r="D72" s="35"/>
      <c r="E72" s="36"/>
    </row>
  </sheetData>
  <mergeCells count="3">
    <mergeCell ref="H5:J5"/>
    <mergeCell ref="F34:G34"/>
    <mergeCell ref="H34:J34"/>
  </mergeCells>
  <phoneticPr fontId="0" type="noConversion"/>
  <printOptions horizontalCentered="1" gridLinesSet="0"/>
  <pageMargins left="0.98425196850393704" right="0.39370078740157499" top="0.59055118110236204" bottom="0" header="0.196850393700787" footer="0.196850393700787"/>
  <pageSetup paperSize="9" scale="77" firstPageNumber="6" fitToHeight="0" orientation="portrait" r:id="rId1"/>
  <headerFooter>
    <evenHeader>&amp;R&amp;"Arial,Italic"&amp;12For internal use only</evenHeader>
  </headerFooter>
  <rowBreaks count="1" manualBreakCount="1">
    <brk id="2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8" transitionEvaluation="1" transitionEntry="1"/>
  <dimension ref="A1:L49"/>
  <sheetViews>
    <sheetView showGridLines="0" view="pageBreakPreview" topLeftCell="A28" zoomScale="85" zoomScaleNormal="100" zoomScaleSheetLayoutView="85" workbookViewId="0">
      <selection activeCell="J83" sqref="J83"/>
    </sheetView>
  </sheetViews>
  <sheetFormatPr defaultColWidth="9.875" defaultRowHeight="24.9" customHeight="1"/>
  <cols>
    <col min="1" max="1" width="59.875" style="32" customWidth="1"/>
    <col min="2" max="2" width="3.25" style="32" customWidth="1"/>
    <col min="3" max="3" width="7.875" style="78" customWidth="1"/>
    <col min="4" max="4" width="1.75" style="32" customWidth="1"/>
    <col min="5" max="5" width="15" style="32" customWidth="1"/>
    <col min="6" max="6" width="1.75" style="32" customWidth="1"/>
    <col min="7" max="7" width="15" style="32" customWidth="1"/>
    <col min="8" max="8" width="1.75" style="32" customWidth="1"/>
    <col min="9" max="9" width="15" style="80" customWidth="1"/>
    <col min="10" max="10" width="1.75" style="32" customWidth="1"/>
    <col min="11" max="11" width="9.875" style="32"/>
    <col min="12" max="12" width="1.75" style="32" customWidth="1"/>
    <col min="13" max="16384" width="9.875" style="32"/>
  </cols>
  <sheetData>
    <row r="1" spans="1:12" ht="24.9" customHeight="1">
      <c r="A1" s="80"/>
      <c r="B1" s="80"/>
      <c r="C1" s="80"/>
      <c r="D1" s="80"/>
      <c r="E1" s="80"/>
      <c r="F1" s="80"/>
      <c r="G1" s="80"/>
      <c r="H1" s="80"/>
      <c r="I1" s="38" t="s">
        <v>41</v>
      </c>
    </row>
    <row r="2" spans="1:12" s="14" customFormat="1" ht="24.9" customHeight="1">
      <c r="A2" s="37" t="s">
        <v>130</v>
      </c>
      <c r="B2" s="39"/>
      <c r="C2" s="80"/>
      <c r="D2" s="80"/>
      <c r="E2" s="80"/>
      <c r="F2" s="80"/>
      <c r="G2" s="80"/>
      <c r="H2" s="80"/>
      <c r="I2" s="80"/>
    </row>
    <row r="3" spans="1:12" ht="24.9" customHeight="1">
      <c r="A3" s="76" t="s">
        <v>42</v>
      </c>
      <c r="B3" s="80"/>
      <c r="C3" s="80"/>
      <c r="D3" s="80"/>
      <c r="E3" s="80"/>
      <c r="F3" s="80"/>
      <c r="G3" s="80"/>
      <c r="H3" s="80"/>
    </row>
    <row r="4" spans="1:12" ht="24.9" customHeight="1">
      <c r="A4" s="76" t="s">
        <v>123</v>
      </c>
      <c r="B4" s="80"/>
      <c r="C4" s="80"/>
      <c r="D4" s="80"/>
      <c r="E4" s="80"/>
      <c r="F4" s="80"/>
      <c r="G4" s="80"/>
      <c r="H4" s="80"/>
    </row>
    <row r="5" spans="1:12" s="15" customFormat="1" ht="24.9" customHeight="1">
      <c r="A5" s="38"/>
      <c r="B5" s="38"/>
      <c r="C5" s="38"/>
      <c r="D5" s="38"/>
      <c r="E5" s="38"/>
      <c r="F5" s="38"/>
      <c r="G5" s="38"/>
      <c r="H5" s="38"/>
      <c r="I5" s="38" t="s">
        <v>43</v>
      </c>
    </row>
    <row r="6" spans="1:12" s="15" customFormat="1" ht="24.9" customHeight="1">
      <c r="A6" s="38"/>
      <c r="B6" s="38"/>
      <c r="C6" s="38"/>
      <c r="D6" s="38"/>
      <c r="E6" s="133" t="s">
        <v>127</v>
      </c>
      <c r="F6" s="135"/>
      <c r="G6" s="134"/>
      <c r="H6" s="133" t="s">
        <v>128</v>
      </c>
      <c r="I6" s="134"/>
    </row>
    <row r="7" spans="1:12" s="7" customFormat="1" ht="24.9" customHeight="1">
      <c r="A7" s="32"/>
      <c r="B7" s="32"/>
      <c r="C7" s="4" t="s">
        <v>3</v>
      </c>
      <c r="D7" s="4"/>
      <c r="E7" s="41">
        <v>2569</v>
      </c>
      <c r="F7" s="4"/>
      <c r="G7" s="41">
        <v>2569</v>
      </c>
      <c r="H7" s="40"/>
      <c r="I7" s="41">
        <v>2568</v>
      </c>
    </row>
    <row r="8" spans="1:12" ht="24.9" customHeight="1">
      <c r="A8" s="76" t="s">
        <v>44</v>
      </c>
      <c r="B8" s="43"/>
      <c r="C8" s="80"/>
      <c r="D8" s="80"/>
      <c r="E8" s="80"/>
      <c r="F8" s="80"/>
      <c r="G8" s="80"/>
      <c r="H8" s="80"/>
    </row>
    <row r="9" spans="1:12" ht="24.9" customHeight="1">
      <c r="A9" s="80" t="s">
        <v>45</v>
      </c>
      <c r="B9" s="15"/>
      <c r="C9" s="44"/>
      <c r="D9" s="15"/>
      <c r="E9" s="79">
        <v>38038</v>
      </c>
      <c r="F9" s="15"/>
      <c r="G9" s="79">
        <v>38038</v>
      </c>
      <c r="H9" s="79"/>
      <c r="I9" s="79">
        <v>78163</v>
      </c>
      <c r="L9" s="45"/>
    </row>
    <row r="10" spans="1:12" ht="24.9" customHeight="1">
      <c r="A10" s="80" t="s">
        <v>46</v>
      </c>
      <c r="B10" s="15"/>
      <c r="C10" s="44"/>
      <c r="D10" s="15"/>
      <c r="E10" s="79">
        <v>153155</v>
      </c>
      <c r="F10" s="15"/>
      <c r="G10" s="79">
        <v>153155</v>
      </c>
      <c r="H10" s="79"/>
      <c r="I10" s="79">
        <v>57277</v>
      </c>
      <c r="L10" s="45"/>
    </row>
    <row r="11" spans="1:12" ht="24.9" customHeight="1">
      <c r="A11" s="80" t="s">
        <v>47</v>
      </c>
      <c r="B11" s="15"/>
      <c r="C11" s="44"/>
      <c r="D11" s="15"/>
      <c r="E11" s="79">
        <v>14986</v>
      </c>
      <c r="F11" s="15"/>
      <c r="G11" s="79">
        <v>14986</v>
      </c>
      <c r="H11" s="79"/>
      <c r="I11" s="79">
        <v>19583</v>
      </c>
      <c r="L11" s="45"/>
    </row>
    <row r="12" spans="1:12" ht="24.9" customHeight="1">
      <c r="A12" s="8" t="s">
        <v>48</v>
      </c>
      <c r="B12" s="46"/>
      <c r="C12" s="29"/>
      <c r="D12" s="46"/>
      <c r="E12" s="47">
        <v>635</v>
      </c>
      <c r="F12" s="46"/>
      <c r="G12" s="47">
        <v>635</v>
      </c>
      <c r="H12" s="79"/>
      <c r="I12" s="47">
        <v>863</v>
      </c>
      <c r="L12" s="45"/>
    </row>
    <row r="13" spans="1:12" ht="24.9" customHeight="1">
      <c r="A13" s="76" t="s">
        <v>49</v>
      </c>
      <c r="B13" s="46"/>
      <c r="C13" s="32"/>
      <c r="D13" s="46"/>
      <c r="E13" s="48">
        <f>SUM(E9:E12)</f>
        <v>206814</v>
      </c>
      <c r="F13" s="46"/>
      <c r="G13" s="48">
        <f>SUM(G9:G12)</f>
        <v>206814</v>
      </c>
      <c r="H13" s="79"/>
      <c r="I13" s="48">
        <f>SUM(I9:I12)</f>
        <v>155886</v>
      </c>
      <c r="L13" s="45"/>
    </row>
    <row r="14" spans="1:12" ht="24.9" customHeight="1">
      <c r="A14" s="76" t="s">
        <v>50</v>
      </c>
      <c r="B14" s="46"/>
      <c r="C14" s="49"/>
      <c r="D14" s="46"/>
      <c r="E14" s="79"/>
      <c r="F14" s="46"/>
      <c r="G14" s="79"/>
      <c r="H14" s="79"/>
      <c r="I14" s="79"/>
      <c r="L14" s="45"/>
    </row>
    <row r="15" spans="1:12" ht="24.9" customHeight="1">
      <c r="A15" s="42" t="s">
        <v>51</v>
      </c>
      <c r="B15" s="46"/>
      <c r="C15" s="49"/>
      <c r="D15" s="46"/>
      <c r="E15" s="79">
        <v>17736</v>
      </c>
      <c r="F15" s="46"/>
      <c r="G15" s="79">
        <v>17736</v>
      </c>
      <c r="H15" s="79"/>
      <c r="I15" s="79">
        <v>39974</v>
      </c>
      <c r="L15" s="45"/>
    </row>
    <row r="16" spans="1:12" ht="24.9" customHeight="1">
      <c r="A16" s="42" t="s">
        <v>52</v>
      </c>
      <c r="B16" s="46"/>
      <c r="C16" s="49"/>
      <c r="D16" s="46"/>
      <c r="E16" s="79">
        <v>95372</v>
      </c>
      <c r="F16" s="46"/>
      <c r="G16" s="79">
        <v>95372</v>
      </c>
      <c r="H16" s="79"/>
      <c r="I16" s="79">
        <v>36283</v>
      </c>
      <c r="L16" s="45"/>
    </row>
    <row r="17" spans="1:12" ht="24.9" customHeight="1">
      <c r="A17" s="42" t="s">
        <v>53</v>
      </c>
      <c r="B17" s="46"/>
      <c r="C17" s="49"/>
      <c r="D17" s="46"/>
      <c r="E17" s="79">
        <v>7940</v>
      </c>
      <c r="F17" s="46"/>
      <c r="G17" s="79">
        <v>7940</v>
      </c>
      <c r="H17" s="79"/>
      <c r="I17" s="79">
        <v>10424</v>
      </c>
      <c r="L17" s="45"/>
    </row>
    <row r="18" spans="1:12" ht="24.9" customHeight="1">
      <c r="A18" s="42" t="s">
        <v>54</v>
      </c>
      <c r="B18" s="46"/>
      <c r="C18" s="49"/>
      <c r="D18" s="46"/>
      <c r="E18" s="79">
        <v>36554</v>
      </c>
      <c r="F18" s="46"/>
      <c r="G18" s="79">
        <v>36554</v>
      </c>
      <c r="H18" s="79"/>
      <c r="I18" s="79">
        <v>21474</v>
      </c>
      <c r="L18" s="45"/>
    </row>
    <row r="19" spans="1:12" ht="24.9" customHeight="1">
      <c r="A19" s="42" t="s">
        <v>55</v>
      </c>
      <c r="B19" s="46"/>
      <c r="C19" s="49"/>
      <c r="D19" s="46"/>
      <c r="E19" s="79">
        <v>8435</v>
      </c>
      <c r="F19" s="46"/>
      <c r="G19" s="79">
        <v>8429</v>
      </c>
      <c r="H19" s="79"/>
      <c r="I19" s="79">
        <v>7836</v>
      </c>
      <c r="L19" s="45"/>
    </row>
    <row r="20" spans="1:12" ht="24.9" customHeight="1">
      <c r="A20" s="42" t="s">
        <v>141</v>
      </c>
      <c r="B20" s="46"/>
      <c r="C20" s="49"/>
      <c r="D20" s="46"/>
      <c r="E20" s="79">
        <v>106</v>
      </c>
      <c r="F20" s="46"/>
      <c r="G20" s="79">
        <v>106</v>
      </c>
      <c r="H20" s="79"/>
      <c r="I20" s="79">
        <v>9</v>
      </c>
      <c r="L20" s="45"/>
    </row>
    <row r="21" spans="1:12" ht="24.9" customHeight="1">
      <c r="A21" s="76" t="s">
        <v>56</v>
      </c>
      <c r="B21" s="46"/>
      <c r="C21" s="49"/>
      <c r="D21" s="46"/>
      <c r="E21" s="89">
        <f>SUM(E15:E20)</f>
        <v>166143</v>
      </c>
      <c r="F21" s="46"/>
      <c r="G21" s="89">
        <f>SUM(G15:G20)</f>
        <v>166137</v>
      </c>
      <c r="H21" s="79"/>
      <c r="I21" s="89">
        <f>SUM(I15:I20)</f>
        <v>116000</v>
      </c>
    </row>
    <row r="22" spans="1:12" ht="24.9" customHeight="1">
      <c r="A22" s="76" t="s">
        <v>57</v>
      </c>
      <c r="B22" s="46"/>
      <c r="C22" s="49"/>
      <c r="D22" s="46"/>
      <c r="E22" s="79">
        <f>E13-E21</f>
        <v>40671</v>
      </c>
      <c r="F22" s="46"/>
      <c r="G22" s="79">
        <f>G13-G21</f>
        <v>40677</v>
      </c>
      <c r="H22" s="79"/>
      <c r="I22" s="79">
        <f>I13-I21</f>
        <v>39886</v>
      </c>
    </row>
    <row r="23" spans="1:12" ht="24.9" customHeight="1">
      <c r="A23" s="80" t="s">
        <v>58</v>
      </c>
      <c r="B23" s="46"/>
      <c r="C23" s="80"/>
      <c r="D23" s="80"/>
      <c r="E23" s="79">
        <v>105</v>
      </c>
      <c r="F23" s="80"/>
      <c r="G23" s="79">
        <v>105</v>
      </c>
      <c r="H23" s="79"/>
      <c r="I23" s="79">
        <v>136</v>
      </c>
    </row>
    <row r="24" spans="1:12" ht="24.9" customHeight="1">
      <c r="A24" s="80" t="s">
        <v>59</v>
      </c>
      <c r="B24" s="46"/>
      <c r="C24" s="21"/>
      <c r="D24" s="80"/>
      <c r="E24" s="48">
        <v>-99</v>
      </c>
      <c r="F24" s="80"/>
      <c r="G24" s="48">
        <v>-99</v>
      </c>
      <c r="H24" s="79"/>
      <c r="I24" s="48">
        <v>-109</v>
      </c>
    </row>
    <row r="25" spans="1:12" ht="24.9" customHeight="1">
      <c r="A25" s="76" t="s">
        <v>60</v>
      </c>
      <c r="B25" s="46"/>
      <c r="C25" s="80"/>
      <c r="D25" s="80"/>
      <c r="E25" s="79">
        <f>SUM(E22:E24)</f>
        <v>40677</v>
      </c>
      <c r="F25" s="80"/>
      <c r="G25" s="79">
        <f>SUM(G22:G24)</f>
        <v>40683</v>
      </c>
      <c r="H25" s="79"/>
      <c r="I25" s="79">
        <f>SUM(I22:I24)</f>
        <v>39913</v>
      </c>
    </row>
    <row r="26" spans="1:12" ht="24.9" customHeight="1">
      <c r="A26" s="80" t="s">
        <v>61</v>
      </c>
      <c r="C26" s="46">
        <v>9</v>
      </c>
      <c r="D26" s="80"/>
      <c r="E26" s="48">
        <v>-8138</v>
      </c>
      <c r="F26" s="80"/>
      <c r="G26" s="48">
        <v>-8138</v>
      </c>
      <c r="H26" s="79"/>
      <c r="I26" s="48">
        <v>-7984</v>
      </c>
    </row>
    <row r="27" spans="1:12" ht="24.9" customHeight="1" thickBot="1">
      <c r="A27" s="76" t="s">
        <v>62</v>
      </c>
      <c r="C27" s="46"/>
      <c r="D27" s="46"/>
      <c r="E27" s="50">
        <f>SUM(E25:E26)</f>
        <v>32539</v>
      </c>
      <c r="F27" s="46"/>
      <c r="G27" s="50">
        <f>SUM(G25:G26)</f>
        <v>32545</v>
      </c>
      <c r="H27" s="46"/>
      <c r="I27" s="50">
        <f>SUM(I25:I26)</f>
        <v>31929</v>
      </c>
    </row>
    <row r="28" spans="1:12" ht="24.9" customHeight="1" thickTop="1">
      <c r="A28" s="80"/>
      <c r="C28" s="46"/>
      <c r="D28" s="46"/>
      <c r="E28" s="51"/>
      <c r="F28" s="46"/>
      <c r="G28" s="51"/>
      <c r="H28" s="46"/>
      <c r="I28" s="51"/>
    </row>
    <row r="29" spans="1:12" ht="24.9" customHeight="1">
      <c r="A29" s="90" t="s">
        <v>63</v>
      </c>
      <c r="C29" s="46">
        <v>10</v>
      </c>
      <c r="E29" s="91"/>
      <c r="G29" s="91"/>
      <c r="H29" s="52"/>
      <c r="I29" s="91"/>
    </row>
    <row r="30" spans="1:12" ht="24.9" customHeight="1" thickBot="1">
      <c r="A30" s="92" t="s">
        <v>64</v>
      </c>
      <c r="E30" s="93">
        <f>E27/E31</f>
        <v>8.9639118457300271E-2</v>
      </c>
      <c r="G30" s="93">
        <f>G27/G31</f>
        <v>8.9655647382920103E-2</v>
      </c>
      <c r="H30" s="53"/>
      <c r="I30" s="93">
        <f>I27/I31</f>
        <v>0.10648750325175595</v>
      </c>
    </row>
    <row r="31" spans="1:12" ht="24.9" customHeight="1" thickTop="1" thickBot="1">
      <c r="A31" s="92" t="s">
        <v>108</v>
      </c>
      <c r="E31" s="94">
        <v>363000</v>
      </c>
      <c r="G31" s="94">
        <v>363000</v>
      </c>
      <c r="H31" s="92"/>
      <c r="I31" s="94">
        <v>299838</v>
      </c>
      <c r="J31" s="80"/>
    </row>
    <row r="32" spans="1:12" ht="24.9" customHeight="1" thickTop="1">
      <c r="A32" s="80"/>
      <c r="E32" s="79"/>
      <c r="G32" s="79"/>
      <c r="H32" s="79"/>
      <c r="I32" s="79"/>
    </row>
    <row r="33" spans="1:9" ht="24.9" customHeight="1">
      <c r="A33" s="80" t="s">
        <v>23</v>
      </c>
      <c r="B33" s="15"/>
      <c r="C33" s="29"/>
      <c r="D33" s="15"/>
      <c r="E33" s="15"/>
      <c r="F33" s="15"/>
      <c r="G33" s="15"/>
      <c r="H33" s="15"/>
      <c r="I33" s="54"/>
    </row>
    <row r="34" spans="1:9" ht="24.9" customHeight="1">
      <c r="A34" s="80"/>
      <c r="B34" s="80"/>
      <c r="C34" s="80"/>
      <c r="D34" s="80"/>
      <c r="E34" s="80"/>
      <c r="F34" s="80"/>
      <c r="G34" s="80"/>
      <c r="H34" s="80"/>
      <c r="I34" s="38" t="s">
        <v>41</v>
      </c>
    </row>
    <row r="35" spans="1:9" s="14" customFormat="1" ht="24.9" customHeight="1">
      <c r="A35" s="37" t="s">
        <v>130</v>
      </c>
      <c r="B35" s="39"/>
      <c r="C35" s="80"/>
      <c r="D35" s="80"/>
      <c r="E35" s="80"/>
      <c r="F35" s="80"/>
      <c r="G35" s="80"/>
      <c r="H35" s="80"/>
      <c r="I35" s="80"/>
    </row>
    <row r="36" spans="1:9" ht="24.9" customHeight="1">
      <c r="A36" s="76" t="s">
        <v>65</v>
      </c>
      <c r="B36" s="80"/>
      <c r="C36" s="80"/>
      <c r="D36" s="80"/>
      <c r="E36" s="80"/>
      <c r="F36" s="80"/>
      <c r="G36" s="80"/>
      <c r="H36" s="80"/>
    </row>
    <row r="37" spans="1:9" ht="24.9" customHeight="1">
      <c r="A37" s="76" t="s">
        <v>123</v>
      </c>
      <c r="B37" s="80"/>
      <c r="C37" s="80"/>
      <c r="D37" s="80"/>
      <c r="E37" s="80"/>
      <c r="F37" s="80"/>
      <c r="G37" s="80"/>
      <c r="H37" s="80"/>
    </row>
    <row r="38" spans="1:9" s="15" customFormat="1" ht="24.9" customHeight="1">
      <c r="A38" s="38"/>
      <c r="B38" s="38"/>
      <c r="C38" s="38"/>
      <c r="D38" s="38"/>
      <c r="E38" s="38"/>
      <c r="F38" s="38"/>
      <c r="G38" s="38"/>
      <c r="H38" s="38"/>
      <c r="I38" s="38" t="s">
        <v>2</v>
      </c>
    </row>
    <row r="39" spans="1:9" s="15" customFormat="1" ht="24.9" customHeight="1">
      <c r="A39" s="38"/>
      <c r="B39" s="38"/>
      <c r="C39" s="38"/>
      <c r="D39" s="38"/>
      <c r="E39" s="133" t="s">
        <v>127</v>
      </c>
      <c r="F39" s="135"/>
      <c r="G39" s="134"/>
      <c r="H39" s="133" t="s">
        <v>128</v>
      </c>
      <c r="I39" s="134"/>
    </row>
    <row r="40" spans="1:9" s="7" customFormat="1" ht="24.9" customHeight="1">
      <c r="A40" s="32"/>
      <c r="B40" s="32"/>
      <c r="C40" s="4"/>
      <c r="D40" s="4"/>
      <c r="E40" s="41">
        <v>2569</v>
      </c>
      <c r="F40" s="4"/>
      <c r="G40" s="41">
        <v>2569</v>
      </c>
      <c r="H40" s="40"/>
      <c r="I40" s="41">
        <v>2568</v>
      </c>
    </row>
    <row r="41" spans="1:9" s="7" customFormat="1" ht="24.9" customHeight="1">
      <c r="C41" s="55"/>
      <c r="D41" s="4"/>
      <c r="E41" s="56"/>
      <c r="F41" s="4"/>
      <c r="G41" s="56"/>
      <c r="H41" s="95"/>
      <c r="I41" s="57"/>
    </row>
    <row r="42" spans="1:9" ht="24.9" customHeight="1">
      <c r="A42" s="90" t="s">
        <v>62</v>
      </c>
      <c r="B42" s="15"/>
      <c r="C42" s="19"/>
      <c r="D42" s="15"/>
      <c r="E42" s="58">
        <f>E27</f>
        <v>32539</v>
      </c>
      <c r="F42" s="15"/>
      <c r="G42" s="58">
        <f>G27</f>
        <v>32545</v>
      </c>
      <c r="H42" s="59"/>
      <c r="I42" s="58">
        <f>I27</f>
        <v>31929</v>
      </c>
    </row>
    <row r="43" spans="1:9" ht="24.9" customHeight="1">
      <c r="A43" s="90"/>
      <c r="E43" s="59"/>
      <c r="G43" s="59"/>
      <c r="H43" s="59"/>
      <c r="I43" s="59"/>
    </row>
    <row r="44" spans="1:9" ht="24.9" customHeight="1">
      <c r="A44" s="90" t="s">
        <v>66</v>
      </c>
      <c r="E44" s="60"/>
      <c r="G44" s="60"/>
      <c r="H44" s="60"/>
      <c r="I44" s="60"/>
    </row>
    <row r="45" spans="1:9" ht="24.9" customHeight="1">
      <c r="A45" s="96" t="s">
        <v>142</v>
      </c>
      <c r="E45" s="97">
        <v>0</v>
      </c>
      <c r="G45" s="97">
        <v>0</v>
      </c>
      <c r="H45" s="98"/>
      <c r="I45" s="97">
        <v>0</v>
      </c>
    </row>
    <row r="46" spans="1:9" ht="24.9" customHeight="1">
      <c r="A46" s="96"/>
      <c r="E46" s="59"/>
      <c r="G46" s="59"/>
      <c r="H46" s="59"/>
      <c r="I46" s="59"/>
    </row>
    <row r="47" spans="1:9" ht="24.9" customHeight="1" thickBot="1">
      <c r="A47" s="90" t="s">
        <v>67</v>
      </c>
      <c r="E47" s="61">
        <f>E42+E45</f>
        <v>32539</v>
      </c>
      <c r="G47" s="61">
        <f>G42+G45</f>
        <v>32545</v>
      </c>
      <c r="H47" s="59"/>
      <c r="I47" s="61">
        <f>I42+I45</f>
        <v>31929</v>
      </c>
    </row>
    <row r="48" spans="1:9" ht="24.9" customHeight="1" thickTop="1">
      <c r="A48" s="90"/>
      <c r="E48" s="59"/>
      <c r="G48" s="59"/>
      <c r="H48" s="59"/>
      <c r="I48" s="59"/>
    </row>
    <row r="49" spans="1:9" ht="24.9" customHeight="1">
      <c r="A49" s="80" t="s">
        <v>23</v>
      </c>
      <c r="B49" s="15"/>
      <c r="C49" s="29"/>
      <c r="D49" s="15"/>
      <c r="E49" s="15"/>
      <c r="F49" s="15"/>
      <c r="G49" s="15"/>
      <c r="H49" s="15"/>
      <c r="I49" s="54"/>
    </row>
  </sheetData>
  <printOptions horizontalCentered="1" gridLinesSet="0"/>
  <pageMargins left="0.98425196850393704" right="0.39370078740157499" top="0.59055118110236204" bottom="0" header="0.196850393700787" footer="0.196850393700787"/>
  <pageSetup paperSize="9" scale="77" firstPageNumber="6" fitToHeight="0" orientation="portrait" r:id="rId1"/>
  <headerFooter>
    <evenHeader>&amp;R&amp;"Arial,Italic"&amp;12For internal use only</evenHeader>
  </headerFooter>
  <rowBreaks count="1" manualBreakCount="1">
    <brk id="33" max="10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showGridLines="0" view="pageBreakPreview" topLeftCell="A31" zoomScale="68" zoomScaleNormal="100" zoomScaleSheetLayoutView="68" workbookViewId="0">
      <selection activeCell="R28" sqref="R28"/>
    </sheetView>
  </sheetViews>
  <sheetFormatPr defaultColWidth="9.125" defaultRowHeight="24.9" customHeight="1"/>
  <cols>
    <col min="1" max="1" width="25.75" style="68" customWidth="1"/>
    <col min="2" max="2" width="1.75" style="68" customWidth="1"/>
    <col min="3" max="3" width="5.625" style="68" customWidth="1"/>
    <col min="4" max="4" width="1.75" style="68" customWidth="1"/>
    <col min="5" max="5" width="13.5" style="68" customWidth="1"/>
    <col min="6" max="6" width="1.75" style="68" customWidth="1"/>
    <col min="7" max="7" width="13.5" style="68" customWidth="1"/>
    <col min="8" max="8" width="1.75" style="68" customWidth="1"/>
    <col min="9" max="9" width="13.5" style="68" customWidth="1"/>
    <col min="10" max="10" width="1.75" style="68" customWidth="1"/>
    <col min="11" max="11" width="14.75" style="68" customWidth="1"/>
    <col min="12" max="12" width="1.75" style="68" customWidth="1"/>
    <col min="13" max="13" width="14.75" style="68" customWidth="1"/>
    <col min="14" max="14" width="1.75" style="68" customWidth="1"/>
    <col min="15" max="15" width="14.75" style="68" customWidth="1"/>
    <col min="16" max="16" width="1.75" style="67" customWidth="1"/>
    <col min="17" max="16384" width="9.125" style="67"/>
  </cols>
  <sheetData>
    <row r="1" spans="1:15" s="15" customFormat="1" ht="24.9" customHeight="1">
      <c r="D1" s="65"/>
      <c r="E1" s="65"/>
      <c r="F1" s="65"/>
      <c r="G1" s="65"/>
      <c r="H1" s="65"/>
      <c r="I1" s="65"/>
      <c r="K1" s="65"/>
      <c r="M1" s="65"/>
      <c r="O1" s="75" t="s">
        <v>41</v>
      </c>
    </row>
    <row r="2" spans="1:15" s="15" customFormat="1" ht="24.9" customHeight="1">
      <c r="A2" s="37" t="s">
        <v>130</v>
      </c>
      <c r="B2" s="37"/>
      <c r="C2" s="37"/>
      <c r="D2" s="65"/>
      <c r="E2" s="65"/>
      <c r="F2" s="65"/>
      <c r="G2" s="65"/>
      <c r="H2" s="65"/>
      <c r="I2" s="65"/>
      <c r="K2" s="65"/>
      <c r="M2" s="65"/>
    </row>
    <row r="3" spans="1:15" ht="24.9" customHeight="1">
      <c r="A3" s="13" t="s">
        <v>68</v>
      </c>
      <c r="B3" s="13"/>
      <c r="C3" s="13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24.9" customHeight="1">
      <c r="A4" s="13" t="s">
        <v>123</v>
      </c>
      <c r="B4" s="13"/>
      <c r="C4" s="13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4.9" customHeight="1">
      <c r="E5" s="67"/>
      <c r="F5" s="67"/>
      <c r="G5" s="67"/>
      <c r="O5" s="75" t="s">
        <v>2</v>
      </c>
    </row>
    <row r="6" spans="1:15" ht="24.9" customHeight="1">
      <c r="E6" s="138" t="s">
        <v>127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4.9" customHeight="1">
      <c r="A7" s="67"/>
      <c r="B7" s="67"/>
      <c r="C7" s="67"/>
      <c r="E7" s="63"/>
      <c r="F7" s="63"/>
      <c r="G7" s="63"/>
      <c r="H7" s="69"/>
      <c r="I7" s="137" t="s">
        <v>35</v>
      </c>
      <c r="J7" s="137"/>
      <c r="K7" s="137"/>
      <c r="L7" s="63"/>
      <c r="M7" s="63"/>
      <c r="N7" s="63"/>
    </row>
    <row r="8" spans="1:15" ht="24.9" customHeight="1">
      <c r="A8" s="67"/>
      <c r="B8" s="67"/>
      <c r="C8" s="67"/>
      <c r="E8" s="7" t="s">
        <v>69</v>
      </c>
      <c r="F8" s="7"/>
      <c r="G8" s="7"/>
      <c r="H8" s="75"/>
      <c r="I8" s="63" t="s">
        <v>70</v>
      </c>
      <c r="J8" s="63"/>
      <c r="K8" s="63"/>
      <c r="L8" s="63"/>
      <c r="M8" s="63"/>
      <c r="N8" s="63"/>
      <c r="O8" s="75"/>
    </row>
    <row r="9" spans="1:15" ht="24.9" customHeight="1">
      <c r="A9" s="67"/>
      <c r="B9" s="67"/>
      <c r="C9" s="67"/>
      <c r="E9" s="7" t="s">
        <v>71</v>
      </c>
      <c r="F9" s="7"/>
      <c r="G9" s="7" t="s">
        <v>72</v>
      </c>
      <c r="H9" s="7"/>
      <c r="I9" s="63" t="s">
        <v>73</v>
      </c>
      <c r="J9" s="63"/>
      <c r="K9" s="63"/>
      <c r="L9" s="7"/>
      <c r="M9" s="63" t="s">
        <v>152</v>
      </c>
      <c r="N9" s="7"/>
      <c r="O9" s="7"/>
    </row>
    <row r="10" spans="1:15" ht="24.9" customHeight="1">
      <c r="A10" s="67"/>
      <c r="B10" s="67"/>
      <c r="C10" s="67"/>
      <c r="D10" s="28"/>
      <c r="E10" s="64" t="s">
        <v>74</v>
      </c>
      <c r="F10" s="7"/>
      <c r="G10" s="64" t="s">
        <v>75</v>
      </c>
      <c r="H10" s="7"/>
      <c r="I10" s="62" t="s">
        <v>76</v>
      </c>
      <c r="J10" s="63"/>
      <c r="K10" s="62" t="s">
        <v>77</v>
      </c>
      <c r="L10" s="7"/>
      <c r="M10" s="62" t="s">
        <v>153</v>
      </c>
      <c r="N10" s="7"/>
      <c r="O10" s="64" t="s">
        <v>78</v>
      </c>
    </row>
    <row r="11" spans="1:15" ht="24.9" customHeight="1">
      <c r="A11" s="13" t="s">
        <v>124</v>
      </c>
      <c r="B11" s="13"/>
      <c r="C11" s="13"/>
      <c r="D11" s="70"/>
      <c r="E11" s="22">
        <v>150000</v>
      </c>
      <c r="F11" s="22"/>
      <c r="G11" s="22">
        <v>274639</v>
      </c>
      <c r="H11" s="22"/>
      <c r="I11" s="22">
        <v>13889</v>
      </c>
      <c r="J11" s="22"/>
      <c r="K11" s="22">
        <v>82049</v>
      </c>
      <c r="L11" s="22"/>
      <c r="M11" s="22">
        <v>0</v>
      </c>
      <c r="N11" s="22"/>
      <c r="O11" s="22">
        <f t="shared" ref="O11:O12" si="0">SUM(E11:M11)</f>
        <v>520577</v>
      </c>
    </row>
    <row r="12" spans="1:15" ht="24.9" customHeight="1">
      <c r="A12" s="32" t="s">
        <v>62</v>
      </c>
      <c r="B12" s="32"/>
      <c r="C12" s="32"/>
      <c r="D12" s="70"/>
      <c r="E12" s="47">
        <v>0</v>
      </c>
      <c r="F12" s="22"/>
      <c r="G12" s="47">
        <v>0</v>
      </c>
      <c r="H12" s="22"/>
      <c r="I12" s="47">
        <v>0</v>
      </c>
      <c r="J12" s="22"/>
      <c r="K12" s="47">
        <f>PL!E27</f>
        <v>32539</v>
      </c>
      <c r="L12" s="22"/>
      <c r="M12" s="47">
        <v>0</v>
      </c>
      <c r="N12" s="22"/>
      <c r="O12" s="47">
        <f t="shared" si="0"/>
        <v>32539</v>
      </c>
    </row>
    <row r="13" spans="1:15" ht="24.9" customHeight="1">
      <c r="A13" s="32" t="s">
        <v>67</v>
      </c>
      <c r="B13" s="32"/>
      <c r="C13" s="32"/>
      <c r="D13" s="72"/>
      <c r="E13" s="22">
        <f>SUM(E12:E12)</f>
        <v>0</v>
      </c>
      <c r="F13" s="22"/>
      <c r="G13" s="22">
        <f>SUM(G12:G12)</f>
        <v>0</v>
      </c>
      <c r="H13" s="22"/>
      <c r="I13" s="22">
        <f>SUM(I12:I12)</f>
        <v>0</v>
      </c>
      <c r="J13" s="22"/>
      <c r="K13" s="22">
        <f>SUM(K12:K12)</f>
        <v>32539</v>
      </c>
      <c r="L13" s="22"/>
      <c r="M13" s="22">
        <f>SUM(M12:M12)</f>
        <v>0</v>
      </c>
      <c r="N13" s="22"/>
      <c r="O13" s="22">
        <f>SUM(O12:O12)</f>
        <v>32539</v>
      </c>
    </row>
    <row r="14" spans="1:15" ht="24.9" customHeight="1">
      <c r="A14" s="32" t="s">
        <v>143</v>
      </c>
      <c r="B14" s="32"/>
      <c r="C14" s="32"/>
      <c r="D14" s="70"/>
      <c r="E14" s="22">
        <v>0</v>
      </c>
      <c r="F14" s="22"/>
      <c r="G14" s="22">
        <v>0</v>
      </c>
      <c r="H14" s="22"/>
      <c r="I14" s="22">
        <v>0</v>
      </c>
      <c r="J14" s="22"/>
      <c r="K14" s="22">
        <v>-46500</v>
      </c>
      <c r="L14" s="22"/>
      <c r="M14" s="22">
        <v>0</v>
      </c>
      <c r="N14" s="22"/>
      <c r="O14" s="22">
        <f>SUM(E14:M14)</f>
        <v>-46500</v>
      </c>
    </row>
    <row r="15" spans="1:15" ht="24.9" customHeight="1">
      <c r="A15" s="32" t="s">
        <v>154</v>
      </c>
      <c r="B15" s="32"/>
      <c r="C15" s="32"/>
      <c r="D15" s="70"/>
      <c r="E15" s="47">
        <v>15000</v>
      </c>
      <c r="F15" s="22"/>
      <c r="G15" s="47">
        <v>0</v>
      </c>
      <c r="H15" s="22"/>
      <c r="I15" s="47">
        <v>0</v>
      </c>
      <c r="J15" s="22"/>
      <c r="K15" s="47">
        <v>-31500</v>
      </c>
      <c r="L15" s="22"/>
      <c r="M15" s="47">
        <v>16500</v>
      </c>
      <c r="N15" s="22"/>
      <c r="O15" s="47">
        <f>SUM(E15:M15)</f>
        <v>0</v>
      </c>
    </row>
    <row r="16" spans="1:15" ht="24.9" customHeight="1" thickBot="1">
      <c r="A16" s="13" t="s">
        <v>125</v>
      </c>
      <c r="B16" s="13"/>
      <c r="C16" s="13"/>
      <c r="D16" s="67"/>
      <c r="E16" s="27">
        <f>SUM(E11:E15)-E13</f>
        <v>165000</v>
      </c>
      <c r="F16" s="22"/>
      <c r="G16" s="27">
        <f>SUM(G11:G15)-G13</f>
        <v>274639</v>
      </c>
      <c r="H16" s="22"/>
      <c r="I16" s="27">
        <f>SUM(I11:I15)-I13</f>
        <v>13889</v>
      </c>
      <c r="J16" s="22"/>
      <c r="K16" s="27">
        <f>SUM(K11:K15)-K13</f>
        <v>36588</v>
      </c>
      <c r="L16" s="22"/>
      <c r="M16" s="27">
        <f>SUM(M11:M15)-M13</f>
        <v>16500</v>
      </c>
      <c r="N16" s="22"/>
      <c r="O16" s="27">
        <f>SUM(O11:O15)-O13</f>
        <v>506616</v>
      </c>
    </row>
    <row r="17" spans="1:15" ht="24.9" customHeight="1" thickTop="1">
      <c r="A17" s="32"/>
      <c r="B17" s="32"/>
      <c r="C17" s="32"/>
      <c r="D17" s="67"/>
      <c r="E17" s="73"/>
      <c r="F17" s="73"/>
      <c r="G17" s="73"/>
      <c r="H17" s="74"/>
      <c r="I17" s="73"/>
      <c r="J17" s="74"/>
      <c r="K17" s="73"/>
      <c r="L17" s="74"/>
      <c r="M17" s="73"/>
      <c r="N17" s="74"/>
      <c r="O17" s="73"/>
    </row>
    <row r="18" spans="1:15" ht="24.9" customHeight="1">
      <c r="A18" s="32" t="s">
        <v>23</v>
      </c>
      <c r="B18" s="32"/>
      <c r="C18" s="32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s="15" customFormat="1" ht="24.9" customHeight="1">
      <c r="D19" s="65"/>
      <c r="E19" s="65"/>
      <c r="F19" s="65"/>
      <c r="G19" s="65"/>
      <c r="H19" s="65"/>
      <c r="I19" s="65"/>
      <c r="K19" s="65"/>
      <c r="M19" s="65"/>
      <c r="O19" s="75" t="s">
        <v>41</v>
      </c>
    </row>
    <row r="20" spans="1:15" s="15" customFormat="1" ht="24.9" customHeight="1">
      <c r="A20" s="37" t="s">
        <v>130</v>
      </c>
      <c r="B20" s="37"/>
      <c r="C20" s="37"/>
      <c r="D20" s="65"/>
      <c r="E20" s="65"/>
      <c r="F20" s="65"/>
      <c r="G20" s="65"/>
      <c r="H20" s="65"/>
      <c r="I20" s="65"/>
      <c r="K20" s="65"/>
      <c r="M20" s="65"/>
    </row>
    <row r="21" spans="1:15" ht="24.9" customHeight="1">
      <c r="A21" s="13" t="s">
        <v>129</v>
      </c>
      <c r="B21" s="13"/>
      <c r="C21" s="13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 ht="24.9" customHeight="1">
      <c r="A22" s="13" t="s">
        <v>123</v>
      </c>
      <c r="B22" s="13"/>
      <c r="C22" s="13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</row>
    <row r="23" spans="1:15" ht="24.9" customHeight="1">
      <c r="E23" s="67"/>
      <c r="F23" s="67"/>
      <c r="G23" s="67"/>
      <c r="O23" s="75" t="s">
        <v>2</v>
      </c>
    </row>
    <row r="24" spans="1:15" ht="24.9" customHeight="1">
      <c r="E24" s="138" t="s">
        <v>128</v>
      </c>
      <c r="F24" s="138"/>
      <c r="G24" s="138"/>
      <c r="H24" s="138"/>
      <c r="I24" s="138"/>
      <c r="J24" s="138"/>
      <c r="K24" s="138"/>
      <c r="L24" s="138"/>
      <c r="M24" s="138"/>
      <c r="N24" s="138"/>
      <c r="O24" s="138"/>
    </row>
    <row r="25" spans="1:15" ht="24.9" customHeight="1">
      <c r="A25" s="67"/>
      <c r="B25" s="67"/>
      <c r="C25" s="67"/>
      <c r="E25" s="63"/>
      <c r="F25" s="63"/>
      <c r="G25" s="63"/>
      <c r="H25" s="69"/>
      <c r="I25" s="137" t="s">
        <v>35</v>
      </c>
      <c r="J25" s="137"/>
      <c r="K25" s="137"/>
      <c r="L25" s="63"/>
      <c r="M25" s="63"/>
      <c r="N25" s="63"/>
    </row>
    <row r="26" spans="1:15" ht="24.9" customHeight="1">
      <c r="A26" s="67"/>
      <c r="B26" s="67"/>
      <c r="C26" s="67"/>
      <c r="E26" s="7" t="s">
        <v>69</v>
      </c>
      <c r="F26" s="7"/>
      <c r="G26" s="7"/>
      <c r="H26" s="75"/>
      <c r="I26" s="63" t="s">
        <v>70</v>
      </c>
      <c r="J26" s="63"/>
      <c r="K26" s="63"/>
      <c r="L26" s="63"/>
      <c r="M26" s="63"/>
      <c r="N26" s="63"/>
      <c r="O26" s="75"/>
    </row>
    <row r="27" spans="1:15" ht="24.9" customHeight="1">
      <c r="A27" s="67"/>
      <c r="B27" s="67"/>
      <c r="C27" s="67"/>
      <c r="E27" s="7" t="s">
        <v>71</v>
      </c>
      <c r="F27" s="7"/>
      <c r="G27" s="7" t="s">
        <v>72</v>
      </c>
      <c r="H27" s="7"/>
      <c r="I27" s="63" t="s">
        <v>73</v>
      </c>
      <c r="J27" s="63"/>
      <c r="K27" s="63"/>
      <c r="L27" s="7"/>
      <c r="M27" s="63" t="s">
        <v>152</v>
      </c>
      <c r="N27" s="7"/>
      <c r="O27" s="7"/>
    </row>
    <row r="28" spans="1:15" ht="24.9" customHeight="1">
      <c r="A28" s="67"/>
      <c r="B28" s="67"/>
      <c r="C28" s="67"/>
      <c r="D28" s="28"/>
      <c r="E28" s="64" t="s">
        <v>74</v>
      </c>
      <c r="F28" s="7"/>
      <c r="G28" s="64" t="s">
        <v>75</v>
      </c>
      <c r="H28" s="7"/>
      <c r="I28" s="62" t="s">
        <v>76</v>
      </c>
      <c r="J28" s="63"/>
      <c r="K28" s="62" t="s">
        <v>77</v>
      </c>
      <c r="L28" s="7"/>
      <c r="M28" s="62" t="s">
        <v>153</v>
      </c>
      <c r="N28" s="7"/>
      <c r="O28" s="64" t="s">
        <v>78</v>
      </c>
    </row>
    <row r="29" spans="1:15" ht="24.9" customHeight="1">
      <c r="A29" s="13" t="s">
        <v>109</v>
      </c>
      <c r="B29" s="13"/>
      <c r="C29" s="13"/>
      <c r="D29" s="70"/>
      <c r="E29" s="22">
        <v>123900</v>
      </c>
      <c r="F29" s="22"/>
      <c r="G29" s="22">
        <v>21180</v>
      </c>
      <c r="H29" s="22"/>
      <c r="I29" s="22">
        <v>7138</v>
      </c>
      <c r="J29" s="22"/>
      <c r="K29" s="22">
        <v>38019</v>
      </c>
      <c r="L29" s="22"/>
      <c r="M29" s="22">
        <v>0</v>
      </c>
      <c r="N29" s="22"/>
      <c r="O29" s="22">
        <f>SUM(E29:M29)</f>
        <v>190237</v>
      </c>
    </row>
    <row r="30" spans="1:15" ht="24.9" customHeight="1">
      <c r="A30" s="32" t="s">
        <v>62</v>
      </c>
      <c r="B30" s="32"/>
      <c r="C30" s="32"/>
      <c r="D30" s="70"/>
      <c r="E30" s="47">
        <v>0</v>
      </c>
      <c r="F30" s="22"/>
      <c r="G30" s="47">
        <v>0</v>
      </c>
      <c r="H30" s="22"/>
      <c r="I30" s="48">
        <v>0</v>
      </c>
      <c r="J30" s="22"/>
      <c r="K30" s="48">
        <v>31929</v>
      </c>
      <c r="L30" s="22"/>
      <c r="M30" s="48">
        <v>0</v>
      </c>
      <c r="N30" s="22"/>
      <c r="O30" s="47">
        <f>SUM(E30:K30)</f>
        <v>31929</v>
      </c>
    </row>
    <row r="31" spans="1:15" ht="24.9" customHeight="1">
      <c r="A31" s="32" t="s">
        <v>67</v>
      </c>
      <c r="B31" s="32"/>
      <c r="C31" s="32"/>
      <c r="D31" s="70"/>
      <c r="E31" s="22">
        <f>E30</f>
        <v>0</v>
      </c>
      <c r="F31" s="22"/>
      <c r="G31" s="22">
        <f>G30</f>
        <v>0</v>
      </c>
      <c r="H31" s="22"/>
      <c r="I31" s="22">
        <f>I30</f>
        <v>0</v>
      </c>
      <c r="J31" s="22"/>
      <c r="K31" s="22">
        <f>K30</f>
        <v>31929</v>
      </c>
      <c r="L31" s="22"/>
      <c r="M31" s="22">
        <f>M30</f>
        <v>0</v>
      </c>
      <c r="N31" s="22"/>
      <c r="O31" s="22">
        <f>O30</f>
        <v>31929</v>
      </c>
    </row>
    <row r="32" spans="1:15" ht="24.9" customHeight="1">
      <c r="A32" s="32" t="s">
        <v>143</v>
      </c>
      <c r="B32" s="32"/>
      <c r="C32" s="32"/>
      <c r="D32" s="70"/>
      <c r="E32" s="47">
        <v>0</v>
      </c>
      <c r="F32" s="22"/>
      <c r="G32" s="47">
        <v>0</v>
      </c>
      <c r="H32" s="22"/>
      <c r="I32" s="47">
        <v>0</v>
      </c>
      <c r="J32" s="22"/>
      <c r="K32" s="47">
        <v>-24780</v>
      </c>
      <c r="L32" s="22"/>
      <c r="M32" s="47">
        <v>0</v>
      </c>
      <c r="N32" s="22"/>
      <c r="O32" s="47">
        <f>SUM(E32:M32)</f>
        <v>-24780</v>
      </c>
    </row>
    <row r="33" spans="1:15" ht="24.9" customHeight="1" thickBot="1">
      <c r="A33" s="13" t="s">
        <v>110</v>
      </c>
      <c r="B33" s="13"/>
      <c r="C33" s="13"/>
      <c r="D33" s="70"/>
      <c r="E33" s="27">
        <f>SUM(E29,E31:E32)</f>
        <v>123900</v>
      </c>
      <c r="F33" s="22"/>
      <c r="G33" s="27">
        <f>SUM(G29,G31:G32)</f>
        <v>21180</v>
      </c>
      <c r="H33" s="22"/>
      <c r="I33" s="27">
        <f>SUM(I29,I31:I32)</f>
        <v>7138</v>
      </c>
      <c r="J33" s="22"/>
      <c r="K33" s="27">
        <f>SUM(K29,K31:K32)</f>
        <v>45168</v>
      </c>
      <c r="L33" s="22"/>
      <c r="M33" s="27">
        <f>SUM(M29,M31:M32)</f>
        <v>0</v>
      </c>
      <c r="N33" s="22"/>
      <c r="O33" s="27">
        <f>SUM(O29,O31:O32)</f>
        <v>197386</v>
      </c>
    </row>
    <row r="34" spans="1:15" ht="24.9" customHeight="1" thickTop="1">
      <c r="A34" s="8"/>
      <c r="B34" s="8"/>
      <c r="C34" s="8"/>
      <c r="D34" s="70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</row>
    <row r="35" spans="1:15" ht="24.9" customHeight="1">
      <c r="A35" s="13" t="s">
        <v>124</v>
      </c>
      <c r="B35" s="13"/>
      <c r="C35" s="13"/>
      <c r="D35" s="70"/>
      <c r="E35" s="22">
        <v>150000</v>
      </c>
      <c r="F35" s="22"/>
      <c r="G35" s="22">
        <v>274639</v>
      </c>
      <c r="H35" s="22"/>
      <c r="I35" s="22">
        <v>13889</v>
      </c>
      <c r="J35" s="22"/>
      <c r="K35" s="22">
        <v>82049</v>
      </c>
      <c r="L35" s="22"/>
      <c r="M35" s="22">
        <v>0</v>
      </c>
      <c r="N35" s="22"/>
      <c r="O35" s="22">
        <f t="shared" ref="O35:O36" si="1">SUM(E35:M35)</f>
        <v>520577</v>
      </c>
    </row>
    <row r="36" spans="1:15" ht="24.9" customHeight="1">
      <c r="A36" s="32" t="s">
        <v>62</v>
      </c>
      <c r="B36" s="32"/>
      <c r="C36" s="32"/>
      <c r="D36" s="70"/>
      <c r="E36" s="47">
        <v>0</v>
      </c>
      <c r="F36" s="22"/>
      <c r="G36" s="47">
        <v>0</v>
      </c>
      <c r="H36" s="22"/>
      <c r="I36" s="47">
        <v>0</v>
      </c>
      <c r="J36" s="22"/>
      <c r="K36" s="47">
        <f>PL!G42</f>
        <v>32545</v>
      </c>
      <c r="L36" s="22"/>
      <c r="M36" s="47">
        <v>0</v>
      </c>
      <c r="N36" s="22"/>
      <c r="O36" s="47">
        <f t="shared" si="1"/>
        <v>32545</v>
      </c>
    </row>
    <row r="37" spans="1:15" ht="24.9" customHeight="1">
      <c r="A37" s="32" t="s">
        <v>67</v>
      </c>
      <c r="B37" s="32"/>
      <c r="C37" s="32"/>
      <c r="D37" s="72"/>
      <c r="E37" s="22">
        <f>SUM(E36:E36)</f>
        <v>0</v>
      </c>
      <c r="F37" s="22"/>
      <c r="G37" s="22">
        <f>SUM(G36:G36)</f>
        <v>0</v>
      </c>
      <c r="H37" s="22"/>
      <c r="I37" s="22">
        <f>SUM(I36:I36)</f>
        <v>0</v>
      </c>
      <c r="J37" s="22"/>
      <c r="K37" s="22">
        <f>SUM(K36:K36)</f>
        <v>32545</v>
      </c>
      <c r="L37" s="22"/>
      <c r="M37" s="22">
        <f>SUM(M36:M36)</f>
        <v>0</v>
      </c>
      <c r="N37" s="22"/>
      <c r="O37" s="22">
        <f>SUM(O36:O36)</f>
        <v>32545</v>
      </c>
    </row>
    <row r="38" spans="1:15" ht="24.9" customHeight="1">
      <c r="A38" s="32" t="s">
        <v>143</v>
      </c>
      <c r="B38" s="32"/>
      <c r="C38" s="32"/>
      <c r="D38" s="72"/>
      <c r="E38" s="22">
        <v>0</v>
      </c>
      <c r="F38" s="22"/>
      <c r="G38" s="22">
        <v>0</v>
      </c>
      <c r="H38" s="22"/>
      <c r="I38" s="22">
        <v>0</v>
      </c>
      <c r="J38" s="22"/>
      <c r="K38" s="22">
        <v>-46500</v>
      </c>
      <c r="L38" s="22"/>
      <c r="M38" s="22">
        <v>0</v>
      </c>
      <c r="N38" s="22"/>
      <c r="O38" s="22">
        <f>SUM(E38:M38)</f>
        <v>-46500</v>
      </c>
    </row>
    <row r="39" spans="1:15" ht="24.9" customHeight="1">
      <c r="A39" s="32" t="s">
        <v>154</v>
      </c>
      <c r="B39" s="32"/>
      <c r="C39" s="32"/>
      <c r="D39" s="70"/>
      <c r="E39" s="47">
        <v>15000</v>
      </c>
      <c r="F39" s="22"/>
      <c r="G39" s="47">
        <v>0</v>
      </c>
      <c r="H39" s="22"/>
      <c r="I39" s="47">
        <v>0</v>
      </c>
      <c r="J39" s="22"/>
      <c r="K39" s="47">
        <v>-31500</v>
      </c>
      <c r="L39" s="22"/>
      <c r="M39" s="47">
        <v>16500</v>
      </c>
      <c r="N39" s="22"/>
      <c r="O39" s="47">
        <f>SUM(E39:M39)</f>
        <v>0</v>
      </c>
    </row>
    <row r="40" spans="1:15" ht="24.9" customHeight="1" thickBot="1">
      <c r="A40" s="13" t="s">
        <v>125</v>
      </c>
      <c r="B40" s="13"/>
      <c r="C40" s="13"/>
      <c r="D40" s="67"/>
      <c r="E40" s="27">
        <f>SUM(E35,E37:E39)</f>
        <v>165000</v>
      </c>
      <c r="F40" s="22"/>
      <c r="G40" s="27">
        <f>SUM(G35,G37:G39)</f>
        <v>274639</v>
      </c>
      <c r="H40" s="22"/>
      <c r="I40" s="27">
        <f>SUM(I35,I37:I39)</f>
        <v>13889</v>
      </c>
      <c r="J40" s="22"/>
      <c r="K40" s="27">
        <f>SUM(K35,K37:K39)</f>
        <v>36594</v>
      </c>
      <c r="L40" s="22"/>
      <c r="M40" s="27">
        <f>SUM(M35,M37:M39)</f>
        <v>16500</v>
      </c>
      <c r="N40" s="22"/>
      <c r="O40" s="27">
        <f>SUM(O35,O37:O39)</f>
        <v>506622</v>
      </c>
    </row>
    <row r="41" spans="1:15" ht="24.9" customHeight="1" thickTop="1">
      <c r="A41" s="32"/>
      <c r="B41" s="32"/>
      <c r="C41" s="32"/>
      <c r="D41" s="67"/>
      <c r="E41" s="73"/>
      <c r="F41" s="73"/>
      <c r="G41" s="73"/>
      <c r="H41" s="74"/>
      <c r="I41" s="73"/>
      <c r="J41" s="74"/>
      <c r="K41" s="73"/>
      <c r="L41" s="74"/>
      <c r="M41" s="73"/>
      <c r="N41" s="74"/>
      <c r="O41" s="73"/>
    </row>
    <row r="42" spans="1:15" ht="24.9" customHeight="1">
      <c r="A42" s="32" t="s">
        <v>23</v>
      </c>
      <c r="B42" s="32"/>
      <c r="C42" s="32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</row>
  </sheetData>
  <mergeCells count="4">
    <mergeCell ref="I7:K7"/>
    <mergeCell ref="E6:O6"/>
    <mergeCell ref="E24:O24"/>
    <mergeCell ref="I25:K25"/>
  </mergeCells>
  <phoneticPr fontId="8" type="noConversion"/>
  <printOptions horizontalCentered="1"/>
  <pageMargins left="0.98425196850393704" right="0.39370078740157499" top="0.59055118110236204" bottom="0" header="0.196850393700787" footer="0.196850393700787"/>
  <pageSetup paperSize="9" scale="75" firstPageNumber="6" fitToHeight="0" orientation="portrait" r:id="rId1"/>
  <headerFooter>
    <evenHeader>&amp;R&amp;"Arial,Italic"&amp;12For internal use only</evenHeader>
  </headerFooter>
  <rowBreaks count="1" manualBreakCount="1">
    <brk id="18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dimension ref="A1:J63"/>
  <sheetViews>
    <sheetView showGridLines="0" tabSelected="1" view="pageBreakPreview" topLeftCell="A46" zoomScale="115" zoomScaleNormal="100" zoomScaleSheetLayoutView="115" workbookViewId="0">
      <selection activeCell="E52" sqref="E52"/>
    </sheetView>
  </sheetViews>
  <sheetFormatPr defaultColWidth="10.75" defaultRowHeight="24" customHeight="1"/>
  <cols>
    <col min="1" max="1" width="60.125" style="126" customWidth="1"/>
    <col min="2" max="2" width="9.75" style="126" customWidth="1"/>
    <col min="3" max="3" width="3.25" style="121" customWidth="1"/>
    <col min="4" max="4" width="1.75" style="121" customWidth="1"/>
    <col min="5" max="5" width="13.625" style="121" customWidth="1"/>
    <col min="6" max="6" width="1.75" style="121" customWidth="1"/>
    <col min="7" max="7" width="13.625" style="121" customWidth="1"/>
    <col min="8" max="8" width="1.75" style="121" customWidth="1"/>
    <col min="9" max="9" width="13.625" style="121" customWidth="1"/>
    <col min="10" max="10" width="1.75" style="121" customWidth="1"/>
    <col min="11" max="11" width="11.125" style="121" bestFit="1" customWidth="1"/>
    <col min="12" max="16384" width="10.75" style="121"/>
  </cols>
  <sheetData>
    <row r="1" spans="1:10" s="99" customFormat="1" ht="24" customHeight="1">
      <c r="B1" s="100"/>
      <c r="I1" s="101" t="s">
        <v>41</v>
      </c>
    </row>
    <row r="2" spans="1:10" s="99" customFormat="1" ht="24" customHeight="1">
      <c r="A2" s="37" t="s">
        <v>130</v>
      </c>
      <c r="B2" s="100"/>
    </row>
    <row r="3" spans="1:10" s="99" customFormat="1" ht="24" customHeight="1">
      <c r="A3" s="102" t="s">
        <v>79</v>
      </c>
      <c r="B3" s="100"/>
    </row>
    <row r="4" spans="1:10" s="99" customFormat="1" ht="24" customHeight="1">
      <c r="A4" s="102" t="s">
        <v>123</v>
      </c>
      <c r="B4" s="100"/>
    </row>
    <row r="5" spans="1:10" s="106" customFormat="1" ht="24" customHeight="1">
      <c r="A5" s="103"/>
      <c r="B5" s="104"/>
      <c r="C5" s="101"/>
      <c r="D5" s="103"/>
      <c r="E5" s="101"/>
      <c r="F5" s="103"/>
      <c r="G5" s="101"/>
      <c r="H5" s="103"/>
      <c r="I5" s="105" t="s">
        <v>2</v>
      </c>
    </row>
    <row r="6" spans="1:10" s="106" customFormat="1" ht="24" customHeight="1">
      <c r="A6" s="103"/>
      <c r="B6" s="104"/>
      <c r="C6" s="101"/>
      <c r="D6" s="103"/>
      <c r="E6" s="133" t="s">
        <v>127</v>
      </c>
      <c r="F6" s="135"/>
      <c r="G6" s="134"/>
      <c r="H6" s="133" t="s">
        <v>128</v>
      </c>
      <c r="I6" s="134"/>
    </row>
    <row r="7" spans="1:10" s="106" customFormat="1" ht="24" customHeight="1">
      <c r="A7" s="103"/>
      <c r="B7" s="107"/>
      <c r="C7" s="108"/>
      <c r="D7" s="103"/>
      <c r="E7" s="41">
        <v>2569</v>
      </c>
      <c r="F7" s="103"/>
      <c r="G7" s="41">
        <v>2569</v>
      </c>
      <c r="H7" s="40"/>
      <c r="I7" s="41">
        <v>2568</v>
      </c>
      <c r="J7" s="101"/>
    </row>
    <row r="8" spans="1:10" s="106" customFormat="1" ht="24" customHeight="1">
      <c r="A8" s="109" t="s">
        <v>80</v>
      </c>
      <c r="C8" s="110"/>
      <c r="D8" s="110"/>
      <c r="E8" s="110"/>
      <c r="F8" s="110"/>
      <c r="G8" s="110"/>
      <c r="H8" s="110"/>
      <c r="I8" s="110"/>
    </row>
    <row r="9" spans="1:10" s="106" customFormat="1" ht="24" customHeight="1">
      <c r="A9" s="111" t="s">
        <v>81</v>
      </c>
      <c r="C9" s="112"/>
      <c r="D9" s="112"/>
      <c r="E9" s="112">
        <f>PL!E25</f>
        <v>40677</v>
      </c>
      <c r="F9" s="112"/>
      <c r="G9" s="112">
        <f>PL!G25</f>
        <v>40683</v>
      </c>
      <c r="H9" s="112"/>
      <c r="I9" s="112">
        <f>PL!I25</f>
        <v>39913</v>
      </c>
    </row>
    <row r="10" spans="1:10" s="106" customFormat="1" ht="24" customHeight="1">
      <c r="A10" s="111" t="s">
        <v>82</v>
      </c>
      <c r="C10" s="112"/>
      <c r="D10" s="112"/>
      <c r="E10" s="112"/>
      <c r="F10" s="112"/>
      <c r="G10" s="112"/>
      <c r="H10" s="112"/>
      <c r="I10" s="112"/>
    </row>
    <row r="11" spans="1:10" s="106" customFormat="1" ht="24" customHeight="1">
      <c r="A11" s="111" t="s">
        <v>83</v>
      </c>
      <c r="C11" s="112"/>
      <c r="D11" s="112"/>
      <c r="E11" s="112"/>
      <c r="F11" s="112"/>
      <c r="G11" s="112"/>
      <c r="H11" s="112"/>
      <c r="I11" s="112"/>
    </row>
    <row r="12" spans="1:10" s="106" customFormat="1" ht="24" customHeight="1">
      <c r="A12" s="113" t="s">
        <v>84</v>
      </c>
      <c r="C12" s="114"/>
      <c r="D12" s="112"/>
      <c r="E12" s="115">
        <v>1422</v>
      </c>
      <c r="F12" s="112"/>
      <c r="G12" s="115">
        <v>1422</v>
      </c>
      <c r="H12" s="115"/>
      <c r="I12" s="115">
        <v>1198</v>
      </c>
    </row>
    <row r="13" spans="1:10" s="106" customFormat="1" ht="24" customHeight="1">
      <c r="A13" s="113" t="s">
        <v>144</v>
      </c>
      <c r="C13" s="114"/>
      <c r="D13" s="112"/>
      <c r="E13" s="115">
        <v>106</v>
      </c>
      <c r="F13" s="112"/>
      <c r="G13" s="115">
        <v>106</v>
      </c>
      <c r="H13" s="115"/>
      <c r="I13" s="115">
        <v>9</v>
      </c>
    </row>
    <row r="14" spans="1:10" s="106" customFormat="1" ht="24" customHeight="1">
      <c r="A14" s="111" t="s">
        <v>114</v>
      </c>
      <c r="C14" s="114"/>
      <c r="D14" s="112"/>
      <c r="E14" s="115">
        <v>227</v>
      </c>
      <c r="F14" s="112"/>
      <c r="G14" s="115">
        <v>227</v>
      </c>
      <c r="H14" s="115"/>
      <c r="I14" s="115">
        <v>205</v>
      </c>
    </row>
    <row r="15" spans="1:10" s="106" customFormat="1" ht="24" customHeight="1">
      <c r="A15" s="111" t="s">
        <v>85</v>
      </c>
      <c r="C15" s="114"/>
      <c r="D15" s="112"/>
      <c r="E15" s="115">
        <v>-105</v>
      </c>
      <c r="F15" s="112"/>
      <c r="G15" s="115">
        <v>-105</v>
      </c>
      <c r="H15" s="115"/>
      <c r="I15" s="115">
        <v>-136</v>
      </c>
    </row>
    <row r="16" spans="1:10" s="106" customFormat="1" ht="24" customHeight="1">
      <c r="A16" s="111" t="s">
        <v>86</v>
      </c>
      <c r="C16" s="112"/>
      <c r="D16" s="112"/>
      <c r="E16" s="116">
        <v>99</v>
      </c>
      <c r="F16" s="112"/>
      <c r="G16" s="116">
        <v>99</v>
      </c>
      <c r="H16" s="115"/>
      <c r="I16" s="116">
        <v>109</v>
      </c>
    </row>
    <row r="17" spans="1:9" s="106" customFormat="1" ht="24" customHeight="1">
      <c r="A17" s="111" t="s">
        <v>87</v>
      </c>
      <c r="C17" s="112"/>
      <c r="D17" s="112"/>
      <c r="E17" s="115"/>
      <c r="F17" s="112"/>
      <c r="G17" s="115"/>
      <c r="H17" s="112"/>
      <c r="I17" s="115"/>
    </row>
    <row r="18" spans="1:9" s="106" customFormat="1" ht="24" customHeight="1">
      <c r="A18" s="111" t="s">
        <v>88</v>
      </c>
      <c r="C18" s="112"/>
      <c r="D18" s="112"/>
      <c r="E18" s="115">
        <f>SUM(E9:E16)</f>
        <v>42426</v>
      </c>
      <c r="F18" s="112"/>
      <c r="G18" s="115">
        <f>SUM(G9:G16)</f>
        <v>42432</v>
      </c>
      <c r="H18" s="112"/>
      <c r="I18" s="115">
        <f>SUM(I9:I16)</f>
        <v>41298</v>
      </c>
    </row>
    <row r="19" spans="1:9" s="106" customFormat="1" ht="24" customHeight="1">
      <c r="A19" s="111" t="s">
        <v>89</v>
      </c>
      <c r="C19" s="112"/>
      <c r="D19" s="112"/>
      <c r="E19" s="115"/>
      <c r="F19" s="112"/>
      <c r="G19" s="115"/>
      <c r="H19" s="112"/>
      <c r="I19" s="115"/>
    </row>
    <row r="20" spans="1:9" s="106" customFormat="1" ht="24" customHeight="1">
      <c r="A20" s="111" t="s">
        <v>116</v>
      </c>
      <c r="C20" s="112"/>
      <c r="D20" s="112"/>
      <c r="E20" s="115">
        <v>31402</v>
      </c>
      <c r="F20" s="112"/>
      <c r="G20" s="115">
        <v>31396</v>
      </c>
      <c r="H20" s="115"/>
      <c r="I20" s="115">
        <v>-179</v>
      </c>
    </row>
    <row r="21" spans="1:9" s="106" customFormat="1" ht="24" customHeight="1">
      <c r="A21" s="111" t="s">
        <v>90</v>
      </c>
      <c r="C21" s="112"/>
      <c r="D21" s="112"/>
      <c r="E21" s="115">
        <v>7828</v>
      </c>
      <c r="F21" s="112"/>
      <c r="G21" s="115">
        <v>7828</v>
      </c>
      <c r="H21" s="115"/>
      <c r="I21" s="115">
        <v>8863</v>
      </c>
    </row>
    <row r="22" spans="1:9" s="106" customFormat="1" ht="24" customHeight="1">
      <c r="A22" s="111" t="s">
        <v>91</v>
      </c>
      <c r="C22" s="112"/>
      <c r="D22" s="112"/>
      <c r="E22" s="115">
        <v>-645</v>
      </c>
      <c r="F22" s="112"/>
      <c r="G22" s="115">
        <v>-645</v>
      </c>
      <c r="H22" s="115"/>
      <c r="I22" s="115">
        <v>3195</v>
      </c>
    </row>
    <row r="23" spans="1:9" s="106" customFormat="1" ht="24" customHeight="1">
      <c r="A23" s="111" t="s">
        <v>145</v>
      </c>
      <c r="C23" s="112"/>
      <c r="D23" s="112"/>
      <c r="E23" s="115">
        <v>-37435</v>
      </c>
      <c r="F23" s="112"/>
      <c r="G23" s="115">
        <v>-37435</v>
      </c>
      <c r="H23" s="115"/>
      <c r="I23" s="115">
        <v>-6617</v>
      </c>
    </row>
    <row r="24" spans="1:9" s="106" customFormat="1" ht="24" customHeight="1">
      <c r="A24" s="113" t="s">
        <v>92</v>
      </c>
      <c r="C24" s="112"/>
      <c r="D24" s="112"/>
      <c r="E24" s="115">
        <v>-87</v>
      </c>
      <c r="F24" s="112"/>
      <c r="G24" s="115">
        <v>-87</v>
      </c>
      <c r="H24" s="115"/>
      <c r="I24" s="115">
        <v>542</v>
      </c>
    </row>
    <row r="25" spans="1:9" s="106" customFormat="1" ht="24" customHeight="1">
      <c r="A25" s="111" t="s">
        <v>93</v>
      </c>
      <c r="C25" s="112"/>
      <c r="D25" s="112"/>
      <c r="E25" s="115"/>
      <c r="F25" s="112"/>
      <c r="G25" s="115"/>
      <c r="H25" s="115"/>
      <c r="I25" s="115"/>
    </row>
    <row r="26" spans="1:9" s="106" customFormat="1" ht="24" customHeight="1">
      <c r="A26" s="111" t="s">
        <v>117</v>
      </c>
      <c r="C26" s="112"/>
      <c r="D26" s="112"/>
      <c r="E26" s="115">
        <v>2019</v>
      </c>
      <c r="F26" s="112"/>
      <c r="G26" s="115">
        <v>2019</v>
      </c>
      <c r="H26" s="115"/>
      <c r="I26" s="115">
        <v>1723</v>
      </c>
    </row>
    <row r="27" spans="1:9" s="106" customFormat="1" ht="24" customHeight="1">
      <c r="A27" s="111" t="s">
        <v>94</v>
      </c>
      <c r="C27" s="112"/>
      <c r="D27" s="112"/>
      <c r="E27" s="116">
        <v>-1718</v>
      </c>
      <c r="F27" s="112"/>
      <c r="G27" s="116">
        <v>-1718</v>
      </c>
      <c r="H27" s="115"/>
      <c r="I27" s="116">
        <v>-1273</v>
      </c>
    </row>
    <row r="28" spans="1:9" s="106" customFormat="1" ht="24" customHeight="1">
      <c r="A28" s="113" t="s">
        <v>80</v>
      </c>
      <c r="C28" s="112"/>
      <c r="D28" s="112"/>
      <c r="E28" s="115">
        <f>SUM(E17:E27)</f>
        <v>43790</v>
      </c>
      <c r="F28" s="112"/>
      <c r="G28" s="115">
        <f>SUM(G17:G27)</f>
        <v>43790</v>
      </c>
      <c r="H28" s="115"/>
      <c r="I28" s="115">
        <f>SUM(I17:I27)</f>
        <v>47552</v>
      </c>
    </row>
    <row r="29" spans="1:9" s="106" customFormat="1" ht="24" customHeight="1">
      <c r="A29" s="113" t="s">
        <v>95</v>
      </c>
      <c r="C29" s="114"/>
      <c r="D29" s="112"/>
      <c r="E29" s="115">
        <v>-3272</v>
      </c>
      <c r="F29" s="112"/>
      <c r="G29" s="115">
        <v>-3272</v>
      </c>
      <c r="H29" s="115"/>
      <c r="I29" s="115">
        <v>-2707</v>
      </c>
    </row>
    <row r="30" spans="1:9" s="106" customFormat="1" ht="24" customHeight="1">
      <c r="A30" s="113" t="s">
        <v>96</v>
      </c>
      <c r="C30" s="112"/>
      <c r="D30" s="112"/>
      <c r="E30" s="115">
        <v>-99</v>
      </c>
      <c r="F30" s="112"/>
      <c r="G30" s="115">
        <v>-99</v>
      </c>
      <c r="H30" s="115"/>
      <c r="I30" s="115">
        <v>-109</v>
      </c>
    </row>
    <row r="31" spans="1:9" s="106" customFormat="1" ht="24" customHeight="1">
      <c r="A31" s="117" t="s">
        <v>136</v>
      </c>
      <c r="C31" s="112"/>
      <c r="D31" s="112"/>
      <c r="E31" s="118">
        <f>SUM(E28:E30)</f>
        <v>40419</v>
      </c>
      <c r="F31" s="112"/>
      <c r="G31" s="118">
        <f>SUM(G28:G30)</f>
        <v>40419</v>
      </c>
      <c r="H31" s="112"/>
      <c r="I31" s="118">
        <f>SUM(I28:I30)</f>
        <v>44736</v>
      </c>
    </row>
    <row r="32" spans="1:9" s="106" customFormat="1" ht="5.0999999999999996" customHeight="1">
      <c r="A32" s="111"/>
      <c r="C32" s="119"/>
      <c r="D32" s="119"/>
      <c r="E32" s="119"/>
      <c r="F32" s="119"/>
      <c r="G32" s="119"/>
      <c r="H32" s="119"/>
      <c r="I32" s="119"/>
    </row>
    <row r="33" spans="1:9" s="106" customFormat="1" ht="24" customHeight="1">
      <c r="A33" s="120" t="s">
        <v>23</v>
      </c>
      <c r="C33" s="121"/>
      <c r="D33" s="119"/>
      <c r="E33" s="121"/>
      <c r="F33" s="119"/>
      <c r="G33" s="121"/>
      <c r="H33" s="119"/>
      <c r="I33" s="121"/>
    </row>
    <row r="34" spans="1:9" s="106" customFormat="1" ht="24" customHeight="1">
      <c r="A34" s="99"/>
      <c r="B34" s="100"/>
      <c r="C34" s="99"/>
      <c r="D34" s="99"/>
      <c r="E34" s="99"/>
      <c r="F34" s="99"/>
      <c r="G34" s="99"/>
      <c r="H34" s="99"/>
      <c r="I34" s="17" t="s">
        <v>41</v>
      </c>
    </row>
    <row r="35" spans="1:9" s="106" customFormat="1" ht="24" customHeight="1">
      <c r="A35" s="37" t="s">
        <v>130</v>
      </c>
      <c r="B35" s="100"/>
      <c r="C35" s="99"/>
      <c r="D35" s="99"/>
      <c r="E35" s="99"/>
      <c r="F35" s="99"/>
      <c r="G35" s="99"/>
      <c r="H35" s="99"/>
      <c r="I35" s="99"/>
    </row>
    <row r="36" spans="1:9" s="106" customFormat="1" ht="24" customHeight="1">
      <c r="A36" s="117" t="s">
        <v>97</v>
      </c>
      <c r="C36" s="122"/>
      <c r="D36" s="122"/>
      <c r="E36" s="122"/>
      <c r="F36" s="122"/>
      <c r="G36" s="122"/>
      <c r="H36" s="122"/>
      <c r="I36" s="122"/>
    </row>
    <row r="37" spans="1:9" s="106" customFormat="1" ht="24" customHeight="1">
      <c r="A37" s="102" t="s">
        <v>123</v>
      </c>
      <c r="C37" s="122"/>
      <c r="D37" s="122"/>
      <c r="E37" s="122"/>
      <c r="F37" s="122"/>
      <c r="G37" s="122"/>
      <c r="H37" s="122"/>
      <c r="I37" s="122"/>
    </row>
    <row r="38" spans="1:9" s="123" customFormat="1" ht="24" customHeight="1">
      <c r="B38" s="124"/>
      <c r="C38" s="125"/>
      <c r="D38" s="122"/>
      <c r="E38" s="101"/>
      <c r="F38" s="122"/>
      <c r="G38" s="101"/>
      <c r="H38" s="103"/>
      <c r="I38" s="105" t="s">
        <v>2</v>
      </c>
    </row>
    <row r="39" spans="1:9" s="106" customFormat="1" ht="24" customHeight="1">
      <c r="A39" s="103"/>
      <c r="B39" s="104"/>
      <c r="C39" s="101"/>
      <c r="D39" s="103"/>
      <c r="E39" s="133" t="s">
        <v>127</v>
      </c>
      <c r="F39" s="135"/>
      <c r="G39" s="134"/>
      <c r="H39" s="133" t="s">
        <v>128</v>
      </c>
      <c r="I39" s="134"/>
    </row>
    <row r="40" spans="1:9" s="106" customFormat="1" ht="24" customHeight="1">
      <c r="A40" s="126"/>
      <c r="B40" s="108"/>
      <c r="C40" s="108"/>
      <c r="D40" s="127"/>
      <c r="E40" s="41">
        <v>2569</v>
      </c>
      <c r="F40" s="127"/>
      <c r="G40" s="41">
        <v>2569</v>
      </c>
      <c r="H40" s="40"/>
      <c r="I40" s="41">
        <v>2568</v>
      </c>
    </row>
    <row r="41" spans="1:9" s="106" customFormat="1" ht="24" customHeight="1">
      <c r="A41" s="109" t="s">
        <v>98</v>
      </c>
      <c r="C41" s="119"/>
      <c r="D41" s="119"/>
      <c r="E41" s="128"/>
      <c r="F41" s="119"/>
      <c r="G41" s="128"/>
      <c r="H41" s="128"/>
      <c r="I41" s="128"/>
    </row>
    <row r="42" spans="1:9" s="106" customFormat="1" ht="24" customHeight="1">
      <c r="A42" s="111" t="s">
        <v>149</v>
      </c>
      <c r="C42" s="119"/>
      <c r="D42" s="119"/>
      <c r="E42" s="128">
        <v>0</v>
      </c>
      <c r="F42" s="119"/>
      <c r="G42" s="128">
        <v>-50000</v>
      </c>
      <c r="H42" s="128"/>
      <c r="I42" s="128">
        <v>0</v>
      </c>
    </row>
    <row r="43" spans="1:9" s="106" customFormat="1" ht="24" customHeight="1">
      <c r="A43" s="111" t="s">
        <v>99</v>
      </c>
      <c r="C43" s="119"/>
      <c r="D43" s="119"/>
      <c r="E43" s="128">
        <v>-36</v>
      </c>
      <c r="F43" s="119"/>
      <c r="G43" s="128">
        <v>-36</v>
      </c>
      <c r="H43" s="128"/>
      <c r="I43" s="128">
        <v>-9053</v>
      </c>
    </row>
    <row r="44" spans="1:9" s="106" customFormat="1" ht="24" customHeight="1">
      <c r="A44" s="109" t="s">
        <v>119</v>
      </c>
      <c r="C44" s="114"/>
      <c r="D44" s="112"/>
      <c r="E44" s="129">
        <f>SUM(E42:E43)</f>
        <v>-36</v>
      </c>
      <c r="F44" s="112"/>
      <c r="G44" s="129">
        <f>SUM(G42:G43)</f>
        <v>-50036</v>
      </c>
      <c r="H44" s="115"/>
      <c r="I44" s="129">
        <f>SUM(I42:I43)</f>
        <v>-9053</v>
      </c>
    </row>
    <row r="45" spans="1:9" s="106" customFormat="1" ht="24" customHeight="1">
      <c r="A45" s="109" t="s">
        <v>100</v>
      </c>
      <c r="C45" s="114"/>
      <c r="D45" s="112"/>
      <c r="E45" s="112"/>
      <c r="F45" s="112"/>
      <c r="G45" s="112"/>
      <c r="H45" s="112"/>
      <c r="I45" s="112"/>
    </row>
    <row r="46" spans="1:9" s="106" customFormat="1" ht="24" customHeight="1">
      <c r="A46" s="111" t="s">
        <v>101</v>
      </c>
      <c r="C46" s="114"/>
      <c r="D46" s="112"/>
      <c r="E46" s="112">
        <v>-657</v>
      </c>
      <c r="F46" s="112"/>
      <c r="G46" s="112">
        <v>-657</v>
      </c>
      <c r="H46" s="112"/>
      <c r="I46" s="112">
        <v>-507</v>
      </c>
    </row>
    <row r="47" spans="1:9" s="106" customFormat="1" ht="24" customHeight="1">
      <c r="A47" s="111" t="s">
        <v>132</v>
      </c>
      <c r="C47" s="114"/>
      <c r="D47" s="112"/>
      <c r="E47" s="115">
        <v>-30000</v>
      </c>
      <c r="F47" s="112"/>
      <c r="G47" s="115">
        <v>-30000</v>
      </c>
      <c r="H47" s="115"/>
      <c r="I47" s="115">
        <v>0</v>
      </c>
    </row>
    <row r="48" spans="1:9" s="106" customFormat="1" ht="24" customHeight="1">
      <c r="A48" s="109" t="s">
        <v>102</v>
      </c>
      <c r="C48" s="114"/>
      <c r="D48" s="112"/>
      <c r="E48" s="118">
        <f>SUM(E46:E47)</f>
        <v>-30657</v>
      </c>
      <c r="F48" s="112"/>
      <c r="G48" s="118">
        <f>SUM(G46:G47)</f>
        <v>-30657</v>
      </c>
      <c r="H48" s="112"/>
      <c r="I48" s="118">
        <f>SUM(I46:I47)</f>
        <v>-507</v>
      </c>
    </row>
    <row r="49" spans="1:9" s="106" customFormat="1" ht="24" customHeight="1">
      <c r="A49" s="109" t="s">
        <v>150</v>
      </c>
      <c r="C49" s="114"/>
      <c r="D49" s="112"/>
      <c r="E49" s="112">
        <f>+E48+E44+E31</f>
        <v>9726</v>
      </c>
      <c r="F49" s="112"/>
      <c r="G49" s="112">
        <f>+G48+G44+G31</f>
        <v>-40274</v>
      </c>
      <c r="H49" s="112"/>
      <c r="I49" s="112">
        <f>+I48+I44+I31</f>
        <v>35176</v>
      </c>
    </row>
    <row r="50" spans="1:9" s="106" customFormat="1" ht="24" customHeight="1">
      <c r="A50" s="113" t="s">
        <v>103</v>
      </c>
      <c r="C50" s="112"/>
      <c r="D50" s="112"/>
      <c r="E50" s="115">
        <v>185772</v>
      </c>
      <c r="F50" s="112"/>
      <c r="G50" s="115">
        <v>185772</v>
      </c>
      <c r="H50" s="112"/>
      <c r="I50" s="115">
        <v>16325</v>
      </c>
    </row>
    <row r="51" spans="1:9" s="106" customFormat="1" ht="24" customHeight="1" thickBot="1">
      <c r="A51" s="130" t="s">
        <v>104</v>
      </c>
      <c r="C51" s="114"/>
      <c r="D51" s="112"/>
      <c r="E51" s="131">
        <f>+E49+E50</f>
        <v>195498</v>
      </c>
      <c r="F51" s="112"/>
      <c r="G51" s="131">
        <f>+G49+G50</f>
        <v>145498</v>
      </c>
      <c r="H51" s="112"/>
      <c r="I51" s="131">
        <f>+I49+I50</f>
        <v>51501</v>
      </c>
    </row>
    <row r="52" spans="1:9" s="106" customFormat="1" ht="24" customHeight="1" thickTop="1">
      <c r="A52" s="130"/>
      <c r="C52" s="112"/>
      <c r="D52" s="112"/>
      <c r="E52" s="112"/>
      <c r="F52" s="112"/>
      <c r="G52" s="112"/>
      <c r="H52" s="112"/>
      <c r="I52" s="112"/>
    </row>
    <row r="53" spans="1:9" s="106" customFormat="1" ht="24" customHeight="1">
      <c r="A53" s="130" t="s">
        <v>105</v>
      </c>
      <c r="C53" s="112"/>
      <c r="D53" s="112"/>
      <c r="E53" s="112"/>
      <c r="F53" s="112"/>
      <c r="G53" s="112"/>
      <c r="H53" s="112"/>
      <c r="I53" s="112"/>
    </row>
    <row r="54" spans="1:9" s="106" customFormat="1" ht="24" customHeight="1">
      <c r="A54" s="120" t="s">
        <v>106</v>
      </c>
      <c r="C54" s="112"/>
      <c r="D54" s="112"/>
      <c r="E54" s="112"/>
      <c r="F54" s="112"/>
      <c r="G54" s="112"/>
      <c r="H54" s="112"/>
      <c r="I54" s="112"/>
    </row>
    <row r="55" spans="1:9" s="106" customFormat="1" ht="24" customHeight="1">
      <c r="A55" s="120" t="s">
        <v>107</v>
      </c>
      <c r="C55" s="112"/>
      <c r="D55" s="112"/>
      <c r="E55" s="115">
        <v>71</v>
      </c>
      <c r="F55" s="112"/>
      <c r="G55" s="115">
        <v>71</v>
      </c>
      <c r="H55" s="115"/>
      <c r="I55" s="115">
        <v>54</v>
      </c>
    </row>
    <row r="56" spans="1:9" s="106" customFormat="1" ht="24" customHeight="1">
      <c r="A56" s="120" t="s">
        <v>115</v>
      </c>
      <c r="C56" s="114"/>
      <c r="D56" s="112"/>
      <c r="E56" s="115">
        <v>16500</v>
      </c>
      <c r="F56" s="112"/>
      <c r="G56" s="115">
        <v>16500</v>
      </c>
      <c r="H56" s="115"/>
      <c r="I56" s="115">
        <v>24780</v>
      </c>
    </row>
    <row r="57" spans="1:9" s="106" customFormat="1" ht="24" customHeight="1">
      <c r="A57" s="132" t="s">
        <v>137</v>
      </c>
      <c r="C57" s="114"/>
      <c r="D57" s="112"/>
      <c r="E57" s="115">
        <v>0</v>
      </c>
      <c r="F57" s="112"/>
      <c r="G57" s="115">
        <v>0</v>
      </c>
      <c r="H57" s="115"/>
      <c r="I57" s="115">
        <v>363</v>
      </c>
    </row>
    <row r="58" spans="1:9" s="106" customFormat="1" ht="24" customHeight="1">
      <c r="A58" s="132" t="s">
        <v>146</v>
      </c>
      <c r="C58" s="114"/>
      <c r="D58" s="112"/>
      <c r="E58" s="115"/>
      <c r="F58" s="112"/>
      <c r="G58" s="115"/>
      <c r="H58" s="115"/>
      <c r="I58" s="115"/>
    </row>
    <row r="59" spans="1:9" s="106" customFormat="1" ht="24" customHeight="1">
      <c r="A59" s="132" t="s">
        <v>147</v>
      </c>
      <c r="C59" s="114"/>
      <c r="D59" s="112"/>
      <c r="E59" s="115">
        <v>0</v>
      </c>
      <c r="F59" s="112"/>
      <c r="G59" s="115">
        <v>0</v>
      </c>
      <c r="H59" s="115"/>
      <c r="I59" s="115">
        <v>24442</v>
      </c>
    </row>
    <row r="60" spans="1:9" s="106" customFormat="1" ht="24" customHeight="1">
      <c r="A60" s="132" t="s">
        <v>118</v>
      </c>
      <c r="C60" s="114"/>
      <c r="D60" s="112"/>
      <c r="E60" s="115"/>
      <c r="F60" s="112"/>
      <c r="G60" s="115"/>
      <c r="H60" s="115"/>
      <c r="I60" s="115"/>
    </row>
    <row r="61" spans="1:9" s="106" customFormat="1" ht="24" customHeight="1">
      <c r="A61" s="132" t="s">
        <v>148</v>
      </c>
      <c r="C61" s="114"/>
      <c r="D61" s="112"/>
      <c r="E61" s="115">
        <v>0</v>
      </c>
      <c r="F61" s="112"/>
      <c r="G61" s="115">
        <v>0</v>
      </c>
      <c r="H61" s="115"/>
      <c r="I61" s="115">
        <v>900</v>
      </c>
    </row>
    <row r="62" spans="1:9" s="106" customFormat="1" ht="24" customHeight="1">
      <c r="A62" s="130"/>
      <c r="C62" s="114"/>
      <c r="D62" s="112"/>
      <c r="E62" s="115"/>
      <c r="F62" s="112"/>
      <c r="G62" s="115"/>
      <c r="H62" s="115"/>
      <c r="I62" s="115"/>
    </row>
    <row r="63" spans="1:9" s="106" customFormat="1" ht="24" customHeight="1">
      <c r="A63" s="120" t="s">
        <v>23</v>
      </c>
      <c r="C63" s="121"/>
      <c r="D63" s="119"/>
      <c r="E63" s="121"/>
      <c r="F63" s="119"/>
      <c r="G63" s="121"/>
      <c r="H63" s="119"/>
      <c r="I63" s="121"/>
    </row>
  </sheetData>
  <printOptions horizontalCentered="1"/>
  <pageMargins left="0.98425196850393704" right="0.39370078740157499" top="0.59055118110236204" bottom="0" header="0.196850393700787" footer="0.196850393700787"/>
  <pageSetup paperSize="9" scale="77" fitToHeight="0" orientation="portrait" r:id="rId1"/>
  <headerFooter>
    <evenHeader>&amp;R&amp;"Arial,Italic"&amp;12For internal use only</evenHeader>
  </headerFooter>
  <rowBreaks count="1" manualBreakCount="1">
    <brk id="33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13" ma:contentTypeDescription="สร้างเอกสารใหม่" ma:contentTypeScope="" ma:versionID="a606089227d8112ab678c3381c3eceb3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0ea519e37300428ec27e170013ad9229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1E9B92-FFF8-4554-9CA6-9AA1C71F2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Wanida Manutsa</cp:lastModifiedBy>
  <cp:lastPrinted>2026-05-08T07:08:42Z</cp:lastPrinted>
  <dcterms:created xsi:type="dcterms:W3CDTF">1999-02-15T02:29:01Z</dcterms:created>
  <dcterms:modified xsi:type="dcterms:W3CDTF">2026-05-08T08:30:10Z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