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11. MMM-รายงานการประชุม\รายงานการประชุม 2569\ประชุม Board 2569\ครั้งที่ 3-2569_8 พ.ค.69 (จ่ายเงินปันผลระหว่างกาลครั้งที่1)\1 เตรียมเอลสิตSET\4 งบการเงิน MD A F53 Q1-2569\1 งบการเงิน\ภาษาอังกฤษ\"/>
    </mc:Choice>
  </mc:AlternateContent>
  <xr:revisionPtr revIDLastSave="0" documentId="8_{4D00A76D-4B82-4430-AAB9-95DC5D7DF17A}" xr6:coauthVersionLast="47" xr6:coauthVersionMax="47" xr10:uidLastSave="{00000000-0000-0000-0000-000000000000}"/>
  <bookViews>
    <workbookView xWindow="2868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BS!$A$1:$J$75</definedName>
    <definedName name="_xlnm.Print_Area" localSheetId="3">CE!$A$1:$M$42</definedName>
    <definedName name="_xlnm.Print_Area" localSheetId="4">CF!$A$1:$I$65</definedName>
    <definedName name="_xlnm.Print_Area" localSheetId="2">PL!$A$1:$I$53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4" i="5" l="1"/>
  <c r="M13" i="5"/>
  <c r="M10" i="5"/>
  <c r="M37" i="5" l="1"/>
  <c r="M36" i="5"/>
  <c r="M33" i="5"/>
  <c r="K35" i="5"/>
  <c r="K38" i="5" s="1"/>
  <c r="K29" i="5"/>
  <c r="K31" i="5" s="1"/>
  <c r="K12" i="5"/>
  <c r="K15" i="5" s="1"/>
  <c r="I46" i="7"/>
  <c r="G46" i="7"/>
  <c r="E46" i="7"/>
  <c r="I50" i="7" l="1"/>
  <c r="G50" i="7"/>
  <c r="E50" i="7"/>
  <c r="I27" i="2"/>
  <c r="G27" i="2"/>
  <c r="E27" i="2"/>
  <c r="I65" i="2"/>
  <c r="I64" i="2"/>
  <c r="I62" i="2"/>
  <c r="I61" i="2"/>
  <c r="I67" i="2" s="1"/>
  <c r="G35" i="5"/>
  <c r="G38" i="5" s="1"/>
  <c r="G64" i="2" s="1"/>
  <c r="E35" i="5"/>
  <c r="E38" i="5" s="1"/>
  <c r="G62" i="2" s="1"/>
  <c r="C35" i="5"/>
  <c r="C38" i="5" s="1"/>
  <c r="G61" i="2" s="1"/>
  <c r="M30" i="5"/>
  <c r="I29" i="5"/>
  <c r="I31" i="5" s="1"/>
  <c r="G29" i="5"/>
  <c r="G31" i="5" s="1"/>
  <c r="E29" i="5"/>
  <c r="E31" i="5" s="1"/>
  <c r="C29" i="5"/>
  <c r="C31" i="5" s="1"/>
  <c r="M28" i="5"/>
  <c r="M29" i="5" s="1"/>
  <c r="M27" i="5"/>
  <c r="E22" i="6"/>
  <c r="E14" i="6"/>
  <c r="E50" i="2"/>
  <c r="E46" i="2"/>
  <c r="E18" i="2"/>
  <c r="E23" i="6" l="1"/>
  <c r="E26" i="6" s="1"/>
  <c r="E28" i="6" s="1"/>
  <c r="E10" i="7"/>
  <c r="E19" i="7" s="1"/>
  <c r="E29" i="7" s="1"/>
  <c r="E32" i="7" s="1"/>
  <c r="E51" i="7" s="1"/>
  <c r="E53" i="7" s="1"/>
  <c r="M31" i="5"/>
  <c r="E51" i="2"/>
  <c r="E28" i="2"/>
  <c r="E46" i="6" l="1"/>
  <c r="E51" i="6" s="1"/>
  <c r="E31" i="6"/>
  <c r="I11" i="5"/>
  <c r="M11" i="5" s="1"/>
  <c r="I22" i="6"/>
  <c r="I14" i="6"/>
  <c r="G46" i="2"/>
  <c r="I46" i="2"/>
  <c r="G50" i="2"/>
  <c r="I50" i="2"/>
  <c r="I18" i="2"/>
  <c r="I28" i="2" s="1"/>
  <c r="G18" i="2"/>
  <c r="G28" i="2" s="1"/>
  <c r="I23" i="6" l="1"/>
  <c r="I26" i="6" s="1"/>
  <c r="I28" i="6" s="1"/>
  <c r="I31" i="6" s="1"/>
  <c r="G22" i="6"/>
  <c r="G14" i="6"/>
  <c r="G23" i="6" l="1"/>
  <c r="G26" i="6" s="1"/>
  <c r="G28" i="6" l="1"/>
  <c r="G31" i="6" s="1"/>
  <c r="E12" i="5" l="1"/>
  <c r="E15" i="5" s="1"/>
  <c r="E62" i="2" l="1"/>
  <c r="G12" i="5" l="1"/>
  <c r="G15" i="5" s="1"/>
  <c r="C12" i="5"/>
  <c r="C15" i="5" s="1"/>
  <c r="E61" i="2" l="1"/>
  <c r="E64" i="2"/>
  <c r="I51" i="2" l="1"/>
  <c r="I10" i="7" l="1"/>
  <c r="I19" i="7" s="1"/>
  <c r="I29" i="7" s="1"/>
  <c r="I32" i="7" l="1"/>
  <c r="I51" i="7" s="1"/>
  <c r="I53" i="7" s="1"/>
  <c r="G10" i="7"/>
  <c r="I46" i="6"/>
  <c r="G19" i="7" l="1"/>
  <c r="I51" i="6"/>
  <c r="G46" i="6"/>
  <c r="I34" i="5" s="1"/>
  <c r="M34" i="5" s="1"/>
  <c r="I35" i="5" l="1"/>
  <c r="I38" i="5" s="1"/>
  <c r="G65" i="2" s="1"/>
  <c r="G67" i="2" s="1"/>
  <c r="M35" i="5"/>
  <c r="M38" i="5" s="1"/>
  <c r="G29" i="7"/>
  <c r="G32" i="7" s="1"/>
  <c r="G51" i="7" s="1"/>
  <c r="G53" i="7" s="1"/>
  <c r="G51" i="6"/>
  <c r="I12" i="5" l="1"/>
  <c r="M12" i="5"/>
  <c r="M15" i="5" s="1"/>
  <c r="G51" i="2"/>
  <c r="I15" i="5" l="1"/>
  <c r="E65" i="2" s="1"/>
  <c r="I68" i="2"/>
  <c r="E67" i="2" l="1"/>
  <c r="E68" i="2" s="1"/>
  <c r="G68" i="2"/>
</calcChain>
</file>

<file path=xl/sharedStrings.xml><?xml version="1.0" encoding="utf-8"?>
<sst xmlns="http://schemas.openxmlformats.org/spreadsheetml/2006/main" count="248" uniqueCount="159">
  <si>
    <t>Administrative expenses</t>
  </si>
  <si>
    <t>Finance cost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</si>
  <si>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</si>
  <si>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</si>
  <si>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</si>
  <si>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</si>
  <si>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</si>
  <si>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</si>
  <si>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</si>
  <si>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</si>
  <si>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</si>
  <si>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</si>
  <si>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</si>
  <si>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</si>
  <si>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</si>
  <si>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</si>
  <si>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</si>
  <si>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</si>
  <si>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</si>
  <si>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</si>
  <si>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</si>
  <si>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</si>
  <si>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</si>
  <si>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</si>
  <si>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</si>
  <si>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</si>
  <si>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</si>
  <si>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</si>
  <si>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</si>
  <si>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</si>
  <si>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Issued and</t>
  </si>
  <si>
    <t>share capital</t>
  </si>
  <si>
    <t>Total</t>
  </si>
  <si>
    <t xml:space="preserve">Current portion of lease liabilities  </t>
  </si>
  <si>
    <t>Lease liabilities - net of current portion</t>
  </si>
  <si>
    <t xml:space="preserve">Shareholders' equity </t>
  </si>
  <si>
    <t>Operating profit</t>
  </si>
  <si>
    <t xml:space="preserve"> paid-up</t>
  </si>
  <si>
    <t>Right-of-use assets</t>
  </si>
  <si>
    <t>Finance income</t>
  </si>
  <si>
    <t>Profit before income tax expenses</t>
  </si>
  <si>
    <t>Income tax payable</t>
  </si>
  <si>
    <t>Cash flows from operating activities</t>
  </si>
  <si>
    <t>Profit before tax</t>
  </si>
  <si>
    <t xml:space="preserve">   net cash provided by (paid from) operating activities</t>
  </si>
  <si>
    <t xml:space="preserve">   in operating assets and liabilities</t>
  </si>
  <si>
    <t>Operating assets (increase) decrease</t>
  </si>
  <si>
    <t xml:space="preserve">   Other current assets</t>
  </si>
  <si>
    <t xml:space="preserve">   Cash paid for withholding tax</t>
  </si>
  <si>
    <t xml:space="preserve">   Cash paid for interest expenses</t>
  </si>
  <si>
    <t>Other comprehensive income:</t>
  </si>
  <si>
    <t xml:space="preserve">Real estate development costs </t>
  </si>
  <si>
    <t>Investment properties</t>
  </si>
  <si>
    <t xml:space="preserve">   Depreciation and amortisation</t>
  </si>
  <si>
    <t>Earnings per share</t>
  </si>
  <si>
    <t xml:space="preserve">Basic earnings per share </t>
  </si>
  <si>
    <t>Unappropriated</t>
  </si>
  <si>
    <t xml:space="preserve">Adjustments to reconcile profit before tax to </t>
  </si>
  <si>
    <t>Profit from operating activities before changes</t>
  </si>
  <si>
    <t xml:space="preserve">   Real estate development costs</t>
  </si>
  <si>
    <t>Selling and distribution expenses</t>
  </si>
  <si>
    <t>Income tax expenses</t>
  </si>
  <si>
    <t>Payment of principal portion of lease liabilities</t>
  </si>
  <si>
    <t xml:space="preserve">   Finance income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</si>
  <si>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</si>
  <si>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</si>
  <si>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</si>
  <si>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</si>
  <si>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the period</t>
  </si>
  <si>
    <t>Cash and cash equivalents at end of the period</t>
  </si>
  <si>
    <t>Other current liabilities</t>
  </si>
  <si>
    <t>Retained earnings</t>
  </si>
  <si>
    <t xml:space="preserve">   Appropriated - statutory reserve</t>
  </si>
  <si>
    <t xml:space="preserve">   Unappropriated </t>
  </si>
  <si>
    <t>statutory reserve</t>
  </si>
  <si>
    <t>Appropriated -</t>
  </si>
  <si>
    <t>(Unaudited</t>
  </si>
  <si>
    <t>but reviewed)</t>
  </si>
  <si>
    <t>(Audited)</t>
  </si>
  <si>
    <t>(Unit: Thousand Baht, except earnings per share expressed in Baht)</t>
  </si>
  <si>
    <t xml:space="preserve">   Other current liabilities</t>
  </si>
  <si>
    <t xml:space="preserve">Non-cash transactions </t>
  </si>
  <si>
    <t xml:space="preserve">   Increase in accounts payable for purchase of equipment</t>
  </si>
  <si>
    <t xml:space="preserve">   Finance cost</t>
  </si>
  <si>
    <t xml:space="preserve">MMM Capital Co., Ltd. </t>
  </si>
  <si>
    <t>Revenues from sales of real estate</t>
  </si>
  <si>
    <t>Cost of real estate sold</t>
  </si>
  <si>
    <t>Share premium</t>
  </si>
  <si>
    <t>Deposits under real estate agent agreements</t>
  </si>
  <si>
    <t>Deferred tax assets</t>
  </si>
  <si>
    <t>Service income under real estate agent agreements</t>
  </si>
  <si>
    <t>Cost of service under real estate agent agreements</t>
  </si>
  <si>
    <t xml:space="preserve">   Deposits under real estate agent agreements</t>
  </si>
  <si>
    <t>Operating liabilities increase (decrease)</t>
  </si>
  <si>
    <t>(Unaudited but reviewed)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</si>
  <si>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</si>
  <si>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</si>
  <si>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</si>
  <si>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</si>
  <si>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</si>
  <si>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</si>
  <si>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 xml:space="preserve">   Dividend payable</t>
  </si>
  <si>
    <t xml:space="preserve">      real estate development costs</t>
  </si>
  <si>
    <t xml:space="preserve">   Transferred deposits under real estate agent agreements to </t>
  </si>
  <si>
    <t xml:space="preserve">   Trade and other current receivables</t>
  </si>
  <si>
    <t xml:space="preserve">   Trade and other current payables</t>
  </si>
  <si>
    <t>Building and equipment</t>
  </si>
  <si>
    <t xml:space="preserve">   Issued and fully paid up</t>
  </si>
  <si>
    <t>Cash paid for acquisitions of building and equipment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</si>
  <si>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</si>
  <si>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</si>
  <si>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</si>
  <si>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</si>
  <si>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</si>
  <si>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</si>
  <si>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Separate financial statements</t>
  </si>
  <si>
    <t xml:space="preserve">Weighted average number of ordinary shares </t>
  </si>
  <si>
    <t xml:space="preserve">   (Thousand shares)</t>
  </si>
  <si>
    <t>MMM Capital Public Company Limited and its subsidiary</t>
  </si>
  <si>
    <t>Investment in subsidiary</t>
  </si>
  <si>
    <t>Dividend paid</t>
  </si>
  <si>
    <t xml:space="preserve">      329,999,979 ordinary shares of Baht 0.5 each </t>
  </si>
  <si>
    <t>Net cash flows from operating activities</t>
  </si>
  <si>
    <t>Consolidated</t>
  </si>
  <si>
    <t xml:space="preserve">   Transfer right-of-use assets to building and equipment </t>
  </si>
  <si>
    <t>Statements of financial position</t>
  </si>
  <si>
    <t xml:space="preserve"> financial statement</t>
  </si>
  <si>
    <t>Deposits under real estate sales management contracts</t>
  </si>
  <si>
    <t>Statements of financial position (continued)</t>
  </si>
  <si>
    <t xml:space="preserve">         (31 December 2025: 300,000,000 ordinary shares </t>
  </si>
  <si>
    <t xml:space="preserve">         of Baht 0.5 each)</t>
  </si>
  <si>
    <t>Income statements</t>
  </si>
  <si>
    <t>Revenues from real estate sales management contracts</t>
  </si>
  <si>
    <t>Cost of real estate sales management contracts</t>
  </si>
  <si>
    <t>Expected credit losses</t>
  </si>
  <si>
    <t>Statements of comprehensive income</t>
  </si>
  <si>
    <t>Statements of cash flows</t>
  </si>
  <si>
    <t>Statements of changes in shareholders' equity</t>
  </si>
  <si>
    <t>Consolidated financial statement</t>
  </si>
  <si>
    <t>Dividend paid (Note 12)</t>
  </si>
  <si>
    <t>Statements of changes in shareholders' equity (continued)</t>
  </si>
  <si>
    <t xml:space="preserve">   Expected credit losses </t>
  </si>
  <si>
    <t xml:space="preserve">   Deposits under real estate sales management contracts</t>
  </si>
  <si>
    <t>Statements of cash flows (continued)</t>
  </si>
  <si>
    <t>Cash flows from financing activities</t>
  </si>
  <si>
    <t>Net cash flows used in financing activities</t>
  </si>
  <si>
    <t xml:space="preserve">Supplemental cash flows information </t>
  </si>
  <si>
    <t xml:space="preserve">   Transfer deposits under real estate sales management contracts to</t>
  </si>
  <si>
    <t xml:space="preserve">      deposits under real estate sales management contracts</t>
  </si>
  <si>
    <t>Cash paid for investment in a new subsidiary</t>
  </si>
  <si>
    <t xml:space="preserve">Net increase (decrease) in cash and cash equivalents </t>
  </si>
  <si>
    <t>Ordinary shares issuable for stock dividends</t>
  </si>
  <si>
    <t>Cash flows from investing activities</t>
  </si>
  <si>
    <t>Net cash flows used in investing activities</t>
  </si>
  <si>
    <t xml:space="preserve">issuable for </t>
  </si>
  <si>
    <t>stock dividends</t>
  </si>
  <si>
    <t xml:space="preserve">Ordinary shares </t>
  </si>
  <si>
    <t>Cash dividend paid (Note 12)</t>
  </si>
  <si>
    <t>Stock dividend paid (Note 8 and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</si>
</sst>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.00_);[Blue]\(#,##0.00\)"/>
    <numFmt numFmtId="172" formatCode="0.0"/>
    <numFmt numFmtId="173" formatCode="#,##0.00\ ;\(#,##0.00\)\ "/>
    <numFmt numFmtId="174" formatCode="_(* #,##0.000_);_(* \(#,##0.000\);_(* &quot;-&quot;_);_(@_)"/>
    <numFmt numFmtId="175" formatCode="_(* #,##0.00_);_(* \(#,##0.00\);_(* &quot;-&quot;_);_(@_)"/>
  </numFmts>
  <fonts count="18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/>
    <xf numFmtId="43" fontId="8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26">
    <xf numFmtId="39" fontId="0" fillId="0" borderId="0" xfId="0"/>
    <xf numFmtId="39" fontId="2" fillId="0" borderId="0" xfId="0" applyFont="1" applyAlignment="1">
      <alignment horizontal="left"/>
    </xf>
    <xf numFmtId="39" fontId="2" fillId="0" borderId="0" xfId="0" quotePrefix="1" applyFont="1" applyAlignment="1">
      <alignment horizontal="right"/>
    </xf>
    <xf numFmtId="1" fontId="14" fillId="0" borderId="0" xfId="0" applyNumberFormat="1" applyFont="1" applyAlignment="1">
      <alignment horizontal="center"/>
    </xf>
    <xf numFmtId="0" fontId="2" fillId="0" borderId="0" xfId="0" quotePrefix="1" applyNumberFormat="1" applyFont="1" applyAlignment="1">
      <alignment horizontal="left"/>
    </xf>
    <xf numFmtId="40" fontId="13" fillId="0" borderId="0" xfId="1" quotePrefix="1" applyFont="1" applyFill="1" applyAlignment="1" applyProtection="1"/>
    <xf numFmtId="170" fontId="2" fillId="0" borderId="0" xfId="0" applyNumberFormat="1" applyFont="1" applyAlignment="1">
      <alignment horizontal="center"/>
    </xf>
    <xf numFmtId="0" fontId="2" fillId="0" borderId="0" xfId="12" applyFont="1" applyAlignment="1">
      <alignment horizontal="center"/>
    </xf>
    <xf numFmtId="0" fontId="2" fillId="0" borderId="3" xfId="12" applyFont="1" applyBorder="1" applyAlignment="1">
      <alignment horizontal="center"/>
    </xf>
    <xf numFmtId="0" fontId="15" fillId="0" borderId="0" xfId="12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0" xfId="4" applyNumberFormat="1" applyFont="1" applyFill="1" applyBorder="1" applyAlignment="1"/>
    <xf numFmtId="173" fontId="2" fillId="0" borderId="0" xfId="4" applyNumberFormat="1" applyFont="1" applyFill="1" applyAlignment="1"/>
    <xf numFmtId="173" fontId="2" fillId="0" borderId="0" xfId="4" applyNumberFormat="1" applyFont="1" applyFill="1" applyBorder="1" applyAlignment="1"/>
    <xf numFmtId="40" fontId="2" fillId="0" borderId="0" xfId="1" applyFont="1" applyFill="1" applyAlignment="1"/>
    <xf numFmtId="164" fontId="2" fillId="0" borderId="0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39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/>
    <xf numFmtId="164" fontId="2" fillId="0" borderId="4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170" fontId="2" fillId="0" borderId="3" xfId="0" applyNumberFormat="1" applyFont="1" applyBorder="1" applyAlignment="1">
      <alignment horizontal="center"/>
    </xf>
    <xf numFmtId="39" fontId="13" fillId="0" borderId="0" xfId="0" applyFont="1"/>
    <xf numFmtId="39" fontId="13" fillId="0" borderId="0" xfId="0" applyFont="1" applyAlignment="1">
      <alignment horizontal="left"/>
    </xf>
    <xf numFmtId="37" fontId="13" fillId="0" borderId="0" xfId="17" applyNumberFormat="1" applyFont="1" applyAlignment="1">
      <alignment horizontal="left"/>
    </xf>
    <xf numFmtId="39" fontId="2" fillId="0" borderId="0" xfId="0" applyFont="1" applyAlignment="1">
      <alignment horizontal="center"/>
    </xf>
    <xf numFmtId="39" fontId="14" fillId="0" borderId="0" xfId="0" applyFont="1" applyAlignment="1">
      <alignment horizontal="center"/>
    </xf>
    <xf numFmtId="0" fontId="2" fillId="0" borderId="3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quotePrefix="1" applyNumberFormat="1" applyFont="1" applyAlignment="1">
      <alignment horizontal="center"/>
    </xf>
    <xf numFmtId="0" fontId="14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" fontId="2" fillId="0" borderId="0" xfId="0" applyNumberFormat="1" applyFont="1"/>
    <xf numFmtId="164" fontId="2" fillId="0" borderId="0" xfId="0" applyNumberFormat="1" applyFont="1"/>
    <xf numFmtId="39" fontId="2" fillId="0" borderId="0" xfId="0" applyFont="1"/>
    <xf numFmtId="37" fontId="15" fillId="0" borderId="0" xfId="0" applyNumberFormat="1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164" fontId="2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1" fontId="15" fillId="0" borderId="0" xfId="0" applyNumberFormat="1" applyFont="1" applyAlignment="1">
      <alignment horizontal="center"/>
    </xf>
    <xf numFmtId="1" fontId="15" fillId="0" borderId="0" xfId="15" quotePrefix="1" applyNumberFormat="1" applyFont="1" applyAlignment="1">
      <alignment horizontal="center"/>
    </xf>
    <xf numFmtId="1" fontId="2" fillId="0" borderId="0" xfId="15" applyNumberFormat="1" applyFont="1" applyAlignment="1">
      <alignment horizontal="right"/>
    </xf>
    <xf numFmtId="37" fontId="2" fillId="0" borderId="7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1" fontId="15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left"/>
    </xf>
    <xf numFmtId="37" fontId="2" fillId="0" borderId="0" xfId="0" quotePrefix="1" applyNumberFormat="1" applyFont="1" applyAlignment="1">
      <alignment horizontal="right"/>
    </xf>
    <xf numFmtId="39" fontId="2" fillId="0" borderId="0" xfId="0" quotePrefix="1" applyFont="1"/>
    <xf numFmtId="49" fontId="14" fillId="0" borderId="0" xfId="0" applyNumberFormat="1" applyFont="1" applyAlignment="1">
      <alignment horizontal="center"/>
    </xf>
    <xf numFmtId="170" fontId="2" fillId="0" borderId="0" xfId="0" applyNumberFormat="1" applyFont="1"/>
    <xf numFmtId="172" fontId="15" fillId="0" borderId="0" xfId="0" quotePrefix="1" applyNumberFormat="1" applyFont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164" fontId="2" fillId="0" borderId="3" xfId="0" applyNumberFormat="1" applyFont="1" applyBorder="1"/>
    <xf numFmtId="1" fontId="15" fillId="0" borderId="0" xfId="0" quotePrefix="1" applyNumberFormat="1" applyFont="1" applyAlignment="1">
      <alignment horizontal="center"/>
    </xf>
    <xf numFmtId="164" fontId="2" fillId="0" borderId="5" xfId="0" applyNumberFormat="1" applyFont="1" applyBorder="1"/>
    <xf numFmtId="49" fontId="17" fillId="0" borderId="0" xfId="0" applyNumberFormat="1" applyFont="1"/>
    <xf numFmtId="164" fontId="2" fillId="0" borderId="0" xfId="21" applyNumberFormat="1" applyFont="1"/>
    <xf numFmtId="164" fontId="12" fillId="0" borderId="0" xfId="0" applyNumberFormat="1" applyFont="1" applyAlignment="1">
      <alignment horizontal="center"/>
    </xf>
    <xf numFmtId="49" fontId="12" fillId="0" borderId="0" xfId="0" applyNumberFormat="1" applyFont="1"/>
    <xf numFmtId="175" fontId="2" fillId="0" borderId="4" xfId="22" applyNumberFormat="1" applyFont="1" applyBorder="1"/>
    <xf numFmtId="175" fontId="2" fillId="0" borderId="0" xfId="22" applyNumberFormat="1" applyFont="1" applyAlignment="1">
      <alignment horizontal="center"/>
    </xf>
    <xf numFmtId="164" fontId="2" fillId="0" borderId="4" xfId="22" applyNumberFormat="1" applyFont="1" applyBorder="1"/>
    <xf numFmtId="0" fontId="2" fillId="0" borderId="0" xfId="22" applyFont="1"/>
    <xf numFmtId="170" fontId="1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3" xfId="21" applyNumberFormat="1" applyFont="1" applyBorder="1"/>
    <xf numFmtId="164" fontId="12" fillId="0" borderId="0" xfId="21" applyNumberFormat="1" applyFont="1"/>
    <xf numFmtId="164" fontId="2" fillId="0" borderId="4" xfId="0" applyNumberFormat="1" applyFont="1" applyBorder="1" applyAlignment="1">
      <alignment horizontal="center"/>
    </xf>
    <xf numFmtId="39" fontId="13" fillId="0" borderId="0" xfId="16" applyFont="1"/>
    <xf numFmtId="0" fontId="2" fillId="0" borderId="0" xfId="12" applyFont="1"/>
    <xf numFmtId="0" fontId="13" fillId="0" borderId="0" xfId="12" applyFont="1"/>
    <xf numFmtId="0" fontId="13" fillId="0" borderId="0" xfId="0" applyNumberFormat="1" applyFont="1"/>
    <xf numFmtId="0" fontId="2" fillId="0" borderId="0" xfId="0" applyNumberFormat="1" applyFont="1"/>
    <xf numFmtId="0" fontId="15" fillId="0" borderId="0" xfId="12" applyFont="1"/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center"/>
    </xf>
    <xf numFmtId="37" fontId="2" fillId="0" borderId="0" xfId="20" applyNumberFormat="1" applyFont="1" applyAlignment="1">
      <alignment horizontal="centerContinuous"/>
    </xf>
    <xf numFmtId="37" fontId="2" fillId="0" borderId="0" xfId="20" applyNumberFormat="1" applyFont="1" applyAlignment="1">
      <alignment horizontal="center"/>
    </xf>
    <xf numFmtId="37" fontId="2" fillId="0" borderId="0" xfId="20" applyNumberFormat="1" applyFont="1" applyAlignment="1">
      <alignment horizontal="right"/>
    </xf>
    <xf numFmtId="37" fontId="2" fillId="0" borderId="0" xfId="20" applyNumberFormat="1" applyFont="1"/>
    <xf numFmtId="37" fontId="14" fillId="0" borderId="0" xfId="20" applyNumberFormat="1" applyFont="1" applyAlignment="1">
      <alignment horizontal="center"/>
    </xf>
    <xf numFmtId="0" fontId="14" fillId="0" borderId="0" xfId="20" applyFont="1" applyAlignment="1">
      <alignment horizontal="center"/>
    </xf>
    <xf numFmtId="0" fontId="13" fillId="0" borderId="0" xfId="20" applyFont="1"/>
    <xf numFmtId="170" fontId="2" fillId="0" borderId="0" xfId="20" applyNumberFormat="1" applyFont="1" applyAlignment="1">
      <alignment horizontal="center"/>
    </xf>
    <xf numFmtId="0" fontId="2" fillId="0" borderId="0" xfId="20" applyFont="1"/>
    <xf numFmtId="164" fontId="2" fillId="0" borderId="0" xfId="20" applyNumberFormat="1" applyFont="1" applyAlignment="1">
      <alignment horizontal="center"/>
    </xf>
    <xf numFmtId="0" fontId="2" fillId="0" borderId="0" xfId="20" applyFont="1" applyAlignment="1">
      <alignment horizontal="left"/>
    </xf>
    <xf numFmtId="0" fontId="15" fillId="0" borderId="0" xfId="20" applyFont="1" applyAlignment="1">
      <alignment horizontal="center"/>
    </xf>
    <xf numFmtId="164" fontId="2" fillId="0" borderId="0" xfId="23" applyNumberFormat="1" applyFont="1" applyAlignment="1">
      <alignment horizontal="center"/>
    </xf>
    <xf numFmtId="164" fontId="2" fillId="0" borderId="3" xfId="23" applyNumberFormat="1" applyFont="1" applyBorder="1" applyAlignment="1">
      <alignment horizontal="center"/>
    </xf>
    <xf numFmtId="0" fontId="13" fillId="0" borderId="0" xfId="20" applyFont="1" applyAlignment="1">
      <alignment horizontal="left"/>
    </xf>
    <xf numFmtId="164" fontId="2" fillId="0" borderId="5" xfId="20" applyNumberFormat="1" applyFont="1" applyBorder="1" applyAlignment="1">
      <alignment horizontal="center"/>
    </xf>
    <xf numFmtId="170" fontId="2" fillId="0" borderId="0" xfId="20" applyNumberFormat="1" applyFont="1" applyAlignment="1">
      <alignment horizontal="right"/>
    </xf>
    <xf numFmtId="0" fontId="2" fillId="0" borderId="0" xfId="20" quotePrefix="1" applyFont="1" applyAlignment="1">
      <alignment horizontal="left"/>
    </xf>
    <xf numFmtId="170" fontId="2" fillId="0" borderId="0" xfId="20" applyNumberFormat="1" applyFont="1"/>
    <xf numFmtId="170" fontId="2" fillId="0" borderId="0" xfId="20" applyNumberFormat="1" applyFont="1" applyAlignment="1">
      <alignment horizontal="centerContinuous"/>
    </xf>
    <xf numFmtId="170" fontId="2" fillId="0" borderId="0" xfId="20" applyNumberFormat="1" applyFont="1" applyAlignment="1">
      <alignment horizontal="left"/>
    </xf>
    <xf numFmtId="0" fontId="2" fillId="0" borderId="0" xfId="20" applyFont="1" applyAlignment="1">
      <alignment horizontal="centerContinuous"/>
    </xf>
    <xf numFmtId="170" fontId="2" fillId="0" borderId="0" xfId="20" quotePrefix="1" applyNumberFormat="1" applyFont="1" applyAlignment="1">
      <alignment horizontal="centerContinuous"/>
    </xf>
    <xf numFmtId="1" fontId="14" fillId="0" borderId="0" xfId="20" applyNumberFormat="1" applyFont="1" applyAlignment="1">
      <alignment horizontal="center"/>
    </xf>
    <xf numFmtId="164" fontId="2" fillId="0" borderId="0" xfId="20" applyNumberFormat="1" applyFont="1" applyAlignment="1">
      <alignment horizontal="right"/>
    </xf>
    <xf numFmtId="164" fontId="2" fillId="0" borderId="5" xfId="23" applyNumberFormat="1" applyFont="1" applyBorder="1" applyAlignment="1">
      <alignment horizontal="center"/>
    </xf>
    <xf numFmtId="0" fontId="13" fillId="0" borderId="0" xfId="20" quotePrefix="1" applyFont="1" applyAlignment="1">
      <alignment horizontal="left"/>
    </xf>
    <xf numFmtId="164" fontId="2" fillId="0" borderId="6" xfId="20" applyNumberFormat="1" applyFont="1" applyBorder="1" applyAlignment="1">
      <alignment horizontal="center"/>
    </xf>
    <xf numFmtId="171" fontId="2" fillId="0" borderId="0" xfId="0" applyNumberFormat="1" applyFont="1"/>
    <xf numFmtId="37" fontId="12" fillId="0" borderId="0" xfId="0" applyNumberFormat="1" applyFont="1"/>
    <xf numFmtId="164" fontId="12" fillId="0" borderId="0" xfId="0" applyNumberFormat="1" applyFont="1"/>
    <xf numFmtId="38" fontId="2" fillId="0" borderId="0" xfId="18" applyNumberFormat="1" applyFont="1"/>
    <xf numFmtId="37" fontId="2" fillId="0" borderId="0" xfId="18" applyNumberFormat="1" applyFont="1"/>
    <xf numFmtId="164" fontId="2" fillId="0" borderId="5" xfId="15" applyNumberFormat="1" applyFont="1" applyBorder="1"/>
    <xf numFmtId="164" fontId="2" fillId="0" borderId="0" xfId="15" applyNumberFormat="1" applyFont="1"/>
    <xf numFmtId="174" fontId="2" fillId="0" borderId="0" xfId="0" applyNumberFormat="1" applyFont="1"/>
    <xf numFmtId="164" fontId="2" fillId="0" borderId="4" xfId="15" applyNumberFormat="1" applyFont="1" applyBorder="1"/>
    <xf numFmtId="37" fontId="2" fillId="0" borderId="3" xfId="0" applyNumberFormat="1" applyFont="1" applyBorder="1" applyAlignment="1">
      <alignment horizontal="center"/>
    </xf>
    <xf numFmtId="175" fontId="2" fillId="0" borderId="0" xfId="22" applyNumberFormat="1" applyFont="1"/>
    <xf numFmtId="39" fontId="2" fillId="0" borderId="0" xfId="0" quotePrefix="1" applyFont="1" applyAlignment="1">
      <alignment horizontal="center"/>
    </xf>
    <xf numFmtId="37" fontId="2" fillId="0" borderId="3" xfId="0" applyNumberFormat="1" applyFont="1" applyBorder="1" applyAlignment="1">
      <alignment horizontal="center"/>
    </xf>
    <xf numFmtId="170" fontId="2" fillId="0" borderId="3" xfId="0" applyNumberFormat="1" applyFont="1" applyBorder="1" applyAlignment="1">
      <alignment horizontal="center"/>
    </xf>
    <xf numFmtId="0" fontId="2" fillId="0" borderId="3" xfId="12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8" transitionEvaluation="1" transitionEntry="1"/>
  <dimension ref="A1:J76"/>
  <sheetViews>
    <sheetView showGridLines="0" tabSelected="1" view="pageBreakPreview" topLeftCell="A18" zoomScale="85" zoomScaleNormal="100" zoomScaleSheetLayoutView="85" workbookViewId="0">
      <selection activeCell="F81" sqref="F81"/>
    </sheetView>
  </sheetViews>
  <sheetFormatPr defaultColWidth="9.875" defaultRowHeight="21.9" customHeight="1"/>
  <cols>
    <col min="1" max="1" width="52.75" style="36" customWidth="1"/>
    <col min="2" max="2" width="8.375" style="36" customWidth="1"/>
    <col min="3" max="3" width="5.75" style="34" customWidth="1"/>
    <col min="4" max="4" width="1.75" style="36" customWidth="1"/>
    <col min="5" max="5" width="19.125" style="35" customWidth="1"/>
    <col min="6" max="6" width="1.75" style="36" customWidth="1"/>
    <col min="7" max="7" width="15.875" style="35" customWidth="1"/>
    <col min="8" max="8" width="1.75" style="36" customWidth="1"/>
    <col min="9" max="9" width="15.875" style="35" customWidth="1"/>
    <col min="10" max="10" width="1.75" style="36" customWidth="1"/>
    <col min="11" max="28" width="10.75" style="36" customWidth="1"/>
    <col min="29" max="16384" width="9.875" style="36"/>
  </cols>
  <sheetData>
    <row r="1" spans="1:10" s="24" customFormat="1" ht="21.9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1.9" customHeight="1">
      <c r="A2" s="23" t="s">
        <v>125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" customFormat="1" ht="21.9" customHeight="1">
      <c r="A3" s="25" t="s">
        <v>109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21.9" customHeight="1">
      <c r="B4" s="2"/>
      <c r="C4" s="2"/>
      <c r="D4" s="2"/>
      <c r="E4" s="2"/>
      <c r="F4" s="2"/>
      <c r="G4" s="2"/>
      <c r="H4" s="2"/>
      <c r="I4" s="2" t="s">
        <v>64</v>
      </c>
      <c r="J4" s="2"/>
    </row>
    <row r="5" spans="1:10" s="1" customFormat="1" ht="21.9" customHeight="1">
      <c r="B5" s="2"/>
      <c r="C5" s="2"/>
      <c r="D5" s="2"/>
      <c r="E5" s="122" t="s">
        <v>123</v>
      </c>
      <c r="F5" s="2"/>
      <c r="G5" s="2"/>
      <c r="H5" s="2"/>
      <c r="I5" s="2"/>
      <c r="J5" s="2"/>
    </row>
    <row r="6" spans="1:10" s="1" customFormat="1" ht="21.9" customHeight="1">
      <c r="B6" s="2"/>
      <c r="C6" s="2"/>
      <c r="D6" s="2"/>
      <c r="E6" s="120" t="s">
        <v>126</v>
      </c>
      <c r="F6" s="38"/>
      <c r="G6" s="123" t="s">
        <v>115</v>
      </c>
      <c r="H6" s="123"/>
      <c r="I6" s="123"/>
      <c r="J6" s="2"/>
    </row>
    <row r="7" spans="1:10" s="26" customFormat="1" ht="21.9" customHeight="1">
      <c r="A7" s="1"/>
      <c r="C7" s="3" t="s">
        <v>13</v>
      </c>
      <c r="D7" s="27"/>
      <c r="E7" s="28" t="s">
        <v>110</v>
      </c>
      <c r="F7" s="27"/>
      <c r="G7" s="28" t="s">
        <v>110</v>
      </c>
      <c r="H7" s="29"/>
      <c r="I7" s="28" t="s">
        <v>114</v>
      </c>
      <c r="J7" s="29"/>
    </row>
    <row r="8" spans="1:10" s="26" customFormat="1" ht="21.9" customHeight="1">
      <c r="A8" s="1"/>
      <c r="C8" s="3"/>
      <c r="D8" s="27"/>
      <c r="E8" s="30" t="s">
        <v>76</v>
      </c>
      <c r="F8" s="27"/>
      <c r="G8" s="30" t="s">
        <v>76</v>
      </c>
      <c r="H8" s="29"/>
      <c r="I8" s="30" t="s">
        <v>78</v>
      </c>
      <c r="J8" s="29"/>
    </row>
    <row r="9" spans="1:10" s="26" customFormat="1" ht="21.9" customHeight="1">
      <c r="A9" s="1"/>
      <c r="C9" s="3"/>
      <c r="D9" s="27"/>
      <c r="E9" s="30" t="s">
        <v>77</v>
      </c>
      <c r="F9" s="27"/>
      <c r="G9" s="30" t="s">
        <v>77</v>
      </c>
      <c r="H9" s="29"/>
      <c r="I9" s="31"/>
      <c r="J9" s="29"/>
    </row>
    <row r="10" spans="1:10" s="1" customFormat="1" ht="21.9" customHeight="1">
      <c r="A10" s="23" t="s">
        <v>2</v>
      </c>
      <c r="C10" s="32"/>
      <c r="E10" s="33"/>
      <c r="G10" s="33"/>
      <c r="I10" s="33"/>
    </row>
    <row r="11" spans="1:10" s="111" customFormat="1" ht="21.9" customHeight="1">
      <c r="A11" s="23" t="s">
        <v>3</v>
      </c>
      <c r="C11" s="34"/>
      <c r="E11" s="35"/>
      <c r="G11" s="35"/>
      <c r="I11" s="35"/>
    </row>
    <row r="12" spans="1:10" s="111" customFormat="1" ht="21.9" customHeight="1">
      <c r="A12" s="36" t="s">
        <v>4</v>
      </c>
      <c r="C12" s="37"/>
      <c r="D12" s="38"/>
      <c r="E12" s="10">
        <v>195498</v>
      </c>
      <c r="F12" s="38"/>
      <c r="G12" s="10">
        <v>145498</v>
      </c>
      <c r="H12" s="10"/>
      <c r="I12" s="10">
        <v>185772</v>
      </c>
      <c r="J12" s="10"/>
    </row>
    <row r="13" spans="1:10" s="111" customFormat="1" ht="21.9" customHeight="1">
      <c r="A13" s="36" t="s">
        <v>97</v>
      </c>
      <c r="C13" s="37">
        <v>3</v>
      </c>
      <c r="D13" s="38"/>
      <c r="E13" s="10">
        <v>66070</v>
      </c>
      <c r="F13" s="38"/>
      <c r="G13" s="10">
        <v>66076</v>
      </c>
      <c r="H13" s="10"/>
      <c r="I13" s="10">
        <v>97472</v>
      </c>
      <c r="J13" s="10"/>
    </row>
    <row r="14" spans="1:10" s="111" customFormat="1" ht="21.9" customHeight="1">
      <c r="A14" s="4" t="s">
        <v>51</v>
      </c>
      <c r="C14" s="37"/>
      <c r="D14" s="38"/>
      <c r="E14" s="10">
        <v>31837</v>
      </c>
      <c r="F14" s="38"/>
      <c r="G14" s="10">
        <v>31837</v>
      </c>
      <c r="H14" s="10"/>
      <c r="I14" s="10">
        <v>39665</v>
      </c>
      <c r="J14" s="10"/>
    </row>
    <row r="15" spans="1:10" s="111" customFormat="1" ht="21.9" customHeight="1">
      <c r="A15" s="4" t="s">
        <v>88</v>
      </c>
      <c r="C15" s="37">
        <v>4</v>
      </c>
      <c r="D15" s="38"/>
      <c r="E15" s="10">
        <v>13739</v>
      </c>
      <c r="F15" s="38"/>
      <c r="G15" s="10">
        <v>13739</v>
      </c>
      <c r="H15" s="10"/>
      <c r="I15" s="10">
        <v>13095</v>
      </c>
      <c r="J15" s="10"/>
    </row>
    <row r="16" spans="1:10" s="111" customFormat="1" ht="21.9" customHeight="1">
      <c r="A16" s="39" t="s">
        <v>127</v>
      </c>
      <c r="C16" s="37">
        <v>5</v>
      </c>
      <c r="D16" s="38"/>
      <c r="E16" s="10">
        <v>216280</v>
      </c>
      <c r="F16" s="38"/>
      <c r="G16" s="10">
        <v>216280</v>
      </c>
      <c r="H16" s="10"/>
      <c r="I16" s="10">
        <v>178845</v>
      </c>
      <c r="J16" s="10"/>
    </row>
    <row r="17" spans="1:10" s="111" customFormat="1" ht="21.9" customHeight="1">
      <c r="A17" s="36" t="s">
        <v>5</v>
      </c>
      <c r="C17" s="37"/>
      <c r="D17" s="37"/>
      <c r="E17" s="10">
        <v>2668</v>
      </c>
      <c r="F17" s="38"/>
      <c r="G17" s="10">
        <v>2668</v>
      </c>
      <c r="H17" s="10"/>
      <c r="I17" s="10">
        <v>2581</v>
      </c>
      <c r="J17" s="10"/>
    </row>
    <row r="18" spans="1:10" s="111" customFormat="1" ht="21.9" customHeight="1">
      <c r="A18" s="23" t="s">
        <v>6</v>
      </c>
      <c r="C18" s="37"/>
      <c r="D18" s="37"/>
      <c r="E18" s="40">
        <f>SUM(E12:E17)</f>
        <v>526092</v>
      </c>
      <c r="F18" s="37"/>
      <c r="G18" s="40">
        <f>SUM(G12:G17)</f>
        <v>476098</v>
      </c>
      <c r="H18" s="10"/>
      <c r="I18" s="40">
        <f>SUM(I12:I17)</f>
        <v>517430</v>
      </c>
      <c r="J18" s="10"/>
    </row>
    <row r="19" spans="1:10" s="111" customFormat="1" ht="21.9" customHeight="1">
      <c r="A19" s="23" t="s">
        <v>7</v>
      </c>
      <c r="C19" s="37"/>
      <c r="D19" s="38"/>
      <c r="E19" s="35"/>
      <c r="F19" s="38"/>
      <c r="G19" s="35"/>
      <c r="H19" s="35"/>
      <c r="I19" s="35"/>
      <c r="J19" s="35"/>
    </row>
    <row r="20" spans="1:10" s="111" customFormat="1" ht="21.9" customHeight="1">
      <c r="A20" s="36" t="s">
        <v>119</v>
      </c>
      <c r="C20" s="41">
        <v>6</v>
      </c>
      <c r="D20" s="38"/>
      <c r="E20" s="35">
        <v>0</v>
      </c>
      <c r="F20" s="38"/>
      <c r="G20" s="35">
        <v>50000</v>
      </c>
      <c r="H20" s="35"/>
      <c r="I20" s="35">
        <v>0</v>
      </c>
      <c r="J20" s="35"/>
    </row>
    <row r="21" spans="1:10" s="111" customFormat="1" ht="21.9" customHeight="1">
      <c r="A21" s="36" t="s">
        <v>52</v>
      </c>
      <c r="C21" s="41"/>
      <c r="D21" s="112"/>
      <c r="E21" s="35">
        <v>8718</v>
      </c>
      <c r="F21" s="112"/>
      <c r="G21" s="35">
        <v>8718</v>
      </c>
      <c r="H21" s="113"/>
      <c r="I21" s="35">
        <v>8718</v>
      </c>
      <c r="J21" s="35"/>
    </row>
    <row r="22" spans="1:10" s="111" customFormat="1" ht="21.9" customHeight="1">
      <c r="A22" s="36" t="s">
        <v>106</v>
      </c>
      <c r="C22" s="37"/>
      <c r="D22" s="112"/>
      <c r="E22" s="35">
        <v>20070</v>
      </c>
      <c r="F22" s="112"/>
      <c r="G22" s="35">
        <v>20070</v>
      </c>
      <c r="H22" s="113"/>
      <c r="I22" s="35">
        <v>20447</v>
      </c>
      <c r="J22" s="113"/>
    </row>
    <row r="23" spans="1:10" s="111" customFormat="1" ht="21.9" customHeight="1">
      <c r="A23" s="36" t="s">
        <v>38</v>
      </c>
      <c r="C23" s="41"/>
      <c r="D23" s="112"/>
      <c r="E23" s="35">
        <v>6922</v>
      </c>
      <c r="F23" s="112"/>
      <c r="G23" s="35">
        <v>6922</v>
      </c>
      <c r="H23" s="113"/>
      <c r="I23" s="35">
        <v>7771</v>
      </c>
      <c r="J23" s="113"/>
    </row>
    <row r="24" spans="1:10" s="111" customFormat="1" ht="21.9" customHeight="1">
      <c r="A24" s="36" t="s">
        <v>8</v>
      </c>
      <c r="C24" s="41"/>
      <c r="D24" s="112"/>
      <c r="E24" s="35">
        <v>3205</v>
      </c>
      <c r="F24" s="112"/>
      <c r="G24" s="35">
        <v>3205</v>
      </c>
      <c r="H24" s="113"/>
      <c r="I24" s="35">
        <v>3294</v>
      </c>
      <c r="J24" s="113"/>
    </row>
    <row r="25" spans="1:10" s="111" customFormat="1" ht="21.9" customHeight="1">
      <c r="A25" s="36" t="s">
        <v>89</v>
      </c>
      <c r="C25" s="41"/>
      <c r="D25" s="112"/>
      <c r="E25" s="35">
        <v>647</v>
      </c>
      <c r="F25" s="112"/>
      <c r="G25" s="35">
        <v>647</v>
      </c>
      <c r="H25" s="113"/>
      <c r="I25" s="35">
        <v>569</v>
      </c>
      <c r="J25" s="113"/>
    </row>
    <row r="26" spans="1:10" s="111" customFormat="1" ht="21.9" customHeight="1">
      <c r="A26" s="36" t="s">
        <v>9</v>
      </c>
      <c r="C26" s="41"/>
      <c r="D26" s="112"/>
      <c r="E26" s="10">
        <v>391</v>
      </c>
      <c r="F26" s="112"/>
      <c r="G26" s="10">
        <v>391</v>
      </c>
      <c r="H26" s="42"/>
      <c r="I26" s="10">
        <v>391</v>
      </c>
      <c r="J26" s="113"/>
    </row>
    <row r="27" spans="1:10" s="111" customFormat="1" ht="21.9" customHeight="1">
      <c r="A27" s="23" t="s">
        <v>10</v>
      </c>
      <c r="C27" s="41"/>
      <c r="D27" s="41"/>
      <c r="E27" s="40">
        <f>SUM(E20:E26)</f>
        <v>39953</v>
      </c>
      <c r="F27" s="41"/>
      <c r="G27" s="40">
        <f>SUM(G20:G26)</f>
        <v>89953</v>
      </c>
      <c r="H27" s="42"/>
      <c r="I27" s="40">
        <f>SUM(I20:I26)</f>
        <v>41190</v>
      </c>
      <c r="J27" s="42"/>
    </row>
    <row r="28" spans="1:10" s="111" customFormat="1" ht="21.9" customHeight="1" thickBot="1">
      <c r="A28" s="23" t="s">
        <v>11</v>
      </c>
      <c r="C28" s="43"/>
      <c r="D28" s="43"/>
      <c r="E28" s="20">
        <f>SUM(E18,E27)</f>
        <v>566045</v>
      </c>
      <c r="F28" s="43"/>
      <c r="G28" s="20">
        <f>SUM(G18,G27)</f>
        <v>566051</v>
      </c>
      <c r="H28" s="42"/>
      <c r="I28" s="20">
        <f>SUM(I18,I27)</f>
        <v>558620</v>
      </c>
      <c r="J28" s="42"/>
    </row>
    <row r="29" spans="1:10" s="1" customFormat="1" ht="21.9" customHeight="1" thickTop="1">
      <c r="C29" s="32"/>
      <c r="E29" s="33"/>
      <c r="G29" s="33"/>
      <c r="I29" s="33"/>
    </row>
    <row r="30" spans="1:10" s="1" customFormat="1" ht="21.9" customHeight="1">
      <c r="A30" s="4" t="s">
        <v>12</v>
      </c>
      <c r="C30" s="32"/>
      <c r="E30" s="33"/>
      <c r="G30" s="33"/>
      <c r="I30" s="33"/>
    </row>
    <row r="31" spans="1:10" s="24" customFormat="1" ht="21.9" customHeight="1">
      <c r="A31" s="23" t="s">
        <v>118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10" s="1" customFormat="1" ht="21.9" customHeight="1">
      <c r="A32" s="23" t="s">
        <v>128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s="1" customFormat="1" ht="21.9" customHeight="1">
      <c r="A33" s="25" t="s">
        <v>109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s="1" customFormat="1" ht="21.9" customHeight="1">
      <c r="B34" s="2"/>
      <c r="C34" s="2"/>
      <c r="D34" s="2"/>
      <c r="E34" s="2"/>
      <c r="F34" s="2"/>
      <c r="G34" s="2"/>
      <c r="H34" s="2"/>
      <c r="I34" s="2" t="s">
        <v>64</v>
      </c>
      <c r="J34" s="2"/>
    </row>
    <row r="35" spans="1:10" s="1" customFormat="1" ht="21.9" customHeight="1">
      <c r="B35" s="2"/>
      <c r="C35" s="2"/>
      <c r="D35" s="2"/>
      <c r="E35" s="122" t="s">
        <v>123</v>
      </c>
      <c r="F35" s="2"/>
      <c r="G35" s="2"/>
      <c r="H35" s="2"/>
      <c r="I35" s="2"/>
      <c r="J35" s="2"/>
    </row>
    <row r="36" spans="1:10" s="1" customFormat="1" ht="21.9" customHeight="1">
      <c r="B36" s="2"/>
      <c r="C36" s="2"/>
      <c r="D36" s="2"/>
      <c r="E36" s="120" t="s">
        <v>126</v>
      </c>
      <c r="F36" s="38"/>
      <c r="G36" s="123" t="s">
        <v>115</v>
      </c>
      <c r="H36" s="123"/>
      <c r="I36" s="123"/>
      <c r="J36" s="2"/>
    </row>
    <row r="37" spans="1:10" s="26" customFormat="1" ht="21.9" customHeight="1">
      <c r="A37" s="1"/>
      <c r="C37" s="3" t="s">
        <v>13</v>
      </c>
      <c r="D37" s="27"/>
      <c r="E37" s="28" t="s">
        <v>110</v>
      </c>
      <c r="F37" s="27"/>
      <c r="G37" s="28" t="s">
        <v>110</v>
      </c>
      <c r="H37" s="29"/>
      <c r="I37" s="28" t="s">
        <v>114</v>
      </c>
      <c r="J37" s="29"/>
    </row>
    <row r="38" spans="1:10" s="26" customFormat="1" ht="21.9" customHeight="1">
      <c r="A38" s="1"/>
      <c r="C38" s="3"/>
      <c r="D38" s="27"/>
      <c r="E38" s="30" t="s">
        <v>76</v>
      </c>
      <c r="F38" s="27"/>
      <c r="G38" s="30" t="s">
        <v>76</v>
      </c>
      <c r="H38" s="29"/>
      <c r="I38" s="30" t="s">
        <v>78</v>
      </c>
      <c r="J38" s="29"/>
    </row>
    <row r="39" spans="1:10" s="26" customFormat="1" ht="21.9" customHeight="1">
      <c r="A39" s="1"/>
      <c r="C39" s="3"/>
      <c r="D39" s="27"/>
      <c r="E39" s="30" t="s">
        <v>77</v>
      </c>
      <c r="F39" s="27"/>
      <c r="G39" s="30" t="s">
        <v>77</v>
      </c>
      <c r="H39" s="29"/>
      <c r="I39" s="31"/>
      <c r="J39" s="29"/>
    </row>
    <row r="40" spans="1:10" s="1" customFormat="1" ht="21.9" customHeight="1">
      <c r="A40" s="23" t="s">
        <v>14</v>
      </c>
      <c r="C40" s="32"/>
      <c r="E40" s="33"/>
      <c r="G40" s="33"/>
      <c r="I40" s="33"/>
    </row>
    <row r="41" spans="1:10" s="1" customFormat="1" ht="21.9" customHeight="1">
      <c r="A41" s="23" t="s">
        <v>15</v>
      </c>
      <c r="C41" s="44"/>
      <c r="E41" s="33"/>
      <c r="G41" s="33"/>
      <c r="H41" s="33"/>
      <c r="I41" s="33"/>
      <c r="J41" s="33"/>
    </row>
    <row r="42" spans="1:10" s="111" customFormat="1" ht="21.9" customHeight="1">
      <c r="A42" s="36" t="s">
        <v>98</v>
      </c>
      <c r="C42" s="37">
        <v>7</v>
      </c>
      <c r="D42" s="112"/>
      <c r="E42" s="35">
        <v>24884</v>
      </c>
      <c r="F42" s="112"/>
      <c r="G42" s="35">
        <v>24884</v>
      </c>
      <c r="H42" s="113"/>
      <c r="I42" s="35">
        <v>6294</v>
      </c>
      <c r="J42" s="113"/>
    </row>
    <row r="43" spans="1:10" s="111" customFormat="1" ht="21.9" customHeight="1">
      <c r="A43" s="114" t="s">
        <v>33</v>
      </c>
      <c r="C43" s="41"/>
      <c r="D43" s="112"/>
      <c r="E43" s="35">
        <v>2098</v>
      </c>
      <c r="F43" s="112"/>
      <c r="G43" s="35">
        <v>2098</v>
      </c>
      <c r="H43" s="113"/>
      <c r="I43" s="35">
        <v>2305</v>
      </c>
      <c r="J43" s="113"/>
    </row>
    <row r="44" spans="1:10" s="111" customFormat="1" ht="21.9" customHeight="1">
      <c r="A44" s="36" t="s">
        <v>41</v>
      </c>
      <c r="C44" s="41"/>
      <c r="D44" s="41"/>
      <c r="E44" s="10">
        <v>21100</v>
      </c>
      <c r="F44" s="41"/>
      <c r="G44" s="10">
        <v>21100</v>
      </c>
      <c r="H44" s="42"/>
      <c r="I44" s="10">
        <v>16156</v>
      </c>
      <c r="J44" s="42"/>
    </row>
    <row r="45" spans="1:10" s="111" customFormat="1" ht="21.9" customHeight="1">
      <c r="A45" s="36" t="s">
        <v>70</v>
      </c>
      <c r="C45" s="41"/>
      <c r="D45" s="41"/>
      <c r="E45" s="10">
        <v>5339</v>
      </c>
      <c r="F45" s="41"/>
      <c r="G45" s="10">
        <v>5339</v>
      </c>
      <c r="H45" s="42"/>
      <c r="I45" s="10">
        <v>7057</v>
      </c>
      <c r="J45" s="42"/>
    </row>
    <row r="46" spans="1:10" s="111" customFormat="1" ht="21.9" customHeight="1">
      <c r="A46" s="23" t="s">
        <v>16</v>
      </c>
      <c r="C46" s="45"/>
      <c r="E46" s="40">
        <f>SUM(E41:E45)</f>
        <v>53421</v>
      </c>
      <c r="G46" s="40">
        <f>SUM(G41:G45)</f>
        <v>53421</v>
      </c>
      <c r="H46" s="42"/>
      <c r="I46" s="40">
        <f>SUM(I41:I45)</f>
        <v>31812</v>
      </c>
      <c r="J46" s="35"/>
    </row>
    <row r="47" spans="1:10" s="111" customFormat="1" ht="21.9" customHeight="1">
      <c r="A47" s="23" t="s">
        <v>17</v>
      </c>
      <c r="C47" s="45"/>
      <c r="E47" s="35"/>
      <c r="G47" s="35"/>
      <c r="H47" s="35"/>
      <c r="I47" s="35"/>
      <c r="J47" s="35"/>
    </row>
    <row r="48" spans="1:10" s="111" customFormat="1" ht="21.9" customHeight="1">
      <c r="A48" s="115" t="s">
        <v>34</v>
      </c>
      <c r="C48" s="41"/>
      <c r="D48" s="112"/>
      <c r="E48" s="35">
        <v>2912</v>
      </c>
      <c r="F48" s="112"/>
      <c r="G48" s="35">
        <v>2912</v>
      </c>
      <c r="H48" s="113"/>
      <c r="I48" s="35">
        <v>3362</v>
      </c>
      <c r="J48" s="113"/>
    </row>
    <row r="49" spans="1:10" s="111" customFormat="1" ht="21.9" customHeight="1">
      <c r="A49" s="36" t="s">
        <v>99</v>
      </c>
      <c r="C49" s="41"/>
      <c r="D49" s="112"/>
      <c r="E49" s="35">
        <v>3096</v>
      </c>
      <c r="F49" s="112"/>
      <c r="G49" s="35">
        <v>3096</v>
      </c>
      <c r="H49" s="113"/>
      <c r="I49" s="35">
        <v>2869</v>
      </c>
      <c r="J49" s="113"/>
    </row>
    <row r="50" spans="1:10" s="111" customFormat="1" ht="21.9" customHeight="1">
      <c r="A50" s="23" t="s">
        <v>18</v>
      </c>
      <c r="C50" s="46"/>
      <c r="E50" s="116">
        <f>SUM(E48:E49)</f>
        <v>6008</v>
      </c>
      <c r="G50" s="116">
        <f>SUM(G48:G49)</f>
        <v>6008</v>
      </c>
      <c r="H50" s="35"/>
      <c r="I50" s="116">
        <f>SUM(I48:I49)</f>
        <v>6231</v>
      </c>
      <c r="J50" s="35"/>
    </row>
    <row r="51" spans="1:10" s="111" customFormat="1" ht="21.9" customHeight="1">
      <c r="A51" s="23" t="s">
        <v>19</v>
      </c>
      <c r="C51" s="34"/>
      <c r="E51" s="116">
        <f>SUM(E46+E50)</f>
        <v>59429</v>
      </c>
      <c r="G51" s="116">
        <f>SUM(G46+G50)</f>
        <v>59429</v>
      </c>
      <c r="H51" s="35"/>
      <c r="I51" s="116">
        <f>SUM(I46+I50)</f>
        <v>38043</v>
      </c>
      <c r="J51" s="35"/>
    </row>
    <row r="52" spans="1:10" s="111" customFormat="1" ht="21.9" customHeight="1">
      <c r="A52" s="23" t="s">
        <v>35</v>
      </c>
      <c r="C52" s="45"/>
      <c r="E52" s="117"/>
      <c r="G52" s="117"/>
      <c r="H52" s="35"/>
      <c r="I52" s="117"/>
      <c r="J52" s="35"/>
    </row>
    <row r="53" spans="1:10" s="111" customFormat="1" ht="21.9" customHeight="1">
      <c r="A53" s="36" t="s">
        <v>20</v>
      </c>
      <c r="C53" s="45">
        <v>8</v>
      </c>
      <c r="E53" s="117"/>
      <c r="G53" s="117"/>
      <c r="H53" s="35"/>
      <c r="I53" s="117"/>
      <c r="J53" s="35"/>
    </row>
    <row r="54" spans="1:10" s="111" customFormat="1" ht="21.9" customHeight="1">
      <c r="A54" s="36" t="s">
        <v>21</v>
      </c>
      <c r="C54" s="45"/>
      <c r="E54" s="117"/>
      <c r="G54" s="117"/>
      <c r="H54" s="35"/>
      <c r="I54" s="117"/>
      <c r="J54" s="35"/>
    </row>
    <row r="55" spans="1:10" s="111" customFormat="1" ht="21.9" customHeight="1">
      <c r="A55" s="36" t="s">
        <v>121</v>
      </c>
      <c r="C55" s="45"/>
      <c r="E55" s="117"/>
      <c r="G55" s="117"/>
      <c r="H55" s="35"/>
      <c r="I55" s="117"/>
      <c r="J55" s="35"/>
    </row>
    <row r="56" spans="1:10" s="111" customFormat="1" ht="21.9" customHeight="1">
      <c r="A56" s="36" t="s">
        <v>129</v>
      </c>
      <c r="C56" s="45"/>
      <c r="E56" s="117"/>
      <c r="G56" s="117"/>
      <c r="H56" s="35"/>
      <c r="I56" s="117"/>
      <c r="J56" s="35"/>
    </row>
    <row r="57" spans="1:10" s="111" customFormat="1" ht="21.9" customHeight="1" thickBot="1">
      <c r="A57" s="36" t="s">
        <v>130</v>
      </c>
      <c r="C57" s="45"/>
      <c r="E57" s="119">
        <v>165000</v>
      </c>
      <c r="G57" s="119">
        <v>165000</v>
      </c>
      <c r="H57" s="35"/>
      <c r="I57" s="119">
        <v>150000</v>
      </c>
      <c r="J57" s="35"/>
    </row>
    <row r="58" spans="1:10" s="111" customFormat="1" ht="21.9" customHeight="1" thickTop="1">
      <c r="A58" s="36" t="s">
        <v>107</v>
      </c>
      <c r="C58" s="45"/>
      <c r="E58" s="117"/>
      <c r="G58" s="117"/>
      <c r="H58" s="35"/>
      <c r="I58" s="117"/>
      <c r="J58" s="35"/>
    </row>
    <row r="59" spans="1:10" s="111" customFormat="1" ht="21.9" customHeight="1">
      <c r="A59" s="36" t="s">
        <v>121</v>
      </c>
      <c r="C59" s="45"/>
      <c r="E59" s="117"/>
      <c r="G59" s="117"/>
      <c r="H59" s="35"/>
      <c r="I59" s="117"/>
      <c r="J59" s="35"/>
    </row>
    <row r="60" spans="1:10" s="111" customFormat="1" ht="21.9" customHeight="1">
      <c r="A60" s="36" t="s">
        <v>129</v>
      </c>
      <c r="C60" s="45"/>
      <c r="E60" s="117"/>
      <c r="G60" s="117"/>
      <c r="H60" s="35"/>
      <c r="I60" s="117"/>
      <c r="J60" s="35"/>
    </row>
    <row r="61" spans="1:10" s="111" customFormat="1" ht="21.9" customHeight="1">
      <c r="A61" s="36" t="s">
        <v>130</v>
      </c>
      <c r="C61" s="45"/>
      <c r="E61" s="38">
        <f>CE!C15</f>
        <v>165000</v>
      </c>
      <c r="G61" s="38">
        <f>CE!C38</f>
        <v>165000</v>
      </c>
      <c r="H61" s="38"/>
      <c r="I61" s="10">
        <f>CE!C33</f>
        <v>150000</v>
      </c>
      <c r="J61" s="35"/>
    </row>
    <row r="62" spans="1:10" s="111" customFormat="1" ht="21.9" customHeight="1">
      <c r="A62" s="36" t="s">
        <v>87</v>
      </c>
      <c r="C62" s="45"/>
      <c r="E62" s="38">
        <f>CE!E15</f>
        <v>274639</v>
      </c>
      <c r="G62" s="38">
        <f>CE!E38</f>
        <v>274639</v>
      </c>
      <c r="H62" s="38"/>
      <c r="I62" s="10">
        <f>CE!E33</f>
        <v>274639</v>
      </c>
      <c r="J62" s="35"/>
    </row>
    <row r="63" spans="1:10" s="111" customFormat="1" ht="21.9" customHeight="1">
      <c r="A63" s="36" t="s">
        <v>71</v>
      </c>
      <c r="C63" s="45"/>
      <c r="E63" s="117"/>
      <c r="G63" s="117"/>
      <c r="H63" s="35"/>
      <c r="I63" s="117"/>
      <c r="J63" s="35"/>
    </row>
    <row r="64" spans="1:10" s="111" customFormat="1" ht="21.9" customHeight="1">
      <c r="A64" s="36" t="s">
        <v>72</v>
      </c>
      <c r="C64" s="41"/>
      <c r="E64" s="117">
        <f>CE!G15</f>
        <v>13889</v>
      </c>
      <c r="G64" s="117">
        <f>CE!G38</f>
        <v>13889</v>
      </c>
      <c r="H64" s="35"/>
      <c r="I64" s="117">
        <f>CE!G33</f>
        <v>13889</v>
      </c>
      <c r="J64" s="35"/>
    </row>
    <row r="65" spans="1:10" s="111" customFormat="1" ht="21.9" customHeight="1">
      <c r="A65" s="36" t="s">
        <v>73</v>
      </c>
      <c r="C65" s="45"/>
      <c r="E65" s="117">
        <f>CE!I15</f>
        <v>36588</v>
      </c>
      <c r="G65" s="117">
        <f>CE!I38</f>
        <v>36594</v>
      </c>
      <c r="H65" s="35"/>
      <c r="I65" s="117">
        <f>CE!I33</f>
        <v>82049</v>
      </c>
      <c r="J65" s="35"/>
    </row>
    <row r="66" spans="1:10" s="111" customFormat="1" ht="21.9" customHeight="1">
      <c r="A66" s="36" t="s">
        <v>151</v>
      </c>
      <c r="C66" s="45">
        <v>12</v>
      </c>
      <c r="E66" s="117">
        <v>16500</v>
      </c>
      <c r="G66" s="117">
        <v>16500</v>
      </c>
      <c r="H66" s="35"/>
      <c r="I66" s="117">
        <v>0</v>
      </c>
      <c r="J66" s="35"/>
    </row>
    <row r="67" spans="1:10" s="111" customFormat="1" ht="21.9" customHeight="1">
      <c r="A67" s="23" t="s">
        <v>22</v>
      </c>
      <c r="C67" s="34"/>
      <c r="E67" s="116">
        <f>SUM(E61:E66)</f>
        <v>506616</v>
      </c>
      <c r="G67" s="116">
        <f>SUM(G61:G66)</f>
        <v>506622</v>
      </c>
      <c r="H67" s="35"/>
      <c r="I67" s="116">
        <f>SUM(I61:I66)</f>
        <v>520577</v>
      </c>
      <c r="J67" s="35"/>
    </row>
    <row r="68" spans="1:10" s="111" customFormat="1" ht="21.9" customHeight="1" thickBot="1">
      <c r="A68" s="23" t="s">
        <v>23</v>
      </c>
      <c r="C68" s="34"/>
      <c r="E68" s="119">
        <f>+E51+E67</f>
        <v>566045</v>
      </c>
      <c r="G68" s="119">
        <f>+G51+G67</f>
        <v>566051</v>
      </c>
      <c r="H68" s="35"/>
      <c r="I68" s="119">
        <f>+I51+I67</f>
        <v>558620</v>
      </c>
      <c r="J68" s="35"/>
    </row>
    <row r="69" spans="1:10" s="1" customFormat="1" ht="21.9" customHeight="1" thickTop="1">
      <c r="C69" s="32"/>
      <c r="E69" s="35"/>
      <c r="G69" s="35"/>
      <c r="H69" s="35"/>
      <c r="I69" s="35"/>
      <c r="J69" s="35"/>
    </row>
    <row r="70" spans="1:10" s="1" customFormat="1" ht="21.9" customHeight="1">
      <c r="A70" s="4" t="s">
        <v>12</v>
      </c>
      <c r="C70" s="32"/>
      <c r="E70" s="118"/>
      <c r="G70" s="118"/>
      <c r="H70" s="36"/>
      <c r="I70" s="118"/>
      <c r="J70" s="36"/>
    </row>
    <row r="71" spans="1:10" s="1" customFormat="1" ht="21.9" customHeight="1">
      <c r="A71" s="4"/>
      <c r="C71" s="32"/>
      <c r="E71" s="118"/>
      <c r="G71" s="118"/>
      <c r="H71" s="36"/>
      <c r="I71" s="118"/>
      <c r="J71" s="36"/>
    </row>
    <row r="72" spans="1:10" s="1" customFormat="1" ht="21.9" customHeight="1">
      <c r="A72" s="47"/>
      <c r="C72" s="32"/>
      <c r="E72" s="35"/>
      <c r="G72" s="35"/>
      <c r="H72" s="36"/>
      <c r="I72" s="35"/>
      <c r="J72" s="36"/>
    </row>
    <row r="73" spans="1:10" s="1" customFormat="1" ht="21.9" customHeight="1">
      <c r="A73" s="39"/>
      <c r="C73" s="32"/>
      <c r="E73" s="35"/>
      <c r="G73" s="35"/>
      <c r="H73" s="36"/>
      <c r="I73" s="35"/>
      <c r="J73" s="36"/>
    </row>
    <row r="74" spans="1:10" s="1" customFormat="1" ht="21.9" customHeight="1">
      <c r="B74" s="48" t="s">
        <v>24</v>
      </c>
      <c r="C74" s="32"/>
      <c r="E74" s="35"/>
      <c r="G74" s="35"/>
      <c r="H74" s="36"/>
      <c r="I74" s="35"/>
      <c r="J74" s="36"/>
    </row>
    <row r="75" spans="1:10" s="1" customFormat="1" ht="21.9" customHeight="1">
      <c r="A75" s="47"/>
      <c r="C75" s="32"/>
      <c r="E75" s="35"/>
      <c r="G75" s="35"/>
      <c r="H75" s="36"/>
      <c r="I75" s="35"/>
      <c r="J75" s="36"/>
    </row>
    <row r="76" spans="1:10" s="39" customFormat="1" ht="21.9" customHeight="1">
      <c r="B76" s="1"/>
      <c r="C76" s="49"/>
      <c r="D76" s="50"/>
      <c r="F76" s="50"/>
    </row>
  </sheetData>
  <mergeCells count="2">
    <mergeCell ref="G6:I6"/>
    <mergeCell ref="G36:I36"/>
  </mergeCells>
  <phoneticPr fontId="0" type="noConversion"/>
  <printOptions horizontalCentered="1" gridLinesSet="0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1" manualBreakCount="1">
    <brk id="3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L53"/>
  <sheetViews>
    <sheetView showGridLines="0" view="pageBreakPreview" zoomScale="89" zoomScaleNormal="100" zoomScaleSheetLayoutView="89" workbookViewId="0">
      <selection activeCell="F81" sqref="F81"/>
    </sheetView>
  </sheetViews>
  <sheetFormatPr defaultColWidth="9.875" defaultRowHeight="21.9" customHeight="1"/>
  <cols>
    <col min="1" max="1" width="35" style="36" customWidth="1"/>
    <col min="2" max="2" width="29.25" style="36" customWidth="1"/>
    <col min="3" max="3" width="5.25" style="34" customWidth="1"/>
    <col min="4" max="4" width="1.75" style="36" customWidth="1"/>
    <col min="5" max="5" width="18.75" style="36" customWidth="1"/>
    <col min="6" max="6" width="1.75" style="36" customWidth="1"/>
    <col min="7" max="7" width="15.25" style="36" customWidth="1"/>
    <col min="8" max="8" width="1.75" style="36" customWidth="1"/>
    <col min="9" max="9" width="15.25" style="38" customWidth="1"/>
    <col min="10" max="10" width="1.75" style="36" customWidth="1"/>
    <col min="11" max="11" width="9.875" style="36"/>
    <col min="12" max="12" width="1.75" style="36" customWidth="1"/>
    <col min="13" max="16384" width="9.875" style="36"/>
  </cols>
  <sheetData>
    <row r="1" spans="1:12" ht="21.9" customHeight="1">
      <c r="I1" s="51" t="s">
        <v>94</v>
      </c>
    </row>
    <row r="2" spans="1:12" s="24" customFormat="1" ht="21.9" customHeight="1">
      <c r="A2" s="23" t="s">
        <v>118</v>
      </c>
      <c r="B2" s="5"/>
      <c r="C2" s="5"/>
      <c r="D2" s="5"/>
      <c r="E2" s="5"/>
      <c r="F2" s="5"/>
      <c r="G2" s="5"/>
      <c r="H2" s="5"/>
      <c r="I2" s="5"/>
    </row>
    <row r="3" spans="1:12" ht="21.9" customHeight="1">
      <c r="A3" s="23" t="s">
        <v>131</v>
      </c>
      <c r="B3" s="23"/>
      <c r="C3" s="23"/>
      <c r="D3" s="23"/>
      <c r="E3" s="23"/>
      <c r="F3" s="23"/>
      <c r="G3" s="23"/>
      <c r="H3" s="23"/>
      <c r="I3" s="23"/>
    </row>
    <row r="4" spans="1:12" ht="21.9" customHeight="1">
      <c r="A4" s="23" t="s">
        <v>111</v>
      </c>
      <c r="B4" s="23"/>
      <c r="C4" s="23"/>
      <c r="D4" s="23"/>
      <c r="E4" s="23"/>
      <c r="F4" s="23"/>
      <c r="G4" s="23"/>
      <c r="H4" s="23"/>
      <c r="I4" s="23"/>
    </row>
    <row r="5" spans="1:12" s="1" customFormat="1" ht="21.9" customHeight="1">
      <c r="A5" s="52"/>
      <c r="B5" s="52"/>
      <c r="C5" s="52"/>
      <c r="D5" s="52"/>
      <c r="E5" s="52"/>
      <c r="F5" s="52"/>
      <c r="G5" s="52"/>
      <c r="H5" s="52"/>
      <c r="I5" s="2" t="s">
        <v>79</v>
      </c>
    </row>
    <row r="6" spans="1:12" s="1" customFormat="1" ht="21.9" customHeight="1">
      <c r="A6" s="52"/>
      <c r="B6" s="52"/>
      <c r="C6" s="52"/>
      <c r="D6" s="52"/>
      <c r="E6" s="122" t="s">
        <v>123</v>
      </c>
      <c r="F6" s="52"/>
      <c r="G6" s="52"/>
      <c r="H6" s="52"/>
      <c r="I6" s="2"/>
    </row>
    <row r="7" spans="1:12" s="1" customFormat="1" ht="21.9" customHeight="1">
      <c r="A7" s="52"/>
      <c r="B7" s="52"/>
      <c r="C7" s="52"/>
      <c r="D7" s="52"/>
      <c r="E7" s="120" t="s">
        <v>126</v>
      </c>
      <c r="F7" s="38"/>
      <c r="G7" s="123" t="s">
        <v>115</v>
      </c>
      <c r="H7" s="123"/>
      <c r="I7" s="123"/>
    </row>
    <row r="8" spans="1:12" s="26" customFormat="1" ht="21.9" customHeight="1">
      <c r="C8" s="3" t="s">
        <v>13</v>
      </c>
      <c r="D8" s="27"/>
      <c r="E8" s="53">
        <v>2026</v>
      </c>
      <c r="F8" s="27"/>
      <c r="G8" s="53">
        <v>2026</v>
      </c>
      <c r="H8" s="54"/>
      <c r="I8" s="53">
        <v>2025</v>
      </c>
    </row>
    <row r="9" spans="1:12" ht="21.9" customHeight="1">
      <c r="A9" s="23" t="s">
        <v>25</v>
      </c>
      <c r="B9" s="1"/>
      <c r="C9" s="32"/>
      <c r="D9" s="1"/>
      <c r="E9" s="1"/>
      <c r="F9" s="1"/>
      <c r="G9" s="1"/>
      <c r="H9" s="1"/>
      <c r="I9" s="1"/>
    </row>
    <row r="10" spans="1:12" ht="21.9" customHeight="1">
      <c r="A10" s="36" t="s">
        <v>90</v>
      </c>
      <c r="B10" s="1"/>
      <c r="C10" s="55"/>
      <c r="D10" s="1"/>
      <c r="E10" s="35">
        <v>38038</v>
      </c>
      <c r="F10" s="1"/>
      <c r="G10" s="35">
        <v>38038</v>
      </c>
      <c r="H10" s="35"/>
      <c r="I10" s="35">
        <v>78163</v>
      </c>
      <c r="L10" s="15"/>
    </row>
    <row r="11" spans="1:12" ht="21.9" customHeight="1">
      <c r="A11" s="36" t="s">
        <v>132</v>
      </c>
      <c r="B11" s="1"/>
      <c r="C11" s="55"/>
      <c r="D11" s="1"/>
      <c r="E11" s="35">
        <v>153155</v>
      </c>
      <c r="F11" s="1"/>
      <c r="G11" s="35">
        <v>153155</v>
      </c>
      <c r="H11" s="35"/>
      <c r="I11" s="35">
        <v>57277</v>
      </c>
      <c r="L11" s="15"/>
    </row>
    <row r="12" spans="1:12" ht="21.9" customHeight="1">
      <c r="A12" s="36" t="s">
        <v>85</v>
      </c>
      <c r="B12" s="1"/>
      <c r="C12" s="55"/>
      <c r="D12" s="1"/>
      <c r="E12" s="35">
        <v>14986</v>
      </c>
      <c r="F12" s="1"/>
      <c r="G12" s="35">
        <v>14986</v>
      </c>
      <c r="H12" s="35"/>
      <c r="I12" s="35">
        <v>19583</v>
      </c>
      <c r="L12" s="15"/>
    </row>
    <row r="13" spans="1:12" ht="21.9" customHeight="1">
      <c r="A13" s="36" t="s">
        <v>26</v>
      </c>
      <c r="B13" s="56"/>
      <c r="C13" s="44"/>
      <c r="D13" s="56"/>
      <c r="E13" s="11">
        <v>635</v>
      </c>
      <c r="F13" s="56"/>
      <c r="G13" s="11">
        <v>635</v>
      </c>
      <c r="H13" s="35"/>
      <c r="I13" s="11">
        <v>863</v>
      </c>
      <c r="L13" s="15"/>
    </row>
    <row r="14" spans="1:12" ht="21.9" customHeight="1">
      <c r="A14" s="23" t="s">
        <v>27</v>
      </c>
      <c r="B14" s="56"/>
      <c r="C14" s="36"/>
      <c r="D14" s="56"/>
      <c r="E14" s="57">
        <f>SUM(E10:E13)</f>
        <v>206814</v>
      </c>
      <c r="F14" s="56"/>
      <c r="G14" s="57">
        <f>SUM(G10:G13)</f>
        <v>206814</v>
      </c>
      <c r="H14" s="35"/>
      <c r="I14" s="57">
        <f>SUM(I10:I13)</f>
        <v>155886</v>
      </c>
      <c r="L14" s="15"/>
    </row>
    <row r="15" spans="1:12" ht="21.9" customHeight="1">
      <c r="A15" s="23" t="s">
        <v>28</v>
      </c>
      <c r="B15" s="56"/>
      <c r="C15" s="58"/>
      <c r="D15" s="56"/>
      <c r="E15" s="35"/>
      <c r="F15" s="56"/>
      <c r="G15" s="35"/>
      <c r="H15" s="35"/>
      <c r="I15" s="35"/>
      <c r="L15" s="15"/>
    </row>
    <row r="16" spans="1:12" ht="21.9" customHeight="1">
      <c r="A16" s="36" t="s">
        <v>91</v>
      </c>
      <c r="B16" s="56"/>
      <c r="C16" s="58"/>
      <c r="D16" s="56"/>
      <c r="E16" s="35">
        <v>17736</v>
      </c>
      <c r="F16" s="56"/>
      <c r="G16" s="35">
        <v>17736</v>
      </c>
      <c r="H16" s="35"/>
      <c r="I16" s="35">
        <v>39974</v>
      </c>
      <c r="L16" s="15"/>
    </row>
    <row r="17" spans="1:12" ht="21.9" customHeight="1">
      <c r="A17" s="36" t="s">
        <v>133</v>
      </c>
      <c r="B17" s="56"/>
      <c r="C17" s="58"/>
      <c r="D17" s="56"/>
      <c r="E17" s="35">
        <v>95372</v>
      </c>
      <c r="F17" s="56"/>
      <c r="G17" s="35">
        <v>95372</v>
      </c>
      <c r="H17" s="35"/>
      <c r="I17" s="35">
        <v>36283</v>
      </c>
      <c r="L17" s="15"/>
    </row>
    <row r="18" spans="1:12" ht="21.9" customHeight="1">
      <c r="A18" s="36" t="s">
        <v>86</v>
      </c>
      <c r="B18" s="56"/>
      <c r="C18" s="58"/>
      <c r="D18" s="56"/>
      <c r="E18" s="35">
        <v>7940</v>
      </c>
      <c r="F18" s="56"/>
      <c r="G18" s="35">
        <v>7940</v>
      </c>
      <c r="H18" s="35"/>
      <c r="I18" s="35">
        <v>10424</v>
      </c>
      <c r="L18" s="15"/>
    </row>
    <row r="19" spans="1:12" ht="21.9" customHeight="1">
      <c r="A19" s="36" t="s">
        <v>60</v>
      </c>
      <c r="B19" s="56"/>
      <c r="C19" s="58"/>
      <c r="D19" s="56"/>
      <c r="E19" s="35">
        <v>36554</v>
      </c>
      <c r="F19" s="56"/>
      <c r="G19" s="35">
        <v>36554</v>
      </c>
      <c r="H19" s="35"/>
      <c r="I19" s="35">
        <v>21474</v>
      </c>
      <c r="L19" s="15"/>
    </row>
    <row r="20" spans="1:12" ht="21.9" customHeight="1">
      <c r="A20" s="36" t="s">
        <v>0</v>
      </c>
      <c r="B20" s="56"/>
      <c r="C20" s="58"/>
      <c r="D20" s="56"/>
      <c r="E20" s="35">
        <v>8435</v>
      </c>
      <c r="F20" s="56"/>
      <c r="G20" s="35">
        <v>8429</v>
      </c>
      <c r="H20" s="35"/>
      <c r="I20" s="35">
        <v>7836</v>
      </c>
      <c r="L20" s="15"/>
    </row>
    <row r="21" spans="1:12" ht="21.9" customHeight="1">
      <c r="A21" s="36" t="s">
        <v>134</v>
      </c>
      <c r="B21" s="56"/>
      <c r="C21" s="58"/>
      <c r="D21" s="56"/>
      <c r="E21" s="35">
        <v>106</v>
      </c>
      <c r="F21" s="56"/>
      <c r="G21" s="35">
        <v>106</v>
      </c>
      <c r="H21" s="35"/>
      <c r="I21" s="35">
        <v>9</v>
      </c>
      <c r="L21" s="15"/>
    </row>
    <row r="22" spans="1:12" ht="21.9" customHeight="1">
      <c r="A22" s="23" t="s">
        <v>29</v>
      </c>
      <c r="B22" s="56"/>
      <c r="C22" s="58"/>
      <c r="D22" s="56"/>
      <c r="E22" s="59">
        <f>SUM(E16:E21)</f>
        <v>166143</v>
      </c>
      <c r="F22" s="56"/>
      <c r="G22" s="59">
        <f>SUM(G16:G21)</f>
        <v>166137</v>
      </c>
      <c r="H22" s="35"/>
      <c r="I22" s="59">
        <f>SUM(I16:I21)</f>
        <v>116000</v>
      </c>
    </row>
    <row r="23" spans="1:12" ht="21.9" customHeight="1">
      <c r="A23" s="23" t="s">
        <v>36</v>
      </c>
      <c r="B23" s="56"/>
      <c r="C23" s="58"/>
      <c r="D23" s="56"/>
      <c r="E23" s="35">
        <f>E14-E22</f>
        <v>40671</v>
      </c>
      <c r="F23" s="56"/>
      <c r="G23" s="35">
        <f>G14-G22</f>
        <v>40677</v>
      </c>
      <c r="H23" s="35"/>
      <c r="I23" s="35">
        <f>I14-I22</f>
        <v>39886</v>
      </c>
    </row>
    <row r="24" spans="1:12" ht="21.9" customHeight="1">
      <c r="A24" s="36" t="s">
        <v>39</v>
      </c>
      <c r="B24" s="56"/>
      <c r="C24" s="38"/>
      <c r="D24" s="38"/>
      <c r="E24" s="35">
        <v>105</v>
      </c>
      <c r="F24" s="38"/>
      <c r="G24" s="35">
        <v>105</v>
      </c>
      <c r="H24" s="35"/>
      <c r="I24" s="35">
        <v>136</v>
      </c>
    </row>
    <row r="25" spans="1:12" ht="21.9" customHeight="1">
      <c r="A25" s="36" t="s">
        <v>1</v>
      </c>
      <c r="B25" s="56"/>
      <c r="C25" s="37"/>
      <c r="D25" s="38"/>
      <c r="E25" s="57">
        <v>-99</v>
      </c>
      <c r="F25" s="38"/>
      <c r="G25" s="57">
        <v>-99</v>
      </c>
      <c r="H25" s="35"/>
      <c r="I25" s="57">
        <v>-109</v>
      </c>
    </row>
    <row r="26" spans="1:12" ht="21.9" customHeight="1">
      <c r="A26" s="23" t="s">
        <v>40</v>
      </c>
      <c r="B26" s="56"/>
      <c r="C26" s="38"/>
      <c r="D26" s="38"/>
      <c r="E26" s="35">
        <f>SUM(E23:E25)</f>
        <v>40677</v>
      </c>
      <c r="F26" s="38"/>
      <c r="G26" s="35">
        <f>SUM(G23:G25)</f>
        <v>40683</v>
      </c>
      <c r="H26" s="35"/>
      <c r="I26" s="35">
        <f>SUM(I23:I25)</f>
        <v>39913</v>
      </c>
    </row>
    <row r="27" spans="1:12" ht="21.9" customHeight="1">
      <c r="A27" s="36" t="s">
        <v>61</v>
      </c>
      <c r="C27" s="56">
        <v>9</v>
      </c>
      <c r="D27" s="38"/>
      <c r="E27" s="57">
        <v>-8138</v>
      </c>
      <c r="F27" s="38"/>
      <c r="G27" s="57">
        <v>-8138</v>
      </c>
      <c r="H27" s="35"/>
      <c r="I27" s="57">
        <v>-7984</v>
      </c>
    </row>
    <row r="28" spans="1:12" ht="21.9" customHeight="1" thickBot="1">
      <c r="A28" s="23" t="s">
        <v>65</v>
      </c>
      <c r="C28" s="56"/>
      <c r="D28" s="56"/>
      <c r="E28" s="17">
        <f>SUM(E26:E27)</f>
        <v>32539</v>
      </c>
      <c r="F28" s="56"/>
      <c r="G28" s="17">
        <f>SUM(G26:G27)</f>
        <v>32545</v>
      </c>
      <c r="H28" s="56"/>
      <c r="I28" s="17">
        <f>SUM(I26:I27)</f>
        <v>31929</v>
      </c>
    </row>
    <row r="29" spans="1:12" ht="21.9" customHeight="1" thickTop="1">
      <c r="A29" s="24"/>
      <c r="C29" s="56"/>
      <c r="D29" s="56"/>
      <c r="E29" s="16"/>
      <c r="F29" s="56"/>
      <c r="G29" s="16"/>
      <c r="H29" s="56"/>
      <c r="I29" s="16"/>
    </row>
    <row r="30" spans="1:12" ht="21.9" customHeight="1">
      <c r="A30" s="60" t="s">
        <v>54</v>
      </c>
      <c r="C30" s="56">
        <v>10</v>
      </c>
      <c r="E30" s="61"/>
      <c r="G30" s="61"/>
      <c r="H30" s="62"/>
      <c r="I30" s="61"/>
    </row>
    <row r="31" spans="1:12" ht="21.9" customHeight="1" thickBot="1">
      <c r="A31" s="63" t="s">
        <v>55</v>
      </c>
      <c r="E31" s="64">
        <f>E28/E33</f>
        <v>8.9639118457300271E-2</v>
      </c>
      <c r="G31" s="64">
        <f>G28/G33</f>
        <v>8.9655647382920103E-2</v>
      </c>
      <c r="H31" s="65"/>
      <c r="I31" s="64">
        <f>I28/I33</f>
        <v>0.10648750325175595</v>
      </c>
    </row>
    <row r="32" spans="1:12" ht="21.9" customHeight="1" thickTop="1">
      <c r="A32" s="36" t="s">
        <v>116</v>
      </c>
      <c r="E32" s="121"/>
      <c r="G32" s="121"/>
      <c r="H32" s="65"/>
      <c r="I32" s="121"/>
    </row>
    <row r="33" spans="1:10" ht="21.9" customHeight="1" thickBot="1">
      <c r="A33" s="36" t="s">
        <v>117</v>
      </c>
      <c r="E33" s="66">
        <v>363000</v>
      </c>
      <c r="G33" s="66">
        <v>363000</v>
      </c>
      <c r="H33" s="67"/>
      <c r="I33" s="66">
        <v>299838</v>
      </c>
      <c r="J33" s="38"/>
    </row>
    <row r="34" spans="1:10" ht="21.9" customHeight="1" thickTop="1">
      <c r="E34" s="35"/>
      <c r="G34" s="35"/>
      <c r="H34" s="35"/>
      <c r="I34" s="35"/>
    </row>
    <row r="35" spans="1:10" ht="21.9" customHeight="1">
      <c r="A35" s="4" t="s">
        <v>12</v>
      </c>
      <c r="B35" s="1"/>
      <c r="C35" s="44"/>
      <c r="D35" s="1"/>
      <c r="E35" s="1"/>
      <c r="F35" s="1"/>
      <c r="G35" s="1"/>
      <c r="H35" s="1"/>
      <c r="I35" s="18"/>
    </row>
    <row r="36" spans="1:10" ht="21.9" customHeight="1">
      <c r="I36" s="51"/>
    </row>
    <row r="37" spans="1:10" ht="21.9" customHeight="1">
      <c r="I37" s="51" t="s">
        <v>94</v>
      </c>
    </row>
    <row r="38" spans="1:10" s="24" customFormat="1" ht="21.9" customHeight="1">
      <c r="A38" s="23" t="s">
        <v>118</v>
      </c>
      <c r="B38" s="5"/>
      <c r="C38" s="5"/>
      <c r="D38" s="5"/>
      <c r="E38" s="5"/>
      <c r="F38" s="5"/>
      <c r="G38" s="5"/>
      <c r="H38" s="5"/>
      <c r="I38" s="5"/>
    </row>
    <row r="39" spans="1:10" ht="21.9" customHeight="1">
      <c r="A39" s="23" t="s">
        <v>135</v>
      </c>
      <c r="B39" s="23"/>
      <c r="C39" s="23"/>
      <c r="D39" s="23"/>
      <c r="E39" s="23"/>
      <c r="F39" s="23"/>
      <c r="G39" s="23"/>
      <c r="H39" s="23"/>
      <c r="I39" s="23"/>
    </row>
    <row r="40" spans="1:10" ht="21.9" customHeight="1">
      <c r="A40" s="23" t="s">
        <v>111</v>
      </c>
      <c r="B40" s="23"/>
      <c r="C40" s="23"/>
      <c r="D40" s="23"/>
      <c r="E40" s="23"/>
      <c r="F40" s="23"/>
      <c r="G40" s="23"/>
      <c r="H40" s="23"/>
      <c r="I40" s="23"/>
    </row>
    <row r="41" spans="1:10" s="1" customFormat="1" ht="21.9" customHeight="1">
      <c r="A41" s="52"/>
      <c r="B41" s="52"/>
      <c r="C41" s="52"/>
      <c r="D41" s="52"/>
      <c r="E41" s="52"/>
      <c r="F41" s="52"/>
      <c r="G41" s="52"/>
      <c r="H41" s="52"/>
      <c r="I41" s="2" t="s">
        <v>64</v>
      </c>
    </row>
    <row r="42" spans="1:10" s="1" customFormat="1" ht="21.9" customHeight="1">
      <c r="A42" s="52"/>
      <c r="B42" s="52"/>
      <c r="C42" s="52"/>
      <c r="D42" s="52"/>
      <c r="E42" s="122" t="s">
        <v>123</v>
      </c>
      <c r="F42" s="52"/>
      <c r="G42" s="52"/>
      <c r="H42" s="52"/>
      <c r="I42" s="2"/>
    </row>
    <row r="43" spans="1:10" s="1" customFormat="1" ht="21.9" customHeight="1">
      <c r="A43" s="52"/>
      <c r="B43" s="52"/>
      <c r="C43" s="52"/>
      <c r="D43" s="52"/>
      <c r="E43" s="120" t="s">
        <v>126</v>
      </c>
      <c r="F43" s="38"/>
      <c r="G43" s="123" t="s">
        <v>115</v>
      </c>
      <c r="H43" s="123"/>
      <c r="I43" s="123"/>
    </row>
    <row r="44" spans="1:10" s="26" customFormat="1" ht="21.9" customHeight="1">
      <c r="C44" s="68"/>
      <c r="D44" s="27"/>
      <c r="E44" s="53">
        <v>2026</v>
      </c>
      <c r="F44" s="27"/>
      <c r="G44" s="53">
        <v>2026</v>
      </c>
      <c r="H44" s="54"/>
      <c r="I44" s="53">
        <v>2025</v>
      </c>
    </row>
    <row r="45" spans="1:10" s="26" customFormat="1" ht="21.9" customHeight="1">
      <c r="C45" s="68"/>
      <c r="D45" s="27"/>
      <c r="E45" s="53"/>
      <c r="F45" s="27"/>
      <c r="G45" s="53"/>
      <c r="H45" s="54"/>
      <c r="I45" s="69"/>
    </row>
    <row r="46" spans="1:10" ht="21.9" customHeight="1">
      <c r="A46" s="23" t="s">
        <v>65</v>
      </c>
      <c r="B46" s="1"/>
      <c r="C46" s="32"/>
      <c r="D46" s="1"/>
      <c r="E46" s="70">
        <f>E28</f>
        <v>32539</v>
      </c>
      <c r="F46" s="1"/>
      <c r="G46" s="70">
        <f>G28</f>
        <v>32545</v>
      </c>
      <c r="H46" s="71"/>
      <c r="I46" s="70">
        <f>I28</f>
        <v>31929</v>
      </c>
    </row>
    <row r="47" spans="1:10" ht="21.9" customHeight="1">
      <c r="A47" s="23"/>
      <c r="E47" s="71"/>
      <c r="G47" s="71"/>
      <c r="H47" s="71"/>
      <c r="I47" s="71"/>
    </row>
    <row r="48" spans="1:10" ht="21.9" customHeight="1">
      <c r="A48" s="23" t="s">
        <v>50</v>
      </c>
      <c r="E48" s="19"/>
      <c r="G48" s="19"/>
      <c r="H48" s="19"/>
      <c r="I48" s="19"/>
    </row>
    <row r="49" spans="1:9" ht="21.9" customHeight="1">
      <c r="A49" s="36" t="s">
        <v>66</v>
      </c>
      <c r="E49" s="72">
        <v>0</v>
      </c>
      <c r="G49" s="72">
        <v>0</v>
      </c>
      <c r="H49" s="73"/>
      <c r="I49" s="72">
        <v>0</v>
      </c>
    </row>
    <row r="50" spans="1:9" ht="21.9" customHeight="1">
      <c r="A50" s="23"/>
      <c r="E50" s="71"/>
      <c r="G50" s="71"/>
      <c r="H50" s="71"/>
      <c r="I50" s="71"/>
    </row>
    <row r="51" spans="1:9" ht="21.9" customHeight="1" thickBot="1">
      <c r="A51" s="23" t="s">
        <v>67</v>
      </c>
      <c r="E51" s="74">
        <f>E46+E49</f>
        <v>32539</v>
      </c>
      <c r="G51" s="74">
        <f>G46+G49</f>
        <v>32545</v>
      </c>
      <c r="H51" s="71"/>
      <c r="I51" s="74">
        <f>I46+I49</f>
        <v>31929</v>
      </c>
    </row>
    <row r="52" spans="1:9" ht="21.9" customHeight="1" thickTop="1">
      <c r="A52" s="23"/>
      <c r="E52" s="71"/>
      <c r="G52" s="71"/>
      <c r="H52" s="71"/>
      <c r="I52" s="71"/>
    </row>
    <row r="53" spans="1:9" ht="21.9" customHeight="1">
      <c r="A53" s="4" t="s">
        <v>12</v>
      </c>
      <c r="B53" s="1"/>
      <c r="C53" s="44"/>
      <c r="D53" s="1"/>
      <c r="E53" s="1"/>
      <c r="F53" s="1"/>
      <c r="G53" s="1"/>
      <c r="H53" s="1"/>
      <c r="I53" s="18"/>
    </row>
  </sheetData>
  <mergeCells count="2">
    <mergeCell ref="G7:I7"/>
    <mergeCell ref="G43:I43"/>
  </mergeCells>
  <printOptions horizontalCentered="1" gridLinesSet="0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1" manualBreakCount="1">
    <brk id="36" max="10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5"/>
  <sheetViews>
    <sheetView showGridLines="0" view="pageBreakPreview" topLeftCell="A22" zoomScale="68" zoomScaleNormal="100" zoomScaleSheetLayoutView="68" workbookViewId="0">
      <selection activeCell="G40" sqref="G40"/>
    </sheetView>
  </sheetViews>
  <sheetFormatPr defaultColWidth="9.125" defaultRowHeight="21.9" customHeight="1"/>
  <cols>
    <col min="1" max="1" width="32.625" style="77" customWidth="1"/>
    <col min="2" max="2" width="11.875" style="77" customWidth="1"/>
    <col min="3" max="3" width="14.75" style="77" customWidth="1"/>
    <col min="4" max="4" width="0.875" style="77" customWidth="1"/>
    <col min="5" max="5" width="14.75" style="77" customWidth="1"/>
    <col min="6" max="6" width="0.875" style="77" customWidth="1"/>
    <col min="7" max="7" width="14.75" style="77" customWidth="1"/>
    <col min="8" max="8" width="0.875" style="77" customWidth="1"/>
    <col min="9" max="9" width="14.75" style="77" customWidth="1"/>
    <col min="10" max="10" width="0.875" style="77" customWidth="1"/>
    <col min="11" max="11" width="14.75" style="77" customWidth="1"/>
    <col min="12" max="12" width="0.875" style="77" customWidth="1"/>
    <col min="13" max="13" width="14.75" style="77" customWidth="1"/>
    <col min="14" max="14" width="1.75" style="76" customWidth="1"/>
    <col min="15" max="16384" width="9.125" style="76"/>
  </cols>
  <sheetData>
    <row r="1" spans="1:13" s="1" customFormat="1" ht="21.9" customHeight="1">
      <c r="B1" s="5"/>
      <c r="C1" s="5"/>
      <c r="D1" s="5"/>
      <c r="E1" s="5"/>
      <c r="F1" s="5"/>
      <c r="G1" s="5"/>
      <c r="I1" s="5"/>
      <c r="K1" s="5"/>
      <c r="M1" s="2" t="s">
        <v>94</v>
      </c>
    </row>
    <row r="2" spans="1:13" s="1" customFormat="1" ht="21.9" customHeight="1">
      <c r="A2" s="23" t="s">
        <v>118</v>
      </c>
      <c r="B2" s="5"/>
      <c r="C2" s="5"/>
      <c r="D2" s="5"/>
      <c r="E2" s="5"/>
      <c r="F2" s="5"/>
      <c r="G2" s="5"/>
      <c r="I2" s="5"/>
      <c r="K2" s="5"/>
    </row>
    <row r="3" spans="1:13" ht="21.9" customHeight="1">
      <c r="A3" s="75" t="s">
        <v>137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1.9" customHeight="1">
      <c r="A4" s="23" t="s">
        <v>111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1.9" customHeight="1">
      <c r="C5" s="76"/>
      <c r="D5" s="76"/>
      <c r="E5" s="76"/>
      <c r="M5" s="2" t="s">
        <v>64</v>
      </c>
    </row>
    <row r="6" spans="1:13" ht="21.9" customHeight="1">
      <c r="C6" s="125" t="s">
        <v>138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</row>
    <row r="7" spans="1:13" ht="21.9" customHeight="1">
      <c r="A7" s="76"/>
      <c r="C7" s="6" t="s">
        <v>30</v>
      </c>
      <c r="D7" s="6"/>
      <c r="E7" s="6"/>
      <c r="F7" s="7"/>
      <c r="G7" s="124" t="s">
        <v>71</v>
      </c>
      <c r="H7" s="124"/>
      <c r="I7" s="124"/>
      <c r="J7" s="7"/>
      <c r="K7" s="6" t="s">
        <v>156</v>
      </c>
      <c r="L7" s="7"/>
    </row>
    <row r="8" spans="1:13" ht="21.9" customHeight="1">
      <c r="A8" s="76"/>
      <c r="C8" s="6" t="s">
        <v>37</v>
      </c>
      <c r="D8" s="6"/>
      <c r="E8" s="6"/>
      <c r="F8" s="7"/>
      <c r="G8" s="6" t="s">
        <v>75</v>
      </c>
      <c r="H8" s="7"/>
      <c r="I8" s="6"/>
      <c r="J8" s="7"/>
      <c r="K8" s="6" t="s">
        <v>154</v>
      </c>
      <c r="L8" s="7"/>
    </row>
    <row r="9" spans="1:13" ht="21.9" customHeight="1">
      <c r="A9" s="76"/>
      <c r="B9" s="3"/>
      <c r="C9" s="22" t="s">
        <v>31</v>
      </c>
      <c r="D9" s="6"/>
      <c r="E9" s="22" t="s">
        <v>87</v>
      </c>
      <c r="F9" s="7"/>
      <c r="G9" s="8" t="s">
        <v>74</v>
      </c>
      <c r="H9" s="7"/>
      <c r="I9" s="22" t="s">
        <v>56</v>
      </c>
      <c r="J9" s="7"/>
      <c r="K9" s="22" t="s">
        <v>155</v>
      </c>
      <c r="L9" s="7"/>
      <c r="M9" s="8" t="s">
        <v>32</v>
      </c>
    </row>
    <row r="10" spans="1:13" ht="21.9" customHeight="1">
      <c r="A10" s="78" t="s">
        <v>112</v>
      </c>
      <c r="B10" s="9"/>
      <c r="C10" s="10">
        <v>150000</v>
      </c>
      <c r="D10" s="10"/>
      <c r="E10" s="10">
        <v>274639</v>
      </c>
      <c r="F10" s="10"/>
      <c r="G10" s="10">
        <v>13889</v>
      </c>
      <c r="H10" s="10"/>
      <c r="I10" s="10">
        <v>82049</v>
      </c>
      <c r="J10" s="10"/>
      <c r="K10" s="10">
        <v>0</v>
      </c>
      <c r="L10" s="10"/>
      <c r="M10" s="10">
        <f>SUM(C10:K10)</f>
        <v>520577</v>
      </c>
    </row>
    <row r="11" spans="1:13" ht="21.9" customHeight="1">
      <c r="A11" s="79" t="s">
        <v>65</v>
      </c>
      <c r="B11" s="9"/>
      <c r="C11" s="11">
        <v>0</v>
      </c>
      <c r="D11" s="10"/>
      <c r="E11" s="11">
        <v>0</v>
      </c>
      <c r="F11" s="10"/>
      <c r="G11" s="11">
        <v>0</v>
      </c>
      <c r="H11" s="10"/>
      <c r="I11" s="11">
        <f>PL!E28</f>
        <v>32539</v>
      </c>
      <c r="J11" s="10"/>
      <c r="K11" s="11">
        <v>0</v>
      </c>
      <c r="L11" s="10"/>
      <c r="M11" s="11">
        <f>SUM(C11:K11)</f>
        <v>32539</v>
      </c>
    </row>
    <row r="12" spans="1:13" ht="21.9" customHeight="1">
      <c r="A12" s="79" t="s">
        <v>67</v>
      </c>
      <c r="B12" s="80"/>
      <c r="C12" s="10">
        <f>SUM(C11:C11)</f>
        <v>0</v>
      </c>
      <c r="D12" s="10"/>
      <c r="E12" s="10">
        <f>SUM(E11:E11)</f>
        <v>0</v>
      </c>
      <c r="F12" s="10"/>
      <c r="G12" s="10">
        <f>SUM(G11:G11)</f>
        <v>0</v>
      </c>
      <c r="H12" s="10"/>
      <c r="I12" s="10">
        <f>SUM(I11:I11)</f>
        <v>32539</v>
      </c>
      <c r="J12" s="10"/>
      <c r="K12" s="10">
        <f>SUM(K11:K11)</f>
        <v>0</v>
      </c>
      <c r="L12" s="10"/>
      <c r="M12" s="10">
        <f>SUM(M11:M11)</f>
        <v>32539</v>
      </c>
    </row>
    <row r="13" spans="1:13" ht="21.9" customHeight="1">
      <c r="A13" s="36" t="s">
        <v>157</v>
      </c>
      <c r="B13" s="9"/>
      <c r="C13" s="10">
        <v>0</v>
      </c>
      <c r="D13" s="10"/>
      <c r="E13" s="10">
        <v>0</v>
      </c>
      <c r="F13" s="10"/>
      <c r="G13" s="10">
        <v>0</v>
      </c>
      <c r="H13" s="10"/>
      <c r="I13" s="10">
        <v>-46500</v>
      </c>
      <c r="J13" s="10"/>
      <c r="K13" s="10">
        <v>0</v>
      </c>
      <c r="L13" s="10"/>
      <c r="M13" s="10">
        <f>SUM(C13:K13)</f>
        <v>-46500</v>
      </c>
    </row>
    <row r="14" spans="1:13" ht="21.9" customHeight="1">
      <c r="A14" s="36" t="s">
        <v>158</v>
      </c>
      <c r="B14" s="9"/>
      <c r="C14" s="11">
        <v>15000</v>
      </c>
      <c r="D14" s="10"/>
      <c r="E14" s="11">
        <v>0</v>
      </c>
      <c r="F14" s="10">
        <v>0</v>
      </c>
      <c r="G14" s="11">
        <v>0</v>
      </c>
      <c r="H14" s="10"/>
      <c r="I14" s="11">
        <v>-31500</v>
      </c>
      <c r="J14" s="10"/>
      <c r="K14" s="11">
        <v>16500</v>
      </c>
      <c r="L14" s="10"/>
      <c r="M14" s="11">
        <f>SUM(C14:K14)</f>
        <v>0</v>
      </c>
    </row>
    <row r="15" spans="1:13" ht="21.9" customHeight="1" thickBot="1">
      <c r="A15" s="78" t="s">
        <v>113</v>
      </c>
      <c r="B15" s="76"/>
      <c r="C15" s="20">
        <f>SUM(C10:C14)-C12</f>
        <v>165000</v>
      </c>
      <c r="D15" s="10"/>
      <c r="E15" s="20">
        <f>SUM(E10:E14)-E12</f>
        <v>274639</v>
      </c>
      <c r="F15" s="10"/>
      <c r="G15" s="20">
        <f>SUM(G10:G14)-G12</f>
        <v>13889</v>
      </c>
      <c r="H15" s="10"/>
      <c r="I15" s="20">
        <f>SUM(I10:I14)-I12</f>
        <v>36588</v>
      </c>
      <c r="J15" s="10"/>
      <c r="K15" s="20">
        <f>SUM(K10:K14)-K12</f>
        <v>16500</v>
      </c>
      <c r="L15" s="10"/>
      <c r="M15" s="20">
        <f>SUM(M10:M14)-M12</f>
        <v>506616</v>
      </c>
    </row>
    <row r="16" spans="1:13" ht="21.9" customHeight="1" thickTop="1">
      <c r="A16" s="76"/>
      <c r="B16" s="76"/>
      <c r="C16" s="13"/>
      <c r="D16" s="13"/>
      <c r="E16" s="13"/>
      <c r="F16" s="14"/>
      <c r="G16" s="13"/>
      <c r="H16" s="14"/>
      <c r="I16" s="13"/>
      <c r="J16" s="14"/>
      <c r="K16" s="13"/>
      <c r="L16" s="14"/>
      <c r="M16" s="13"/>
    </row>
    <row r="17" spans="1:13" ht="21.9" customHeight="1">
      <c r="A17" s="4" t="s">
        <v>12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3" s="1" customFormat="1" ht="21.9" customHeight="1">
      <c r="B18" s="5"/>
      <c r="C18" s="5"/>
      <c r="D18" s="5"/>
      <c r="E18" s="5"/>
      <c r="F18" s="5"/>
      <c r="G18" s="5"/>
      <c r="I18" s="5"/>
      <c r="K18" s="5"/>
      <c r="M18" s="2" t="s">
        <v>94</v>
      </c>
    </row>
    <row r="19" spans="1:13" s="1" customFormat="1" ht="21.9" customHeight="1">
      <c r="A19" s="23" t="s">
        <v>118</v>
      </c>
      <c r="B19" s="5"/>
      <c r="C19" s="5"/>
      <c r="D19" s="5"/>
      <c r="E19" s="5"/>
      <c r="F19" s="5"/>
      <c r="G19" s="5"/>
      <c r="I19" s="5"/>
      <c r="K19" s="5"/>
    </row>
    <row r="20" spans="1:13" ht="21.9" customHeight="1">
      <c r="A20" s="75" t="s">
        <v>140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</row>
    <row r="21" spans="1:13" ht="21.9" customHeight="1">
      <c r="A21" s="23" t="s">
        <v>111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3" ht="21.9" customHeight="1">
      <c r="C22" s="76"/>
      <c r="D22" s="76"/>
      <c r="E22" s="76"/>
      <c r="M22" s="2" t="s">
        <v>64</v>
      </c>
    </row>
    <row r="23" spans="1:13" ht="21.9" customHeight="1">
      <c r="C23" s="125" t="s">
        <v>115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</row>
    <row r="24" spans="1:13" ht="21.9" customHeight="1">
      <c r="A24" s="76"/>
      <c r="C24" s="6" t="s">
        <v>30</v>
      </c>
      <c r="D24" s="6"/>
      <c r="E24" s="6"/>
      <c r="F24" s="7"/>
      <c r="G24" s="124" t="s">
        <v>71</v>
      </c>
      <c r="H24" s="124"/>
      <c r="I24" s="124"/>
      <c r="J24" s="7"/>
      <c r="K24" s="6" t="s">
        <v>156</v>
      </c>
      <c r="L24" s="7"/>
    </row>
    <row r="25" spans="1:13" ht="21.9" customHeight="1">
      <c r="A25" s="76"/>
      <c r="C25" s="6" t="s">
        <v>37</v>
      </c>
      <c r="D25" s="6"/>
      <c r="E25" s="6"/>
      <c r="F25" s="7"/>
      <c r="G25" s="6" t="s">
        <v>75</v>
      </c>
      <c r="H25" s="7"/>
      <c r="I25" s="6"/>
      <c r="J25" s="7"/>
      <c r="K25" s="6" t="s">
        <v>154</v>
      </c>
      <c r="L25" s="7"/>
    </row>
    <row r="26" spans="1:13" ht="21.9" customHeight="1">
      <c r="A26" s="76"/>
      <c r="B26" s="3"/>
      <c r="C26" s="22" t="s">
        <v>31</v>
      </c>
      <c r="D26" s="6"/>
      <c r="E26" s="22" t="s">
        <v>87</v>
      </c>
      <c r="F26" s="7"/>
      <c r="G26" s="8" t="s">
        <v>74</v>
      </c>
      <c r="H26" s="7"/>
      <c r="I26" s="22" t="s">
        <v>56</v>
      </c>
      <c r="J26" s="7"/>
      <c r="K26" s="22" t="s">
        <v>155</v>
      </c>
      <c r="L26" s="7"/>
      <c r="M26" s="8" t="s">
        <v>32</v>
      </c>
    </row>
    <row r="27" spans="1:13" ht="21.9" customHeight="1">
      <c r="A27" s="78" t="s">
        <v>95</v>
      </c>
      <c r="B27" s="9"/>
      <c r="C27" s="10">
        <v>123900</v>
      </c>
      <c r="D27" s="10"/>
      <c r="E27" s="10">
        <v>21180</v>
      </c>
      <c r="F27" s="10"/>
      <c r="G27" s="10">
        <v>7138</v>
      </c>
      <c r="H27" s="10"/>
      <c r="I27" s="10">
        <v>38019</v>
      </c>
      <c r="J27" s="10"/>
      <c r="K27" s="10">
        <v>0</v>
      </c>
      <c r="L27" s="10"/>
      <c r="M27" s="10">
        <f>SUM(C27:I27)</f>
        <v>190237</v>
      </c>
    </row>
    <row r="28" spans="1:13" ht="21.9" customHeight="1">
      <c r="A28" s="79" t="s">
        <v>65</v>
      </c>
      <c r="B28" s="9"/>
      <c r="C28" s="11">
        <v>0</v>
      </c>
      <c r="D28" s="10"/>
      <c r="E28" s="11">
        <v>0</v>
      </c>
      <c r="F28" s="10"/>
      <c r="G28" s="57">
        <v>0</v>
      </c>
      <c r="H28" s="10"/>
      <c r="I28" s="57">
        <v>31929</v>
      </c>
      <c r="J28" s="10"/>
      <c r="K28" s="57">
        <v>0</v>
      </c>
      <c r="L28" s="10"/>
      <c r="M28" s="11">
        <f>SUM(C28:I28)</f>
        <v>31929</v>
      </c>
    </row>
    <row r="29" spans="1:13" ht="21.9" customHeight="1">
      <c r="A29" s="79" t="s">
        <v>67</v>
      </c>
      <c r="B29" s="9"/>
      <c r="C29" s="10">
        <f>C28</f>
        <v>0</v>
      </c>
      <c r="D29" s="10"/>
      <c r="E29" s="10">
        <f>E28</f>
        <v>0</v>
      </c>
      <c r="F29" s="10"/>
      <c r="G29" s="10">
        <f>G28</f>
        <v>0</v>
      </c>
      <c r="H29" s="10"/>
      <c r="I29" s="10">
        <f>I28</f>
        <v>31929</v>
      </c>
      <c r="J29" s="10"/>
      <c r="K29" s="10">
        <f>K28</f>
        <v>0</v>
      </c>
      <c r="L29" s="10"/>
      <c r="M29" s="10">
        <f>M28</f>
        <v>31929</v>
      </c>
    </row>
    <row r="30" spans="1:13" ht="21.9" customHeight="1">
      <c r="A30" s="36" t="s">
        <v>139</v>
      </c>
      <c r="B30" s="9"/>
      <c r="C30" s="11">
        <v>0</v>
      </c>
      <c r="D30" s="10"/>
      <c r="E30" s="11">
        <v>0</v>
      </c>
      <c r="F30" s="10"/>
      <c r="G30" s="11">
        <v>0</v>
      </c>
      <c r="H30" s="10"/>
      <c r="I30" s="11">
        <v>-24780</v>
      </c>
      <c r="J30" s="10"/>
      <c r="K30" s="11">
        <v>0</v>
      </c>
      <c r="L30" s="10"/>
      <c r="M30" s="11">
        <f>SUM(C30:I30)</f>
        <v>-24780</v>
      </c>
    </row>
    <row r="31" spans="1:13" ht="21.9" customHeight="1" thickBot="1">
      <c r="A31" s="78" t="s">
        <v>96</v>
      </c>
      <c r="B31" s="9"/>
      <c r="C31" s="20">
        <f>SUM(C27,C29:C30)</f>
        <v>123900</v>
      </c>
      <c r="D31" s="10"/>
      <c r="E31" s="20">
        <f>SUM(E27,E29:E30)</f>
        <v>21180</v>
      </c>
      <c r="F31" s="10"/>
      <c r="G31" s="20">
        <f>SUM(G27,G29:G30)</f>
        <v>7138</v>
      </c>
      <c r="H31" s="10"/>
      <c r="I31" s="20">
        <f>SUM(I27,I29:I30)</f>
        <v>45168</v>
      </c>
      <c r="J31" s="10"/>
      <c r="K31" s="20">
        <f>SUM(K27,K29:K30)</f>
        <v>0</v>
      </c>
      <c r="L31" s="10"/>
      <c r="M31" s="20">
        <f>SUM(M27,M29:M30)</f>
        <v>197386</v>
      </c>
    </row>
    <row r="32" spans="1:13" ht="21.9" customHeight="1" thickTop="1">
      <c r="A32" s="21"/>
      <c r="B32" s="9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21.9" customHeight="1">
      <c r="A33" s="78" t="s">
        <v>112</v>
      </c>
      <c r="B33" s="9"/>
      <c r="C33" s="10">
        <v>150000</v>
      </c>
      <c r="D33" s="10"/>
      <c r="E33" s="10">
        <v>274639</v>
      </c>
      <c r="F33" s="10"/>
      <c r="G33" s="10">
        <v>13889</v>
      </c>
      <c r="H33" s="10"/>
      <c r="I33" s="10">
        <v>82049</v>
      </c>
      <c r="J33" s="10"/>
      <c r="K33" s="10">
        <v>0</v>
      </c>
      <c r="L33" s="10"/>
      <c r="M33" s="10">
        <f>SUM(C33:K33)</f>
        <v>520577</v>
      </c>
    </row>
    <row r="34" spans="1:13" ht="21.9" customHeight="1">
      <c r="A34" s="79" t="s">
        <v>65</v>
      </c>
      <c r="B34" s="9"/>
      <c r="C34" s="11">
        <v>0</v>
      </c>
      <c r="D34" s="10"/>
      <c r="E34" s="11">
        <v>0</v>
      </c>
      <c r="F34" s="10"/>
      <c r="G34" s="11">
        <v>0</v>
      </c>
      <c r="H34" s="10"/>
      <c r="I34" s="11">
        <f>PL!G46</f>
        <v>32545</v>
      </c>
      <c r="J34" s="10"/>
      <c r="K34" s="11">
        <v>0</v>
      </c>
      <c r="L34" s="10"/>
      <c r="M34" s="11">
        <f>SUM(C34:K34)</f>
        <v>32545</v>
      </c>
    </row>
    <row r="35" spans="1:13" ht="21.9" customHeight="1">
      <c r="A35" s="79" t="s">
        <v>67</v>
      </c>
      <c r="B35" s="80"/>
      <c r="C35" s="10">
        <f>SUM(C34:C34)</f>
        <v>0</v>
      </c>
      <c r="D35" s="10"/>
      <c r="E35" s="10">
        <f>SUM(E34:E34)</f>
        <v>0</v>
      </c>
      <c r="F35" s="10"/>
      <c r="G35" s="10">
        <f>SUM(G34:G34)</f>
        <v>0</v>
      </c>
      <c r="H35" s="10"/>
      <c r="I35" s="10">
        <f>SUM(I34:I34)</f>
        <v>32545</v>
      </c>
      <c r="J35" s="10"/>
      <c r="K35" s="10">
        <f>SUM(K34:K34)</f>
        <v>0</v>
      </c>
      <c r="L35" s="10"/>
      <c r="M35" s="10">
        <f>SUM(M34:M34)</f>
        <v>32545</v>
      </c>
    </row>
    <row r="36" spans="1:13" ht="21.9" customHeight="1">
      <c r="A36" s="36" t="s">
        <v>157</v>
      </c>
      <c r="B36" s="80"/>
      <c r="C36" s="10">
        <v>0</v>
      </c>
      <c r="D36" s="10"/>
      <c r="E36" s="10">
        <v>0</v>
      </c>
      <c r="F36" s="10"/>
      <c r="G36" s="10">
        <v>0</v>
      </c>
      <c r="H36" s="10"/>
      <c r="I36" s="10">
        <v>-46500</v>
      </c>
      <c r="J36" s="10"/>
      <c r="K36" s="10">
        <v>0</v>
      </c>
      <c r="L36" s="10"/>
      <c r="M36" s="10">
        <f>SUM(C36:K36)</f>
        <v>-46500</v>
      </c>
    </row>
    <row r="37" spans="1:13" ht="21.9" customHeight="1">
      <c r="A37" s="36" t="s">
        <v>158</v>
      </c>
      <c r="B37" s="9"/>
      <c r="C37" s="11">
        <v>15000</v>
      </c>
      <c r="D37" s="10"/>
      <c r="E37" s="11">
        <v>0</v>
      </c>
      <c r="F37" s="10">
        <v>0</v>
      </c>
      <c r="G37" s="11">
        <v>0</v>
      </c>
      <c r="H37" s="10"/>
      <c r="I37" s="11">
        <v>-31500</v>
      </c>
      <c r="J37" s="10"/>
      <c r="K37" s="11">
        <v>16500</v>
      </c>
      <c r="L37" s="10"/>
      <c r="M37" s="11">
        <f>SUM(C37:K37)</f>
        <v>0</v>
      </c>
    </row>
    <row r="38" spans="1:13" ht="21.9" customHeight="1" thickBot="1">
      <c r="A38" s="78" t="s">
        <v>113</v>
      </c>
      <c r="B38" s="76"/>
      <c r="C38" s="20">
        <f>SUM(C33,C35:C37)</f>
        <v>165000</v>
      </c>
      <c r="D38" s="10"/>
      <c r="E38" s="20">
        <f>SUM(E33,E35:E37)</f>
        <v>274639</v>
      </c>
      <c r="F38" s="10"/>
      <c r="G38" s="20">
        <f>SUM(G33,G35:G37)</f>
        <v>13889</v>
      </c>
      <c r="H38" s="10"/>
      <c r="I38" s="20">
        <f>SUM(I33,I35:I37)</f>
        <v>36594</v>
      </c>
      <c r="J38" s="10"/>
      <c r="K38" s="20">
        <f>SUM(K33,K35:K37)</f>
        <v>16500</v>
      </c>
      <c r="L38" s="10"/>
      <c r="M38" s="20">
        <f>SUM(M33,M35:M37)</f>
        <v>506622</v>
      </c>
    </row>
    <row r="39" spans="1:13" ht="21.9" customHeight="1" thickTop="1">
      <c r="A39" s="76"/>
      <c r="B39" s="76"/>
      <c r="C39" s="13"/>
      <c r="D39" s="13"/>
      <c r="E39" s="13"/>
      <c r="F39" s="14"/>
      <c r="G39" s="13"/>
      <c r="H39" s="14"/>
      <c r="I39" s="13"/>
      <c r="J39" s="14"/>
      <c r="K39" s="13"/>
      <c r="L39" s="14"/>
      <c r="M39" s="13"/>
    </row>
    <row r="40" spans="1:13" ht="21.9" customHeight="1">
      <c r="A40" s="4" t="s">
        <v>12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55" spans="1:1" ht="21.9" customHeight="1">
      <c r="A55" s="77" t="s">
        <v>84</v>
      </c>
    </row>
  </sheetData>
  <mergeCells count="4">
    <mergeCell ref="G7:I7"/>
    <mergeCell ref="G24:I24"/>
    <mergeCell ref="C23:M23"/>
    <mergeCell ref="C6:M6"/>
  </mergeCells>
  <phoneticPr fontId="8" type="noConversion"/>
  <printOptions horizontalCentered="1"/>
  <pageMargins left="0.57999999999999996" right="0.28000000000000003" top="0.78740157480314998" bottom="0.196850393700787" header="0.196850393700787" footer="0.196850393700787"/>
  <pageSetup paperSize="9" scale="75" firstPageNumber="6" fitToHeight="0" orientation="portrait" useFirstPageNumber="1" r:id="rId1"/>
  <rowBreaks count="1" manualBreakCount="1">
    <brk id="17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dimension ref="A1:J65"/>
  <sheetViews>
    <sheetView showGridLines="0" view="pageBreakPreview" topLeftCell="A47" zoomScale="85" zoomScaleNormal="100" zoomScaleSheetLayoutView="85" workbookViewId="0">
      <selection activeCell="F81" sqref="F81"/>
    </sheetView>
  </sheetViews>
  <sheetFormatPr defaultColWidth="10.75" defaultRowHeight="21.9" customHeight="1"/>
  <cols>
    <col min="1" max="1" width="59.75" style="91" customWidth="1"/>
    <col min="2" max="2" width="4.75" style="91" customWidth="1"/>
    <col min="3" max="3" width="5.75" style="101" customWidth="1"/>
    <col min="4" max="4" width="1.75" style="101" customWidth="1"/>
    <col min="5" max="5" width="18.625" style="101" customWidth="1"/>
    <col min="6" max="6" width="1.75" style="101" customWidth="1"/>
    <col min="7" max="7" width="14.625" style="101" customWidth="1"/>
    <col min="8" max="8" width="1.75" style="101" customWidth="1"/>
    <col min="9" max="9" width="14.625" style="101" customWidth="1"/>
    <col min="10" max="10" width="1.75" style="101" customWidth="1"/>
    <col min="11" max="11" width="11.125" style="101" bestFit="1" customWidth="1"/>
    <col min="12" max="16384" width="10.75" style="101"/>
  </cols>
  <sheetData>
    <row r="1" spans="1:10" s="81" customFormat="1" ht="21.9" customHeight="1">
      <c r="B1" s="82"/>
      <c r="I1" s="2" t="s">
        <v>94</v>
      </c>
    </row>
    <row r="2" spans="1:10" s="81" customFormat="1" ht="21.9" customHeight="1">
      <c r="A2" s="23" t="s">
        <v>118</v>
      </c>
      <c r="B2" s="82"/>
    </row>
    <row r="3" spans="1:10" s="81" customFormat="1" ht="21.9" customHeight="1">
      <c r="A3" s="81" t="s">
        <v>136</v>
      </c>
      <c r="B3" s="82"/>
    </row>
    <row r="4" spans="1:10" s="81" customFormat="1" ht="21.9" customHeight="1">
      <c r="A4" s="81" t="s">
        <v>111</v>
      </c>
      <c r="B4" s="82"/>
    </row>
    <row r="5" spans="1:10" s="86" customFormat="1" ht="18.600000000000001" customHeight="1">
      <c r="A5" s="83"/>
      <c r="B5" s="84"/>
      <c r="C5" s="85"/>
      <c r="D5" s="83"/>
      <c r="E5" s="85"/>
      <c r="F5" s="83"/>
      <c r="G5" s="85"/>
      <c r="H5" s="83"/>
      <c r="I5" s="85" t="s">
        <v>64</v>
      </c>
    </row>
    <row r="6" spans="1:10" s="86" customFormat="1" ht="18.600000000000001" customHeight="1">
      <c r="A6" s="83"/>
      <c r="B6" s="84"/>
      <c r="C6" s="85"/>
      <c r="D6" s="83"/>
      <c r="E6" s="122" t="s">
        <v>123</v>
      </c>
      <c r="F6" s="83"/>
      <c r="G6" s="85"/>
      <c r="H6" s="83"/>
      <c r="I6" s="85"/>
    </row>
    <row r="7" spans="1:10" s="86" customFormat="1" ht="18.600000000000001" customHeight="1">
      <c r="A7" s="83"/>
      <c r="B7" s="84"/>
      <c r="C7" s="85"/>
      <c r="D7" s="83"/>
      <c r="E7" s="120" t="s">
        <v>126</v>
      </c>
      <c r="F7" s="38"/>
      <c r="G7" s="123" t="s">
        <v>115</v>
      </c>
      <c r="H7" s="123"/>
      <c r="I7" s="123"/>
      <c r="J7" s="1"/>
    </row>
    <row r="8" spans="1:10" s="86" customFormat="1" ht="18.600000000000001" customHeight="1">
      <c r="A8" s="83"/>
      <c r="B8" s="87"/>
      <c r="C8" s="88"/>
      <c r="D8" s="83"/>
      <c r="E8" s="53">
        <v>2026</v>
      </c>
      <c r="F8" s="83"/>
      <c r="G8" s="53">
        <v>2026</v>
      </c>
      <c r="H8" s="54"/>
      <c r="I8" s="53">
        <v>2025</v>
      </c>
      <c r="J8" s="85"/>
    </row>
    <row r="9" spans="1:10" s="86" customFormat="1" ht="21.9" customHeight="1">
      <c r="A9" s="89" t="s">
        <v>42</v>
      </c>
      <c r="C9" s="90"/>
      <c r="D9" s="90"/>
      <c r="E9" s="90"/>
      <c r="F9" s="90"/>
      <c r="G9" s="90"/>
      <c r="H9" s="90"/>
      <c r="I9" s="90"/>
    </row>
    <row r="10" spans="1:10" s="86" customFormat="1" ht="21.9" customHeight="1">
      <c r="A10" s="91" t="s">
        <v>43</v>
      </c>
      <c r="C10" s="92"/>
      <c r="D10" s="92"/>
      <c r="E10" s="92">
        <f>PL!E26</f>
        <v>40677</v>
      </c>
      <c r="F10" s="92"/>
      <c r="G10" s="92">
        <f>PL!G26</f>
        <v>40683</v>
      </c>
      <c r="H10" s="92"/>
      <c r="I10" s="92">
        <f>PL!I26</f>
        <v>39913</v>
      </c>
    </row>
    <row r="11" spans="1:10" s="86" customFormat="1" ht="21.9" customHeight="1">
      <c r="A11" s="91" t="s">
        <v>57</v>
      </c>
      <c r="C11" s="92"/>
      <c r="D11" s="92"/>
      <c r="E11" s="92"/>
      <c r="F11" s="92"/>
      <c r="G11" s="92"/>
      <c r="H11" s="92"/>
      <c r="I11" s="92"/>
    </row>
    <row r="12" spans="1:10" s="86" customFormat="1" ht="21.9" customHeight="1">
      <c r="A12" s="91" t="s">
        <v>44</v>
      </c>
      <c r="C12" s="92"/>
      <c r="D12" s="92"/>
      <c r="E12" s="92"/>
      <c r="F12" s="92"/>
      <c r="G12" s="92"/>
      <c r="H12" s="92"/>
      <c r="I12" s="92"/>
    </row>
    <row r="13" spans="1:10" s="86" customFormat="1" ht="21.9" customHeight="1">
      <c r="A13" s="93" t="s">
        <v>53</v>
      </c>
      <c r="C13" s="94"/>
      <c r="D13" s="92"/>
      <c r="E13" s="95">
        <v>1422</v>
      </c>
      <c r="F13" s="92"/>
      <c r="G13" s="95">
        <v>1422</v>
      </c>
      <c r="H13" s="95"/>
      <c r="I13" s="95">
        <v>1198</v>
      </c>
    </row>
    <row r="14" spans="1:10" s="86" customFormat="1" ht="21.9" customHeight="1">
      <c r="A14" s="93" t="s">
        <v>141</v>
      </c>
      <c r="C14" s="94"/>
      <c r="D14" s="92"/>
      <c r="E14" s="95">
        <v>106</v>
      </c>
      <c r="F14" s="92"/>
      <c r="G14" s="95">
        <v>106</v>
      </c>
      <c r="H14" s="95"/>
      <c r="I14" s="95">
        <v>9</v>
      </c>
    </row>
    <row r="15" spans="1:10" s="86" customFormat="1" ht="21.9" customHeight="1">
      <c r="A15" s="91" t="s">
        <v>100</v>
      </c>
      <c r="C15" s="94"/>
      <c r="D15" s="92"/>
      <c r="E15" s="95">
        <v>227</v>
      </c>
      <c r="F15" s="92"/>
      <c r="G15" s="95">
        <v>227</v>
      </c>
      <c r="H15" s="95"/>
      <c r="I15" s="95">
        <v>205</v>
      </c>
    </row>
    <row r="16" spans="1:10" s="86" customFormat="1" ht="21.9" customHeight="1">
      <c r="A16" s="91" t="s">
        <v>63</v>
      </c>
      <c r="C16" s="94"/>
      <c r="D16" s="92"/>
      <c r="E16" s="95">
        <v>-105</v>
      </c>
      <c r="F16" s="92"/>
      <c r="G16" s="95">
        <v>-105</v>
      </c>
      <c r="H16" s="95"/>
      <c r="I16" s="95">
        <v>-136</v>
      </c>
    </row>
    <row r="17" spans="1:9" s="86" customFormat="1" ht="21.9" customHeight="1">
      <c r="A17" s="91" t="s">
        <v>83</v>
      </c>
      <c r="C17" s="92"/>
      <c r="D17" s="92"/>
      <c r="E17" s="96">
        <v>99</v>
      </c>
      <c r="F17" s="92"/>
      <c r="G17" s="96">
        <v>99</v>
      </c>
      <c r="H17" s="95"/>
      <c r="I17" s="96">
        <v>109</v>
      </c>
    </row>
    <row r="18" spans="1:9" s="86" customFormat="1" ht="21.9" customHeight="1">
      <c r="A18" s="91" t="s">
        <v>58</v>
      </c>
      <c r="C18" s="92"/>
      <c r="D18" s="92"/>
      <c r="E18" s="95"/>
      <c r="F18" s="92"/>
      <c r="G18" s="95"/>
      <c r="H18" s="92"/>
      <c r="I18" s="95"/>
    </row>
    <row r="19" spans="1:9" s="86" customFormat="1" ht="21.9" customHeight="1">
      <c r="A19" s="91" t="s">
        <v>45</v>
      </c>
      <c r="C19" s="92"/>
      <c r="D19" s="92"/>
      <c r="E19" s="95">
        <f>SUM(E10:E17)</f>
        <v>42426</v>
      </c>
      <c r="F19" s="92"/>
      <c r="G19" s="95">
        <f>SUM(G10:G17)</f>
        <v>42432</v>
      </c>
      <c r="H19" s="92"/>
      <c r="I19" s="95">
        <f>SUM(I10:I17)</f>
        <v>41298</v>
      </c>
    </row>
    <row r="20" spans="1:9" s="86" customFormat="1" ht="21.9" customHeight="1">
      <c r="A20" s="91" t="s">
        <v>46</v>
      </c>
      <c r="C20" s="92"/>
      <c r="D20" s="92"/>
      <c r="E20" s="95"/>
      <c r="F20" s="92"/>
      <c r="G20" s="95"/>
      <c r="H20" s="92"/>
      <c r="I20" s="95"/>
    </row>
    <row r="21" spans="1:9" s="86" customFormat="1" ht="21.9" customHeight="1">
      <c r="A21" s="91" t="s">
        <v>104</v>
      </c>
      <c r="C21" s="92"/>
      <c r="D21" s="92"/>
      <c r="E21" s="95">
        <v>31402</v>
      </c>
      <c r="F21" s="92"/>
      <c r="G21" s="95">
        <v>31396</v>
      </c>
      <c r="H21" s="95"/>
      <c r="I21" s="95">
        <v>-179</v>
      </c>
    </row>
    <row r="22" spans="1:9" s="86" customFormat="1" ht="21.9" customHeight="1">
      <c r="A22" s="91" t="s">
        <v>59</v>
      </c>
      <c r="C22" s="92"/>
      <c r="D22" s="92"/>
      <c r="E22" s="95">
        <v>7828</v>
      </c>
      <c r="F22" s="92"/>
      <c r="G22" s="95">
        <v>7828</v>
      </c>
      <c r="H22" s="95"/>
      <c r="I22" s="95">
        <v>8863</v>
      </c>
    </row>
    <row r="23" spans="1:9" s="86" customFormat="1" ht="21.9" customHeight="1">
      <c r="A23" s="91" t="s">
        <v>92</v>
      </c>
      <c r="C23" s="92"/>
      <c r="D23" s="92"/>
      <c r="E23" s="95">
        <v>-645</v>
      </c>
      <c r="F23" s="92"/>
      <c r="G23" s="95">
        <v>-645</v>
      </c>
      <c r="H23" s="95"/>
      <c r="I23" s="95">
        <v>3195</v>
      </c>
    </row>
    <row r="24" spans="1:9" s="86" customFormat="1" ht="21.9" customHeight="1">
      <c r="A24" s="91" t="s">
        <v>142</v>
      </c>
      <c r="C24" s="92"/>
      <c r="D24" s="92"/>
      <c r="E24" s="95">
        <v>-37435</v>
      </c>
      <c r="F24" s="92"/>
      <c r="G24" s="95">
        <v>-37435</v>
      </c>
      <c r="H24" s="95"/>
      <c r="I24" s="95">
        <v>-6617</v>
      </c>
    </row>
    <row r="25" spans="1:9" s="86" customFormat="1" ht="21.9" customHeight="1">
      <c r="A25" s="93" t="s">
        <v>47</v>
      </c>
      <c r="C25" s="92"/>
      <c r="D25" s="92"/>
      <c r="E25" s="95">
        <v>-87</v>
      </c>
      <c r="F25" s="92"/>
      <c r="G25" s="95">
        <v>-87</v>
      </c>
      <c r="H25" s="95"/>
      <c r="I25" s="95">
        <v>542</v>
      </c>
    </row>
    <row r="26" spans="1:9" s="86" customFormat="1" ht="21.9" customHeight="1">
      <c r="A26" s="91" t="s">
        <v>93</v>
      </c>
      <c r="C26" s="92"/>
      <c r="D26" s="92"/>
      <c r="E26" s="95"/>
      <c r="F26" s="92"/>
      <c r="G26" s="95"/>
      <c r="H26" s="95"/>
      <c r="I26" s="95"/>
    </row>
    <row r="27" spans="1:9" s="86" customFormat="1" ht="21.9" customHeight="1">
      <c r="A27" s="91" t="s">
        <v>105</v>
      </c>
      <c r="C27" s="92"/>
      <c r="D27" s="92"/>
      <c r="E27" s="95">
        <v>2019</v>
      </c>
      <c r="F27" s="92"/>
      <c r="G27" s="95">
        <v>2019</v>
      </c>
      <c r="H27" s="95"/>
      <c r="I27" s="95">
        <v>1723</v>
      </c>
    </row>
    <row r="28" spans="1:9" s="86" customFormat="1" ht="21.9" customHeight="1">
      <c r="A28" s="86" t="s">
        <v>80</v>
      </c>
      <c r="C28" s="92"/>
      <c r="D28" s="92"/>
      <c r="E28" s="96">
        <v>-1718</v>
      </c>
      <c r="F28" s="92"/>
      <c r="G28" s="96">
        <v>-1718</v>
      </c>
      <c r="H28" s="95"/>
      <c r="I28" s="96">
        <v>-1273</v>
      </c>
    </row>
    <row r="29" spans="1:9" s="86" customFormat="1" ht="21.9" customHeight="1">
      <c r="A29" s="93" t="s">
        <v>42</v>
      </c>
      <c r="C29" s="92"/>
      <c r="D29" s="92"/>
      <c r="E29" s="95">
        <f>SUM(E18:E28)</f>
        <v>43790</v>
      </c>
      <c r="F29" s="92"/>
      <c r="G29" s="95">
        <f>SUM(G18:G28)</f>
        <v>43790</v>
      </c>
      <c r="H29" s="95"/>
      <c r="I29" s="95">
        <f>SUM(I18:I28)</f>
        <v>47552</v>
      </c>
    </row>
    <row r="30" spans="1:9" s="86" customFormat="1" ht="21.9" customHeight="1">
      <c r="A30" s="93" t="s">
        <v>48</v>
      </c>
      <c r="C30" s="94"/>
      <c r="D30" s="92"/>
      <c r="E30" s="95">
        <v>-3272</v>
      </c>
      <c r="F30" s="92"/>
      <c r="G30" s="95">
        <v>-3272</v>
      </c>
      <c r="H30" s="95"/>
      <c r="I30" s="95">
        <v>-2707</v>
      </c>
    </row>
    <row r="31" spans="1:9" s="86" customFormat="1" ht="21.9" customHeight="1">
      <c r="A31" s="93" t="s">
        <v>49</v>
      </c>
      <c r="C31" s="92"/>
      <c r="D31" s="92"/>
      <c r="E31" s="95">
        <v>-99</v>
      </c>
      <c r="F31" s="92"/>
      <c r="G31" s="95">
        <v>-99</v>
      </c>
      <c r="H31" s="95"/>
      <c r="I31" s="95">
        <v>-109</v>
      </c>
    </row>
    <row r="32" spans="1:9" s="86" customFormat="1" ht="21.9" customHeight="1">
      <c r="A32" s="97" t="s">
        <v>122</v>
      </c>
      <c r="C32" s="92"/>
      <c r="D32" s="92"/>
      <c r="E32" s="98">
        <f>SUM(E29:E31)</f>
        <v>40419</v>
      </c>
      <c r="F32" s="92"/>
      <c r="G32" s="98">
        <f>SUM(G29:G31)</f>
        <v>40419</v>
      </c>
      <c r="H32" s="92"/>
      <c r="I32" s="98">
        <f>SUM(I29:I31)</f>
        <v>44736</v>
      </c>
    </row>
    <row r="33" spans="1:10" s="86" customFormat="1" ht="17.399999999999999" customHeight="1">
      <c r="A33" s="91"/>
      <c r="C33" s="99"/>
      <c r="D33" s="99"/>
      <c r="E33" s="99"/>
      <c r="F33" s="99"/>
      <c r="G33" s="99"/>
      <c r="H33" s="99"/>
      <c r="I33" s="99"/>
    </row>
    <row r="34" spans="1:10" s="86" customFormat="1" ht="21.9" customHeight="1">
      <c r="A34" s="100" t="s">
        <v>12</v>
      </c>
      <c r="C34" s="101"/>
      <c r="D34" s="99"/>
      <c r="E34" s="101"/>
      <c r="F34" s="99"/>
      <c r="G34" s="101"/>
      <c r="H34" s="99"/>
      <c r="I34" s="101"/>
    </row>
    <row r="35" spans="1:10" s="86" customFormat="1" ht="21.9" customHeight="1">
      <c r="A35" s="81"/>
      <c r="B35" s="82"/>
      <c r="C35" s="81"/>
      <c r="D35" s="81"/>
      <c r="E35" s="81"/>
      <c r="F35" s="81"/>
      <c r="G35" s="81"/>
      <c r="H35" s="81"/>
      <c r="I35" s="2" t="s">
        <v>94</v>
      </c>
    </row>
    <row r="36" spans="1:10" s="86" customFormat="1" ht="21.9" customHeight="1">
      <c r="A36" s="23" t="s">
        <v>118</v>
      </c>
      <c r="B36" s="82"/>
      <c r="C36" s="81"/>
      <c r="D36" s="81"/>
      <c r="E36" s="81"/>
      <c r="F36" s="81"/>
      <c r="G36" s="81"/>
      <c r="H36" s="81"/>
      <c r="I36" s="81"/>
    </row>
    <row r="37" spans="1:10" s="86" customFormat="1" ht="21.9" customHeight="1">
      <c r="A37" s="97" t="s">
        <v>143</v>
      </c>
      <c r="C37" s="102"/>
      <c r="D37" s="102"/>
      <c r="E37" s="102"/>
      <c r="F37" s="102"/>
      <c r="G37" s="102"/>
      <c r="H37" s="102"/>
      <c r="I37" s="102"/>
    </row>
    <row r="38" spans="1:10" s="86" customFormat="1" ht="21.9" customHeight="1">
      <c r="A38" s="81" t="s">
        <v>111</v>
      </c>
      <c r="C38" s="102"/>
      <c r="D38" s="102"/>
      <c r="E38" s="102"/>
      <c r="F38" s="102"/>
      <c r="G38" s="102"/>
      <c r="H38" s="102"/>
      <c r="I38" s="102"/>
    </row>
    <row r="39" spans="1:10" s="103" customFormat="1" ht="21.9" customHeight="1">
      <c r="B39" s="104"/>
      <c r="C39" s="105"/>
      <c r="D39" s="102"/>
      <c r="E39" s="105"/>
      <c r="F39" s="102"/>
      <c r="G39" s="105"/>
      <c r="H39" s="102"/>
      <c r="I39" s="85" t="s">
        <v>64</v>
      </c>
    </row>
    <row r="40" spans="1:10" s="103" customFormat="1" ht="21.9" customHeight="1">
      <c r="B40" s="104"/>
      <c r="C40" s="105"/>
      <c r="D40" s="102"/>
      <c r="E40" s="122" t="s">
        <v>123</v>
      </c>
      <c r="F40" s="102"/>
      <c r="G40" s="105"/>
      <c r="H40" s="102"/>
      <c r="I40" s="85"/>
    </row>
    <row r="41" spans="1:10" s="86" customFormat="1" ht="18.600000000000001" customHeight="1">
      <c r="A41" s="83"/>
      <c r="B41" s="84"/>
      <c r="C41" s="85"/>
      <c r="D41" s="83"/>
      <c r="E41" s="120" t="s">
        <v>126</v>
      </c>
      <c r="F41" s="38"/>
      <c r="G41" s="123" t="s">
        <v>115</v>
      </c>
      <c r="H41" s="123"/>
      <c r="I41" s="123"/>
      <c r="J41" s="1"/>
    </row>
    <row r="42" spans="1:10" s="86" customFormat="1" ht="21.9" customHeight="1">
      <c r="A42" s="91"/>
      <c r="B42" s="88"/>
      <c r="C42" s="88"/>
      <c r="D42" s="106"/>
      <c r="E42" s="53">
        <v>2026</v>
      </c>
      <c r="F42" s="106"/>
      <c r="G42" s="53">
        <v>2026</v>
      </c>
      <c r="H42" s="54"/>
      <c r="I42" s="53">
        <v>2025</v>
      </c>
    </row>
    <row r="43" spans="1:10" s="86" customFormat="1" ht="21.9" customHeight="1">
      <c r="A43" s="89" t="s">
        <v>152</v>
      </c>
      <c r="C43" s="99"/>
      <c r="D43" s="99"/>
      <c r="E43" s="107"/>
      <c r="F43" s="99"/>
      <c r="G43" s="107"/>
      <c r="H43" s="107"/>
      <c r="I43" s="107"/>
    </row>
    <row r="44" spans="1:10" s="86" customFormat="1" ht="21.9" customHeight="1">
      <c r="A44" s="91" t="s">
        <v>149</v>
      </c>
      <c r="C44" s="99"/>
      <c r="D44" s="99"/>
      <c r="E44" s="107">
        <v>0</v>
      </c>
      <c r="F44" s="99"/>
      <c r="G44" s="107">
        <v>-50000</v>
      </c>
      <c r="H44" s="107"/>
      <c r="I44" s="107">
        <v>0</v>
      </c>
    </row>
    <row r="45" spans="1:10" s="86" customFormat="1" ht="21.9" customHeight="1">
      <c r="A45" s="91" t="s">
        <v>108</v>
      </c>
      <c r="C45" s="94"/>
      <c r="D45" s="107"/>
      <c r="E45" s="107">
        <v>-36</v>
      </c>
      <c r="F45" s="107"/>
      <c r="G45" s="107">
        <v>-36</v>
      </c>
      <c r="H45" s="107"/>
      <c r="I45" s="107">
        <v>-9053</v>
      </c>
    </row>
    <row r="46" spans="1:10" s="86" customFormat="1" ht="21.9" customHeight="1">
      <c r="A46" s="89" t="s">
        <v>153</v>
      </c>
      <c r="C46" s="94"/>
      <c r="D46" s="92"/>
      <c r="E46" s="108">
        <f>SUM(E44:E45)</f>
        <v>-36</v>
      </c>
      <c r="F46" s="92"/>
      <c r="G46" s="108">
        <f>SUM(G44:G45)</f>
        <v>-50036</v>
      </c>
      <c r="H46" s="95"/>
      <c r="I46" s="108">
        <f>SUM(I44:I45)</f>
        <v>-9053</v>
      </c>
    </row>
    <row r="47" spans="1:10" s="86" customFormat="1" ht="21.9" customHeight="1">
      <c r="A47" s="89" t="s">
        <v>144</v>
      </c>
      <c r="C47" s="94"/>
      <c r="D47" s="92"/>
      <c r="E47" s="92"/>
      <c r="F47" s="92"/>
      <c r="G47" s="92"/>
      <c r="H47" s="92"/>
      <c r="I47" s="92"/>
    </row>
    <row r="48" spans="1:10" s="86" customFormat="1" ht="21.9" customHeight="1">
      <c r="A48" s="91" t="s">
        <v>62</v>
      </c>
      <c r="C48" s="94"/>
      <c r="D48" s="92"/>
      <c r="E48" s="95">
        <v>-657</v>
      </c>
      <c r="F48" s="92"/>
      <c r="G48" s="95">
        <v>-657</v>
      </c>
      <c r="H48" s="95"/>
      <c r="I48" s="95">
        <v>-507</v>
      </c>
    </row>
    <row r="49" spans="1:9" s="86" customFormat="1" ht="21.9" customHeight="1">
      <c r="A49" s="91" t="s">
        <v>120</v>
      </c>
      <c r="C49" s="94"/>
      <c r="D49" s="92"/>
      <c r="E49" s="95">
        <v>-30000</v>
      </c>
      <c r="F49" s="92"/>
      <c r="G49" s="95">
        <v>-30000</v>
      </c>
      <c r="H49" s="95"/>
      <c r="I49" s="95">
        <v>0</v>
      </c>
    </row>
    <row r="50" spans="1:9" s="86" customFormat="1" ht="21.9" customHeight="1">
      <c r="A50" s="89" t="s">
        <v>145</v>
      </c>
      <c r="C50" s="94"/>
      <c r="D50" s="92"/>
      <c r="E50" s="98">
        <f>SUM(E48:E49)</f>
        <v>-30657</v>
      </c>
      <c r="F50" s="92"/>
      <c r="G50" s="98">
        <f>SUM(G48:G49)</f>
        <v>-30657</v>
      </c>
      <c r="H50" s="92"/>
      <c r="I50" s="98">
        <f>SUM(I48:I49)</f>
        <v>-507</v>
      </c>
    </row>
    <row r="51" spans="1:9" s="86" customFormat="1" ht="21.9" customHeight="1">
      <c r="A51" s="89" t="s">
        <v>150</v>
      </c>
      <c r="C51" s="94"/>
      <c r="D51" s="92"/>
      <c r="E51" s="92">
        <f>+E50+E46+E32</f>
        <v>9726</v>
      </c>
      <c r="F51" s="92"/>
      <c r="G51" s="92">
        <f>+G50+G46+G32</f>
        <v>-40274</v>
      </c>
      <c r="H51" s="92"/>
      <c r="I51" s="92">
        <f>+I50+I46+I32</f>
        <v>35176</v>
      </c>
    </row>
    <row r="52" spans="1:9" s="86" customFormat="1" ht="21.9" customHeight="1">
      <c r="A52" s="93" t="s">
        <v>68</v>
      </c>
      <c r="C52" s="92"/>
      <c r="D52" s="92"/>
      <c r="E52" s="95">
        <v>185772</v>
      </c>
      <c r="F52" s="92"/>
      <c r="G52" s="95">
        <v>185772</v>
      </c>
      <c r="H52" s="92"/>
      <c r="I52" s="95">
        <v>16325</v>
      </c>
    </row>
    <row r="53" spans="1:9" s="86" customFormat="1" ht="21.9" customHeight="1" thickBot="1">
      <c r="A53" s="109" t="s">
        <v>69</v>
      </c>
      <c r="C53" s="94"/>
      <c r="D53" s="92"/>
      <c r="E53" s="110">
        <f>+E51+E52</f>
        <v>195498</v>
      </c>
      <c r="F53" s="92"/>
      <c r="G53" s="110">
        <f>+G51+G52</f>
        <v>145498</v>
      </c>
      <c r="H53" s="92"/>
      <c r="I53" s="110">
        <f>+I51+I52</f>
        <v>51501</v>
      </c>
    </row>
    <row r="54" spans="1:9" s="86" customFormat="1" ht="21.9" customHeight="1" thickTop="1">
      <c r="A54" s="109"/>
      <c r="C54" s="92"/>
      <c r="D54" s="92"/>
      <c r="E54" s="92"/>
      <c r="F54" s="92"/>
      <c r="G54" s="92"/>
      <c r="H54" s="92"/>
      <c r="I54" s="92"/>
    </row>
    <row r="55" spans="1:9" s="86" customFormat="1" ht="21.9" customHeight="1">
      <c r="A55" s="109" t="s">
        <v>146</v>
      </c>
      <c r="C55" s="92"/>
      <c r="D55" s="92"/>
      <c r="E55" s="92"/>
      <c r="F55" s="92"/>
      <c r="G55" s="92"/>
      <c r="H55" s="92"/>
      <c r="I55" s="92"/>
    </row>
    <row r="56" spans="1:9" s="86" customFormat="1" ht="21.9" customHeight="1">
      <c r="A56" s="100" t="s">
        <v>81</v>
      </c>
      <c r="C56" s="92"/>
      <c r="D56" s="92"/>
      <c r="E56" s="92"/>
      <c r="F56" s="92"/>
      <c r="G56" s="92"/>
      <c r="H56" s="92"/>
      <c r="I56" s="92"/>
    </row>
    <row r="57" spans="1:9" s="86" customFormat="1" ht="21.9" customHeight="1">
      <c r="A57" s="100" t="s">
        <v>82</v>
      </c>
      <c r="C57" s="92"/>
      <c r="D57" s="92"/>
      <c r="E57" s="95">
        <v>71</v>
      </c>
      <c r="F57" s="92"/>
      <c r="G57" s="95">
        <v>71</v>
      </c>
      <c r="H57" s="95"/>
      <c r="I57" s="95">
        <v>54</v>
      </c>
    </row>
    <row r="58" spans="1:9" s="86" customFormat="1" ht="21.9" customHeight="1">
      <c r="A58" s="100" t="s">
        <v>101</v>
      </c>
      <c r="C58" s="94"/>
      <c r="D58" s="92"/>
      <c r="E58" s="95">
        <v>16500</v>
      </c>
      <c r="F58" s="92"/>
      <c r="G58" s="95">
        <v>16500</v>
      </c>
      <c r="I58" s="95">
        <v>24780</v>
      </c>
    </row>
    <row r="59" spans="1:9" s="86" customFormat="1" ht="21.9" customHeight="1">
      <c r="A59" s="100" t="s">
        <v>124</v>
      </c>
      <c r="C59" s="94"/>
      <c r="D59" s="92"/>
      <c r="E59" s="95">
        <v>0</v>
      </c>
      <c r="F59" s="92"/>
      <c r="G59" s="95">
        <v>0</v>
      </c>
      <c r="H59" s="95"/>
      <c r="I59" s="95">
        <v>363</v>
      </c>
    </row>
    <row r="60" spans="1:9" s="86" customFormat="1" ht="21.9" customHeight="1">
      <c r="A60" s="100" t="s">
        <v>147</v>
      </c>
      <c r="C60" s="94"/>
      <c r="D60" s="92"/>
      <c r="F60" s="92"/>
    </row>
    <row r="61" spans="1:9" s="86" customFormat="1" ht="21.9" customHeight="1">
      <c r="A61" s="100" t="s">
        <v>102</v>
      </c>
      <c r="C61" s="94"/>
      <c r="D61" s="92"/>
      <c r="E61" s="95">
        <v>0</v>
      </c>
      <c r="F61" s="92"/>
      <c r="G61" s="95">
        <v>0</v>
      </c>
      <c r="H61" s="95"/>
      <c r="I61" s="95">
        <v>24442</v>
      </c>
    </row>
    <row r="62" spans="1:9" s="86" customFormat="1" ht="21.9" customHeight="1">
      <c r="A62" s="100" t="s">
        <v>103</v>
      </c>
      <c r="C62" s="94"/>
      <c r="D62" s="92"/>
      <c r="E62" s="95"/>
      <c r="F62" s="92"/>
      <c r="G62" s="95"/>
      <c r="H62" s="95"/>
      <c r="I62" s="95"/>
    </row>
    <row r="63" spans="1:9" s="86" customFormat="1" ht="21.9" customHeight="1">
      <c r="A63" s="100" t="s">
        <v>148</v>
      </c>
      <c r="C63" s="94"/>
      <c r="D63" s="92"/>
      <c r="E63" s="95">
        <v>0</v>
      </c>
      <c r="F63" s="92"/>
      <c r="G63" s="95">
        <v>0</v>
      </c>
      <c r="H63" s="95"/>
      <c r="I63" s="95">
        <v>900</v>
      </c>
    </row>
    <row r="64" spans="1:9" s="86" customFormat="1" ht="21.9" customHeight="1">
      <c r="A64" s="100"/>
      <c r="C64" s="94"/>
      <c r="D64" s="92"/>
      <c r="E64" s="95"/>
      <c r="F64" s="92"/>
      <c r="G64" s="95"/>
      <c r="H64" s="95"/>
      <c r="I64" s="95"/>
    </row>
    <row r="65" spans="1:9" s="86" customFormat="1" ht="21.9" customHeight="1">
      <c r="A65" s="4" t="s">
        <v>12</v>
      </c>
      <c r="C65" s="101"/>
      <c r="D65" s="99"/>
      <c r="E65" s="101"/>
      <c r="F65" s="99"/>
      <c r="G65" s="101"/>
      <c r="H65" s="99"/>
      <c r="I65" s="101"/>
    </row>
  </sheetData>
  <mergeCells count="2">
    <mergeCell ref="G7:I7"/>
    <mergeCell ref="G41:I41"/>
  </mergeCells>
  <printOptions horizontalCentered="1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1" manualBreakCount="1">
    <brk id="34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13" ma:contentTypeDescription="สร้างเอกสารใหม่" ma:contentTypeScope="" ma:versionID="a606089227d8112ab678c3381c3eceb3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0ea519e37300428ec27e170013ad9229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21E416-A8FD-41A4-A11C-800BBFCCA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Wanida Manutsa</cp:lastModifiedBy>
  <cp:lastPrinted>2026-05-08T03:54:29Z</cp:lastPrinted>
  <dcterms:created xsi:type="dcterms:W3CDTF">1999-02-15T02:29:01Z</dcterms:created>
  <dcterms:modified xsi:type="dcterms:W3CDTF">2026-05-08T08:29:23Z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