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Onsen Retreat and Spa Group\2026\Q1'2026\SET\"/>
    </mc:Choice>
  </mc:AlternateContent>
  <xr:revisionPtr revIDLastSave="0" documentId="13_ncr:1_{5A70FE23-E62E-4707-B7C3-F109AFCB90A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3" r:id="rId1"/>
    <sheet name="PL" sheetId="7" r:id="rId2"/>
    <sheet name="Conso" sheetId="6" r:id="rId3"/>
    <sheet name="The Company" sheetId="2" r:id="rId4"/>
    <sheet name="CF" sheetId="8" r:id="rId5"/>
  </sheets>
  <definedNames>
    <definedName name="_xlnm.Print_Area" localSheetId="0">BS!$A$1:$J$91</definedName>
    <definedName name="_xlnm.Print_Area" localSheetId="4">CF!$A$1:$L$71</definedName>
    <definedName name="_xlnm.Print_Area" localSheetId="2">Conso!$A$1:$N$26</definedName>
    <definedName name="_xlnm.Print_Area" localSheetId="1">PL!$A$1:$K$41</definedName>
    <definedName name="_xlnm.Print_Area" localSheetId="3">'The Company'!$A$1:$L$22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6" i="6" l="1"/>
  <c r="M15" i="6"/>
  <c r="M14" i="6"/>
  <c r="F24" i="8"/>
  <c r="F35" i="8" s="1"/>
  <c r="F38" i="8" s="1"/>
  <c r="I13" i="2"/>
  <c r="K33" i="7"/>
  <c r="I33" i="7"/>
  <c r="G33" i="7"/>
  <c r="E33" i="7"/>
  <c r="M20" i="6" l="1"/>
  <c r="H26" i="3" l="1"/>
  <c r="H17" i="3"/>
  <c r="H27" i="3" s="1"/>
  <c r="K22" i="6" l="1"/>
  <c r="M22" i="6" s="1"/>
  <c r="K23" i="6" l="1"/>
  <c r="K24" i="6" s="1"/>
  <c r="D82" i="3" s="1"/>
  <c r="F83" i="3"/>
  <c r="J83" i="3"/>
  <c r="K17" i="6"/>
  <c r="K18" i="6" s="1"/>
  <c r="E23" i="6"/>
  <c r="E24" i="6" s="1"/>
  <c r="E17" i="6"/>
  <c r="E18" i="6" s="1"/>
  <c r="E19" i="2"/>
  <c r="E20" i="2" s="1"/>
  <c r="E13" i="2"/>
  <c r="E14" i="2" s="1"/>
  <c r="L61" i="8" l="1"/>
  <c r="L54" i="8"/>
  <c r="H61" i="8"/>
  <c r="H54" i="8"/>
  <c r="K20" i="7"/>
  <c r="K14" i="7"/>
  <c r="K21" i="7" s="1"/>
  <c r="K25" i="7" s="1"/>
  <c r="K27" i="7" s="1"/>
  <c r="K35" i="7" s="1"/>
  <c r="G20" i="7"/>
  <c r="G14" i="7"/>
  <c r="G21" i="7" s="1"/>
  <c r="G25" i="7" s="1"/>
  <c r="G27" i="7" s="1"/>
  <c r="G35" i="7" s="1"/>
  <c r="C23" i="6"/>
  <c r="C24" i="6" s="1"/>
  <c r="K39" i="7" l="1"/>
  <c r="G39" i="7"/>
  <c r="J61" i="8" l="1"/>
  <c r="F61" i="8"/>
  <c r="F54" i="8"/>
  <c r="D59" i="3" l="1"/>
  <c r="J54" i="8" l="1"/>
  <c r="F64" i="8"/>
  <c r="G23" i="6" l="1"/>
  <c r="G24" i="6" s="1"/>
  <c r="D80" i="3" s="1"/>
  <c r="G17" i="6"/>
  <c r="G18" i="6" s="1"/>
  <c r="G19" i="2"/>
  <c r="G20" i="2" s="1"/>
  <c r="G13" i="2"/>
  <c r="G14" i="2" s="1"/>
  <c r="D50" i="3"/>
  <c r="F50" i="3"/>
  <c r="H50" i="3"/>
  <c r="J50" i="3"/>
  <c r="J26" i="3"/>
  <c r="H80" i="3" l="1"/>
  <c r="I14" i="7"/>
  <c r="E20" i="7"/>
  <c r="E14" i="7"/>
  <c r="C19" i="2"/>
  <c r="C20" i="2" s="1"/>
  <c r="E21" i="7" l="1"/>
  <c r="E25" i="7" s="1"/>
  <c r="E27" i="7" l="1"/>
  <c r="F10" i="8"/>
  <c r="F62" i="8" s="1"/>
  <c r="F65" i="8" s="1"/>
  <c r="F66" i="8" s="1"/>
  <c r="L10" i="8"/>
  <c r="L24" i="8" s="1"/>
  <c r="I17" i="6"/>
  <c r="C17" i="6"/>
  <c r="C18" i="6" s="1"/>
  <c r="L35" i="8" l="1"/>
  <c r="L38" i="8" s="1"/>
  <c r="L62" i="8" s="1"/>
  <c r="E35" i="7"/>
  <c r="E39" i="7"/>
  <c r="I21" i="6"/>
  <c r="M21" i="6" s="1"/>
  <c r="D17" i="3"/>
  <c r="M23" i="6" l="1"/>
  <c r="C13" i="2"/>
  <c r="C14" i="2" s="1"/>
  <c r="K12" i="2"/>
  <c r="K11" i="2"/>
  <c r="K10" i="2"/>
  <c r="I18" i="6"/>
  <c r="J64" i="8"/>
  <c r="A4" i="8"/>
  <c r="A44" i="8" s="1"/>
  <c r="I18" i="2"/>
  <c r="I20" i="7"/>
  <c r="M24" i="6" l="1"/>
  <c r="K13" i="2"/>
  <c r="K14" i="2" s="1"/>
  <c r="I14" i="2"/>
  <c r="M17" i="6"/>
  <c r="M18" i="6" s="1"/>
  <c r="I21" i="7"/>
  <c r="I25" i="7" s="1"/>
  <c r="J10" i="8" s="1"/>
  <c r="J24" i="8" s="1"/>
  <c r="I23" i="6"/>
  <c r="J35" i="8" l="1"/>
  <c r="J38" i="8" s="1"/>
  <c r="J62" i="8" s="1"/>
  <c r="J65" i="8" s="1"/>
  <c r="J66" i="8" s="1"/>
  <c r="I24" i="6"/>
  <c r="H10" i="8"/>
  <c r="H24" i="8" s="1"/>
  <c r="I27" i="7"/>
  <c r="I39" i="7" s="1"/>
  <c r="H35" i="8" l="1"/>
  <c r="H38" i="8" s="1"/>
  <c r="H62" i="8" s="1"/>
  <c r="H65" i="8" s="1"/>
  <c r="I35" i="7"/>
  <c r="I17" i="2"/>
  <c r="I19" i="2" s="1"/>
  <c r="I20" i="2" s="1"/>
  <c r="K16" i="2" l="1"/>
  <c r="L65" i="8" l="1"/>
  <c r="K18" i="2" l="1"/>
  <c r="F17" i="3" l="1"/>
  <c r="F59" i="3"/>
  <c r="F26" i="3"/>
  <c r="D26" i="3"/>
  <c r="D27" i="3" s="1"/>
  <c r="D60" i="3" l="1"/>
  <c r="F60" i="3"/>
  <c r="F27" i="3"/>
  <c r="D81" i="3" l="1"/>
  <c r="D83" i="3" l="1"/>
  <c r="D84" i="3" l="1"/>
  <c r="D85" i="3" s="1"/>
  <c r="M25" i="6"/>
  <c r="F84" i="3"/>
  <c r="F85" i="3" s="1"/>
  <c r="J59" i="3" l="1"/>
  <c r="H59" i="3"/>
  <c r="H60" i="3" s="1"/>
  <c r="J17" i="3"/>
  <c r="J27" i="3" l="1"/>
  <c r="J60" i="3"/>
  <c r="J84" i="3" l="1"/>
  <c r="J85" i="3" l="1"/>
  <c r="H81" i="3"/>
  <c r="H83" i="3" s="1"/>
  <c r="K17" i="2" l="1"/>
  <c r="K19" i="2" s="1"/>
  <c r="K20" i="2" s="1"/>
  <c r="K21" i="2" l="1"/>
  <c r="H84" i="3"/>
  <c r="H85" i="3" s="1"/>
</calcChain>
</file>

<file path=xl/sharedStrings.xml><?xml version="1.0" encoding="utf-8"?>
<sst xmlns="http://schemas.openxmlformats.org/spreadsheetml/2006/main" count="276" uniqueCount="171">
  <si>
    <t>(หน่วย: พันบาท)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</si>
  <si>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</si>
  <si>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</si>
  <si>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</si>
  <si>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</si>
  <si>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</si>
  <si>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</si>
  <si>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</si>
  <si>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</si>
  <si>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</si>
  <si>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</si>
  <si>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</si>
  <si>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</si>
  <si>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</si>
  <si>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</si>
  <si>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เงินลงทุนในการร่วมค้า</t>
  </si>
  <si>
    <t>ที่ดิน อาคารและอุปกรณ์</t>
  </si>
  <si>
    <t>คอมพิวเตอร์ซอฟต์แวร์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</si>
  <si>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</si>
  <si>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</si>
  <si>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</si>
  <si>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</si>
  <si>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</si>
  <si>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</si>
  <si>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</si>
  <si>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</si>
  <si>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หนี้สินที่เกิดจากสัญญาที่ทำกับลูกค้า</t>
  </si>
  <si>
    <t>ส่วนของหนี้สินระยะยาวที่ถึงกำหนดชำระภายในหนึ่งปี</t>
  </si>
  <si>
    <t xml:space="preserve">   เงินกู้ยืมระยะยาวจากสถาบันการเงิน</t>
  </si>
  <si>
    <t xml:space="preserve">   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</si>
  <si>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</si>
  <si>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</si>
  <si>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</si>
  <si>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 - สุทธิจากส่วนที่ถึงกำหนดชำระภายในหนึ่งปี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</si>
  <si>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</si>
  <si>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</si>
  <si>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</si>
  <si>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</si>
  <si>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</si>
  <si>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</si>
  <si>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</si>
  <si>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</si>
  <si>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>กรรมการ</t>
  </si>
  <si>
    <t xml:space="preserve"> (ยังไม่ได้ตรวจสอบ แต่สอบทานแล้ว)</t>
  </si>
  <si>
    <t>งบกำไรขาดทุนเบ็ดเสร็จ</t>
  </si>
  <si>
    <t>กำไรหรือขาดทุน:</t>
  </si>
  <si>
    <t>รายได้</t>
  </si>
  <si>
    <t>รายได้จากการบริการ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</si>
  <si>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</si>
  <si>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</si>
  <si>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</si>
  <si>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</si>
  <si>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</si>
  <si>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</si>
  <si>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</si>
  <si>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</si>
  <si>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</si>
  <si>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</si>
  <si>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</si>
  <si>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</si>
  <si>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ค่าใช้จ่ายภาษีเงินได้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</si>
  <si>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</si>
  <si>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</si>
  <si>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</si>
  <si>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</si>
  <si>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</si>
  <si>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</si>
  <si>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ทุนเรือนหุ้นที่ออก</t>
  </si>
  <si>
    <t>รวม</t>
  </si>
  <si>
    <t>งบกระแสเงินสด</t>
  </si>
  <si>
    <t xml:space="preserve">กระแสเงินสดจากกิจกรรมดำเนินงาน 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</si>
  <si>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</si>
  <si>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</si>
  <si>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</si>
  <si>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</si>
  <si>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</si>
  <si>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</si>
  <si>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</si>
  <si>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</si>
  <si>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</si>
  <si>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</si>
  <si>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</si>
  <si>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</si>
  <si>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</si>
  <si>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</si>
  <si>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</si>
  <si>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</si>
  <si>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</si>
  <si>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</si>
  <si>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</si>
  <si>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</si>
  <si>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</si>
  <si>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</si>
  <si>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</si>
  <si>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</si>
  <si>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</si>
  <si>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กำไรจากอัตราแลกเปลี่ยนที่ยังไม่เกิดขึ้นจริง</t>
  </si>
  <si>
    <t xml:space="preserve">   ขาดทุนจากการตัดจำหน่ายอุปกรณ์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</si>
  <si>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</si>
  <si>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</si>
  <si>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</si>
  <si>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</si>
  <si>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กำไรก่อนค่าใช้จ่ายภาษีเงินได้</t>
  </si>
  <si>
    <t>กำไรสำหรับงวด</t>
  </si>
  <si>
    <t xml:space="preserve">   หนี้สินที่เกิดจากสัญญาที่ทำกับลูกค้า</t>
  </si>
  <si>
    <t>ชำระคืนเงินกู้ยืมระยะยาวจากสถาบันการเงิน</t>
  </si>
  <si>
    <t>(หน่วย: พันบาท ยกเว้นกำไรต่อหุ้นแสดงเป็นบาท)</t>
  </si>
  <si>
    <t>เงินลงทุนตามวิธีส่วนได้เสีย</t>
  </si>
  <si>
    <t>ยอดคงเหลือ ณ วันที่ 1 มกราคม 2568</t>
  </si>
  <si>
    <t>ยอดคงเหลือ ณ วันที่ 31 มีนาคม 2568</t>
  </si>
  <si>
    <t xml:space="preserve">   หนี้สินทางการเงินตามสัญญาขายและเช่ากลับคืน</t>
  </si>
  <si>
    <t>กำไรสะสม</t>
  </si>
  <si>
    <t xml:space="preserve">   จัดสรรแล้ว - สำรองตามกฎหมาย</t>
  </si>
  <si>
    <t>จัดสรรแล้ว -</t>
  </si>
  <si>
    <t>สำรองตามกฎหมาย</t>
  </si>
  <si>
    <t xml:space="preserve">      หุ้นสามัญ 300,000,000 หุ้น มูลค่าหุ้นละ 1 บาท</t>
  </si>
  <si>
    <t xml:space="preserve"> ยังไม่ได้จัดสรร</t>
  </si>
  <si>
    <t>ชำระคืนหนี้สินทางการเงินตามสัญญาขายและเช่ากลับคืน</t>
  </si>
  <si>
    <t>จ่ายดอกเบี้ยตามสัญญาเช่าและสัญญาขายและเช่ากลับคืน</t>
  </si>
  <si>
    <t>เงินสดจ่ายสินทรัพย์สิทธิการใช้</t>
  </si>
  <si>
    <t>ผลกระทบจากการเปลี่ยนแปลงในอัตราแลกเปลี่ยน</t>
  </si>
  <si>
    <t>บริษัท ออนเซ็น รีทรีต แอนด์ สปา กรุ๊ป จำกัด (มหาชน)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</si>
  <si>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</si>
  <si>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</si>
  <si>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</si>
  <si>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ยังไม่ได้จัดสรร</t>
  </si>
  <si>
    <t>ซื้อคอมพิวเตอร์ซอฟต์แวร์</t>
  </si>
  <si>
    <t xml:space="preserve">   ส่วนแบ่งขาดทุนจากเงินลงทุนในการร่วมค้า</t>
  </si>
  <si>
    <t>เงินสดจากกิจกรรมดำเนินงาน</t>
  </si>
  <si>
    <t>ซื้ออาคารและอุปกรณ์</t>
  </si>
  <si>
    <t>ส่วนแบ่งขาดทุนจากเงินลงทุนในการร่วมค้า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</si>
  <si>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</si>
  <si>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</si>
  <si>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</si>
  <si>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</si>
  <si>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</si>
  <si>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ณ วันที่ 31 มีนาคม 2569</t>
  </si>
  <si>
    <t>31 มีนาคม 2569</t>
  </si>
  <si>
    <t>31 ธันวาคม 2568</t>
  </si>
  <si>
    <t>ส่วนเกินมูลค่า</t>
  </si>
  <si>
    <t>หุ้นสามัญ</t>
  </si>
  <si>
    <t>เงินตราต่างประเทศ</t>
  </si>
  <si>
    <t>เงินรับล่วงหน้าค่าเช่าที่ดิน</t>
  </si>
  <si>
    <t xml:space="preserve">ภาษีเงินได้นิติบุคคลค้างจ่าย </t>
  </si>
  <si>
    <t>หนี้สินไม่หมุนเวียนอื่น</t>
  </si>
  <si>
    <t>ส่วนเกินมูลค่าหุ้นสามัญ</t>
  </si>
  <si>
    <t>รายการที่จะถูกบันทึกในส่วนของกำไรหรือขาดทุนในภายหลัง</t>
  </si>
  <si>
    <t xml:space="preserve">   ซื้ออุปกรณ์ที่ยังไม่จ่ายชำระ</t>
  </si>
  <si>
    <t xml:space="preserve">   กำไรจากยกเลิกสัญญาเช่า</t>
  </si>
  <si>
    <t xml:space="preserve">   จ่ายผลประโยชน์ระยะยาวของพนักงาน</t>
  </si>
  <si>
    <t xml:space="preserve">   ขาดทุนจากการตัดจำหน่ายสินทรัพย์ไม่มีตัวตน</t>
  </si>
  <si>
    <t>จ่ายชำระเจ้าหนี้ค่าซื้ออุปกรณ์</t>
  </si>
  <si>
    <t>เงินสดสุทธิจากกิจกรรมดำเนินงาน</t>
  </si>
  <si>
    <t>เงินสดสุทธิใช้ไปในกิจกรรมลงทุน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</si>
  <si>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</si>
  <si>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</si>
  <si>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งบการเงินที่แสดง</t>
  </si>
  <si>
    <t>องค์ประกอบอื่นของส่วนของผู้ถือหุ้น</t>
  </si>
  <si>
    <t>งบการเงินที่แสดงเงินลงทุนตามวิธีส่วนได้เสีย</t>
  </si>
  <si>
    <t>ผลต่างของอัตรา</t>
  </si>
  <si>
    <t>การร่วมค้าที่เป็น</t>
  </si>
  <si>
    <t>และชำระเต็มมูลค่าแล้ว</t>
  </si>
  <si>
    <t>องค์ประกอบอื่นของ</t>
  </si>
  <si>
    <t>แลกเปลี่ยนจากการ</t>
  </si>
  <si>
    <t>แปลงค่างบการเงินของ</t>
  </si>
  <si>
    <t xml:space="preserve">   ประมาณการหนี้สินไม่หมุนเวียนสำหรับผลประโยชน์พนักงาน</t>
  </si>
  <si>
    <t xml:space="preserve">   การร่วมค้าที่เป็นเงินตราต่างประเทศ - สุทธิจากภาษีเงินได้</t>
  </si>
  <si>
    <t>ผลต่างของอัตราแลกเปลี่ยนจากการแปลงค่างบการเงินของ</t>
  </si>
  <si>
    <t>2, 6</t>
  </si>
  <si>
    <t>ประมาณการต้นทุนการรื้อถอน</t>
  </si>
  <si>
    <t xml:space="preserve">   กำไรจากการจำหน่ายอุปกรณ์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</si>
</sst>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0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name val="Wingdings 2"/>
      <family val="1"/>
      <charset val="2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0"/>
      <name val="ApFont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7">
    <xf numFmtId="0" fontId="0" fillId="0" borderId="0"/>
    <xf numFmtId="0" fontId="6" fillId="0" borderId="0"/>
    <xf numFmtId="43" fontId="7" fillId="0" borderId="0" applyFont="0" applyFill="0" applyBorder="0" applyAlignment="0" applyProtection="0"/>
    <xf numFmtId="0" fontId="8" fillId="0" borderId="0"/>
    <xf numFmtId="0" fontId="8" fillId="0" borderId="0"/>
    <xf numFmtId="43" fontId="9" fillId="0" borderId="0" applyFont="0" applyFill="0" applyBorder="0" applyAlignment="0" applyProtection="0"/>
    <xf numFmtId="0" fontId="2" fillId="0" borderId="0"/>
  </cellStyleXfs>
  <cellXfs count="111">
    <xf numFmtId="0" fontId="0" fillId="0" borderId="0" xfId="0"/>
    <xf numFmtId="43" fontId="2" fillId="0" borderId="0" xfId="2" applyFont="1" applyFill="1" applyAlignment="1">
      <alignment vertical="top"/>
    </xf>
    <xf numFmtId="43" fontId="2" fillId="0" borderId="0" xfId="2" applyFont="1" applyFill="1"/>
    <xf numFmtId="43" fontId="9" fillId="0" borderId="0" xfId="2" applyFont="1" applyFill="1"/>
    <xf numFmtId="164" fontId="2" fillId="0" borderId="0" xfId="2" applyNumberFormat="1" applyFont="1" applyFill="1" applyAlignment="1">
      <alignment vertical="top"/>
    </xf>
    <xf numFmtId="43" fontId="2" fillId="0" borderId="0" xfId="2" applyFont="1" applyFill="1" applyAlignment="1"/>
    <xf numFmtId="41" fontId="2" fillId="0" borderId="3" xfId="2" applyNumberFormat="1" applyFont="1" applyFill="1" applyBorder="1" applyAlignment="1">
      <alignment horizontal="right" vertical="top"/>
    </xf>
    <xf numFmtId="41" fontId="2" fillId="0" borderId="0" xfId="2" applyNumberFormat="1" applyFont="1" applyFill="1" applyBorder="1" applyAlignment="1">
      <alignment horizontal="right" vertical="top"/>
    </xf>
    <xf numFmtId="41" fontId="2" fillId="0" borderId="0" xfId="2" applyNumberFormat="1" applyFont="1" applyFill="1" applyAlignment="1">
      <alignment vertical="top"/>
    </xf>
    <xf numFmtId="41" fontId="2" fillId="0" borderId="1" xfId="2" applyNumberFormat="1" applyFont="1" applyFill="1" applyBorder="1" applyAlignment="1">
      <alignment vertical="top"/>
    </xf>
    <xf numFmtId="41" fontId="2" fillId="0" borderId="1" xfId="2" applyNumberFormat="1" applyFont="1" applyFill="1" applyBorder="1" applyAlignment="1">
      <alignment horizontal="right" vertical="top"/>
    </xf>
    <xf numFmtId="41" fontId="2" fillId="0" borderId="0" xfId="2" applyNumberFormat="1" applyFont="1" applyFill="1" applyBorder="1" applyAlignment="1">
      <alignment horizontal="center"/>
    </xf>
    <xf numFmtId="41" fontId="2" fillId="0" borderId="1" xfId="2" applyNumberFormat="1" applyFont="1" applyFill="1" applyBorder="1" applyAlignment="1">
      <alignment horizontal="center"/>
    </xf>
    <xf numFmtId="41" fontId="2" fillId="0" borderId="0" xfId="2" applyNumberFormat="1" applyFont="1" applyFill="1" applyBorder="1" applyAlignment="1">
      <alignment vertical="top"/>
    </xf>
    <xf numFmtId="0" fontId="2" fillId="0" borderId="0" xfId="0" applyFont="1"/>
    <xf numFmtId="37" fontId="1" fillId="0" borderId="0" xfId="1" applyNumberFormat="1" applyFont="1" applyAlignment="1">
      <alignment vertical="top" wrapText="1"/>
    </xf>
    <xf numFmtId="37" fontId="1" fillId="0" borderId="0" xfId="0" applyNumberFormat="1" applyFont="1" applyAlignment="1">
      <alignment horizontal="left"/>
    </xf>
    <xf numFmtId="0" fontId="1" fillId="0" borderId="0" xfId="0" quotePrefix="1" applyFont="1" applyAlignment="1">
      <alignment horizontal="left" vertical="top"/>
    </xf>
    <xf numFmtId="38" fontId="2" fillId="0" borderId="0" xfId="0" applyNumberFormat="1" applyFont="1" applyAlignment="1">
      <alignment horizontal="centerContinuous"/>
    </xf>
    <xf numFmtId="37" fontId="2" fillId="0" borderId="0" xfId="1" applyNumberFormat="1" applyFont="1" applyAlignment="1">
      <alignment vertical="top"/>
    </xf>
    <xf numFmtId="37" fontId="2" fillId="0" borderId="0" xfId="1" applyNumberFormat="1" applyFont="1" applyAlignment="1">
      <alignment horizontal="right" vertical="top"/>
    </xf>
    <xf numFmtId="164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38" fontId="1" fillId="0" borderId="0" xfId="1" applyNumberFormat="1" applyFont="1" applyAlignment="1">
      <alignment vertical="top"/>
    </xf>
    <xf numFmtId="0" fontId="2" fillId="0" borderId="0" xfId="1" applyFont="1" applyAlignment="1">
      <alignment vertical="top"/>
    </xf>
    <xf numFmtId="41" fontId="2" fillId="0" borderId="0" xfId="0" applyNumberFormat="1" applyFont="1"/>
    <xf numFmtId="38" fontId="2" fillId="0" borderId="0" xfId="1" applyNumberFormat="1" applyFont="1" applyAlignment="1">
      <alignment vertical="top"/>
    </xf>
    <xf numFmtId="41" fontId="2" fillId="0" borderId="0" xfId="0" applyNumberFormat="1" applyFont="1" applyAlignment="1">
      <alignment horizontal="center"/>
    </xf>
    <xf numFmtId="41" fontId="2" fillId="0" borderId="0" xfId="5" applyNumberFormat="1" applyFont="1" applyFill="1" applyAlignment="1">
      <alignment horizontal="right" vertical="top"/>
    </xf>
    <xf numFmtId="41" fontId="2" fillId="0" borderId="0" xfId="2" applyNumberFormat="1" applyFont="1" applyFill="1" applyAlignment="1">
      <alignment horizontal="right" vertical="top"/>
    </xf>
    <xf numFmtId="0" fontId="2" fillId="0" borderId="0" xfId="0" applyFont="1" applyAlignment="1">
      <alignment vertical="top"/>
    </xf>
    <xf numFmtId="0" fontId="9" fillId="0" borderId="0" xfId="0" applyFont="1"/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41" fontId="2" fillId="0" borderId="2" xfId="2" applyNumberFormat="1" applyFont="1" applyFill="1" applyBorder="1" applyAlignment="1">
      <alignment vertical="top"/>
    </xf>
    <xf numFmtId="164" fontId="2" fillId="0" borderId="0" xfId="0" applyNumberFormat="1" applyFont="1"/>
    <xf numFmtId="0" fontId="1" fillId="0" borderId="0" xfId="1" applyFont="1" applyAlignment="1">
      <alignment vertical="top"/>
    </xf>
    <xf numFmtId="41" fontId="2" fillId="0" borderId="2" xfId="2" applyNumberFormat="1" applyFont="1" applyFill="1" applyBorder="1" applyAlignment="1">
      <alignment horizontal="right" vertical="top"/>
    </xf>
    <xf numFmtId="41" fontId="2" fillId="0" borderId="0" xfId="1" applyNumberFormat="1" applyFont="1" applyAlignment="1">
      <alignment horizontal="right" vertical="top"/>
    </xf>
    <xf numFmtId="0" fontId="1" fillId="0" borderId="0" xfId="0" applyFont="1" applyAlignment="1">
      <alignment vertical="top"/>
    </xf>
    <xf numFmtId="37" fontId="2" fillId="0" borderId="0" xfId="0" applyNumberFormat="1" applyFont="1" applyAlignment="1">
      <alignment horizontal="right"/>
    </xf>
    <xf numFmtId="38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 vertical="top"/>
    </xf>
    <xf numFmtId="164" fontId="2" fillId="0" borderId="1" xfId="0" applyNumberFormat="1" applyFont="1" applyBorder="1" applyAlignment="1">
      <alignment horizontal="center"/>
    </xf>
    <xf numFmtId="164" fontId="2" fillId="0" borderId="1" xfId="0" quotePrefix="1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right"/>
    </xf>
    <xf numFmtId="41" fontId="2" fillId="0" borderId="1" xfId="0" applyNumberFormat="1" applyFont="1" applyBorder="1" applyAlignment="1">
      <alignment horizontal="center"/>
    </xf>
    <xf numFmtId="41" fontId="2" fillId="0" borderId="3" xfId="0" applyNumberFormat="1" applyFont="1" applyBorder="1" applyAlignment="1">
      <alignment horizontal="right" vertical="top"/>
    </xf>
    <xf numFmtId="164" fontId="5" fillId="0" borderId="0" xfId="0" applyNumberFormat="1" applyFont="1"/>
    <xf numFmtId="164" fontId="2" fillId="0" borderId="0" xfId="0" applyNumberFormat="1" applyFont="1" applyAlignment="1">
      <alignment horizontal="left"/>
    </xf>
    <xf numFmtId="41" fontId="2" fillId="0" borderId="0" xfId="0" applyNumberFormat="1" applyFont="1" applyAlignment="1">
      <alignment vertical="top"/>
    </xf>
    <xf numFmtId="41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43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0" fontId="2" fillId="0" borderId="0" xfId="6" applyAlignment="1">
      <alignment vertical="top"/>
    </xf>
    <xf numFmtId="164" fontId="2" fillId="0" borderId="0" xfId="2" applyNumberFormat="1" applyFont="1" applyFill="1" applyAlignment="1">
      <alignment horizontal="right" vertical="top"/>
    </xf>
    <xf numFmtId="41" fontId="2" fillId="0" borderId="1" xfId="0" applyNumberFormat="1" applyFont="1" applyBorder="1" applyAlignment="1">
      <alignment horizontal="right"/>
    </xf>
    <xf numFmtId="41" fontId="2" fillId="0" borderId="2" xfId="0" applyNumberFormat="1" applyFont="1" applyBorder="1" applyAlignment="1">
      <alignment horizontal="right"/>
    </xf>
    <xf numFmtId="41" fontId="2" fillId="0" borderId="1" xfId="0" applyNumberFormat="1" applyFont="1" applyBorder="1" applyAlignment="1">
      <alignment horizontal="right" vertical="top"/>
    </xf>
    <xf numFmtId="41" fontId="2" fillId="0" borderId="1" xfId="4" applyNumberFormat="1" applyFont="1" applyBorder="1" applyAlignment="1">
      <alignment horizontal="right" vertical="top"/>
    </xf>
    <xf numFmtId="41" fontId="2" fillId="0" borderId="4" xfId="0" applyNumberFormat="1" applyFont="1" applyBorder="1" applyAlignment="1">
      <alignment horizontal="right" vertical="top"/>
    </xf>
    <xf numFmtId="0" fontId="2" fillId="0" borderId="0" xfId="0" quotePrefix="1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vertical="top"/>
    </xf>
    <xf numFmtId="41" fontId="2" fillId="0" borderId="3" xfId="0" applyNumberFormat="1" applyFont="1" applyBorder="1" applyAlignment="1">
      <alignment horizontal="right"/>
    </xf>
    <xf numFmtId="0" fontId="2" fillId="0" borderId="0" xfId="0" applyFont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164" fontId="2" fillId="0" borderId="0" xfId="0" quotePrefix="1" applyNumberFormat="1" applyFont="1" applyAlignment="1">
      <alignment horizontal="centerContinuous"/>
    </xf>
    <xf numFmtId="37" fontId="2" fillId="0" borderId="0" xfId="1" applyNumberFormat="1" applyFont="1"/>
    <xf numFmtId="164" fontId="3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164" fontId="3" fillId="0" borderId="0" xfId="0" quotePrefix="1" applyNumberFormat="1" applyFont="1" applyAlignment="1">
      <alignment horizontal="center" vertical="top"/>
    </xf>
    <xf numFmtId="0" fontId="2" fillId="0" borderId="0" xfId="0" quotePrefix="1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164" fontId="2" fillId="0" borderId="0" xfId="0" quotePrefix="1" applyNumberFormat="1" applyFont="1" applyAlignment="1">
      <alignment horizontal="center" vertical="top"/>
    </xf>
    <xf numFmtId="0" fontId="1" fillId="0" borderId="0" xfId="0" applyFont="1" applyAlignment="1">
      <alignment horizontal="left"/>
    </xf>
    <xf numFmtId="0" fontId="2" fillId="0" borderId="0" xfId="0" quotePrefix="1" applyFont="1" applyAlignment="1">
      <alignment horizontal="left" vertical="top"/>
    </xf>
    <xf numFmtId="41" fontId="2" fillId="0" borderId="4" xfId="0" applyNumberFormat="1" applyFont="1" applyBorder="1" applyAlignment="1">
      <alignment horizontal="right"/>
    </xf>
    <xf numFmtId="0" fontId="2" fillId="0" borderId="0" xfId="0" quotePrefix="1" applyFont="1" applyAlignment="1">
      <alignment horizontal="center"/>
    </xf>
    <xf numFmtId="164" fontId="2" fillId="0" borderId="0" xfId="2" applyNumberFormat="1" applyFont="1" applyFill="1"/>
    <xf numFmtId="43" fontId="2" fillId="0" borderId="0" xfId="0" applyNumberFormat="1" applyFont="1"/>
    <xf numFmtId="0" fontId="2" fillId="0" borderId="5" xfId="0" applyFont="1" applyBorder="1"/>
    <xf numFmtId="165" fontId="2" fillId="0" borderId="0" xfId="0" applyNumberFormat="1" applyFont="1"/>
    <xf numFmtId="0" fontId="1" fillId="0" borderId="0" xfId="0" quotePrefix="1" applyFont="1" applyAlignment="1">
      <alignment horizontal="left"/>
    </xf>
    <xf numFmtId="164" fontId="1" fillId="0" borderId="0" xfId="0" applyNumberFormat="1" applyFont="1" applyAlignment="1">
      <alignment vertical="top" wrapText="1"/>
    </xf>
    <xf numFmtId="164" fontId="2" fillId="0" borderId="0" xfId="0" quotePrefix="1" applyNumberFormat="1" applyFont="1" applyAlignment="1">
      <alignment horizontal="left"/>
    </xf>
    <xf numFmtId="37" fontId="4" fillId="0" borderId="0" xfId="3" applyNumberFormat="1" applyFont="1" applyAlignment="1">
      <alignment vertical="top"/>
    </xf>
    <xf numFmtId="37" fontId="2" fillId="0" borderId="0" xfId="3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0" fontId="1" fillId="0" borderId="0" xfId="3" applyFont="1" applyAlignment="1">
      <alignment vertical="top"/>
    </xf>
    <xf numFmtId="43" fontId="2" fillId="0" borderId="4" xfId="0" applyNumberFormat="1" applyFont="1" applyBorder="1" applyAlignment="1">
      <alignment horizontal="right" vertical="top"/>
    </xf>
    <xf numFmtId="164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43" fontId="2" fillId="0" borderId="0" xfId="2" applyFont="1" applyFill="1" applyBorder="1" applyAlignment="1">
      <alignment vertical="top"/>
    </xf>
    <xf numFmtId="43" fontId="2" fillId="0" borderId="0" xfId="2" applyFont="1" applyFill="1" applyBorder="1"/>
    <xf numFmtId="164" fontId="1" fillId="0" borderId="1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right" vertical="center"/>
    </xf>
    <xf numFmtId="38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/>
    </xf>
    <xf numFmtId="37" fontId="1" fillId="0" borderId="0" xfId="1" applyNumberFormat="1" applyFont="1" applyAlignment="1">
      <alignment horizontal="left" vertical="top"/>
    </xf>
    <xf numFmtId="37" fontId="2" fillId="0" borderId="0" xfId="1" applyNumberFormat="1" applyFont="1" applyAlignment="1">
      <alignment horizontal="right" vertical="top"/>
    </xf>
  </cellXfs>
  <cellStyles count="7">
    <cellStyle name="Comma" xfId="2" builtinId="3"/>
    <cellStyle name="Comma 2" xfId="5" xr:uid="{4CEB608F-7F99-44E1-8AD5-B7173B369141}"/>
    <cellStyle name="Normal" xfId="0" builtinId="0"/>
    <cellStyle name="Normal 2" xfId="3" xr:uid="{0CDA891A-3FDC-436A-A0D6-9A2CA332FF09}"/>
    <cellStyle name="Normal 4" xfId="4" xr:uid="{A3BCF6DB-B02B-4483-89C7-D0BB1EB9F340}"/>
    <cellStyle name="Normal_BS&amp;PLT Q1'2006" xfId="1" xr:uid="{00000000-0005-0000-0000-000001000000}"/>
    <cellStyle name="Normal_Sheet1_งบการเงิน MP-RK รวม Y'49" xfId="6" xr:uid="{DEAD5CDA-F950-44C4-B105-EFFF5ADC8E4B}"/>
  </cellStyles>
  <dxfs count="0"/>
  <tableStyles count="1" defaultTableStyle="TableStyleMedium9" defaultPivotStyle="PivotStyleLight16">
    <tableStyle name="Invisible" pivot="0" table="0" count="0" xr9:uid="{129FF9CE-EB0B-41BA-B971-E1C5ED311587}"/>
  </tableStyles>
  <colors>
    <mruColors>
      <color rgb="FF66FFFF"/>
      <color rgb="FFFF66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2B2EB-0DE4-42D2-A936-27929260EA36}">
  <dimension ref="A1:M92"/>
  <sheetViews>
    <sheetView showGridLines="0" tabSelected="1" view="pageBreakPreview" zoomScale="85" zoomScaleNormal="100" zoomScaleSheetLayoutView="85" workbookViewId="0"/>
  </sheetViews>
  <sheetFormatPr defaultColWidth="10.88671875" defaultRowHeight="24" customHeight="1"/>
  <cols>
    <col min="1" max="1" width="48.109375" style="14" customWidth="1"/>
    <col min="2" max="2" width="8" style="14" customWidth="1"/>
    <col min="3" max="3" width="1.88671875" style="36" customWidth="1"/>
    <col min="4" max="4" width="14.6640625" style="36" customWidth="1"/>
    <col min="5" max="5" width="1.44140625" style="36" customWidth="1"/>
    <col min="6" max="6" width="14.6640625" style="36" customWidth="1"/>
    <col min="7" max="7" width="1.44140625" style="36" customWidth="1"/>
    <col min="8" max="8" width="14.6640625" style="36" customWidth="1"/>
    <col min="9" max="9" width="1.44140625" style="36" customWidth="1"/>
    <col min="10" max="10" width="14.6640625" style="36" customWidth="1"/>
    <col min="11" max="12" width="10.88671875" style="36"/>
    <col min="13" max="13" width="14.109375" style="72" customWidth="1"/>
    <col min="14" max="16384" width="10.88671875" style="36"/>
  </cols>
  <sheetData>
    <row r="1" spans="1:13" s="52" customFormat="1" ht="24" customHeight="1">
      <c r="A1" s="17" t="s">
        <v>121</v>
      </c>
      <c r="B1" s="71"/>
      <c r="C1" s="72"/>
      <c r="D1" s="72"/>
      <c r="F1" s="72"/>
      <c r="G1" s="72"/>
      <c r="H1" s="72"/>
      <c r="J1" s="72"/>
      <c r="M1" s="72"/>
    </row>
    <row r="2" spans="1:13" s="52" customFormat="1" ht="24" customHeight="1">
      <c r="A2" s="16" t="s">
        <v>98</v>
      </c>
      <c r="B2" s="71"/>
      <c r="C2" s="72"/>
      <c r="D2" s="73"/>
      <c r="F2" s="73"/>
      <c r="G2" s="72"/>
      <c r="H2" s="73"/>
      <c r="J2" s="73"/>
      <c r="M2" s="72"/>
    </row>
    <row r="3" spans="1:13" s="74" customFormat="1" ht="24" customHeight="1">
      <c r="A3" s="67" t="s">
        <v>136</v>
      </c>
      <c r="B3" s="67"/>
      <c r="C3" s="67"/>
      <c r="D3" s="14"/>
      <c r="F3" s="14"/>
      <c r="G3" s="67"/>
      <c r="H3" s="14"/>
      <c r="J3" s="14"/>
      <c r="M3" s="72"/>
    </row>
    <row r="4" spans="1:13" s="74" customFormat="1" ht="24" customHeight="1">
      <c r="A4" s="67"/>
      <c r="B4" s="67"/>
      <c r="C4" s="67"/>
      <c r="D4" s="14"/>
      <c r="F4" s="14"/>
      <c r="G4" s="67"/>
      <c r="H4" s="14"/>
      <c r="J4" s="41" t="s">
        <v>0</v>
      </c>
      <c r="M4" s="72"/>
    </row>
    <row r="5" spans="1:13" s="74" customFormat="1" ht="24" customHeight="1">
      <c r="A5" s="67"/>
      <c r="B5" s="67"/>
      <c r="C5" s="67"/>
      <c r="D5" s="104" t="s">
        <v>156</v>
      </c>
      <c r="E5" s="104"/>
      <c r="F5" s="104"/>
      <c r="G5" s="67"/>
      <c r="H5" s="104"/>
      <c r="I5" s="104"/>
      <c r="J5" s="104"/>
      <c r="M5" s="72"/>
    </row>
    <row r="6" spans="1:13" s="74" customFormat="1" ht="24" customHeight="1">
      <c r="A6" s="67"/>
      <c r="B6" s="67"/>
      <c r="C6" s="67"/>
      <c r="D6" s="103" t="s">
        <v>107</v>
      </c>
      <c r="E6" s="103"/>
      <c r="F6" s="103"/>
      <c r="G6" s="67"/>
      <c r="H6" s="103" t="s">
        <v>1</v>
      </c>
      <c r="I6" s="103"/>
      <c r="J6" s="103"/>
      <c r="M6" s="72"/>
    </row>
    <row r="7" spans="1:13" ht="24" customHeight="1">
      <c r="B7" s="23" t="s">
        <v>2</v>
      </c>
      <c r="C7" s="75"/>
      <c r="D7" s="76" t="s">
        <v>137</v>
      </c>
      <c r="E7" s="77"/>
      <c r="F7" s="78" t="s">
        <v>138</v>
      </c>
      <c r="G7" s="75"/>
      <c r="H7" s="76" t="s">
        <v>137</v>
      </c>
      <c r="I7" s="77"/>
      <c r="J7" s="78" t="s">
        <v>138</v>
      </c>
    </row>
    <row r="8" spans="1:13" ht="24" customHeight="1">
      <c r="B8" s="23"/>
      <c r="C8" s="75"/>
      <c r="D8" s="79" t="s">
        <v>3</v>
      </c>
      <c r="E8" s="80"/>
      <c r="F8" s="81" t="s">
        <v>4</v>
      </c>
      <c r="G8" s="75"/>
      <c r="H8" s="79" t="s">
        <v>3</v>
      </c>
      <c r="I8" s="80"/>
      <c r="J8" s="81" t="s">
        <v>4</v>
      </c>
    </row>
    <row r="9" spans="1:13" ht="24" customHeight="1">
      <c r="B9" s="23"/>
      <c r="C9" s="75"/>
      <c r="D9" s="79" t="s">
        <v>5</v>
      </c>
      <c r="E9" s="80"/>
      <c r="F9" s="81"/>
      <c r="G9" s="75"/>
      <c r="H9" s="79" t="s">
        <v>5</v>
      </c>
      <c r="I9" s="80"/>
      <c r="J9" s="81"/>
    </row>
    <row r="10" spans="1:13" ht="24" customHeight="1">
      <c r="A10" s="67" t="s">
        <v>6</v>
      </c>
    </row>
    <row r="11" spans="1:13" ht="24" customHeight="1">
      <c r="A11" s="67" t="s">
        <v>7</v>
      </c>
      <c r="B11" s="66"/>
    </row>
    <row r="12" spans="1:13" ht="24" customHeight="1">
      <c r="A12" s="14" t="s">
        <v>8</v>
      </c>
      <c r="B12" s="66"/>
      <c r="D12" s="36">
        <v>177006</v>
      </c>
      <c r="E12" s="53"/>
      <c r="F12" s="54">
        <v>173694</v>
      </c>
      <c r="G12" s="53"/>
      <c r="H12" s="54">
        <v>177006</v>
      </c>
      <c r="I12" s="53"/>
      <c r="J12" s="54">
        <v>173694</v>
      </c>
    </row>
    <row r="13" spans="1:13" ht="24" customHeight="1">
      <c r="A13" s="14" t="s">
        <v>122</v>
      </c>
      <c r="B13" s="66">
        <v>3</v>
      </c>
      <c r="D13" s="36">
        <v>601</v>
      </c>
      <c r="E13" s="53"/>
      <c r="F13" s="54">
        <v>447</v>
      </c>
      <c r="G13" s="53"/>
      <c r="H13" s="54">
        <v>601</v>
      </c>
      <c r="I13" s="53"/>
      <c r="J13" s="54">
        <v>447</v>
      </c>
    </row>
    <row r="14" spans="1:13" ht="24" customHeight="1">
      <c r="A14" s="65" t="s">
        <v>9</v>
      </c>
      <c r="B14" s="66"/>
      <c r="D14" s="36">
        <v>2387</v>
      </c>
      <c r="E14" s="53"/>
      <c r="F14" s="54">
        <v>936</v>
      </c>
      <c r="G14" s="53"/>
      <c r="H14" s="54">
        <v>2387</v>
      </c>
      <c r="I14" s="53"/>
      <c r="J14" s="54">
        <v>936</v>
      </c>
    </row>
    <row r="15" spans="1:13" ht="24" customHeight="1">
      <c r="A15" s="65" t="s">
        <v>10</v>
      </c>
      <c r="B15" s="66"/>
      <c r="D15" s="36">
        <v>52</v>
      </c>
      <c r="E15" s="53"/>
      <c r="F15" s="54">
        <v>202</v>
      </c>
      <c r="G15" s="53"/>
      <c r="H15" s="54">
        <v>52</v>
      </c>
      <c r="I15" s="53"/>
      <c r="J15" s="54">
        <v>202</v>
      </c>
    </row>
    <row r="16" spans="1:13" ht="24" customHeight="1">
      <c r="A16" s="14" t="s">
        <v>11</v>
      </c>
      <c r="B16" s="66"/>
      <c r="D16" s="36">
        <v>6267</v>
      </c>
      <c r="E16" s="53"/>
      <c r="F16" s="54">
        <v>4636</v>
      </c>
      <c r="G16" s="53"/>
      <c r="H16" s="54">
        <v>6267</v>
      </c>
      <c r="I16" s="53"/>
      <c r="J16" s="54">
        <v>4636</v>
      </c>
    </row>
    <row r="17" spans="1:13" ht="24" customHeight="1">
      <c r="A17" s="67" t="s">
        <v>12</v>
      </c>
      <c r="B17" s="66"/>
      <c r="D17" s="61">
        <f>SUM(H12:H16)</f>
        <v>186313</v>
      </c>
      <c r="E17" s="26"/>
      <c r="F17" s="61">
        <f>SUM(F12:F16)</f>
        <v>179915</v>
      </c>
      <c r="G17" s="26"/>
      <c r="H17" s="61">
        <f>SUM(H12:H16)</f>
        <v>186313</v>
      </c>
      <c r="I17" s="26"/>
      <c r="J17" s="61">
        <f>SUM(J12:J16)</f>
        <v>179915</v>
      </c>
    </row>
    <row r="18" spans="1:13" ht="24" customHeight="1">
      <c r="A18" s="67" t="s">
        <v>13</v>
      </c>
      <c r="B18" s="66"/>
      <c r="D18" s="48"/>
      <c r="E18" s="26"/>
      <c r="F18" s="48"/>
      <c r="G18" s="26"/>
      <c r="H18" s="48"/>
      <c r="I18" s="26"/>
      <c r="J18" s="48"/>
    </row>
    <row r="19" spans="1:13" ht="24" customHeight="1">
      <c r="A19" s="14" t="s">
        <v>14</v>
      </c>
      <c r="B19" s="68"/>
      <c r="D19" s="59">
        <v>2832</v>
      </c>
      <c r="E19" s="53"/>
      <c r="F19" s="54">
        <v>2832</v>
      </c>
      <c r="G19" s="53"/>
      <c r="H19" s="59">
        <v>2832</v>
      </c>
      <c r="I19" s="53"/>
      <c r="J19" s="54">
        <v>2832</v>
      </c>
    </row>
    <row r="20" spans="1:13" ht="24" customHeight="1">
      <c r="A20" s="68" t="s">
        <v>19</v>
      </c>
      <c r="B20" s="66"/>
      <c r="D20" s="59">
        <v>5600</v>
      </c>
      <c r="E20" s="53"/>
      <c r="F20" s="54">
        <v>5527</v>
      </c>
      <c r="G20" s="53"/>
      <c r="H20" s="54">
        <v>5600</v>
      </c>
      <c r="I20" s="53"/>
      <c r="J20" s="54">
        <v>5527</v>
      </c>
    </row>
    <row r="21" spans="1:13" ht="24" customHeight="1">
      <c r="A21" s="14" t="s">
        <v>15</v>
      </c>
      <c r="B21" s="66">
        <v>4</v>
      </c>
      <c r="D21" s="59">
        <v>36254</v>
      </c>
      <c r="E21" s="53"/>
      <c r="F21" s="69">
        <v>35557</v>
      </c>
      <c r="G21" s="53"/>
      <c r="H21" s="69">
        <v>36896</v>
      </c>
      <c r="I21" s="53"/>
      <c r="J21" s="54">
        <v>36896</v>
      </c>
    </row>
    <row r="22" spans="1:13" ht="24" customHeight="1">
      <c r="A22" s="65" t="s">
        <v>16</v>
      </c>
      <c r="B22" s="66">
        <v>5</v>
      </c>
      <c r="D22" s="59">
        <v>752485</v>
      </c>
      <c r="E22" s="53"/>
      <c r="F22" s="54">
        <v>754837</v>
      </c>
      <c r="G22" s="53"/>
      <c r="H22" s="54">
        <v>752485</v>
      </c>
      <c r="I22" s="53"/>
      <c r="J22" s="54">
        <v>754837</v>
      </c>
    </row>
    <row r="23" spans="1:13" ht="24" customHeight="1">
      <c r="A23" s="68" t="s">
        <v>17</v>
      </c>
      <c r="B23" s="66"/>
      <c r="D23" s="59">
        <v>1586</v>
      </c>
      <c r="E23" s="53"/>
      <c r="F23" s="54">
        <v>2133</v>
      </c>
      <c r="G23" s="53"/>
      <c r="H23" s="54">
        <v>1586</v>
      </c>
      <c r="I23" s="53"/>
      <c r="J23" s="54">
        <v>2133</v>
      </c>
    </row>
    <row r="24" spans="1:13" ht="24" customHeight="1">
      <c r="A24" s="68" t="s">
        <v>18</v>
      </c>
      <c r="B24" s="66"/>
      <c r="D24" s="59">
        <v>11333</v>
      </c>
      <c r="E24" s="53"/>
      <c r="F24" s="54">
        <v>11252</v>
      </c>
      <c r="G24" s="53"/>
      <c r="H24" s="54">
        <v>11333</v>
      </c>
      <c r="I24" s="53"/>
      <c r="J24" s="54">
        <v>11252</v>
      </c>
    </row>
    <row r="25" spans="1:13" ht="24" customHeight="1">
      <c r="A25" s="14" t="s">
        <v>20</v>
      </c>
      <c r="B25" s="66">
        <v>2</v>
      </c>
      <c r="D25" s="62">
        <v>3441</v>
      </c>
      <c r="E25" s="53"/>
      <c r="F25" s="62">
        <v>3472</v>
      </c>
      <c r="G25" s="53"/>
      <c r="H25" s="62">
        <v>3441</v>
      </c>
      <c r="I25" s="53"/>
      <c r="J25" s="62">
        <v>3472</v>
      </c>
    </row>
    <row r="26" spans="1:13" ht="24" customHeight="1">
      <c r="A26" s="67" t="s">
        <v>21</v>
      </c>
      <c r="B26" s="66"/>
      <c r="D26" s="48">
        <f>SUM(D19:D25)</f>
        <v>813531</v>
      </c>
      <c r="E26" s="26"/>
      <c r="F26" s="48">
        <f>SUM(F19:F25)</f>
        <v>815610</v>
      </c>
      <c r="G26" s="26"/>
      <c r="H26" s="48">
        <f>SUM(H19:H25)</f>
        <v>814173</v>
      </c>
      <c r="I26" s="26"/>
      <c r="J26" s="48">
        <f>SUM(J19:J25)</f>
        <v>816949</v>
      </c>
    </row>
    <row r="27" spans="1:13" ht="24" customHeight="1" thickBot="1">
      <c r="A27" s="67" t="s">
        <v>22</v>
      </c>
      <c r="D27" s="70">
        <f>SUM(D17,D26)</f>
        <v>999844</v>
      </c>
      <c r="E27" s="26"/>
      <c r="F27" s="70">
        <f>SUM(F17,F26)</f>
        <v>995525</v>
      </c>
      <c r="G27" s="26"/>
      <c r="H27" s="70">
        <f>SUM(H17,H26)</f>
        <v>1000486</v>
      </c>
      <c r="I27" s="26"/>
      <c r="J27" s="70">
        <f>SUM(J17,J26)</f>
        <v>996864</v>
      </c>
    </row>
    <row r="28" spans="1:13" ht="24" customHeight="1" thickTop="1">
      <c r="D28" s="26"/>
      <c r="F28" s="26"/>
      <c r="H28" s="26"/>
      <c r="J28" s="26"/>
    </row>
    <row r="29" spans="1:13" ht="24" customHeight="1">
      <c r="A29" s="31" t="s">
        <v>23</v>
      </c>
    </row>
    <row r="30" spans="1:13" s="52" customFormat="1" ht="24" customHeight="1">
      <c r="A30" s="17" t="s">
        <v>121</v>
      </c>
      <c r="B30" s="71"/>
      <c r="C30" s="72"/>
      <c r="D30" s="72"/>
      <c r="F30" s="72"/>
      <c r="G30" s="72"/>
      <c r="H30" s="72"/>
      <c r="J30" s="72"/>
      <c r="M30" s="72"/>
    </row>
    <row r="31" spans="1:13" s="52" customFormat="1" ht="24" customHeight="1">
      <c r="A31" s="82" t="s">
        <v>99</v>
      </c>
      <c r="B31" s="71"/>
      <c r="C31" s="72"/>
      <c r="D31" s="73"/>
      <c r="F31" s="73"/>
      <c r="G31" s="72"/>
      <c r="H31" s="73"/>
      <c r="J31" s="73"/>
      <c r="M31" s="72"/>
    </row>
    <row r="32" spans="1:13" s="74" customFormat="1" ht="24" customHeight="1">
      <c r="A32" s="67" t="s">
        <v>136</v>
      </c>
      <c r="B32" s="67"/>
      <c r="C32" s="67"/>
      <c r="D32" s="14"/>
      <c r="F32" s="14"/>
      <c r="G32" s="67"/>
      <c r="H32" s="14"/>
      <c r="J32" s="14"/>
      <c r="M32" s="72"/>
    </row>
    <row r="33" spans="1:13" s="74" customFormat="1" ht="24" customHeight="1">
      <c r="A33" s="67"/>
      <c r="B33" s="67"/>
      <c r="C33" s="67"/>
      <c r="D33" s="14"/>
      <c r="F33" s="14"/>
      <c r="G33" s="67"/>
      <c r="H33" s="14"/>
      <c r="J33" s="41" t="s">
        <v>0</v>
      </c>
      <c r="M33" s="72"/>
    </row>
    <row r="34" spans="1:13" s="74" customFormat="1" ht="24" customHeight="1">
      <c r="A34" s="67"/>
      <c r="B34" s="67"/>
      <c r="C34" s="67"/>
      <c r="D34" s="104" t="s">
        <v>156</v>
      </c>
      <c r="E34" s="104"/>
      <c r="F34" s="104"/>
      <c r="G34" s="67"/>
      <c r="H34" s="104"/>
      <c r="I34" s="104"/>
      <c r="J34" s="104"/>
      <c r="M34" s="72"/>
    </row>
    <row r="35" spans="1:13" ht="24" customHeight="1">
      <c r="A35" s="71"/>
      <c r="B35" s="71"/>
      <c r="C35" s="72"/>
      <c r="D35" s="103" t="s">
        <v>107</v>
      </c>
      <c r="E35" s="103"/>
      <c r="F35" s="103"/>
      <c r="G35" s="67"/>
      <c r="H35" s="103" t="s">
        <v>1</v>
      </c>
      <c r="I35" s="103"/>
      <c r="J35" s="103"/>
    </row>
    <row r="36" spans="1:13" ht="24" customHeight="1">
      <c r="B36" s="23" t="s">
        <v>2</v>
      </c>
      <c r="C36" s="75"/>
      <c r="D36" s="76" t="s">
        <v>137</v>
      </c>
      <c r="E36" s="77"/>
      <c r="F36" s="78" t="s">
        <v>138</v>
      </c>
      <c r="G36" s="75"/>
      <c r="H36" s="76" t="s">
        <v>137</v>
      </c>
      <c r="I36" s="77"/>
      <c r="J36" s="78" t="s">
        <v>138</v>
      </c>
    </row>
    <row r="37" spans="1:13" ht="24" customHeight="1">
      <c r="B37" s="23"/>
      <c r="C37" s="75"/>
      <c r="D37" s="79" t="s">
        <v>3</v>
      </c>
      <c r="E37" s="80"/>
      <c r="F37" s="81" t="s">
        <v>4</v>
      </c>
      <c r="G37" s="75"/>
      <c r="H37" s="79" t="s">
        <v>3</v>
      </c>
      <c r="I37" s="80"/>
      <c r="J37" s="81" t="s">
        <v>4</v>
      </c>
    </row>
    <row r="38" spans="1:13" ht="24" customHeight="1">
      <c r="B38" s="23"/>
      <c r="C38" s="75"/>
      <c r="D38" s="79" t="s">
        <v>5</v>
      </c>
      <c r="E38" s="80"/>
      <c r="F38" s="81"/>
      <c r="G38" s="75"/>
      <c r="H38" s="79" t="s">
        <v>5</v>
      </c>
      <c r="I38" s="80"/>
      <c r="J38" s="81"/>
    </row>
    <row r="39" spans="1:13" ht="24" customHeight="1">
      <c r="A39" s="67" t="s">
        <v>24</v>
      </c>
      <c r="D39" s="79"/>
      <c r="E39" s="80"/>
      <c r="F39" s="81"/>
    </row>
    <row r="40" spans="1:13" ht="24" customHeight="1">
      <c r="A40" s="67" t="s">
        <v>25</v>
      </c>
      <c r="D40" s="79"/>
      <c r="E40" s="80"/>
      <c r="F40" s="79"/>
    </row>
    <row r="41" spans="1:13" ht="24" customHeight="1">
      <c r="A41" s="83" t="s">
        <v>123</v>
      </c>
      <c r="B41" s="66" t="s">
        <v>168</v>
      </c>
      <c r="D41" s="48">
        <v>13997</v>
      </c>
      <c r="E41" s="26"/>
      <c r="F41" s="48">
        <v>15788</v>
      </c>
      <c r="G41" s="26"/>
      <c r="H41" s="48">
        <v>13997</v>
      </c>
      <c r="I41" s="26"/>
      <c r="J41" s="48">
        <v>15788</v>
      </c>
    </row>
    <row r="42" spans="1:13" ht="24" customHeight="1">
      <c r="A42" s="33" t="s">
        <v>26</v>
      </c>
      <c r="B42" s="66"/>
      <c r="D42" s="48">
        <v>14957</v>
      </c>
      <c r="E42" s="26"/>
      <c r="F42" s="48">
        <v>14201</v>
      </c>
      <c r="G42" s="26"/>
      <c r="H42" s="48">
        <v>14957</v>
      </c>
      <c r="I42" s="26"/>
      <c r="J42" s="48">
        <v>14201</v>
      </c>
    </row>
    <row r="43" spans="1:13" ht="24" customHeight="1">
      <c r="A43" s="83" t="s">
        <v>27</v>
      </c>
      <c r="B43" s="66"/>
      <c r="D43" s="48"/>
      <c r="E43" s="26"/>
      <c r="F43" s="48"/>
      <c r="G43" s="26"/>
      <c r="H43" s="48"/>
      <c r="I43" s="26"/>
      <c r="J43" s="48"/>
    </row>
    <row r="44" spans="1:13" ht="24" customHeight="1">
      <c r="A44" s="83" t="s">
        <v>28</v>
      </c>
      <c r="B44" s="66">
        <v>7</v>
      </c>
      <c r="D44" s="48">
        <v>13607</v>
      </c>
      <c r="E44" s="26"/>
      <c r="F44" s="48">
        <v>13362</v>
      </c>
      <c r="G44" s="26"/>
      <c r="H44" s="48">
        <v>13607</v>
      </c>
      <c r="I44" s="26"/>
      <c r="J44" s="48">
        <v>13362</v>
      </c>
    </row>
    <row r="45" spans="1:13" ht="24" customHeight="1">
      <c r="A45" s="33" t="s">
        <v>29</v>
      </c>
      <c r="B45" s="66">
        <v>8</v>
      </c>
      <c r="D45" s="48">
        <v>15721</v>
      </c>
      <c r="E45" s="26"/>
      <c r="F45" s="48">
        <v>12058</v>
      </c>
      <c r="G45" s="26"/>
      <c r="H45" s="48">
        <v>15721</v>
      </c>
      <c r="I45" s="26"/>
      <c r="J45" s="48">
        <v>12058</v>
      </c>
    </row>
    <row r="46" spans="1:13" ht="24" customHeight="1">
      <c r="A46" s="31" t="s">
        <v>110</v>
      </c>
      <c r="B46" s="66">
        <v>8</v>
      </c>
      <c r="D46" s="48">
        <v>6688</v>
      </c>
      <c r="E46" s="26"/>
      <c r="F46" s="48">
        <v>6562</v>
      </c>
      <c r="G46" s="26"/>
      <c r="H46" s="48">
        <v>6688</v>
      </c>
      <c r="I46" s="26"/>
      <c r="J46" s="48">
        <v>6562</v>
      </c>
    </row>
    <row r="47" spans="1:13" ht="24" customHeight="1">
      <c r="A47" s="31" t="s">
        <v>142</v>
      </c>
      <c r="B47" s="66">
        <v>2</v>
      </c>
      <c r="D47" s="48">
        <v>10000</v>
      </c>
      <c r="E47" s="26"/>
      <c r="F47" s="48">
        <v>10000</v>
      </c>
      <c r="G47" s="26"/>
      <c r="H47" s="48">
        <v>10000</v>
      </c>
      <c r="I47" s="26"/>
      <c r="J47" s="48">
        <v>10000</v>
      </c>
    </row>
    <row r="48" spans="1:13" ht="24" customHeight="1">
      <c r="A48" s="31" t="s">
        <v>143</v>
      </c>
      <c r="B48" s="66"/>
      <c r="D48" s="48">
        <v>2439</v>
      </c>
      <c r="E48" s="26"/>
      <c r="F48" s="48">
        <v>0</v>
      </c>
      <c r="G48" s="26"/>
      <c r="H48" s="48">
        <v>2439</v>
      </c>
      <c r="I48" s="26"/>
      <c r="J48" s="48">
        <v>0</v>
      </c>
    </row>
    <row r="49" spans="1:13" ht="24" customHeight="1">
      <c r="A49" s="31" t="s">
        <v>30</v>
      </c>
      <c r="B49" s="66"/>
      <c r="D49" s="48">
        <v>2355</v>
      </c>
      <c r="E49" s="26"/>
      <c r="F49" s="48">
        <v>1471</v>
      </c>
      <c r="G49" s="26"/>
      <c r="H49" s="48">
        <v>2355</v>
      </c>
      <c r="I49" s="26"/>
      <c r="J49" s="48">
        <v>1471</v>
      </c>
    </row>
    <row r="50" spans="1:13" ht="24" customHeight="1">
      <c r="A50" s="67" t="s">
        <v>31</v>
      </c>
      <c r="B50" s="66"/>
      <c r="D50" s="61">
        <f>SUM(D41:D49)</f>
        <v>79764</v>
      </c>
      <c r="E50" s="26"/>
      <c r="F50" s="61">
        <f>SUM(F41:F49)</f>
        <v>73442</v>
      </c>
      <c r="G50" s="26"/>
      <c r="H50" s="61">
        <f>SUM(H41:H49)</f>
        <v>79764</v>
      </c>
      <c r="I50" s="26"/>
      <c r="J50" s="61">
        <f>SUM(J41:J49)</f>
        <v>73442</v>
      </c>
    </row>
    <row r="51" spans="1:13" ht="24" customHeight="1">
      <c r="A51" s="67" t="s">
        <v>32</v>
      </c>
      <c r="B51" s="66"/>
      <c r="D51" s="48"/>
      <c r="E51" s="26"/>
      <c r="F51" s="48"/>
      <c r="G51" s="26"/>
      <c r="H51" s="48"/>
      <c r="I51" s="26"/>
      <c r="J51" s="48"/>
    </row>
    <row r="52" spans="1:13" ht="24" customHeight="1">
      <c r="A52" s="31" t="s">
        <v>33</v>
      </c>
      <c r="B52" s="66"/>
      <c r="D52" s="48"/>
      <c r="E52" s="26"/>
      <c r="F52" s="48"/>
      <c r="G52" s="26"/>
      <c r="H52" s="48"/>
      <c r="I52" s="26"/>
      <c r="J52" s="48"/>
    </row>
    <row r="53" spans="1:13" ht="24" customHeight="1">
      <c r="A53" s="31" t="s">
        <v>28</v>
      </c>
      <c r="B53" s="66">
        <v>7</v>
      </c>
      <c r="D53" s="48">
        <v>19075</v>
      </c>
      <c r="E53" s="26"/>
      <c r="F53" s="48">
        <v>22601</v>
      </c>
      <c r="G53" s="26"/>
      <c r="H53" s="48">
        <v>19075</v>
      </c>
      <c r="I53" s="26"/>
      <c r="J53" s="48">
        <v>22601</v>
      </c>
    </row>
    <row r="54" spans="1:13" ht="24" customHeight="1">
      <c r="A54" s="31" t="s">
        <v>29</v>
      </c>
      <c r="B54" s="66">
        <v>8</v>
      </c>
      <c r="D54" s="48">
        <v>470432</v>
      </c>
      <c r="E54" s="26"/>
      <c r="F54" s="48">
        <v>475939</v>
      </c>
      <c r="G54" s="26"/>
      <c r="H54" s="48">
        <v>470432</v>
      </c>
      <c r="I54" s="26"/>
      <c r="J54" s="48">
        <v>475939</v>
      </c>
    </row>
    <row r="55" spans="1:13" ht="24" customHeight="1">
      <c r="A55" s="31" t="s">
        <v>110</v>
      </c>
      <c r="B55" s="66">
        <v>8</v>
      </c>
      <c r="D55" s="48">
        <v>4141</v>
      </c>
      <c r="E55" s="26"/>
      <c r="F55" s="48">
        <v>5861</v>
      </c>
      <c r="G55" s="26"/>
      <c r="H55" s="48">
        <v>4141</v>
      </c>
      <c r="I55" s="26"/>
      <c r="J55" s="48">
        <v>5861</v>
      </c>
    </row>
    <row r="56" spans="1:13" ht="24" customHeight="1">
      <c r="A56" s="31" t="s">
        <v>124</v>
      </c>
      <c r="B56" s="66"/>
      <c r="D56" s="48">
        <v>11676</v>
      </c>
      <c r="E56" s="26"/>
      <c r="F56" s="48">
        <v>11200</v>
      </c>
      <c r="G56" s="26"/>
      <c r="H56" s="48">
        <v>11676</v>
      </c>
      <c r="I56" s="26"/>
      <c r="J56" s="48">
        <v>11200</v>
      </c>
    </row>
    <row r="57" spans="1:13" ht="24" customHeight="1">
      <c r="A57" s="31" t="s">
        <v>169</v>
      </c>
      <c r="B57" s="66"/>
      <c r="D57" s="48">
        <v>3287</v>
      </c>
      <c r="E57" s="26"/>
      <c r="F57" s="48">
        <v>3258</v>
      </c>
      <c r="G57" s="26"/>
      <c r="H57" s="48">
        <v>3287</v>
      </c>
      <c r="I57" s="26"/>
      <c r="J57" s="48">
        <v>3258</v>
      </c>
    </row>
    <row r="58" spans="1:13" ht="24" customHeight="1">
      <c r="A58" s="31" t="s">
        <v>144</v>
      </c>
      <c r="B58" s="66"/>
      <c r="D58" s="48">
        <v>0</v>
      </c>
      <c r="E58" s="26"/>
      <c r="F58" s="48">
        <v>214</v>
      </c>
      <c r="G58" s="26"/>
      <c r="H58" s="48">
        <v>0</v>
      </c>
      <c r="I58" s="26"/>
      <c r="J58" s="48">
        <v>214</v>
      </c>
    </row>
    <row r="59" spans="1:13" ht="24" customHeight="1">
      <c r="A59" s="67" t="s">
        <v>34</v>
      </c>
      <c r="B59" s="66"/>
      <c r="D59" s="61">
        <f>SUM(D53:D58)</f>
        <v>508611</v>
      </c>
      <c r="E59" s="26"/>
      <c r="F59" s="61">
        <f>SUM(F53:F58)</f>
        <v>519073</v>
      </c>
      <c r="G59" s="26"/>
      <c r="H59" s="61">
        <f>SUM(H53:H58)</f>
        <v>508611</v>
      </c>
      <c r="I59" s="26"/>
      <c r="J59" s="61">
        <f>SUM(J53:J58)</f>
        <v>519073</v>
      </c>
    </row>
    <row r="60" spans="1:13" ht="24" customHeight="1">
      <c r="A60" s="67" t="s">
        <v>35</v>
      </c>
      <c r="D60" s="61">
        <f>SUM(D50,D59)</f>
        <v>588375</v>
      </c>
      <c r="E60" s="26"/>
      <c r="F60" s="61">
        <f>SUM(F50,F59)</f>
        <v>592515</v>
      </c>
      <c r="G60" s="26"/>
      <c r="H60" s="61">
        <f>SUM(H50,H59)</f>
        <v>588375</v>
      </c>
      <c r="I60" s="26"/>
      <c r="J60" s="61">
        <f>SUM(J50,J59)</f>
        <v>592515</v>
      </c>
    </row>
    <row r="61" spans="1:13" ht="24" customHeight="1">
      <c r="D61" s="26"/>
      <c r="F61" s="26"/>
      <c r="H61" s="26"/>
      <c r="J61" s="26"/>
    </row>
    <row r="62" spans="1:13" ht="24" customHeight="1">
      <c r="A62" s="31" t="s">
        <v>23</v>
      </c>
    </row>
    <row r="63" spans="1:13" s="52" customFormat="1" ht="24" customHeight="1">
      <c r="A63" s="17" t="s">
        <v>121</v>
      </c>
      <c r="B63" s="71"/>
      <c r="C63" s="72"/>
      <c r="D63" s="72"/>
      <c r="F63" s="72"/>
      <c r="G63" s="72"/>
      <c r="H63" s="72"/>
      <c r="J63" s="72"/>
      <c r="M63" s="72"/>
    </row>
    <row r="64" spans="1:13" s="52" customFormat="1" ht="24" customHeight="1">
      <c r="A64" s="82" t="s">
        <v>99</v>
      </c>
      <c r="B64" s="71"/>
      <c r="C64" s="72"/>
      <c r="D64" s="73"/>
      <c r="F64" s="73"/>
      <c r="G64" s="72"/>
      <c r="H64" s="73"/>
      <c r="J64" s="73"/>
      <c r="M64" s="72"/>
    </row>
    <row r="65" spans="1:13" s="74" customFormat="1" ht="24" customHeight="1">
      <c r="A65" s="67" t="s">
        <v>136</v>
      </c>
      <c r="B65" s="67"/>
      <c r="C65" s="67"/>
      <c r="D65" s="14"/>
      <c r="F65" s="14"/>
      <c r="G65" s="67"/>
      <c r="H65" s="14"/>
      <c r="J65" s="14"/>
      <c r="M65" s="72"/>
    </row>
    <row r="66" spans="1:13" s="74" customFormat="1" ht="24" customHeight="1">
      <c r="A66" s="67"/>
      <c r="B66" s="67"/>
      <c r="C66" s="67"/>
      <c r="D66" s="14"/>
      <c r="F66" s="14"/>
      <c r="G66" s="67"/>
      <c r="H66" s="14"/>
      <c r="J66" s="41" t="s">
        <v>0</v>
      </c>
      <c r="M66" s="72"/>
    </row>
    <row r="67" spans="1:13" s="74" customFormat="1" ht="24" customHeight="1">
      <c r="A67" s="67"/>
      <c r="B67" s="67"/>
      <c r="C67" s="67"/>
      <c r="D67" s="104" t="s">
        <v>156</v>
      </c>
      <c r="E67" s="104"/>
      <c r="F67" s="104"/>
      <c r="G67" s="67"/>
      <c r="H67" s="104"/>
      <c r="I67" s="104"/>
      <c r="J67" s="104"/>
      <c r="M67" s="72"/>
    </row>
    <row r="68" spans="1:13" ht="24" customHeight="1">
      <c r="A68" s="71"/>
      <c r="B68" s="71"/>
      <c r="C68" s="72"/>
      <c r="D68" s="103" t="s">
        <v>107</v>
      </c>
      <c r="E68" s="103"/>
      <c r="F68" s="103"/>
      <c r="G68" s="67"/>
      <c r="H68" s="103" t="s">
        <v>1</v>
      </c>
      <c r="I68" s="103"/>
      <c r="J68" s="103"/>
    </row>
    <row r="69" spans="1:13" ht="24" customHeight="1">
      <c r="B69" s="23"/>
      <c r="C69" s="75"/>
      <c r="D69" s="76" t="s">
        <v>137</v>
      </c>
      <c r="E69" s="77"/>
      <c r="F69" s="78" t="s">
        <v>138</v>
      </c>
      <c r="G69" s="75"/>
      <c r="H69" s="76" t="s">
        <v>137</v>
      </c>
      <c r="I69" s="77"/>
      <c r="J69" s="78" t="s">
        <v>138</v>
      </c>
    </row>
    <row r="70" spans="1:13" ht="24" customHeight="1">
      <c r="B70" s="23"/>
      <c r="C70" s="75"/>
      <c r="D70" s="79" t="s">
        <v>3</v>
      </c>
      <c r="E70" s="80"/>
      <c r="F70" s="81" t="s">
        <v>4</v>
      </c>
      <c r="G70" s="75"/>
      <c r="H70" s="79" t="s">
        <v>3</v>
      </c>
      <c r="I70" s="80"/>
      <c r="J70" s="81" t="s">
        <v>4</v>
      </c>
    </row>
    <row r="71" spans="1:13" ht="24" customHeight="1">
      <c r="B71" s="23"/>
      <c r="C71" s="75"/>
      <c r="D71" s="79" t="s">
        <v>5</v>
      </c>
      <c r="E71" s="80"/>
      <c r="F71" s="81"/>
      <c r="G71" s="75"/>
      <c r="H71" s="79" t="s">
        <v>5</v>
      </c>
      <c r="I71" s="80"/>
      <c r="J71" s="81"/>
    </row>
    <row r="72" spans="1:13" ht="24" customHeight="1">
      <c r="A72" s="67" t="s">
        <v>36</v>
      </c>
      <c r="D72" s="48"/>
      <c r="E72" s="26"/>
      <c r="F72" s="48"/>
      <c r="G72" s="26"/>
      <c r="H72" s="48"/>
      <c r="I72" s="26"/>
      <c r="J72" s="48"/>
    </row>
    <row r="73" spans="1:13" ht="24" customHeight="1">
      <c r="A73" s="14" t="s">
        <v>37</v>
      </c>
      <c r="B73" s="66"/>
      <c r="D73" s="48"/>
      <c r="E73" s="26"/>
      <c r="F73" s="48"/>
      <c r="G73" s="26"/>
      <c r="H73" s="48"/>
      <c r="I73" s="26"/>
      <c r="J73" s="48"/>
    </row>
    <row r="74" spans="1:13" ht="24" customHeight="1">
      <c r="A74" s="68" t="s">
        <v>38</v>
      </c>
      <c r="B74" s="66"/>
      <c r="D74" s="48"/>
      <c r="E74" s="26"/>
      <c r="F74" s="48"/>
      <c r="G74" s="26"/>
      <c r="H74" s="48"/>
      <c r="I74" s="26"/>
      <c r="J74" s="48"/>
    </row>
    <row r="75" spans="1:13" ht="24" customHeight="1" thickBot="1">
      <c r="A75" s="33" t="s">
        <v>115</v>
      </c>
      <c r="B75" s="66"/>
      <c r="D75" s="84">
        <v>300000</v>
      </c>
      <c r="E75" s="26"/>
      <c r="F75" s="84">
        <v>300000</v>
      </c>
      <c r="G75" s="26"/>
      <c r="H75" s="84">
        <v>300000</v>
      </c>
      <c r="I75" s="26"/>
      <c r="J75" s="84">
        <v>300000</v>
      </c>
    </row>
    <row r="76" spans="1:13" ht="24" customHeight="1" thickTop="1">
      <c r="A76" s="68" t="s">
        <v>39</v>
      </c>
      <c r="B76" s="66"/>
      <c r="D76" s="48"/>
      <c r="E76" s="26"/>
      <c r="F76" s="48"/>
      <c r="G76" s="26"/>
      <c r="H76" s="48"/>
      <c r="I76" s="26"/>
      <c r="J76" s="48"/>
    </row>
    <row r="77" spans="1:13" ht="24" customHeight="1">
      <c r="A77" s="33" t="s">
        <v>115</v>
      </c>
      <c r="D77" s="48">
        <v>300000</v>
      </c>
      <c r="E77" s="26"/>
      <c r="F77" s="48">
        <v>300000</v>
      </c>
      <c r="G77" s="26"/>
      <c r="H77" s="48">
        <v>300000</v>
      </c>
      <c r="I77" s="26"/>
      <c r="J77" s="48">
        <v>300000</v>
      </c>
    </row>
    <row r="78" spans="1:13" ht="24" customHeight="1">
      <c r="A78" s="33" t="s">
        <v>145</v>
      </c>
      <c r="D78" s="48">
        <v>77104</v>
      </c>
      <c r="E78" s="26"/>
      <c r="F78" s="48">
        <v>77104</v>
      </c>
      <c r="G78" s="26"/>
      <c r="H78" s="48">
        <v>77104</v>
      </c>
      <c r="I78" s="26"/>
      <c r="J78" s="48">
        <v>77104</v>
      </c>
    </row>
    <row r="79" spans="1:13" ht="24" customHeight="1">
      <c r="A79" s="33" t="s">
        <v>111</v>
      </c>
      <c r="D79" s="48"/>
      <c r="E79" s="26"/>
      <c r="F79" s="48"/>
      <c r="G79" s="26"/>
      <c r="H79" s="48"/>
      <c r="I79" s="26"/>
      <c r="J79" s="48"/>
    </row>
    <row r="80" spans="1:13" ht="24" customHeight="1">
      <c r="A80" s="33" t="s">
        <v>112</v>
      </c>
      <c r="D80" s="48">
        <f>Conso!G24</f>
        <v>2250</v>
      </c>
      <c r="E80" s="26"/>
      <c r="F80" s="48">
        <v>2250</v>
      </c>
      <c r="G80" s="26"/>
      <c r="H80" s="48">
        <f>'The Company'!G20</f>
        <v>2250</v>
      </c>
      <c r="I80" s="26"/>
      <c r="J80" s="48">
        <v>2250</v>
      </c>
    </row>
    <row r="81" spans="1:10" ht="24" customHeight="1">
      <c r="A81" s="33" t="s">
        <v>125</v>
      </c>
      <c r="B81" s="66"/>
      <c r="D81" s="48">
        <f>Conso!I24</f>
        <v>30900</v>
      </c>
      <c r="E81" s="26"/>
      <c r="F81" s="48">
        <v>23800</v>
      </c>
      <c r="G81" s="26"/>
      <c r="H81" s="48">
        <f>'The Company'!I20</f>
        <v>32757</v>
      </c>
      <c r="I81" s="26"/>
      <c r="J81" s="48">
        <v>24995</v>
      </c>
    </row>
    <row r="82" spans="1:10" ht="24" customHeight="1">
      <c r="A82" s="33" t="s">
        <v>157</v>
      </c>
      <c r="B82" s="66"/>
      <c r="D82" s="60">
        <f>Conso!K24</f>
        <v>1215</v>
      </c>
      <c r="E82" s="26"/>
      <c r="F82" s="60">
        <v>-144</v>
      </c>
      <c r="G82" s="26"/>
      <c r="H82" s="60">
        <v>0</v>
      </c>
      <c r="I82" s="26"/>
      <c r="J82" s="60">
        <v>0</v>
      </c>
    </row>
    <row r="83" spans="1:10" ht="24" customHeight="1">
      <c r="A83" s="82" t="s">
        <v>40</v>
      </c>
      <c r="D83" s="60">
        <f>SUM(D77:D82)</f>
        <v>411469</v>
      </c>
      <c r="E83" s="26"/>
      <c r="F83" s="60">
        <f>SUM(F77:F82)</f>
        <v>403010</v>
      </c>
      <c r="G83" s="26"/>
      <c r="H83" s="60">
        <f>SUM(H77:H82)</f>
        <v>412111</v>
      </c>
      <c r="I83" s="26"/>
      <c r="J83" s="60">
        <f>SUM(J77:J82)</f>
        <v>404349</v>
      </c>
    </row>
    <row r="84" spans="1:10" ht="24" customHeight="1" thickBot="1">
      <c r="A84" s="67" t="s">
        <v>41</v>
      </c>
      <c r="D84" s="84">
        <f>SUM(D60,D83)</f>
        <v>999844</v>
      </c>
      <c r="E84" s="26"/>
      <c r="F84" s="84">
        <f>SUM(F60,F83)</f>
        <v>995525</v>
      </c>
      <c r="G84" s="26"/>
      <c r="H84" s="84">
        <f>SUM(H60,H83)</f>
        <v>1000486</v>
      </c>
      <c r="I84" s="26"/>
      <c r="J84" s="84">
        <f>SUM(J60,J83)</f>
        <v>996864</v>
      </c>
    </row>
    <row r="85" spans="1:10" ht="24" customHeight="1" thickTop="1">
      <c r="B85" s="85"/>
      <c r="D85" s="48">
        <f>D84-D27</f>
        <v>0</v>
      </c>
      <c r="E85" s="26"/>
      <c r="F85" s="48">
        <f>F84-F27</f>
        <v>0</v>
      </c>
      <c r="G85" s="26"/>
      <c r="H85" s="48">
        <f>H84-H27</f>
        <v>0</v>
      </c>
      <c r="I85" s="26"/>
      <c r="J85" s="48">
        <f>J84-J27</f>
        <v>0</v>
      </c>
    </row>
    <row r="86" spans="1:10" ht="24" customHeight="1">
      <c r="A86" s="31" t="s">
        <v>23</v>
      </c>
      <c r="B86" s="85"/>
      <c r="D86" s="26"/>
      <c r="F86" s="26"/>
      <c r="H86" s="26"/>
      <c r="J86" s="26"/>
    </row>
    <row r="87" spans="1:10" ht="24" customHeight="1">
      <c r="B87" s="85"/>
      <c r="D87" s="86"/>
      <c r="H87" s="87"/>
      <c r="J87" s="87"/>
    </row>
    <row r="88" spans="1:10" ht="24" customHeight="1">
      <c r="A88" s="88"/>
      <c r="B88" s="68"/>
      <c r="H88" s="89"/>
    </row>
    <row r="89" spans="1:10" ht="24" customHeight="1">
      <c r="B89" s="85"/>
    </row>
    <row r="90" spans="1:10" ht="24" customHeight="1">
      <c r="B90" s="68" t="s">
        <v>42</v>
      </c>
    </row>
    <row r="91" spans="1:10" ht="24" customHeight="1">
      <c r="A91" s="88"/>
      <c r="D91" s="5"/>
      <c r="F91" s="5"/>
      <c r="H91" s="5"/>
      <c r="J91" s="5"/>
    </row>
    <row r="92" spans="1:10" ht="24" customHeight="1">
      <c r="D92" s="5"/>
      <c r="F92" s="5"/>
      <c r="H92" s="5"/>
      <c r="J92" s="5"/>
    </row>
  </sheetData>
  <mergeCells count="12">
    <mergeCell ref="D67:F67"/>
    <mergeCell ref="H67:J67"/>
    <mergeCell ref="D68:F68"/>
    <mergeCell ref="H68:J68"/>
    <mergeCell ref="H35:J35"/>
    <mergeCell ref="D35:F35"/>
    <mergeCell ref="D6:F6"/>
    <mergeCell ref="H6:J6"/>
    <mergeCell ref="D5:F5"/>
    <mergeCell ref="H5:J5"/>
    <mergeCell ref="D34:F34"/>
    <mergeCell ref="H34:J34"/>
  </mergeCells>
  <printOptions horizontalCentered="1"/>
  <pageMargins left="0.7" right="0.35" top="0.78" bottom="0.2" header="0.31496062992126" footer="0.31496062992126"/>
  <pageSetup paperSize="9" scale="75" fitToHeight="7" orientation="portrait" r:id="rId1"/>
  <headerFooter>
    <evenHeader>&amp;R&amp;"Arial,Italic"&amp;12For internal use only</evenHeader>
  </headerFooter>
  <rowBreaks count="2" manualBreakCount="2">
    <brk id="29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B96ED-8276-41EC-8F07-9BF1967DBD54}">
  <dimension ref="A1:L55"/>
  <sheetViews>
    <sheetView showGridLines="0" view="pageBreakPreview" topLeftCell="B37" zoomScale="115" zoomScaleNormal="70" zoomScaleSheetLayoutView="115" workbookViewId="0">
      <selection activeCell="O43" sqref="O43"/>
    </sheetView>
  </sheetViews>
  <sheetFormatPr defaultColWidth="10.88671875" defaultRowHeight="24" customHeight="1"/>
  <cols>
    <col min="1" max="1" width="40.5546875" style="14" customWidth="1"/>
    <col min="2" max="2" width="9.6640625" style="36" customWidth="1"/>
    <col min="3" max="3" width="9.5546875" style="14" customWidth="1"/>
    <col min="4" max="4" width="1.109375" style="36" customWidth="1"/>
    <col min="5" max="5" width="13.33203125" style="36" customWidth="1"/>
    <col min="6" max="6" width="1.44140625" style="36" customWidth="1"/>
    <col min="7" max="7" width="13.33203125" style="36" customWidth="1"/>
    <col min="8" max="8" width="1.44140625" style="36" customWidth="1"/>
    <col min="9" max="9" width="13.33203125" style="36" customWidth="1"/>
    <col min="10" max="10" width="1.44140625" style="36" customWidth="1"/>
    <col min="11" max="11" width="13.33203125" style="36" customWidth="1"/>
    <col min="12" max="12" width="1.88671875" style="36" customWidth="1"/>
    <col min="13" max="16384" width="10.88671875" style="36"/>
  </cols>
  <sheetData>
    <row r="1" spans="1:12" s="52" customFormat="1" ht="24" customHeight="1">
      <c r="B1" s="73"/>
      <c r="C1" s="71"/>
      <c r="D1" s="72"/>
      <c r="G1" s="105" t="s">
        <v>43</v>
      </c>
      <c r="H1" s="105"/>
      <c r="I1" s="105"/>
      <c r="J1" s="105"/>
      <c r="K1" s="105"/>
    </row>
    <row r="2" spans="1:12" s="52" customFormat="1" ht="24" customHeight="1">
      <c r="A2" s="17" t="s">
        <v>121</v>
      </c>
      <c r="B2" s="73"/>
      <c r="C2" s="71"/>
      <c r="D2" s="72"/>
      <c r="I2" s="57"/>
    </row>
    <row r="3" spans="1:12" s="52" customFormat="1" ht="24" customHeight="1">
      <c r="A3" s="90" t="s">
        <v>44</v>
      </c>
      <c r="B3" s="73"/>
      <c r="C3" s="71"/>
      <c r="D3" s="72"/>
      <c r="I3" s="72"/>
    </row>
    <row r="4" spans="1:12" s="52" customFormat="1" ht="24" customHeight="1">
      <c r="A4" s="40" t="s">
        <v>133</v>
      </c>
      <c r="B4" s="73"/>
      <c r="C4" s="71"/>
      <c r="D4" s="72"/>
      <c r="I4" s="72"/>
    </row>
    <row r="5" spans="1:12" s="52" customFormat="1" ht="24" customHeight="1">
      <c r="B5" s="73"/>
      <c r="C5" s="71"/>
      <c r="D5" s="72"/>
      <c r="K5" s="41" t="s">
        <v>106</v>
      </c>
    </row>
    <row r="6" spans="1:12" s="52" customFormat="1" ht="24" customHeight="1">
      <c r="B6" s="73"/>
      <c r="C6" s="71"/>
      <c r="D6" s="72"/>
      <c r="E6" s="104" t="s">
        <v>156</v>
      </c>
      <c r="F6" s="104"/>
      <c r="G6" s="104"/>
      <c r="H6" s="22"/>
      <c r="I6" s="21"/>
      <c r="J6" s="21"/>
      <c r="K6" s="21"/>
    </row>
    <row r="7" spans="1:12" s="52" customFormat="1" ht="24" customHeight="1">
      <c r="B7" s="73"/>
      <c r="C7" s="71"/>
      <c r="D7" s="72"/>
      <c r="E7" s="103" t="s">
        <v>107</v>
      </c>
      <c r="F7" s="103"/>
      <c r="G7" s="103"/>
      <c r="H7" s="22"/>
      <c r="I7" s="103" t="s">
        <v>1</v>
      </c>
      <c r="J7" s="103"/>
      <c r="K7" s="103"/>
    </row>
    <row r="8" spans="1:12" ht="24" customHeight="1">
      <c r="C8" s="23" t="s">
        <v>2</v>
      </c>
      <c r="D8" s="75"/>
      <c r="E8" s="23">
        <v>2569</v>
      </c>
      <c r="F8" s="43"/>
      <c r="G8" s="23">
        <v>2568</v>
      </c>
      <c r="H8" s="43"/>
      <c r="I8" s="23">
        <v>2569</v>
      </c>
      <c r="J8" s="43"/>
      <c r="K8" s="23">
        <v>2568</v>
      </c>
      <c r="L8" s="43"/>
    </row>
    <row r="9" spans="1:12" ht="24" customHeight="1">
      <c r="A9" s="67" t="s">
        <v>45</v>
      </c>
      <c r="C9" s="23"/>
      <c r="D9" s="75"/>
      <c r="E9" s="91"/>
      <c r="F9" s="91"/>
      <c r="I9" s="23"/>
    </row>
    <row r="10" spans="1:12" ht="24" customHeight="1">
      <c r="A10" s="67" t="s">
        <v>46</v>
      </c>
      <c r="E10" s="91"/>
      <c r="F10" s="91"/>
    </row>
    <row r="11" spans="1:12" ht="24" customHeight="1">
      <c r="A11" s="68" t="s">
        <v>47</v>
      </c>
      <c r="B11" s="92"/>
      <c r="C11" s="66"/>
      <c r="E11" s="48">
        <v>62010</v>
      </c>
      <c r="F11" s="26"/>
      <c r="G11" s="48">
        <v>61936</v>
      </c>
      <c r="H11" s="26"/>
      <c r="I11" s="48">
        <v>62010</v>
      </c>
      <c r="J11" s="26"/>
      <c r="K11" s="48">
        <v>61936</v>
      </c>
      <c r="L11" s="26"/>
    </row>
    <row r="12" spans="1:12" ht="24" customHeight="1">
      <c r="A12" s="68" t="s">
        <v>48</v>
      </c>
      <c r="B12" s="92"/>
      <c r="C12" s="66"/>
      <c r="E12" s="48">
        <v>9481</v>
      </c>
      <c r="F12" s="26"/>
      <c r="G12" s="26">
        <v>8973</v>
      </c>
      <c r="H12" s="26"/>
      <c r="I12" s="26">
        <v>9481</v>
      </c>
      <c r="J12" s="26"/>
      <c r="K12" s="26">
        <v>8973</v>
      </c>
      <c r="L12" s="26"/>
    </row>
    <row r="13" spans="1:12" ht="24" customHeight="1">
      <c r="A13" s="68" t="s">
        <v>49</v>
      </c>
      <c r="B13" s="92"/>
      <c r="C13" s="66"/>
      <c r="E13" s="48">
        <v>3116</v>
      </c>
      <c r="F13" s="26"/>
      <c r="G13" s="48">
        <v>1380</v>
      </c>
      <c r="H13" s="26"/>
      <c r="I13" s="48">
        <v>3116</v>
      </c>
      <c r="J13" s="26"/>
      <c r="K13" s="48">
        <v>1380</v>
      </c>
      <c r="L13" s="26"/>
    </row>
    <row r="14" spans="1:12" ht="24" customHeight="1">
      <c r="A14" s="67" t="s">
        <v>50</v>
      </c>
      <c r="E14" s="61">
        <f>SUM(E11:E13)</f>
        <v>74607</v>
      </c>
      <c r="F14" s="26"/>
      <c r="G14" s="61">
        <f>SUM(G11:G13)</f>
        <v>72289</v>
      </c>
      <c r="H14" s="26"/>
      <c r="I14" s="61">
        <f>SUM(I11:I13)</f>
        <v>74607</v>
      </c>
      <c r="J14" s="26"/>
      <c r="K14" s="61">
        <f>SUM(K11:K13)</f>
        <v>72289</v>
      </c>
      <c r="L14" s="26"/>
    </row>
    <row r="15" spans="1:12" ht="24" customHeight="1">
      <c r="A15" s="67" t="s">
        <v>51</v>
      </c>
      <c r="E15" s="48"/>
      <c r="F15" s="26"/>
      <c r="G15" s="48"/>
      <c r="H15" s="26"/>
      <c r="I15" s="48"/>
      <c r="J15" s="26"/>
      <c r="K15" s="48"/>
      <c r="L15" s="26"/>
    </row>
    <row r="16" spans="1:12" ht="24" customHeight="1">
      <c r="A16" s="68" t="s">
        <v>52</v>
      </c>
      <c r="B16" s="92"/>
      <c r="E16" s="48">
        <v>34916</v>
      </c>
      <c r="F16" s="26"/>
      <c r="G16" s="48">
        <v>36226</v>
      </c>
      <c r="H16" s="26"/>
      <c r="I16" s="48">
        <v>34916</v>
      </c>
      <c r="J16" s="26"/>
      <c r="K16" s="48">
        <v>36226</v>
      </c>
      <c r="L16" s="26"/>
    </row>
    <row r="17" spans="1:12" ht="24" customHeight="1">
      <c r="A17" s="68" t="s">
        <v>53</v>
      </c>
      <c r="B17" s="92"/>
      <c r="E17" s="48">
        <v>5394</v>
      </c>
      <c r="F17" s="26"/>
      <c r="G17" s="48">
        <v>5617</v>
      </c>
      <c r="H17" s="26"/>
      <c r="I17" s="48">
        <v>5394</v>
      </c>
      <c r="J17" s="26"/>
      <c r="K17" s="48">
        <v>5617</v>
      </c>
      <c r="L17" s="26"/>
    </row>
    <row r="18" spans="1:12" ht="24" customHeight="1">
      <c r="A18" s="68" t="s">
        <v>54</v>
      </c>
      <c r="B18" s="92"/>
      <c r="C18" s="66"/>
      <c r="E18" s="48">
        <v>4540</v>
      </c>
      <c r="F18" s="26"/>
      <c r="G18" s="48">
        <v>3356</v>
      </c>
      <c r="H18" s="26"/>
      <c r="I18" s="48">
        <v>4540</v>
      </c>
      <c r="J18" s="26"/>
      <c r="K18" s="48">
        <v>3356</v>
      </c>
      <c r="L18" s="26"/>
    </row>
    <row r="19" spans="1:12" ht="24" customHeight="1">
      <c r="A19" s="68" t="s">
        <v>55</v>
      </c>
      <c r="B19" s="92"/>
      <c r="C19" s="66"/>
      <c r="E19" s="48">
        <v>15171</v>
      </c>
      <c r="F19" s="26"/>
      <c r="G19" s="48">
        <v>15122</v>
      </c>
      <c r="H19" s="26"/>
      <c r="I19" s="48">
        <v>15171</v>
      </c>
      <c r="J19" s="26"/>
      <c r="K19" s="48">
        <v>15122</v>
      </c>
      <c r="L19" s="26"/>
    </row>
    <row r="20" spans="1:12" ht="24" customHeight="1">
      <c r="A20" s="67" t="s">
        <v>56</v>
      </c>
      <c r="C20" s="66"/>
      <c r="E20" s="61">
        <f>SUM(E16:E19)</f>
        <v>60021</v>
      </c>
      <c r="F20" s="26"/>
      <c r="G20" s="61">
        <f>SUM(G16:G19)</f>
        <v>60321</v>
      </c>
      <c r="H20" s="26"/>
      <c r="I20" s="61">
        <f>SUM(I16:I19)</f>
        <v>60021</v>
      </c>
      <c r="J20" s="26"/>
      <c r="K20" s="61">
        <f>SUM(K16:K19)</f>
        <v>60321</v>
      </c>
      <c r="L20" s="26"/>
    </row>
    <row r="21" spans="1:12" ht="24" customHeight="1">
      <c r="A21" s="82" t="s">
        <v>57</v>
      </c>
      <c r="B21" s="52"/>
      <c r="C21" s="66"/>
      <c r="E21" s="48">
        <f>E14-E20</f>
        <v>14586</v>
      </c>
      <c r="F21" s="26"/>
      <c r="G21" s="48">
        <f>G14-G20</f>
        <v>11968</v>
      </c>
      <c r="H21" s="26"/>
      <c r="I21" s="48">
        <f>I14-I20</f>
        <v>14586</v>
      </c>
      <c r="J21" s="26"/>
      <c r="K21" s="48">
        <f>K14-K20</f>
        <v>11968</v>
      </c>
      <c r="L21" s="26"/>
    </row>
    <row r="22" spans="1:12" ht="24" customHeight="1">
      <c r="A22" s="68" t="s">
        <v>130</v>
      </c>
      <c r="B22" s="52"/>
      <c r="C22" s="66">
        <v>4</v>
      </c>
      <c r="E22" s="48">
        <v>-662</v>
      </c>
      <c r="F22" s="26"/>
      <c r="G22" s="48">
        <v>-223</v>
      </c>
      <c r="H22" s="26"/>
      <c r="I22" s="48">
        <v>0</v>
      </c>
      <c r="J22" s="26"/>
      <c r="K22" s="48">
        <v>0</v>
      </c>
      <c r="L22" s="26"/>
    </row>
    <row r="23" spans="1:12" ht="24" customHeight="1">
      <c r="A23" s="68" t="s">
        <v>58</v>
      </c>
      <c r="B23" s="52"/>
      <c r="C23" s="66"/>
      <c r="E23" s="48">
        <v>74</v>
      </c>
      <c r="F23" s="26"/>
      <c r="G23" s="48">
        <v>70</v>
      </c>
      <c r="H23" s="26"/>
      <c r="I23" s="48">
        <v>74</v>
      </c>
      <c r="J23" s="26"/>
      <c r="K23" s="48">
        <v>70</v>
      </c>
      <c r="L23" s="26"/>
    </row>
    <row r="24" spans="1:12" ht="24" customHeight="1">
      <c r="A24" s="68" t="s">
        <v>59</v>
      </c>
      <c r="B24" s="52"/>
      <c r="C24" s="66"/>
      <c r="E24" s="60">
        <v>-4534</v>
      </c>
      <c r="F24" s="26"/>
      <c r="G24" s="60">
        <v>-5165</v>
      </c>
      <c r="H24" s="26"/>
      <c r="I24" s="60">
        <v>-4534</v>
      </c>
      <c r="J24" s="26"/>
      <c r="K24" s="60">
        <v>-5165</v>
      </c>
      <c r="L24" s="26"/>
    </row>
    <row r="25" spans="1:12" ht="24" customHeight="1">
      <c r="A25" s="82" t="s">
        <v>102</v>
      </c>
      <c r="B25" s="52"/>
      <c r="E25" s="48">
        <f>SUM(E21:E24)</f>
        <v>9464</v>
      </c>
      <c r="F25" s="26"/>
      <c r="G25" s="48">
        <f>SUM(G21:G24)</f>
        <v>6650</v>
      </c>
      <c r="H25" s="26"/>
      <c r="I25" s="48">
        <f>SUM(I21:I24)</f>
        <v>10126</v>
      </c>
      <c r="J25" s="26"/>
      <c r="K25" s="48">
        <f>SUM(K21:K24)</f>
        <v>6873</v>
      </c>
      <c r="L25" s="26"/>
    </row>
    <row r="26" spans="1:12" ht="24" customHeight="1">
      <c r="A26" s="68" t="s">
        <v>60</v>
      </c>
      <c r="B26" s="52"/>
      <c r="C26" s="66"/>
      <c r="E26" s="60">
        <v>-2364</v>
      </c>
      <c r="F26" s="26"/>
      <c r="G26" s="60">
        <v>-1380</v>
      </c>
      <c r="H26" s="26"/>
      <c r="I26" s="60">
        <v>-2364</v>
      </c>
      <c r="J26" s="26"/>
      <c r="K26" s="60">
        <v>-1380</v>
      </c>
      <c r="L26" s="26"/>
    </row>
    <row r="27" spans="1:12" ht="24" customHeight="1">
      <c r="A27" s="67" t="s">
        <v>103</v>
      </c>
      <c r="E27" s="61">
        <f>SUM(E25:E26)</f>
        <v>7100</v>
      </c>
      <c r="F27" s="26"/>
      <c r="G27" s="61">
        <f>SUM(G25:G26)</f>
        <v>5270</v>
      </c>
      <c r="H27" s="26"/>
      <c r="I27" s="61">
        <f>SUM(I25:I26)</f>
        <v>7762</v>
      </c>
      <c r="J27" s="26"/>
      <c r="K27" s="61">
        <f>SUM(K25:K26)</f>
        <v>5493</v>
      </c>
      <c r="L27" s="26"/>
    </row>
    <row r="28" spans="1:12" ht="24" customHeight="1">
      <c r="E28" s="48"/>
      <c r="F28" s="26"/>
      <c r="G28" s="48"/>
      <c r="H28" s="26"/>
      <c r="I28" s="48"/>
      <c r="J28" s="26"/>
      <c r="K28" s="48"/>
      <c r="L28" s="26"/>
    </row>
    <row r="29" spans="1:12" ht="24" customHeight="1">
      <c r="A29" s="40" t="s">
        <v>61</v>
      </c>
      <c r="E29" s="48"/>
      <c r="F29" s="26"/>
      <c r="G29" s="48"/>
      <c r="H29" s="26"/>
      <c r="I29" s="48"/>
      <c r="J29" s="26"/>
      <c r="K29" s="48"/>
      <c r="L29" s="26"/>
    </row>
    <row r="30" spans="1:12" ht="24" customHeight="1">
      <c r="A30" s="93" t="s">
        <v>146</v>
      </c>
      <c r="B30" s="69"/>
      <c r="C30" s="31"/>
      <c r="D30" s="69"/>
      <c r="E30" s="54"/>
      <c r="F30" s="53"/>
      <c r="G30" s="54"/>
      <c r="H30" s="53"/>
      <c r="I30" s="54"/>
      <c r="J30" s="53"/>
      <c r="K30" s="54"/>
      <c r="L30" s="26"/>
    </row>
    <row r="31" spans="1:12" ht="24" customHeight="1">
      <c r="A31" s="94" t="s">
        <v>167</v>
      </c>
      <c r="B31" s="69"/>
      <c r="C31" s="95"/>
      <c r="D31" s="69"/>
      <c r="E31" s="54"/>
      <c r="F31" s="53"/>
      <c r="G31" s="54"/>
      <c r="H31" s="53"/>
      <c r="I31" s="54"/>
      <c r="J31" s="53"/>
      <c r="K31" s="54"/>
      <c r="L31" s="26"/>
    </row>
    <row r="32" spans="1:12" ht="24" customHeight="1">
      <c r="A32" s="94" t="s">
        <v>166</v>
      </c>
      <c r="B32" s="69"/>
      <c r="C32" s="95">
        <v>4</v>
      </c>
      <c r="D32" s="69"/>
      <c r="E32" s="62">
        <v>1359</v>
      </c>
      <c r="F32" s="54"/>
      <c r="G32" s="62">
        <v>0</v>
      </c>
      <c r="H32" s="53"/>
      <c r="I32" s="62">
        <v>0</v>
      </c>
      <c r="J32" s="53"/>
      <c r="K32" s="62">
        <v>0</v>
      </c>
      <c r="L32" s="26"/>
    </row>
    <row r="33" spans="1:12" ht="24" customHeight="1">
      <c r="A33" s="96" t="s">
        <v>62</v>
      </c>
      <c r="E33" s="63">
        <f>SUM(E32)</f>
        <v>1359</v>
      </c>
      <c r="F33" s="53"/>
      <c r="G33" s="63">
        <f>SUM(G32)</f>
        <v>0</v>
      </c>
      <c r="H33" s="53"/>
      <c r="I33" s="63">
        <f>SUM(I32)</f>
        <v>0</v>
      </c>
      <c r="J33" s="53"/>
      <c r="K33" s="63">
        <f>SUM(K32)</f>
        <v>0</v>
      </c>
      <c r="L33" s="53"/>
    </row>
    <row r="34" spans="1:12" ht="24" customHeight="1">
      <c r="E34" s="48"/>
      <c r="F34" s="26"/>
      <c r="G34" s="48"/>
      <c r="H34" s="26"/>
      <c r="I34" s="48"/>
      <c r="J34" s="26"/>
      <c r="K34" s="48"/>
      <c r="L34" s="26"/>
    </row>
    <row r="35" spans="1:12" ht="24" customHeight="1" thickBot="1">
      <c r="A35" s="40" t="s">
        <v>63</v>
      </c>
      <c r="E35" s="64">
        <f>SUM(E27,E33)</f>
        <v>8459</v>
      </c>
      <c r="F35" s="54"/>
      <c r="G35" s="64">
        <f>SUM(G27,G33)</f>
        <v>5270</v>
      </c>
      <c r="H35" s="54"/>
      <c r="I35" s="64">
        <f>SUM(I27,I33)</f>
        <v>7762</v>
      </c>
      <c r="J35" s="54"/>
      <c r="K35" s="64">
        <f>SUM(K27,K33)</f>
        <v>5493</v>
      </c>
      <c r="L35" s="54"/>
    </row>
    <row r="36" spans="1:12" ht="24" customHeight="1" thickTop="1">
      <c r="E36" s="48"/>
      <c r="G36" s="48"/>
      <c r="I36" s="48"/>
      <c r="K36" s="48"/>
    </row>
    <row r="37" spans="1:12" ht="24" customHeight="1">
      <c r="A37" s="40" t="s">
        <v>64</v>
      </c>
      <c r="C37" s="66">
        <v>9</v>
      </c>
      <c r="E37" s="55"/>
      <c r="F37" s="55"/>
      <c r="G37" s="55"/>
      <c r="H37" s="55"/>
      <c r="I37" s="55"/>
      <c r="J37" s="55"/>
      <c r="K37" s="55"/>
      <c r="L37" s="55"/>
    </row>
    <row r="38" spans="1:12" ht="24" customHeight="1">
      <c r="A38" s="33" t="s">
        <v>65</v>
      </c>
      <c r="E38" s="55"/>
      <c r="F38" s="55"/>
      <c r="G38" s="55"/>
      <c r="H38" s="55"/>
      <c r="I38" s="56"/>
      <c r="J38" s="55"/>
      <c r="K38" s="56"/>
      <c r="L38" s="55"/>
    </row>
    <row r="39" spans="1:12" ht="24" customHeight="1" thickBot="1">
      <c r="A39" s="33" t="s">
        <v>66</v>
      </c>
      <c r="E39" s="97">
        <f>E27/300000</f>
        <v>2.3666666666666666E-2</v>
      </c>
      <c r="F39" s="56"/>
      <c r="G39" s="97">
        <f>G27/220000</f>
        <v>2.3954545454545454E-2</v>
      </c>
      <c r="H39" s="56"/>
      <c r="I39" s="97">
        <f>I27/300000</f>
        <v>2.5873333333333335E-2</v>
      </c>
      <c r="J39" s="56"/>
      <c r="K39" s="97">
        <f>K27/220000</f>
        <v>2.4968181818181816E-2</v>
      </c>
      <c r="L39" s="56"/>
    </row>
    <row r="40" spans="1:12" ht="24" customHeight="1" thickTop="1">
      <c r="I40" s="48"/>
    </row>
    <row r="41" spans="1:12" ht="24" customHeight="1">
      <c r="A41" s="14" t="s">
        <v>23</v>
      </c>
      <c r="C41" s="85"/>
      <c r="I41" s="98"/>
    </row>
    <row r="42" spans="1:12" ht="24" customHeight="1">
      <c r="C42" s="85"/>
      <c r="I42" s="98"/>
    </row>
    <row r="43" spans="1:12" ht="24" customHeight="1">
      <c r="C43" s="85"/>
      <c r="I43" s="98"/>
    </row>
    <row r="44" spans="1:12" ht="24" customHeight="1">
      <c r="C44" s="85"/>
      <c r="I44" s="98"/>
    </row>
    <row r="45" spans="1:12" ht="24" customHeight="1">
      <c r="C45" s="85"/>
      <c r="I45" s="98"/>
    </row>
    <row r="46" spans="1:12" ht="24" customHeight="1">
      <c r="C46" s="85"/>
      <c r="I46" s="98"/>
    </row>
    <row r="47" spans="1:12" ht="24" customHeight="1">
      <c r="C47" s="85"/>
      <c r="I47" s="98"/>
    </row>
    <row r="48" spans="1:12" ht="24" customHeight="1">
      <c r="C48" s="85"/>
      <c r="I48" s="98"/>
    </row>
    <row r="49" spans="3:9" ht="24" customHeight="1">
      <c r="C49" s="85"/>
      <c r="I49" s="98"/>
    </row>
    <row r="50" spans="3:9" ht="24" customHeight="1">
      <c r="C50" s="85"/>
      <c r="I50" s="98"/>
    </row>
    <row r="51" spans="3:9" ht="24" customHeight="1">
      <c r="C51" s="85"/>
      <c r="I51" s="98"/>
    </row>
    <row r="52" spans="3:9" ht="24" customHeight="1">
      <c r="C52" s="85"/>
      <c r="I52" s="98"/>
    </row>
    <row r="53" spans="3:9" ht="24" customHeight="1">
      <c r="C53" s="85"/>
      <c r="I53" s="98"/>
    </row>
    <row r="54" spans="3:9" ht="24" customHeight="1">
      <c r="C54" s="85"/>
      <c r="I54" s="98"/>
    </row>
    <row r="55" spans="3:9" ht="24" customHeight="1">
      <c r="C55" s="85"/>
      <c r="I55" s="98"/>
    </row>
  </sheetData>
  <mergeCells count="4">
    <mergeCell ref="I7:K7"/>
    <mergeCell ref="G1:K1"/>
    <mergeCell ref="E7:G7"/>
    <mergeCell ref="E6:G6"/>
  </mergeCells>
  <printOptions horizontalCentered="1"/>
  <pageMargins left="0.75" right="0.35" top="0.78" bottom="0.2" header="0.31496062992126" footer="0.31496062992126"/>
  <pageSetup paperSize="9" scale="75" fitToWidth="0" fitToHeight="0" orientation="portrait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14406-4FF5-4594-90FE-546F3CA50A7D}">
  <dimension ref="A1:M26"/>
  <sheetViews>
    <sheetView showGridLines="0" view="pageBreakPreview" topLeftCell="E8" zoomScale="115" zoomScaleNormal="107" zoomScaleSheetLayoutView="115" workbookViewId="0">
      <selection activeCell="T15" sqref="T15"/>
    </sheetView>
  </sheetViews>
  <sheetFormatPr defaultColWidth="9.109375" defaultRowHeight="24" customHeight="1"/>
  <cols>
    <col min="1" max="1" width="24.5546875" style="36" customWidth="1"/>
    <col min="2" max="2" width="8.88671875" style="36" customWidth="1"/>
    <col min="3" max="3" width="18.6640625" style="36" customWidth="1"/>
    <col min="4" max="4" width="1.33203125" style="36" customWidth="1"/>
    <col min="5" max="5" width="15.6640625" style="36" customWidth="1"/>
    <col min="6" max="6" width="1.33203125" style="36" customWidth="1"/>
    <col min="7" max="7" width="15.6640625" style="36" customWidth="1"/>
    <col min="8" max="8" width="1.33203125" style="36" customWidth="1"/>
    <col min="9" max="9" width="15.6640625" style="36" customWidth="1"/>
    <col min="10" max="10" width="1.33203125" style="36" customWidth="1"/>
    <col min="11" max="11" width="18.6640625" style="36" customWidth="1"/>
    <col min="12" max="12" width="1.33203125" style="36" customWidth="1"/>
    <col min="13" max="13" width="15.6640625" style="36" customWidth="1"/>
    <col min="14" max="14" width="0.88671875" style="36" customWidth="1"/>
    <col min="15" max="15" width="7.109375" style="36" customWidth="1"/>
    <col min="16" max="16384" width="9.109375" style="36"/>
  </cols>
  <sheetData>
    <row r="1" spans="1:13" ht="24" customHeight="1"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57" t="s">
        <v>43</v>
      </c>
    </row>
    <row r="2" spans="1:13" ht="24" customHeight="1">
      <c r="A2" s="17" t="s">
        <v>121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57"/>
    </row>
    <row r="3" spans="1:13" ht="24" customHeight="1">
      <c r="A3" s="16" t="s">
        <v>101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24" customHeight="1">
      <c r="A4" s="40" t="s">
        <v>133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ht="24" customHeight="1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41" t="s">
        <v>0</v>
      </c>
    </row>
    <row r="6" spans="1:13" ht="24" customHeight="1">
      <c r="B6" s="18"/>
      <c r="C6" s="106" t="s">
        <v>158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</row>
    <row r="7" spans="1:13" ht="24" customHeight="1">
      <c r="B7" s="18"/>
      <c r="C7" s="42"/>
      <c r="D7" s="42"/>
      <c r="E7" s="42"/>
      <c r="F7" s="42"/>
      <c r="G7" s="42"/>
      <c r="H7" s="42"/>
      <c r="I7" s="42"/>
      <c r="J7" s="42"/>
      <c r="K7" s="99" t="s">
        <v>162</v>
      </c>
      <c r="L7" s="42"/>
      <c r="M7" s="42"/>
    </row>
    <row r="8" spans="1:13" ht="24" customHeight="1">
      <c r="B8" s="18"/>
      <c r="C8" s="42"/>
      <c r="D8" s="42"/>
      <c r="E8" s="42"/>
      <c r="F8" s="42"/>
      <c r="G8" s="42"/>
      <c r="H8" s="42"/>
      <c r="I8" s="42"/>
      <c r="J8" s="42"/>
      <c r="K8" s="100" t="s">
        <v>36</v>
      </c>
      <c r="L8" s="42"/>
      <c r="M8" s="42"/>
    </row>
    <row r="9" spans="1:13" ht="24" customHeight="1">
      <c r="B9" s="18"/>
      <c r="C9" s="42"/>
      <c r="D9" s="42"/>
      <c r="E9" s="42"/>
      <c r="F9" s="42"/>
      <c r="G9" s="42"/>
      <c r="H9" s="42"/>
      <c r="I9" s="42"/>
      <c r="J9" s="42"/>
      <c r="K9" s="44" t="s">
        <v>159</v>
      </c>
      <c r="L9" s="42"/>
      <c r="M9" s="42"/>
    </row>
    <row r="10" spans="1:13" ht="24" customHeight="1">
      <c r="B10" s="18"/>
      <c r="C10" s="42"/>
      <c r="D10" s="42"/>
      <c r="E10" s="42"/>
      <c r="F10" s="42"/>
      <c r="G10" s="42"/>
      <c r="H10" s="42"/>
      <c r="I10" s="42"/>
      <c r="J10" s="42"/>
      <c r="K10" s="44" t="s">
        <v>163</v>
      </c>
      <c r="L10" s="42"/>
      <c r="M10" s="42"/>
    </row>
    <row r="11" spans="1:13" ht="24" customHeight="1">
      <c r="B11" s="18"/>
      <c r="C11" s="42"/>
      <c r="D11" s="42"/>
      <c r="E11" s="42"/>
      <c r="F11" s="42"/>
      <c r="G11" s="107" t="s">
        <v>111</v>
      </c>
      <c r="H11" s="107"/>
      <c r="I11" s="107"/>
      <c r="J11" s="44"/>
      <c r="K11" s="44" t="s">
        <v>164</v>
      </c>
      <c r="L11" s="42"/>
      <c r="M11" s="42"/>
    </row>
    <row r="12" spans="1:13" s="43" customFormat="1" ht="24" customHeight="1">
      <c r="C12" s="43" t="s">
        <v>67</v>
      </c>
      <c r="E12" s="44" t="s">
        <v>139</v>
      </c>
      <c r="G12" s="44" t="s">
        <v>113</v>
      </c>
      <c r="K12" s="44" t="s">
        <v>160</v>
      </c>
      <c r="M12" s="43" t="s">
        <v>68</v>
      </c>
    </row>
    <row r="13" spans="1:13" s="43" customFormat="1" ht="24" customHeight="1">
      <c r="C13" s="45" t="s">
        <v>161</v>
      </c>
      <c r="E13" s="47" t="s">
        <v>140</v>
      </c>
      <c r="G13" s="46" t="s">
        <v>114</v>
      </c>
      <c r="I13" s="45" t="s">
        <v>116</v>
      </c>
      <c r="K13" s="47" t="s">
        <v>141</v>
      </c>
      <c r="M13" s="45" t="s">
        <v>36</v>
      </c>
    </row>
    <row r="14" spans="1:13" s="43" customFormat="1" ht="24" customHeight="1">
      <c r="A14" s="40" t="s">
        <v>108</v>
      </c>
      <c r="C14" s="28">
        <v>220000</v>
      </c>
      <c r="D14" s="28"/>
      <c r="E14" s="28">
        <v>0</v>
      </c>
      <c r="F14" s="28"/>
      <c r="G14" s="28">
        <v>1500</v>
      </c>
      <c r="H14" s="28"/>
      <c r="I14" s="28">
        <v>27464</v>
      </c>
      <c r="J14" s="28"/>
      <c r="K14" s="28">
        <v>0</v>
      </c>
      <c r="L14" s="28"/>
      <c r="M14" s="28">
        <f>SUM(C14:L14)</f>
        <v>248964</v>
      </c>
    </row>
    <row r="15" spans="1:13" s="43" customFormat="1" ht="24" customHeight="1">
      <c r="A15" s="31" t="s">
        <v>103</v>
      </c>
      <c r="C15" s="28">
        <v>0</v>
      </c>
      <c r="D15" s="28"/>
      <c r="E15" s="28">
        <v>0</v>
      </c>
      <c r="F15" s="28"/>
      <c r="G15" s="28">
        <v>0</v>
      </c>
      <c r="H15" s="28"/>
      <c r="I15" s="11">
        <v>5270</v>
      </c>
      <c r="J15" s="11"/>
      <c r="K15" s="28">
        <v>0</v>
      </c>
      <c r="L15" s="28"/>
      <c r="M15" s="28">
        <f>SUM(C15:L15)</f>
        <v>5270</v>
      </c>
    </row>
    <row r="16" spans="1:13" s="43" customFormat="1" ht="24" customHeight="1">
      <c r="A16" s="31" t="s">
        <v>62</v>
      </c>
      <c r="C16" s="49">
        <v>0</v>
      </c>
      <c r="D16" s="28"/>
      <c r="E16" s="49">
        <v>0</v>
      </c>
      <c r="F16" s="28"/>
      <c r="G16" s="49">
        <v>0</v>
      </c>
      <c r="H16" s="28"/>
      <c r="I16" s="12">
        <v>0</v>
      </c>
      <c r="J16" s="11"/>
      <c r="K16" s="49">
        <v>0</v>
      </c>
      <c r="L16" s="28"/>
      <c r="M16" s="49">
        <f>SUM(C16:L16)</f>
        <v>0</v>
      </c>
    </row>
    <row r="17" spans="1:13" s="43" customFormat="1" ht="24" customHeight="1">
      <c r="A17" s="31" t="s">
        <v>63</v>
      </c>
      <c r="C17" s="28">
        <f>SUM(C15:C16)</f>
        <v>0</v>
      </c>
      <c r="D17" s="28"/>
      <c r="E17" s="28">
        <f>SUM(E15:E16)</f>
        <v>0</v>
      </c>
      <c r="F17" s="28"/>
      <c r="G17" s="28">
        <f>SUM(G15:G16)</f>
        <v>0</v>
      </c>
      <c r="H17" s="28"/>
      <c r="I17" s="28">
        <f>SUM(I15:I16)</f>
        <v>5270</v>
      </c>
      <c r="J17" s="28"/>
      <c r="K17" s="28">
        <f>SUM(K15:K16)</f>
        <v>0</v>
      </c>
      <c r="L17" s="28"/>
      <c r="M17" s="28">
        <f>SUM(M15:M16)</f>
        <v>5270</v>
      </c>
    </row>
    <row r="18" spans="1:13" s="43" customFormat="1" ht="24" customHeight="1" thickBot="1">
      <c r="A18" s="40" t="s">
        <v>109</v>
      </c>
      <c r="C18" s="50">
        <f>SUM(C17,C14)</f>
        <v>220000</v>
      </c>
      <c r="D18" s="54"/>
      <c r="E18" s="50">
        <f>SUM(E17,E14)</f>
        <v>0</v>
      </c>
      <c r="F18" s="28"/>
      <c r="G18" s="50">
        <f>SUM(G17,G14)</f>
        <v>1500</v>
      </c>
      <c r="H18" s="28"/>
      <c r="I18" s="50">
        <f>SUM(I17,I14)</f>
        <v>32734</v>
      </c>
      <c r="J18" s="54"/>
      <c r="K18" s="50">
        <f>SUM(K17,K14)</f>
        <v>0</v>
      </c>
      <c r="L18" s="28"/>
      <c r="M18" s="50">
        <f>SUM(M17,M14)</f>
        <v>254234</v>
      </c>
    </row>
    <row r="19" spans="1:13" s="43" customFormat="1" ht="24" customHeight="1" thickTop="1">
      <c r="A19" s="40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</row>
    <row r="20" spans="1:13" s="43" customFormat="1" ht="24" customHeight="1">
      <c r="A20" s="40" t="s">
        <v>134</v>
      </c>
      <c r="C20" s="28">
        <v>300000</v>
      </c>
      <c r="D20" s="28"/>
      <c r="E20" s="28">
        <v>77104</v>
      </c>
      <c r="F20" s="28"/>
      <c r="G20" s="28">
        <v>2250</v>
      </c>
      <c r="H20" s="28"/>
      <c r="I20" s="28">
        <v>23800</v>
      </c>
      <c r="J20" s="28"/>
      <c r="K20" s="28">
        <v>-144</v>
      </c>
      <c r="L20" s="28"/>
      <c r="M20" s="28">
        <f>SUM(C20:K20)</f>
        <v>403010</v>
      </c>
    </row>
    <row r="21" spans="1:13" s="43" customFormat="1" ht="24" customHeight="1">
      <c r="A21" s="31" t="s">
        <v>103</v>
      </c>
      <c r="C21" s="28">
        <v>0</v>
      </c>
      <c r="D21" s="28"/>
      <c r="E21" s="28">
        <v>0</v>
      </c>
      <c r="F21" s="28"/>
      <c r="G21" s="28">
        <v>0</v>
      </c>
      <c r="H21" s="28"/>
      <c r="I21" s="11">
        <f>PL!E27-G21</f>
        <v>7100</v>
      </c>
      <c r="J21" s="11"/>
      <c r="K21" s="28">
        <v>0</v>
      </c>
      <c r="L21" s="28"/>
      <c r="M21" s="28">
        <f>SUM(C21:K21)</f>
        <v>7100</v>
      </c>
    </row>
    <row r="22" spans="1:13" s="43" customFormat="1" ht="24" customHeight="1">
      <c r="A22" s="31" t="s">
        <v>62</v>
      </c>
      <c r="C22" s="49">
        <v>0</v>
      </c>
      <c r="D22" s="28"/>
      <c r="E22" s="49">
        <v>0</v>
      </c>
      <c r="F22" s="28"/>
      <c r="G22" s="49">
        <v>0</v>
      </c>
      <c r="H22" s="28"/>
      <c r="I22" s="12">
        <v>0</v>
      </c>
      <c r="J22" s="11"/>
      <c r="K22" s="49">
        <f>PL!E33</f>
        <v>1359</v>
      </c>
      <c r="L22" s="28"/>
      <c r="M22" s="49">
        <f>SUM(C22:K22)</f>
        <v>1359</v>
      </c>
    </row>
    <row r="23" spans="1:13" s="43" customFormat="1" ht="24" customHeight="1">
      <c r="A23" s="31" t="s">
        <v>63</v>
      </c>
      <c r="C23" s="28">
        <f>SUM(C21:C22)</f>
        <v>0</v>
      </c>
      <c r="D23" s="28"/>
      <c r="E23" s="28">
        <f>SUM(E21:E22)</f>
        <v>0</v>
      </c>
      <c r="F23" s="28"/>
      <c r="G23" s="28">
        <f>SUM(G21:G22)</f>
        <v>0</v>
      </c>
      <c r="H23" s="28"/>
      <c r="I23" s="28">
        <f>SUM(I21:I22)</f>
        <v>7100</v>
      </c>
      <c r="J23" s="28"/>
      <c r="K23" s="28">
        <f>SUM(K21:K22)</f>
        <v>1359</v>
      </c>
      <c r="L23" s="28"/>
      <c r="M23" s="28">
        <f>SUM(M21:M22)</f>
        <v>8459</v>
      </c>
    </row>
    <row r="24" spans="1:13" s="43" customFormat="1" ht="24" customHeight="1" thickBot="1">
      <c r="A24" s="40" t="s">
        <v>135</v>
      </c>
      <c r="C24" s="50">
        <f>SUM(C20,C23)</f>
        <v>300000</v>
      </c>
      <c r="D24" s="54"/>
      <c r="E24" s="50">
        <f>SUM(E20,E23)</f>
        <v>77104</v>
      </c>
      <c r="F24" s="28"/>
      <c r="G24" s="50">
        <f>SUM(G20,G23)</f>
        <v>2250</v>
      </c>
      <c r="H24" s="28"/>
      <c r="I24" s="50">
        <f>SUM(I20,I23)</f>
        <v>30900</v>
      </c>
      <c r="J24" s="54"/>
      <c r="K24" s="50">
        <f>SUM(K20,K23)</f>
        <v>1215</v>
      </c>
      <c r="L24" s="28"/>
      <c r="M24" s="50">
        <f>SUM(M20,M23)</f>
        <v>411469</v>
      </c>
    </row>
    <row r="25" spans="1:13" s="43" customFormat="1" ht="24" customHeight="1" thickTop="1">
      <c r="A25" s="40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>
        <f>M24-BS!D83</f>
        <v>0</v>
      </c>
    </row>
    <row r="26" spans="1:13" ht="24" customHeight="1">
      <c r="A26" s="14" t="s">
        <v>23</v>
      </c>
      <c r="F26" s="51"/>
      <c r="G26" s="51"/>
      <c r="H26" s="51"/>
    </row>
  </sheetData>
  <mergeCells count="2">
    <mergeCell ref="C6:M6"/>
    <mergeCell ref="G11:I11"/>
  </mergeCells>
  <printOptions horizontalCentered="1"/>
  <pageMargins left="0.7" right="0.35" top="0.78740157480314998" bottom="0.31496062992126" header="0.31496062992126" footer="0.31496062992126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2"/>
  <sheetViews>
    <sheetView showGridLines="0" view="pageBreakPreview" topLeftCell="A7" zoomScaleNormal="100" zoomScaleSheetLayoutView="100" workbookViewId="0">
      <selection activeCell="O21" sqref="O21"/>
    </sheetView>
  </sheetViews>
  <sheetFormatPr defaultColWidth="9.109375" defaultRowHeight="24" customHeight="1"/>
  <cols>
    <col min="1" max="1" width="22.88671875" style="36" customWidth="1"/>
    <col min="2" max="2" width="10" style="36" customWidth="1"/>
    <col min="3" max="3" width="18.6640625" style="36" customWidth="1"/>
    <col min="4" max="4" width="1.33203125" style="36" customWidth="1"/>
    <col min="5" max="5" width="15.6640625" style="36" customWidth="1"/>
    <col min="6" max="6" width="1.33203125" style="36" customWidth="1"/>
    <col min="7" max="7" width="15.6640625" style="36" customWidth="1"/>
    <col min="8" max="8" width="1.33203125" style="36" customWidth="1"/>
    <col min="9" max="9" width="15.6640625" style="36" customWidth="1"/>
    <col min="10" max="10" width="1.33203125" style="36" customWidth="1"/>
    <col min="11" max="11" width="15.6640625" style="36" customWidth="1"/>
    <col min="12" max="12" width="0.88671875" style="36" customWidth="1"/>
    <col min="13" max="13" width="8" style="36" customWidth="1"/>
    <col min="14" max="14" width="16.5546875" style="36" customWidth="1"/>
    <col min="15" max="15" width="10" style="36" bestFit="1" customWidth="1"/>
    <col min="16" max="16384" width="9.109375" style="36"/>
  </cols>
  <sheetData>
    <row r="1" spans="1:11" ht="24" customHeight="1">
      <c r="B1" s="16"/>
      <c r="C1" s="16"/>
      <c r="D1" s="16"/>
      <c r="E1" s="16"/>
      <c r="F1" s="16"/>
      <c r="G1" s="16"/>
      <c r="H1" s="16"/>
      <c r="I1" s="16"/>
      <c r="J1" s="16"/>
      <c r="K1" s="57" t="s">
        <v>43</v>
      </c>
    </row>
    <row r="2" spans="1:11" ht="24" customHeight="1">
      <c r="A2" s="17" t="s">
        <v>121</v>
      </c>
      <c r="B2" s="16"/>
      <c r="C2" s="16"/>
      <c r="D2" s="16"/>
      <c r="E2" s="16"/>
      <c r="F2" s="16"/>
      <c r="G2" s="16"/>
      <c r="H2" s="16"/>
      <c r="I2" s="16"/>
      <c r="J2" s="16"/>
      <c r="K2" s="57"/>
    </row>
    <row r="3" spans="1:11" ht="24" customHeight="1">
      <c r="A3" s="16" t="s">
        <v>100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24" customHeight="1">
      <c r="A4" s="40" t="s">
        <v>133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ht="24" customHeight="1">
      <c r="B5" s="18"/>
      <c r="C5" s="18"/>
      <c r="D5" s="18"/>
      <c r="E5" s="18"/>
      <c r="F5" s="18"/>
      <c r="G5" s="18"/>
      <c r="H5" s="18"/>
      <c r="I5" s="18"/>
      <c r="J5" s="18"/>
      <c r="K5" s="41" t="s">
        <v>0</v>
      </c>
    </row>
    <row r="6" spans="1:11" ht="24" customHeight="1">
      <c r="B6" s="18"/>
      <c r="C6" s="106" t="s">
        <v>1</v>
      </c>
      <c r="D6" s="106"/>
      <c r="E6" s="106"/>
      <c r="F6" s="106"/>
      <c r="G6" s="106"/>
      <c r="H6" s="106"/>
      <c r="I6" s="106"/>
      <c r="J6" s="106"/>
      <c r="K6" s="106"/>
    </row>
    <row r="7" spans="1:11" ht="24" customHeight="1">
      <c r="B7" s="18"/>
      <c r="C7" s="42"/>
      <c r="D7" s="42"/>
      <c r="E7" s="42"/>
      <c r="F7" s="42"/>
      <c r="G7" s="108" t="s">
        <v>111</v>
      </c>
      <c r="H7" s="108"/>
      <c r="I7" s="108"/>
      <c r="J7" s="42"/>
      <c r="K7" s="42"/>
    </row>
    <row r="8" spans="1:11" s="43" customFormat="1" ht="24" customHeight="1">
      <c r="C8" s="43" t="s">
        <v>67</v>
      </c>
      <c r="E8" s="44" t="s">
        <v>139</v>
      </c>
      <c r="G8" s="44" t="s">
        <v>113</v>
      </c>
      <c r="K8" s="43" t="s">
        <v>68</v>
      </c>
    </row>
    <row r="9" spans="1:11" s="43" customFormat="1" ht="24" customHeight="1">
      <c r="C9" s="45" t="s">
        <v>161</v>
      </c>
      <c r="E9" s="47" t="s">
        <v>140</v>
      </c>
      <c r="G9" s="46" t="s">
        <v>114</v>
      </c>
      <c r="I9" s="47" t="s">
        <v>116</v>
      </c>
      <c r="K9" s="45" t="s">
        <v>36</v>
      </c>
    </row>
    <row r="10" spans="1:11" s="43" customFormat="1" ht="24" customHeight="1">
      <c r="A10" s="40" t="s">
        <v>108</v>
      </c>
      <c r="C10" s="48">
        <v>220000</v>
      </c>
      <c r="D10" s="48"/>
      <c r="E10" s="48">
        <v>0</v>
      </c>
      <c r="F10" s="28"/>
      <c r="G10" s="48">
        <v>1500</v>
      </c>
      <c r="H10" s="28"/>
      <c r="I10" s="48">
        <v>27608</v>
      </c>
      <c r="J10" s="28"/>
      <c r="K10" s="28">
        <f>SUM(C10:I10)</f>
        <v>249108</v>
      </c>
    </row>
    <row r="11" spans="1:11" s="43" customFormat="1" ht="24" customHeight="1">
      <c r="A11" s="31" t="s">
        <v>103</v>
      </c>
      <c r="C11" s="28">
        <v>0</v>
      </c>
      <c r="D11" s="28"/>
      <c r="E11" s="28">
        <v>0</v>
      </c>
      <c r="F11" s="28"/>
      <c r="G11" s="28">
        <v>0</v>
      </c>
      <c r="H11" s="28"/>
      <c r="I11" s="11">
        <v>5493</v>
      </c>
      <c r="J11" s="28"/>
      <c r="K11" s="28">
        <f>SUM(C11:I11)</f>
        <v>5493</v>
      </c>
    </row>
    <row r="12" spans="1:11" s="43" customFormat="1" ht="24" customHeight="1">
      <c r="A12" s="31" t="s">
        <v>62</v>
      </c>
      <c r="C12" s="49">
        <v>0</v>
      </c>
      <c r="D12" s="28"/>
      <c r="E12" s="49">
        <v>0</v>
      </c>
      <c r="F12" s="28"/>
      <c r="G12" s="49">
        <v>0</v>
      </c>
      <c r="H12" s="28"/>
      <c r="I12" s="12">
        <v>0</v>
      </c>
      <c r="J12" s="28"/>
      <c r="K12" s="49">
        <f>SUM(C12:I12)</f>
        <v>0</v>
      </c>
    </row>
    <row r="13" spans="1:11" s="43" customFormat="1" ht="24" customHeight="1">
      <c r="A13" s="31" t="s">
        <v>63</v>
      </c>
      <c r="C13" s="28">
        <f>SUM(C11:C12)</f>
        <v>0</v>
      </c>
      <c r="D13" s="28"/>
      <c r="E13" s="28">
        <f>SUM(E11:E12)</f>
        <v>0</v>
      </c>
      <c r="F13" s="28"/>
      <c r="G13" s="28">
        <f>SUM(G11:G12)</f>
        <v>0</v>
      </c>
      <c r="H13" s="28"/>
      <c r="I13" s="28">
        <f>SUM(I11:I12)</f>
        <v>5493</v>
      </c>
      <c r="J13" s="28"/>
      <c r="K13" s="28">
        <f>SUM(K11:K12)</f>
        <v>5493</v>
      </c>
    </row>
    <row r="14" spans="1:11" s="43" customFormat="1" ht="24" customHeight="1" thickBot="1">
      <c r="A14" s="40" t="s">
        <v>109</v>
      </c>
      <c r="C14" s="50">
        <f>SUM(C13,C10)</f>
        <v>220000</v>
      </c>
      <c r="D14" s="54"/>
      <c r="E14" s="50">
        <f>SUM(E13,E10)</f>
        <v>0</v>
      </c>
      <c r="F14" s="28"/>
      <c r="G14" s="50">
        <f>SUM(G13,G10)</f>
        <v>1500</v>
      </c>
      <c r="H14" s="28"/>
      <c r="I14" s="50">
        <f>SUM(I13,I10)</f>
        <v>33101</v>
      </c>
      <c r="J14" s="28"/>
      <c r="K14" s="50">
        <f>SUM(K13,K10)</f>
        <v>254601</v>
      </c>
    </row>
    <row r="15" spans="1:11" s="43" customFormat="1" ht="24" customHeight="1" thickTop="1">
      <c r="A15" s="40"/>
      <c r="C15" s="28"/>
      <c r="D15" s="28"/>
      <c r="E15" s="28"/>
      <c r="F15" s="28"/>
      <c r="G15" s="28"/>
      <c r="H15" s="28"/>
      <c r="I15" s="28"/>
      <c r="J15" s="28"/>
      <c r="K15" s="28"/>
    </row>
    <row r="16" spans="1:11" s="43" customFormat="1" ht="24" customHeight="1">
      <c r="A16" s="40" t="s">
        <v>134</v>
      </c>
      <c r="C16" s="48">
        <v>300000</v>
      </c>
      <c r="D16" s="48"/>
      <c r="E16" s="48">
        <v>77104</v>
      </c>
      <c r="F16" s="28"/>
      <c r="G16" s="48">
        <v>2250</v>
      </c>
      <c r="H16" s="28"/>
      <c r="I16" s="48">
        <v>24995</v>
      </c>
      <c r="J16" s="28"/>
      <c r="K16" s="28">
        <f>SUM(C16:I16)</f>
        <v>404349</v>
      </c>
    </row>
    <row r="17" spans="1:11" s="43" customFormat="1" ht="24" customHeight="1">
      <c r="A17" s="31" t="s">
        <v>103</v>
      </c>
      <c r="C17" s="28">
        <v>0</v>
      </c>
      <c r="D17" s="28"/>
      <c r="E17" s="28">
        <v>0</v>
      </c>
      <c r="F17" s="28"/>
      <c r="G17" s="28">
        <v>0</v>
      </c>
      <c r="H17" s="28"/>
      <c r="I17" s="11">
        <f>PL!I27</f>
        <v>7762</v>
      </c>
      <c r="J17" s="28"/>
      <c r="K17" s="28">
        <f>SUM(C17:I17)</f>
        <v>7762</v>
      </c>
    </row>
    <row r="18" spans="1:11" s="43" customFormat="1" ht="24" customHeight="1">
      <c r="A18" s="31" t="s">
        <v>62</v>
      </c>
      <c r="C18" s="49">
        <v>0</v>
      </c>
      <c r="D18" s="28"/>
      <c r="E18" s="49">
        <v>0</v>
      </c>
      <c r="F18" s="28"/>
      <c r="G18" s="49">
        <v>0</v>
      </c>
      <c r="H18" s="28"/>
      <c r="I18" s="12">
        <f>PL!I33</f>
        <v>0</v>
      </c>
      <c r="J18" s="28"/>
      <c r="K18" s="49">
        <f>SUM(C18:I18)</f>
        <v>0</v>
      </c>
    </row>
    <row r="19" spans="1:11" s="43" customFormat="1" ht="24" customHeight="1">
      <c r="A19" s="31" t="s">
        <v>63</v>
      </c>
      <c r="C19" s="28">
        <f>SUM(C17:C18)</f>
        <v>0</v>
      </c>
      <c r="D19" s="28"/>
      <c r="E19" s="28">
        <f>SUM(E17:E18)</f>
        <v>0</v>
      </c>
      <c r="F19" s="28"/>
      <c r="G19" s="28">
        <f>SUM(G17:G18)</f>
        <v>0</v>
      </c>
      <c r="H19" s="28"/>
      <c r="I19" s="28">
        <f>SUM(I17:I18)</f>
        <v>7762</v>
      </c>
      <c r="J19" s="28"/>
      <c r="K19" s="28">
        <f>SUM(K17:K18)</f>
        <v>7762</v>
      </c>
    </row>
    <row r="20" spans="1:11" s="43" customFormat="1" ht="24" customHeight="1" thickBot="1">
      <c r="A20" s="40" t="s">
        <v>135</v>
      </c>
      <c r="C20" s="50">
        <f>SUM(C16,C19)</f>
        <v>300000</v>
      </c>
      <c r="D20" s="54"/>
      <c r="E20" s="50">
        <f>SUM(E16,E19)</f>
        <v>77104</v>
      </c>
      <c r="F20" s="28"/>
      <c r="G20" s="50">
        <f>SUM(G16,G19)</f>
        <v>2250</v>
      </c>
      <c r="H20" s="28"/>
      <c r="I20" s="50">
        <f>SUM(I16,I19)</f>
        <v>32757</v>
      </c>
      <c r="J20" s="28"/>
      <c r="K20" s="50">
        <f>SUM(K16,K19)</f>
        <v>412111</v>
      </c>
    </row>
    <row r="21" spans="1:11" s="43" customFormat="1" ht="24" customHeight="1" thickTop="1">
      <c r="A21" s="40"/>
      <c r="C21" s="28"/>
      <c r="D21" s="28"/>
      <c r="E21" s="28"/>
      <c r="F21" s="28"/>
      <c r="G21" s="28"/>
      <c r="H21" s="28"/>
      <c r="I21" s="28"/>
      <c r="J21" s="28"/>
      <c r="K21" s="28">
        <f>K20-BS!H83</f>
        <v>0</v>
      </c>
    </row>
    <row r="22" spans="1:11" ht="24" customHeight="1">
      <c r="A22" s="14" t="s">
        <v>23</v>
      </c>
      <c r="F22" s="51"/>
      <c r="G22" s="51"/>
      <c r="H22" s="51"/>
    </row>
  </sheetData>
  <mergeCells count="2">
    <mergeCell ref="C6:K6"/>
    <mergeCell ref="G7:I7"/>
  </mergeCells>
  <printOptions horizontalCentered="1"/>
  <pageMargins left="0.72" right="0.37" top="0.78740157480314998" bottom="0.31496062992126" header="0.31496062992126" footer="0.31496062992126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DED79-A2E7-41FB-B4B0-A8E06D277F4A}">
  <dimension ref="A1:S71"/>
  <sheetViews>
    <sheetView showGridLines="0" view="pageBreakPreview" topLeftCell="B49" zoomScale="80" zoomScaleNormal="85" zoomScaleSheetLayoutView="80" workbookViewId="0">
      <selection activeCell="V55" sqref="V55"/>
    </sheetView>
  </sheetViews>
  <sheetFormatPr defaultColWidth="8.88671875" defaultRowHeight="24" customHeight="1"/>
  <cols>
    <col min="1" max="1" width="10.44140625" style="14" customWidth="1"/>
    <col min="2" max="2" width="12.5546875" style="14" customWidth="1"/>
    <col min="3" max="3" width="15.44140625" style="14" customWidth="1"/>
    <col min="4" max="4" width="13.5546875" style="14" customWidth="1"/>
    <col min="5" max="5" width="1" style="36" customWidth="1"/>
    <col min="6" max="6" width="13.6640625" style="36" customWidth="1"/>
    <col min="7" max="7" width="1.44140625" style="36" customWidth="1"/>
    <col min="8" max="8" width="13.6640625" style="36" customWidth="1"/>
    <col min="9" max="9" width="1.44140625" style="36" customWidth="1"/>
    <col min="10" max="10" width="13.6640625" style="14" customWidth="1"/>
    <col min="11" max="11" width="1.44140625" style="36" customWidth="1"/>
    <col min="12" max="12" width="13.6640625" style="36" customWidth="1"/>
    <col min="13" max="13" width="8.88671875" style="14"/>
    <col min="14" max="14" width="14.109375" style="14" bestFit="1" customWidth="1"/>
    <col min="15" max="15" width="9.5546875" style="14" bestFit="1" customWidth="1"/>
    <col min="16" max="16384" width="8.88671875" style="14"/>
  </cols>
  <sheetData>
    <row r="1" spans="1:19" ht="24" customHeight="1">
      <c r="E1" s="15"/>
      <c r="F1" s="15"/>
      <c r="G1" s="15"/>
      <c r="H1" s="15"/>
      <c r="I1" s="15"/>
      <c r="K1" s="16"/>
      <c r="L1" s="57" t="s">
        <v>43</v>
      </c>
      <c r="M1" s="1"/>
      <c r="N1" s="1"/>
      <c r="O1" s="1"/>
      <c r="P1" s="1"/>
      <c r="Q1" s="1"/>
      <c r="R1" s="2"/>
      <c r="S1" s="2"/>
    </row>
    <row r="2" spans="1:19" ht="24" customHeight="1">
      <c r="A2" s="17" t="s">
        <v>121</v>
      </c>
      <c r="B2" s="15"/>
      <c r="C2" s="15"/>
      <c r="D2" s="15"/>
      <c r="E2" s="15"/>
      <c r="F2" s="15"/>
      <c r="G2" s="15"/>
      <c r="H2" s="15"/>
      <c r="I2" s="15"/>
      <c r="J2" s="57"/>
      <c r="K2" s="16"/>
      <c r="L2" s="16"/>
      <c r="M2" s="1"/>
      <c r="N2" s="1"/>
      <c r="O2" s="1"/>
      <c r="P2" s="1"/>
      <c r="Q2" s="1"/>
      <c r="R2" s="2"/>
      <c r="S2" s="2"/>
    </row>
    <row r="3" spans="1:19" ht="24" customHeight="1">
      <c r="A3" s="109" t="s">
        <v>69</v>
      </c>
      <c r="B3" s="109"/>
      <c r="C3" s="109"/>
      <c r="D3" s="109"/>
      <c r="E3" s="109"/>
      <c r="F3" s="109"/>
      <c r="G3" s="109"/>
      <c r="H3" s="109"/>
      <c r="I3" s="109"/>
      <c r="J3" s="109"/>
      <c r="K3" s="16"/>
      <c r="L3" s="16"/>
      <c r="M3" s="1"/>
      <c r="N3" s="1"/>
      <c r="O3" s="1"/>
      <c r="P3" s="1"/>
      <c r="Q3" s="1"/>
      <c r="R3" s="2"/>
      <c r="S3" s="2"/>
    </row>
    <row r="4" spans="1:19" ht="24" customHeight="1">
      <c r="A4" s="109" t="str">
        <f>PL!A4</f>
        <v>สำหรับงวดสามเดือนสิ้นสุดวันที่ 31 มีนาคม 2569</v>
      </c>
      <c r="B4" s="109"/>
      <c r="C4" s="109"/>
      <c r="D4" s="109"/>
      <c r="E4" s="109"/>
      <c r="F4" s="109"/>
      <c r="G4" s="109"/>
      <c r="H4" s="109"/>
      <c r="I4" s="109"/>
      <c r="J4" s="109"/>
      <c r="K4" s="18"/>
      <c r="L4" s="18"/>
      <c r="M4" s="1"/>
      <c r="N4" s="1"/>
      <c r="O4" s="1"/>
      <c r="P4" s="1"/>
      <c r="Q4" s="1"/>
      <c r="R4" s="2"/>
      <c r="S4" s="2"/>
    </row>
    <row r="5" spans="1:19" ht="24" customHeight="1">
      <c r="B5" s="19"/>
      <c r="C5" s="19"/>
      <c r="D5" s="19"/>
      <c r="E5" s="19"/>
      <c r="F5" s="19"/>
      <c r="G5" s="19"/>
      <c r="H5" s="19"/>
      <c r="I5" s="19"/>
      <c r="J5" s="110" t="s">
        <v>0</v>
      </c>
      <c r="K5" s="110"/>
      <c r="L5" s="110"/>
      <c r="M5" s="19"/>
      <c r="N5" s="19"/>
      <c r="O5" s="19"/>
      <c r="P5" s="19"/>
      <c r="Q5" s="19"/>
      <c r="R5" s="19"/>
      <c r="S5" s="19"/>
    </row>
    <row r="6" spans="1:19" ht="24" customHeight="1">
      <c r="B6" s="19"/>
      <c r="C6" s="19"/>
      <c r="D6" s="19"/>
      <c r="E6" s="21"/>
      <c r="F6" s="104" t="s">
        <v>156</v>
      </c>
      <c r="G6" s="104"/>
      <c r="H6" s="104"/>
      <c r="I6" s="22"/>
      <c r="J6" s="21"/>
      <c r="K6" s="21"/>
      <c r="L6" s="21"/>
      <c r="M6" s="19"/>
      <c r="N6" s="19"/>
      <c r="O6" s="19"/>
      <c r="P6" s="19"/>
      <c r="Q6" s="19"/>
      <c r="R6" s="19"/>
      <c r="S6" s="19"/>
    </row>
    <row r="7" spans="1:19" ht="24" customHeight="1">
      <c r="A7" s="20"/>
      <c r="B7" s="20"/>
      <c r="C7" s="20"/>
      <c r="D7" s="20"/>
      <c r="E7" s="21"/>
      <c r="F7" s="103" t="s">
        <v>107</v>
      </c>
      <c r="G7" s="103"/>
      <c r="H7" s="103"/>
      <c r="I7" s="22"/>
      <c r="J7" s="103" t="s">
        <v>1</v>
      </c>
      <c r="K7" s="103"/>
      <c r="L7" s="103"/>
      <c r="M7" s="1"/>
      <c r="N7" s="1"/>
      <c r="O7" s="1"/>
      <c r="P7" s="1"/>
      <c r="Q7" s="1"/>
      <c r="R7" s="2"/>
      <c r="S7" s="2"/>
    </row>
    <row r="8" spans="1:19" ht="24" customHeight="1">
      <c r="A8" s="20"/>
      <c r="B8" s="20"/>
      <c r="C8" s="20"/>
      <c r="D8" s="20"/>
      <c r="E8" s="23"/>
      <c r="F8" s="23">
        <v>2569</v>
      </c>
      <c r="G8" s="23"/>
      <c r="H8" s="23">
        <v>2568</v>
      </c>
      <c r="I8" s="23"/>
      <c r="J8" s="23">
        <v>2569</v>
      </c>
      <c r="K8" s="23"/>
      <c r="L8" s="23">
        <v>2568</v>
      </c>
      <c r="M8" s="1"/>
      <c r="N8" s="1"/>
      <c r="O8" s="1"/>
      <c r="P8" s="1"/>
      <c r="Q8" s="1"/>
      <c r="R8" s="2"/>
      <c r="S8" s="2"/>
    </row>
    <row r="9" spans="1:19" ht="24" customHeight="1">
      <c r="A9" s="24" t="s">
        <v>70</v>
      </c>
      <c r="B9" s="25"/>
      <c r="C9" s="25"/>
      <c r="D9" s="25"/>
      <c r="E9" s="26"/>
      <c r="F9" s="26"/>
      <c r="G9" s="26"/>
      <c r="H9" s="26"/>
      <c r="I9" s="26"/>
      <c r="J9" s="25"/>
      <c r="K9" s="26"/>
      <c r="L9" s="26"/>
      <c r="M9" s="1"/>
      <c r="N9" s="1"/>
      <c r="O9" s="1"/>
      <c r="P9" s="1"/>
      <c r="Q9" s="1"/>
      <c r="R9" s="2"/>
      <c r="S9" s="2"/>
    </row>
    <row r="10" spans="1:19" ht="24" customHeight="1">
      <c r="A10" s="27" t="s">
        <v>71</v>
      </c>
      <c r="B10" s="25"/>
      <c r="C10" s="25"/>
      <c r="D10" s="25"/>
      <c r="E10" s="28"/>
      <c r="F10" s="29">
        <f>PL!E25</f>
        <v>9464</v>
      </c>
      <c r="G10" s="28"/>
      <c r="H10" s="29">
        <f>PL!G25</f>
        <v>6650</v>
      </c>
      <c r="I10" s="28"/>
      <c r="J10" s="29">
        <f>PL!I25</f>
        <v>10126</v>
      </c>
      <c r="K10" s="28"/>
      <c r="L10" s="29">
        <f>PL!K25</f>
        <v>6873</v>
      </c>
      <c r="M10" s="1"/>
      <c r="N10" s="1"/>
      <c r="O10" s="1"/>
      <c r="P10" s="1"/>
      <c r="Q10" s="1"/>
      <c r="R10" s="2"/>
      <c r="S10" s="2"/>
    </row>
    <row r="11" spans="1:19" ht="24" customHeight="1">
      <c r="A11" s="27" t="s">
        <v>72</v>
      </c>
      <c r="B11" s="25"/>
      <c r="C11" s="25"/>
      <c r="D11" s="25"/>
      <c r="E11" s="28"/>
      <c r="F11" s="30"/>
      <c r="G11" s="28"/>
      <c r="H11" s="30"/>
      <c r="I11" s="28"/>
      <c r="J11" s="30"/>
      <c r="K11" s="28"/>
      <c r="L11" s="30"/>
      <c r="M11" s="1"/>
      <c r="N11" s="1"/>
      <c r="O11" s="1"/>
      <c r="P11" s="1"/>
      <c r="Q11" s="1"/>
      <c r="R11" s="2"/>
      <c r="S11" s="2"/>
    </row>
    <row r="12" spans="1:19" ht="24" customHeight="1">
      <c r="A12" s="27" t="s">
        <v>73</v>
      </c>
      <c r="B12" s="25"/>
      <c r="C12" s="25"/>
      <c r="D12" s="25"/>
      <c r="E12" s="26"/>
      <c r="F12" s="30"/>
      <c r="G12" s="26"/>
      <c r="H12" s="30"/>
      <c r="I12" s="26"/>
      <c r="J12" s="30"/>
      <c r="K12" s="26"/>
      <c r="L12" s="30"/>
      <c r="M12" s="1"/>
      <c r="N12" s="1"/>
      <c r="O12" s="1"/>
      <c r="P12" s="1"/>
      <c r="Q12" s="1"/>
      <c r="R12" s="2"/>
      <c r="S12" s="2"/>
    </row>
    <row r="13" spans="1:19" ht="24" customHeight="1">
      <c r="A13" s="25" t="s">
        <v>74</v>
      </c>
      <c r="B13" s="25"/>
      <c r="C13" s="25"/>
      <c r="D13" s="25"/>
      <c r="E13" s="8"/>
      <c r="F13" s="8">
        <v>10532</v>
      </c>
      <c r="G13" s="8"/>
      <c r="H13" s="8">
        <v>10505</v>
      </c>
      <c r="I13" s="8"/>
      <c r="J13" s="8">
        <v>10532</v>
      </c>
      <c r="K13" s="8"/>
      <c r="L13" s="8">
        <v>10505</v>
      </c>
      <c r="M13" s="1"/>
      <c r="N13" s="1"/>
      <c r="O13" s="1"/>
      <c r="P13" s="1"/>
      <c r="Q13" s="1"/>
      <c r="R13" s="2"/>
      <c r="S13" s="2"/>
    </row>
    <row r="14" spans="1:19" s="32" customFormat="1" ht="24" customHeight="1">
      <c r="A14" s="31" t="s">
        <v>127</v>
      </c>
      <c r="B14" s="25"/>
      <c r="C14" s="25"/>
      <c r="D14" s="25"/>
      <c r="E14" s="8"/>
      <c r="F14" s="8">
        <v>662</v>
      </c>
      <c r="G14" s="8"/>
      <c r="H14" s="8">
        <v>223</v>
      </c>
      <c r="I14" s="8"/>
      <c r="J14" s="8">
        <v>0</v>
      </c>
      <c r="K14" s="8"/>
      <c r="L14" s="8">
        <v>0</v>
      </c>
      <c r="M14" s="1"/>
      <c r="N14" s="1"/>
      <c r="O14" s="1"/>
      <c r="P14" s="3"/>
    </row>
    <row r="15" spans="1:19" s="32" customFormat="1" ht="24" customHeight="1">
      <c r="A15" s="31" t="s">
        <v>170</v>
      </c>
      <c r="B15" s="25"/>
      <c r="C15" s="25"/>
      <c r="D15" s="25"/>
      <c r="E15" s="8"/>
      <c r="F15" s="8">
        <v>-729</v>
      </c>
      <c r="G15" s="8"/>
      <c r="H15" s="8">
        <v>0</v>
      </c>
      <c r="I15" s="8"/>
      <c r="J15" s="8">
        <v>-729</v>
      </c>
      <c r="K15" s="8"/>
      <c r="L15" s="8">
        <v>0</v>
      </c>
      <c r="M15" s="1"/>
      <c r="N15" s="1"/>
      <c r="O15" s="1"/>
      <c r="P15" s="3"/>
    </row>
    <row r="16" spans="1:19" s="32" customFormat="1" ht="24" customHeight="1">
      <c r="A16" s="31" t="s">
        <v>97</v>
      </c>
      <c r="B16" s="25"/>
      <c r="C16" s="25"/>
      <c r="D16" s="25"/>
      <c r="E16" s="8"/>
      <c r="F16" s="8">
        <v>49</v>
      </c>
      <c r="G16" s="8"/>
      <c r="H16" s="8">
        <v>4</v>
      </c>
      <c r="I16" s="8"/>
      <c r="J16" s="8">
        <v>49</v>
      </c>
      <c r="K16" s="8"/>
      <c r="L16" s="8">
        <v>4</v>
      </c>
      <c r="M16" s="1"/>
      <c r="N16" s="1"/>
      <c r="O16" s="1"/>
      <c r="P16" s="3"/>
    </row>
    <row r="17" spans="1:19" s="32" customFormat="1" ht="24" customHeight="1">
      <c r="A17" s="31" t="s">
        <v>150</v>
      </c>
      <c r="B17" s="25"/>
      <c r="C17" s="25"/>
      <c r="D17" s="25"/>
      <c r="E17" s="8"/>
      <c r="F17" s="8">
        <v>681</v>
      </c>
      <c r="G17" s="8"/>
      <c r="H17" s="8">
        <v>0</v>
      </c>
      <c r="I17" s="8"/>
      <c r="J17" s="8">
        <v>681</v>
      </c>
      <c r="K17" s="8"/>
      <c r="L17" s="8">
        <v>0</v>
      </c>
      <c r="M17" s="1"/>
      <c r="N17" s="1"/>
      <c r="O17" s="1"/>
      <c r="P17" s="3"/>
    </row>
    <row r="18" spans="1:19" ht="24" customHeight="1">
      <c r="A18" s="25" t="s">
        <v>165</v>
      </c>
      <c r="B18" s="25"/>
      <c r="C18" s="25"/>
      <c r="D18" s="25"/>
      <c r="E18" s="8"/>
      <c r="F18" s="8">
        <v>596</v>
      </c>
      <c r="G18" s="8"/>
      <c r="H18" s="8">
        <v>587</v>
      </c>
      <c r="I18" s="8"/>
      <c r="J18" s="8">
        <v>596</v>
      </c>
      <c r="K18" s="8"/>
      <c r="L18" s="8">
        <v>587</v>
      </c>
      <c r="M18" s="1"/>
      <c r="N18" s="1"/>
      <c r="O18" s="1"/>
      <c r="P18" s="1"/>
      <c r="Q18" s="1"/>
      <c r="R18" s="2"/>
      <c r="S18" s="2"/>
    </row>
    <row r="19" spans="1:19" ht="24" customHeight="1">
      <c r="A19" s="31" t="s">
        <v>148</v>
      </c>
      <c r="B19" s="25"/>
      <c r="C19" s="25"/>
      <c r="D19" s="25"/>
      <c r="E19" s="8"/>
      <c r="F19" s="8">
        <v>-317</v>
      </c>
      <c r="G19" s="8"/>
      <c r="H19" s="8">
        <v>0</v>
      </c>
      <c r="I19" s="8"/>
      <c r="J19" s="8">
        <v>-317</v>
      </c>
      <c r="K19" s="8"/>
      <c r="L19" s="8">
        <v>0</v>
      </c>
      <c r="M19" s="1"/>
      <c r="N19" s="1"/>
      <c r="O19" s="1"/>
      <c r="P19" s="1"/>
      <c r="Q19" s="1"/>
      <c r="R19" s="2"/>
      <c r="S19" s="2"/>
    </row>
    <row r="20" spans="1:19" ht="24" customHeight="1">
      <c r="A20" s="31" t="s">
        <v>96</v>
      </c>
      <c r="B20" s="25"/>
      <c r="C20" s="25"/>
      <c r="D20" s="25"/>
      <c r="E20" s="8"/>
      <c r="F20" s="8">
        <v>-123</v>
      </c>
      <c r="G20" s="8"/>
      <c r="H20" s="8">
        <v>-30</v>
      </c>
      <c r="I20" s="8"/>
      <c r="J20" s="8">
        <v>-123</v>
      </c>
      <c r="K20" s="8"/>
      <c r="L20" s="8">
        <v>-30</v>
      </c>
      <c r="M20" s="1"/>
      <c r="N20" s="1"/>
      <c r="O20" s="1"/>
      <c r="P20" s="1"/>
      <c r="Q20" s="1"/>
      <c r="R20" s="2"/>
      <c r="S20" s="2"/>
    </row>
    <row r="21" spans="1:19" ht="24" customHeight="1">
      <c r="A21" s="25" t="s">
        <v>75</v>
      </c>
      <c r="B21" s="25"/>
      <c r="C21" s="25"/>
      <c r="D21" s="25"/>
      <c r="E21" s="8"/>
      <c r="F21" s="8">
        <v>-74</v>
      </c>
      <c r="G21" s="8"/>
      <c r="H21" s="8">
        <v>-70</v>
      </c>
      <c r="I21" s="8"/>
      <c r="J21" s="8">
        <v>-74</v>
      </c>
      <c r="K21" s="8"/>
      <c r="L21" s="8">
        <v>-70</v>
      </c>
      <c r="M21" s="1"/>
      <c r="N21" s="1"/>
      <c r="O21" s="1"/>
      <c r="P21" s="1"/>
      <c r="Q21" s="1"/>
      <c r="R21" s="2"/>
      <c r="S21" s="2"/>
    </row>
    <row r="22" spans="1:19" ht="24" customHeight="1">
      <c r="A22" s="25" t="s">
        <v>76</v>
      </c>
      <c r="B22" s="25"/>
      <c r="C22" s="25"/>
      <c r="D22" s="25"/>
      <c r="E22" s="8"/>
      <c r="F22" s="9">
        <v>4534</v>
      </c>
      <c r="G22" s="8"/>
      <c r="H22" s="9">
        <v>5165</v>
      </c>
      <c r="I22" s="8"/>
      <c r="J22" s="9">
        <v>4534</v>
      </c>
      <c r="K22" s="8"/>
      <c r="L22" s="9">
        <v>5165</v>
      </c>
      <c r="M22" s="1"/>
      <c r="N22" s="1"/>
      <c r="O22" s="1"/>
      <c r="P22" s="1"/>
      <c r="Q22" s="1"/>
      <c r="R22" s="2"/>
      <c r="S22" s="2"/>
    </row>
    <row r="23" spans="1:19" ht="24" customHeight="1">
      <c r="A23" s="25" t="s">
        <v>77</v>
      </c>
      <c r="B23" s="25"/>
      <c r="C23" s="25"/>
      <c r="D23" s="25"/>
      <c r="E23" s="26"/>
      <c r="F23" s="26"/>
      <c r="G23" s="26"/>
      <c r="H23" s="26"/>
      <c r="I23" s="26"/>
      <c r="J23" s="7"/>
      <c r="K23" s="26"/>
      <c r="L23" s="7"/>
      <c r="M23" s="1"/>
      <c r="N23" s="1"/>
      <c r="O23" s="1"/>
      <c r="P23" s="1"/>
      <c r="Q23" s="1"/>
      <c r="R23" s="2"/>
      <c r="S23" s="2"/>
    </row>
    <row r="24" spans="1:19" ht="24" customHeight="1">
      <c r="A24" s="25" t="s">
        <v>78</v>
      </c>
      <c r="B24" s="25"/>
      <c r="C24" s="25"/>
      <c r="D24" s="25"/>
      <c r="E24" s="26"/>
      <c r="F24" s="7">
        <f>SUM(F10:F22)</f>
        <v>25275</v>
      </c>
      <c r="G24" s="26"/>
      <c r="H24" s="7">
        <f>SUM(H10:H22)</f>
        <v>23034</v>
      </c>
      <c r="I24" s="26"/>
      <c r="J24" s="7">
        <f>SUM(J10:J22)</f>
        <v>25275</v>
      </c>
      <c r="K24" s="26"/>
      <c r="L24" s="7">
        <f>SUM(L10:L22)</f>
        <v>23034</v>
      </c>
      <c r="M24" s="1"/>
      <c r="N24" s="1"/>
      <c r="O24" s="1"/>
      <c r="P24" s="1"/>
      <c r="Q24" s="1"/>
      <c r="R24" s="2"/>
      <c r="S24" s="2"/>
    </row>
    <row r="25" spans="1:19" ht="24" customHeight="1">
      <c r="A25" s="27" t="s">
        <v>79</v>
      </c>
      <c r="B25" s="25"/>
      <c r="C25" s="25"/>
      <c r="D25" s="25"/>
      <c r="E25" s="26"/>
      <c r="F25" s="7"/>
      <c r="G25" s="26"/>
      <c r="H25" s="7"/>
      <c r="I25" s="26"/>
      <c r="J25" s="7"/>
      <c r="K25" s="26"/>
      <c r="L25" s="7"/>
      <c r="M25" s="1"/>
      <c r="N25" s="1"/>
      <c r="O25" s="1"/>
      <c r="P25" s="1"/>
      <c r="Q25" s="1"/>
      <c r="R25" s="2"/>
      <c r="S25" s="2"/>
    </row>
    <row r="26" spans="1:19" ht="24" customHeight="1">
      <c r="A26" s="25" t="s">
        <v>131</v>
      </c>
      <c r="B26" s="25"/>
      <c r="C26" s="25"/>
      <c r="D26" s="25"/>
      <c r="E26" s="26"/>
      <c r="F26" s="8">
        <v>-154</v>
      </c>
      <c r="G26" s="26"/>
      <c r="H26" s="8">
        <v>920</v>
      </c>
      <c r="I26" s="26"/>
      <c r="J26" s="8">
        <v>-154</v>
      </c>
      <c r="K26" s="26"/>
      <c r="L26" s="8">
        <v>920</v>
      </c>
      <c r="M26" s="1"/>
      <c r="N26" s="1"/>
      <c r="O26" s="1"/>
      <c r="P26" s="1"/>
      <c r="Q26" s="1"/>
      <c r="R26" s="2"/>
      <c r="S26" s="2"/>
    </row>
    <row r="27" spans="1:19" ht="24" customHeight="1">
      <c r="A27" s="25" t="s">
        <v>80</v>
      </c>
      <c r="B27" s="25"/>
      <c r="C27" s="25"/>
      <c r="D27" s="25"/>
      <c r="E27" s="26"/>
      <c r="F27" s="8">
        <v>-1451</v>
      </c>
      <c r="G27" s="26"/>
      <c r="H27" s="8">
        <v>343</v>
      </c>
      <c r="I27" s="26"/>
      <c r="J27" s="8">
        <v>-1451</v>
      </c>
      <c r="K27" s="26"/>
      <c r="L27" s="8">
        <v>343</v>
      </c>
      <c r="M27" s="1"/>
      <c r="N27" s="1"/>
      <c r="O27" s="1"/>
      <c r="P27" s="1"/>
      <c r="Q27" s="1"/>
      <c r="R27" s="2"/>
      <c r="S27" s="2"/>
    </row>
    <row r="28" spans="1:19" ht="24" customHeight="1">
      <c r="A28" s="25" t="s">
        <v>81</v>
      </c>
      <c r="B28" s="25"/>
      <c r="C28" s="25"/>
      <c r="D28" s="25"/>
      <c r="E28" s="26"/>
      <c r="F28" s="8">
        <v>-1632</v>
      </c>
      <c r="G28" s="26"/>
      <c r="H28" s="8">
        <v>-3036</v>
      </c>
      <c r="I28" s="26"/>
      <c r="J28" s="8">
        <v>-1632</v>
      </c>
      <c r="K28" s="26"/>
      <c r="L28" s="8">
        <v>-3036</v>
      </c>
      <c r="M28" s="1"/>
      <c r="N28" s="1"/>
      <c r="O28" s="1"/>
      <c r="P28" s="1"/>
      <c r="Q28" s="1"/>
      <c r="R28" s="2"/>
      <c r="S28" s="2"/>
    </row>
    <row r="29" spans="1:19" ht="24" customHeight="1">
      <c r="A29" s="25" t="s">
        <v>82</v>
      </c>
      <c r="B29" s="25"/>
      <c r="C29" s="25"/>
      <c r="D29" s="25"/>
      <c r="E29" s="26"/>
      <c r="F29" s="8">
        <v>-82</v>
      </c>
      <c r="G29" s="26"/>
      <c r="H29" s="8">
        <v>-491</v>
      </c>
      <c r="I29" s="26"/>
      <c r="J29" s="8">
        <v>-82</v>
      </c>
      <c r="K29" s="26"/>
      <c r="L29" s="8">
        <v>-491</v>
      </c>
      <c r="M29" s="1"/>
      <c r="N29" s="1"/>
      <c r="O29" s="1"/>
      <c r="P29" s="1"/>
      <c r="Q29" s="1"/>
      <c r="R29" s="2"/>
      <c r="S29" s="2"/>
    </row>
    <row r="30" spans="1:19" ht="24" customHeight="1">
      <c r="A30" s="27" t="s">
        <v>83</v>
      </c>
      <c r="B30" s="25"/>
      <c r="C30" s="25"/>
      <c r="D30" s="25"/>
      <c r="E30" s="26"/>
      <c r="F30" s="8"/>
      <c r="G30" s="26"/>
      <c r="H30" s="8"/>
      <c r="I30" s="26"/>
      <c r="J30" s="8"/>
      <c r="K30" s="26"/>
      <c r="L30" s="8"/>
      <c r="M30" s="1"/>
      <c r="N30" s="1"/>
      <c r="O30" s="1"/>
      <c r="P30" s="1"/>
      <c r="Q30" s="1"/>
      <c r="R30" s="2"/>
      <c r="S30" s="2"/>
    </row>
    <row r="31" spans="1:19" ht="24" customHeight="1">
      <c r="A31" s="25" t="s">
        <v>132</v>
      </c>
      <c r="B31" s="25"/>
      <c r="C31" s="25"/>
      <c r="D31" s="25"/>
      <c r="E31" s="26"/>
      <c r="F31" s="8">
        <v>2483</v>
      </c>
      <c r="G31" s="26"/>
      <c r="H31" s="8">
        <v>556</v>
      </c>
      <c r="I31" s="26"/>
      <c r="J31" s="8">
        <v>2483</v>
      </c>
      <c r="K31" s="26"/>
      <c r="L31" s="8">
        <v>556</v>
      </c>
      <c r="M31" s="1"/>
      <c r="N31" s="1"/>
      <c r="O31" s="1"/>
      <c r="P31" s="1"/>
      <c r="Q31" s="1"/>
      <c r="R31" s="2"/>
      <c r="S31" s="2"/>
    </row>
    <row r="32" spans="1:19" ht="24" customHeight="1">
      <c r="A32" s="25" t="s">
        <v>104</v>
      </c>
      <c r="B32" s="25"/>
      <c r="C32" s="25"/>
      <c r="D32" s="25"/>
      <c r="E32" s="26"/>
      <c r="F32" s="8">
        <v>757</v>
      </c>
      <c r="G32" s="26"/>
      <c r="H32" s="8">
        <v>-469</v>
      </c>
      <c r="I32" s="26"/>
      <c r="J32" s="8">
        <v>757</v>
      </c>
      <c r="K32" s="26"/>
      <c r="L32" s="8">
        <v>-469</v>
      </c>
      <c r="M32" s="1"/>
      <c r="N32" s="1"/>
      <c r="O32" s="1"/>
      <c r="P32" s="1"/>
      <c r="Q32" s="1"/>
      <c r="R32" s="2"/>
      <c r="S32" s="2"/>
    </row>
    <row r="33" spans="1:19" ht="24" customHeight="1">
      <c r="A33" s="25" t="s">
        <v>84</v>
      </c>
      <c r="B33" s="25"/>
      <c r="C33" s="25"/>
      <c r="D33" s="25"/>
      <c r="E33" s="26"/>
      <c r="F33" s="13">
        <v>672</v>
      </c>
      <c r="G33" s="26"/>
      <c r="H33" s="13">
        <v>-902</v>
      </c>
      <c r="I33" s="26"/>
      <c r="J33" s="13">
        <v>672</v>
      </c>
      <c r="K33" s="26"/>
      <c r="L33" s="13">
        <v>-902</v>
      </c>
      <c r="M33" s="1"/>
      <c r="N33" s="1"/>
      <c r="O33" s="1"/>
      <c r="P33" s="1"/>
      <c r="Q33" s="1"/>
      <c r="R33" s="2"/>
      <c r="S33" s="2"/>
    </row>
    <row r="34" spans="1:19" ht="24" customHeight="1">
      <c r="A34" s="33" t="s">
        <v>149</v>
      </c>
      <c r="B34" s="25"/>
      <c r="C34" s="25"/>
      <c r="D34" s="25"/>
      <c r="E34" s="26"/>
      <c r="F34" s="9">
        <v>-120</v>
      </c>
      <c r="G34" s="26"/>
      <c r="H34" s="9">
        <v>0</v>
      </c>
      <c r="I34" s="26"/>
      <c r="J34" s="9">
        <v>-120</v>
      </c>
      <c r="K34" s="26"/>
      <c r="L34" s="9">
        <v>0</v>
      </c>
      <c r="M34" s="101"/>
      <c r="N34" s="101"/>
      <c r="O34" s="101"/>
      <c r="P34" s="101"/>
      <c r="Q34" s="101"/>
      <c r="R34" s="102"/>
      <c r="S34" s="102"/>
    </row>
    <row r="35" spans="1:19" ht="24" customHeight="1">
      <c r="A35" s="33" t="s">
        <v>128</v>
      </c>
      <c r="B35" s="25"/>
      <c r="C35" s="25"/>
      <c r="D35" s="25"/>
      <c r="E35" s="26"/>
      <c r="F35" s="13">
        <f>SUM(F24:F34)</f>
        <v>25748</v>
      </c>
      <c r="G35" s="26"/>
      <c r="H35" s="13">
        <f>SUM(H24:H34)</f>
        <v>19955</v>
      </c>
      <c r="I35" s="26"/>
      <c r="J35" s="13">
        <f>SUM(J24:J34)</f>
        <v>25748</v>
      </c>
      <c r="K35" s="26"/>
      <c r="L35" s="13">
        <f>SUM(L24:L34)</f>
        <v>19955</v>
      </c>
      <c r="M35" s="101"/>
      <c r="N35" s="101"/>
      <c r="O35" s="101"/>
      <c r="P35" s="101"/>
      <c r="Q35" s="101"/>
      <c r="R35" s="102"/>
      <c r="S35" s="102"/>
    </row>
    <row r="36" spans="1:19" ht="24" customHeight="1">
      <c r="A36" s="33" t="s">
        <v>85</v>
      </c>
      <c r="B36" s="25"/>
      <c r="C36" s="25"/>
      <c r="D36" s="25"/>
      <c r="E36" s="26"/>
      <c r="F36" s="8">
        <v>-442</v>
      </c>
      <c r="G36" s="26"/>
      <c r="H36" s="8">
        <v>-793</v>
      </c>
      <c r="I36" s="26"/>
      <c r="J36" s="8">
        <v>-442</v>
      </c>
      <c r="K36" s="26"/>
      <c r="L36" s="8">
        <v>-793</v>
      </c>
      <c r="M36" s="1"/>
      <c r="N36" s="1"/>
      <c r="O36" s="1"/>
      <c r="P36" s="1"/>
      <c r="Q36" s="1"/>
      <c r="R36" s="2"/>
      <c r="S36" s="2"/>
    </row>
    <row r="37" spans="1:19" ht="24" customHeight="1">
      <c r="A37" s="33" t="s">
        <v>86</v>
      </c>
      <c r="B37" s="25"/>
      <c r="C37" s="25"/>
      <c r="D37" s="25"/>
      <c r="E37" s="26"/>
      <c r="F37" s="8">
        <v>-7</v>
      </c>
      <c r="G37" s="26"/>
      <c r="H37" s="8">
        <v>-30</v>
      </c>
      <c r="I37" s="26"/>
      <c r="J37" s="8">
        <v>-7</v>
      </c>
      <c r="K37" s="26"/>
      <c r="L37" s="8">
        <v>-30</v>
      </c>
      <c r="M37" s="1"/>
      <c r="N37" s="1"/>
      <c r="O37" s="1"/>
      <c r="P37" s="1"/>
      <c r="Q37" s="1"/>
      <c r="R37" s="2"/>
      <c r="S37" s="2"/>
    </row>
    <row r="38" spans="1:19" ht="24" customHeight="1">
      <c r="A38" s="34" t="s">
        <v>152</v>
      </c>
      <c r="B38" s="25"/>
      <c r="C38" s="25"/>
      <c r="D38" s="25"/>
      <c r="E38" s="26"/>
      <c r="F38" s="35">
        <f>SUM(F35:F37)</f>
        <v>25299</v>
      </c>
      <c r="G38" s="26"/>
      <c r="H38" s="35">
        <f>SUM(H35:H37)</f>
        <v>19132</v>
      </c>
      <c r="I38" s="26"/>
      <c r="J38" s="35">
        <f>SUM(J35:J37)</f>
        <v>25299</v>
      </c>
      <c r="K38" s="26"/>
      <c r="L38" s="35">
        <f>SUM(L35:L37)</f>
        <v>19132</v>
      </c>
      <c r="M38" s="1"/>
      <c r="N38" s="1"/>
      <c r="O38" s="1"/>
      <c r="P38" s="1"/>
      <c r="Q38" s="1"/>
      <c r="R38" s="2"/>
      <c r="S38" s="2"/>
    </row>
    <row r="39" spans="1:19" ht="24" customHeight="1">
      <c r="A39" s="25"/>
      <c r="B39" s="25"/>
      <c r="C39" s="25"/>
      <c r="D39" s="25"/>
      <c r="J39" s="4"/>
      <c r="M39" s="1"/>
      <c r="N39" s="1"/>
      <c r="O39" s="1"/>
      <c r="P39" s="1"/>
      <c r="Q39" s="1"/>
      <c r="R39" s="2"/>
      <c r="S39" s="2"/>
    </row>
    <row r="40" spans="1:19" ht="24" customHeight="1">
      <c r="A40" s="14" t="s">
        <v>23</v>
      </c>
      <c r="B40" s="25"/>
      <c r="C40" s="25"/>
      <c r="D40" s="25"/>
      <c r="J40" s="25"/>
      <c r="M40" s="1"/>
      <c r="N40" s="1"/>
      <c r="O40" s="1"/>
      <c r="P40" s="1"/>
      <c r="Q40" s="1"/>
      <c r="R40" s="2"/>
      <c r="S40" s="2"/>
    </row>
    <row r="41" spans="1:19" ht="24" customHeight="1">
      <c r="E41" s="15"/>
      <c r="F41" s="15"/>
      <c r="G41" s="15"/>
      <c r="H41" s="15"/>
      <c r="I41" s="15"/>
      <c r="L41" s="57" t="s">
        <v>43</v>
      </c>
      <c r="M41" s="1"/>
      <c r="N41" s="1"/>
      <c r="O41" s="1"/>
      <c r="P41" s="1"/>
      <c r="Q41" s="1"/>
      <c r="R41" s="2"/>
      <c r="S41" s="2"/>
    </row>
    <row r="42" spans="1:19" ht="24" customHeight="1">
      <c r="A42" s="17" t="s">
        <v>121</v>
      </c>
      <c r="B42" s="17"/>
      <c r="C42" s="17"/>
      <c r="D42" s="17"/>
      <c r="E42" s="15"/>
      <c r="F42" s="15"/>
      <c r="G42" s="15"/>
      <c r="H42" s="15"/>
      <c r="I42" s="15"/>
      <c r="J42" s="57"/>
      <c r="M42" s="1"/>
      <c r="N42" s="1"/>
      <c r="O42" s="1"/>
      <c r="P42" s="1"/>
      <c r="Q42" s="1"/>
      <c r="R42" s="2"/>
      <c r="S42" s="2"/>
    </row>
    <row r="43" spans="1:19" ht="24" customHeight="1">
      <c r="A43" s="109" t="s">
        <v>87</v>
      </c>
      <c r="B43" s="109"/>
      <c r="C43" s="109"/>
      <c r="D43" s="109"/>
      <c r="E43" s="109"/>
      <c r="F43" s="109"/>
      <c r="G43" s="109"/>
      <c r="H43" s="109"/>
      <c r="I43" s="109"/>
      <c r="J43" s="109"/>
      <c r="M43" s="1"/>
      <c r="N43" s="1"/>
      <c r="O43" s="1"/>
      <c r="P43" s="1"/>
      <c r="Q43" s="1"/>
      <c r="R43" s="2"/>
      <c r="S43" s="2"/>
    </row>
    <row r="44" spans="1:19" ht="24" customHeight="1">
      <c r="A44" s="109" t="str">
        <f>A4</f>
        <v>สำหรับงวดสามเดือนสิ้นสุดวันที่ 31 มีนาคม 2569</v>
      </c>
      <c r="B44" s="109"/>
      <c r="C44" s="109"/>
      <c r="D44" s="109"/>
      <c r="E44" s="109"/>
      <c r="F44" s="109"/>
      <c r="G44" s="109"/>
      <c r="H44" s="109"/>
      <c r="I44" s="109"/>
      <c r="J44" s="109"/>
      <c r="M44" s="1"/>
      <c r="N44" s="1"/>
      <c r="O44" s="1"/>
      <c r="P44" s="1"/>
      <c r="Q44" s="1"/>
      <c r="R44" s="2"/>
      <c r="S44" s="2"/>
    </row>
    <row r="45" spans="1:19" ht="24" customHeight="1">
      <c r="B45" s="19"/>
      <c r="C45" s="19"/>
      <c r="D45" s="19"/>
      <c r="E45" s="19"/>
      <c r="F45" s="19"/>
      <c r="G45" s="19"/>
      <c r="H45" s="19"/>
      <c r="I45" s="19"/>
      <c r="J45" s="19"/>
      <c r="K45" s="20"/>
      <c r="L45" s="20" t="s">
        <v>0</v>
      </c>
      <c r="M45" s="1"/>
      <c r="N45" s="1"/>
      <c r="O45" s="1"/>
      <c r="P45" s="1"/>
      <c r="Q45" s="1"/>
      <c r="R45" s="2"/>
      <c r="S45" s="2"/>
    </row>
    <row r="46" spans="1:19" ht="24" customHeight="1">
      <c r="A46" s="20"/>
      <c r="B46" s="20"/>
      <c r="C46" s="20"/>
      <c r="D46" s="20"/>
      <c r="E46" s="21"/>
      <c r="F46" s="104" t="s">
        <v>156</v>
      </c>
      <c r="G46" s="104"/>
      <c r="H46" s="104"/>
      <c r="I46" s="22"/>
      <c r="J46" s="104"/>
      <c r="K46" s="104"/>
      <c r="L46" s="104"/>
      <c r="M46" s="1"/>
      <c r="N46" s="1"/>
      <c r="O46" s="1"/>
      <c r="P46" s="1"/>
      <c r="Q46" s="1"/>
      <c r="R46" s="2"/>
      <c r="S46" s="2"/>
    </row>
    <row r="47" spans="1:19" ht="24" customHeight="1">
      <c r="A47" s="20"/>
      <c r="B47" s="20"/>
      <c r="C47" s="20"/>
      <c r="D47" s="20"/>
      <c r="E47" s="21"/>
      <c r="F47" s="103" t="s">
        <v>107</v>
      </c>
      <c r="G47" s="103"/>
      <c r="H47" s="103"/>
      <c r="I47" s="22"/>
      <c r="J47" s="103" t="s">
        <v>1</v>
      </c>
      <c r="K47" s="103"/>
      <c r="L47" s="103"/>
      <c r="M47" s="1"/>
      <c r="N47" s="1"/>
      <c r="O47" s="1"/>
      <c r="P47" s="1"/>
      <c r="Q47" s="1"/>
      <c r="R47" s="2"/>
      <c r="S47" s="2"/>
    </row>
    <row r="48" spans="1:19" ht="24" customHeight="1">
      <c r="A48" s="20"/>
      <c r="B48" s="20"/>
      <c r="C48" s="20"/>
      <c r="D48" s="20"/>
      <c r="E48" s="23"/>
      <c r="F48" s="23">
        <v>2569</v>
      </c>
      <c r="G48" s="23"/>
      <c r="H48" s="23">
        <v>2568</v>
      </c>
      <c r="I48" s="23"/>
      <c r="J48" s="23">
        <v>2569</v>
      </c>
      <c r="K48" s="23"/>
      <c r="L48" s="23">
        <v>2568</v>
      </c>
      <c r="M48" s="1"/>
      <c r="N48" s="1"/>
      <c r="O48" s="1"/>
      <c r="P48" s="1"/>
      <c r="Q48" s="1"/>
      <c r="R48" s="2"/>
      <c r="S48" s="2"/>
    </row>
    <row r="49" spans="1:19" ht="24" customHeight="1">
      <c r="A49" s="37" t="s">
        <v>88</v>
      </c>
      <c r="B49" s="25"/>
      <c r="C49" s="25"/>
      <c r="D49" s="25"/>
      <c r="J49" s="25"/>
      <c r="L49" s="25"/>
      <c r="M49" s="1"/>
      <c r="N49" s="1"/>
      <c r="O49" s="1"/>
      <c r="P49" s="1"/>
      <c r="Q49" s="1"/>
      <c r="R49" s="2"/>
      <c r="S49" s="2"/>
    </row>
    <row r="50" spans="1:19" ht="24" customHeight="1">
      <c r="A50" s="58" t="s">
        <v>89</v>
      </c>
      <c r="B50" s="58"/>
      <c r="C50" s="25"/>
      <c r="D50" s="25"/>
      <c r="E50" s="8"/>
      <c r="F50" s="8">
        <v>944</v>
      </c>
      <c r="G50" s="8"/>
      <c r="H50" s="8">
        <v>0</v>
      </c>
      <c r="I50" s="8"/>
      <c r="J50" s="8">
        <v>944</v>
      </c>
      <c r="K50" s="8"/>
      <c r="L50" s="8">
        <v>0</v>
      </c>
      <c r="M50" s="1"/>
      <c r="N50" s="1"/>
      <c r="O50" s="1"/>
      <c r="P50" s="1"/>
      <c r="Q50" s="1"/>
      <c r="R50" s="2"/>
      <c r="S50" s="2"/>
    </row>
    <row r="51" spans="1:19" ht="24" customHeight="1">
      <c r="A51" s="58" t="s">
        <v>129</v>
      </c>
      <c r="B51" s="25"/>
      <c r="C51" s="25"/>
      <c r="D51" s="25"/>
      <c r="E51" s="8"/>
      <c r="F51" s="8">
        <v>-7196</v>
      </c>
      <c r="G51" s="8"/>
      <c r="H51" s="8">
        <v>-1719</v>
      </c>
      <c r="I51" s="8"/>
      <c r="J51" s="8">
        <v>-7196</v>
      </c>
      <c r="K51" s="8"/>
      <c r="L51" s="8">
        <v>-1719</v>
      </c>
      <c r="M51" s="1"/>
      <c r="N51" s="1"/>
      <c r="O51" s="1"/>
      <c r="P51" s="1"/>
      <c r="Q51" s="1"/>
      <c r="R51" s="2"/>
      <c r="S51" s="2"/>
    </row>
    <row r="52" spans="1:19" ht="24" customHeight="1">
      <c r="A52" s="58" t="s">
        <v>151</v>
      </c>
      <c r="B52" s="25"/>
      <c r="C52" s="25"/>
      <c r="D52" s="25"/>
      <c r="E52" s="8"/>
      <c r="F52" s="8">
        <v>-4454</v>
      </c>
      <c r="G52" s="8"/>
      <c r="H52" s="8">
        <v>0</v>
      </c>
      <c r="I52" s="8"/>
      <c r="J52" s="8">
        <v>-4454</v>
      </c>
      <c r="K52" s="8"/>
      <c r="L52" s="8">
        <v>0</v>
      </c>
      <c r="M52" s="1"/>
      <c r="N52" s="1"/>
      <c r="O52" s="1"/>
      <c r="P52" s="1"/>
      <c r="Q52" s="1"/>
      <c r="R52" s="2"/>
      <c r="S52" s="2"/>
    </row>
    <row r="53" spans="1:19" ht="24" customHeight="1">
      <c r="A53" s="58" t="s">
        <v>126</v>
      </c>
      <c r="B53" s="25"/>
      <c r="C53" s="25"/>
      <c r="D53" s="25"/>
      <c r="E53" s="8"/>
      <c r="F53" s="8">
        <v>-198</v>
      </c>
      <c r="G53" s="8"/>
      <c r="H53" s="8">
        <v>-100</v>
      </c>
      <c r="I53" s="8"/>
      <c r="J53" s="8">
        <v>-198</v>
      </c>
      <c r="K53" s="8"/>
      <c r="L53" s="8">
        <v>-100</v>
      </c>
      <c r="M53" s="1"/>
      <c r="N53" s="1"/>
      <c r="O53" s="1"/>
      <c r="P53" s="1"/>
      <c r="Q53" s="1"/>
      <c r="R53" s="2"/>
      <c r="S53" s="2"/>
    </row>
    <row r="54" spans="1:19" ht="24" customHeight="1">
      <c r="A54" s="37" t="s">
        <v>153</v>
      </c>
      <c r="B54" s="25"/>
      <c r="C54" s="25"/>
      <c r="D54" s="25"/>
      <c r="E54" s="26"/>
      <c r="F54" s="38">
        <f>SUM(F50:F53)</f>
        <v>-10904</v>
      </c>
      <c r="G54" s="26"/>
      <c r="H54" s="38">
        <f>SUM(H50:H53)</f>
        <v>-1819</v>
      </c>
      <c r="I54" s="26"/>
      <c r="J54" s="38">
        <f>SUM(J50:J53)</f>
        <v>-10904</v>
      </c>
      <c r="K54" s="26"/>
      <c r="L54" s="38">
        <f>SUM(L50:L53)</f>
        <v>-1819</v>
      </c>
      <c r="M54" s="1"/>
      <c r="N54" s="1"/>
      <c r="O54" s="1"/>
      <c r="P54" s="1"/>
      <c r="Q54" s="1"/>
      <c r="R54" s="2"/>
      <c r="S54" s="2"/>
    </row>
    <row r="55" spans="1:19" ht="24" customHeight="1">
      <c r="A55" s="37" t="s">
        <v>90</v>
      </c>
      <c r="B55" s="25"/>
      <c r="C55" s="25"/>
      <c r="D55" s="25"/>
      <c r="E55" s="26"/>
      <c r="F55" s="7"/>
      <c r="G55" s="26"/>
      <c r="H55" s="7"/>
      <c r="I55" s="26"/>
      <c r="J55" s="7"/>
      <c r="K55" s="26"/>
      <c r="L55" s="7"/>
      <c r="M55" s="1"/>
      <c r="N55" s="1"/>
      <c r="O55" s="1"/>
      <c r="P55" s="1"/>
      <c r="Q55" s="1"/>
      <c r="R55" s="2"/>
      <c r="S55" s="2"/>
    </row>
    <row r="56" spans="1:19" ht="24" customHeight="1">
      <c r="A56" s="58" t="s">
        <v>105</v>
      </c>
      <c r="B56" s="25"/>
      <c r="C56" s="25"/>
      <c r="D56" s="25"/>
      <c r="E56" s="26"/>
      <c r="F56" s="8">
        <v>-3329</v>
      </c>
      <c r="G56" s="26"/>
      <c r="H56" s="8">
        <v>-2978</v>
      </c>
      <c r="I56" s="26"/>
      <c r="J56" s="8">
        <v>-3329</v>
      </c>
      <c r="K56" s="26"/>
      <c r="L56" s="8">
        <v>-2978</v>
      </c>
      <c r="M56" s="1"/>
      <c r="N56" s="1"/>
      <c r="O56" s="1"/>
      <c r="P56" s="1"/>
      <c r="Q56" s="1"/>
      <c r="R56" s="2"/>
      <c r="S56" s="2"/>
    </row>
    <row r="57" spans="1:19" ht="24" customHeight="1">
      <c r="A57" s="58" t="s">
        <v>91</v>
      </c>
      <c r="B57" s="25"/>
      <c r="C57" s="25"/>
      <c r="D57" s="25"/>
      <c r="E57" s="26"/>
      <c r="F57" s="8">
        <v>-2287</v>
      </c>
      <c r="G57" s="26"/>
      <c r="H57" s="13">
        <v>-2684</v>
      </c>
      <c r="I57" s="26"/>
      <c r="J57" s="13">
        <v>-2287</v>
      </c>
      <c r="K57" s="26"/>
      <c r="L57" s="13">
        <v>-2684</v>
      </c>
      <c r="M57" s="1"/>
      <c r="N57" s="1"/>
      <c r="O57" s="1"/>
      <c r="P57" s="1"/>
      <c r="Q57" s="1"/>
      <c r="R57" s="2"/>
      <c r="S57" s="2"/>
    </row>
    <row r="58" spans="1:19" ht="24" customHeight="1">
      <c r="A58" s="58" t="s">
        <v>119</v>
      </c>
      <c r="B58" s="25"/>
      <c r="C58" s="25"/>
      <c r="D58" s="25"/>
      <c r="E58" s="26"/>
      <c r="F58" s="8">
        <v>0</v>
      </c>
      <c r="G58" s="26"/>
      <c r="H58" s="13">
        <v>-5347</v>
      </c>
      <c r="I58" s="26"/>
      <c r="J58" s="13">
        <v>0</v>
      </c>
      <c r="K58" s="26"/>
      <c r="L58" s="13">
        <v>-5347</v>
      </c>
      <c r="M58" s="1"/>
      <c r="N58" s="1"/>
      <c r="O58" s="1"/>
      <c r="P58" s="1"/>
      <c r="Q58" s="1"/>
      <c r="R58" s="2"/>
      <c r="S58" s="2"/>
    </row>
    <row r="59" spans="1:19" ht="24" customHeight="1">
      <c r="A59" s="58" t="s">
        <v>117</v>
      </c>
      <c r="B59" s="25"/>
      <c r="C59" s="25"/>
      <c r="D59" s="25"/>
      <c r="E59" s="26"/>
      <c r="F59" s="8">
        <v>-1594</v>
      </c>
      <c r="G59" s="26"/>
      <c r="H59" s="13">
        <v>-1538</v>
      </c>
      <c r="I59" s="26"/>
      <c r="J59" s="13">
        <v>-1594</v>
      </c>
      <c r="K59" s="26"/>
      <c r="L59" s="13">
        <v>-1538</v>
      </c>
      <c r="M59" s="1"/>
      <c r="N59" s="1"/>
      <c r="O59" s="1"/>
      <c r="P59" s="1"/>
      <c r="Q59" s="1"/>
      <c r="R59" s="2"/>
      <c r="S59" s="2"/>
    </row>
    <row r="60" spans="1:19" ht="24" customHeight="1">
      <c r="A60" s="58" t="s">
        <v>118</v>
      </c>
      <c r="B60" s="25"/>
      <c r="C60" s="25"/>
      <c r="D60" s="25"/>
      <c r="E60" s="26"/>
      <c r="F60" s="9">
        <v>-3996</v>
      </c>
      <c r="G60" s="26"/>
      <c r="H60" s="9">
        <v>-4299</v>
      </c>
      <c r="I60" s="26"/>
      <c r="J60" s="9">
        <v>-3996</v>
      </c>
      <c r="K60" s="26"/>
      <c r="L60" s="9">
        <v>-4299</v>
      </c>
      <c r="M60" s="1"/>
      <c r="N60" s="1"/>
      <c r="O60" s="1"/>
      <c r="P60" s="1"/>
      <c r="Q60" s="1"/>
      <c r="R60" s="2"/>
      <c r="S60" s="2"/>
    </row>
    <row r="61" spans="1:19" ht="24" customHeight="1">
      <c r="A61" s="37" t="s">
        <v>154</v>
      </c>
      <c r="B61" s="25"/>
      <c r="C61" s="25"/>
      <c r="D61" s="25"/>
      <c r="E61" s="26"/>
      <c r="F61" s="10">
        <f>SUM(F56:F60)</f>
        <v>-11206</v>
      </c>
      <c r="G61" s="26"/>
      <c r="H61" s="10">
        <f>SUM(H56:H60)</f>
        <v>-16846</v>
      </c>
      <c r="I61" s="26"/>
      <c r="J61" s="10">
        <f>SUM(J56:J60)</f>
        <v>-11206</v>
      </c>
      <c r="K61" s="26"/>
      <c r="L61" s="10">
        <f>SUM(L56:L60)</f>
        <v>-16846</v>
      </c>
      <c r="M61" s="1"/>
      <c r="N61" s="1"/>
      <c r="O61" s="1"/>
      <c r="P61" s="1"/>
      <c r="Q61" s="1"/>
      <c r="R61" s="2"/>
      <c r="S61" s="2"/>
    </row>
    <row r="62" spans="1:19" ht="24" customHeight="1">
      <c r="A62" s="37" t="s">
        <v>155</v>
      </c>
      <c r="B62" s="25"/>
      <c r="C62" s="25"/>
      <c r="D62" s="25"/>
      <c r="E62" s="26"/>
      <c r="F62" s="8">
        <f>F61+F54+F38</f>
        <v>3189</v>
      </c>
      <c r="G62" s="26"/>
      <c r="H62" s="8">
        <f>H61+H54+H38</f>
        <v>467</v>
      </c>
      <c r="I62" s="26"/>
      <c r="J62" s="8">
        <f>J61+J54+J38</f>
        <v>3189</v>
      </c>
      <c r="K62" s="26"/>
      <c r="L62" s="8">
        <f>L61+L54+L38</f>
        <v>467</v>
      </c>
      <c r="M62" s="2"/>
      <c r="N62" s="2"/>
      <c r="O62" s="2"/>
      <c r="P62" s="2"/>
      <c r="Q62" s="2"/>
      <c r="R62" s="2"/>
      <c r="S62" s="2"/>
    </row>
    <row r="63" spans="1:19" ht="24" customHeight="1">
      <c r="A63" s="25" t="s">
        <v>120</v>
      </c>
      <c r="B63" s="25"/>
      <c r="C63" s="25"/>
      <c r="D63" s="25"/>
      <c r="E63" s="26"/>
      <c r="F63" s="8">
        <v>123</v>
      </c>
      <c r="G63" s="26"/>
      <c r="H63" s="8">
        <v>30</v>
      </c>
      <c r="I63" s="26"/>
      <c r="J63" s="8">
        <v>123</v>
      </c>
      <c r="K63" s="26"/>
      <c r="L63" s="8">
        <v>30</v>
      </c>
      <c r="M63" s="2"/>
      <c r="N63" s="2"/>
      <c r="O63" s="2"/>
      <c r="P63" s="2"/>
      <c r="Q63" s="2"/>
      <c r="R63" s="2"/>
      <c r="S63" s="2"/>
    </row>
    <row r="64" spans="1:19" ht="24" customHeight="1">
      <c r="A64" s="25" t="s">
        <v>92</v>
      </c>
      <c r="B64" s="25"/>
      <c r="C64" s="25"/>
      <c r="D64" s="25"/>
      <c r="E64" s="26"/>
      <c r="F64" s="8">
        <f>BS!F12</f>
        <v>173694</v>
      </c>
      <c r="G64" s="26"/>
      <c r="H64" s="8">
        <v>49380</v>
      </c>
      <c r="I64" s="26"/>
      <c r="J64" s="8">
        <f>BS!J12</f>
        <v>173694</v>
      </c>
      <c r="K64" s="26"/>
      <c r="L64" s="8">
        <v>49380</v>
      </c>
      <c r="M64" s="2"/>
      <c r="N64" s="1"/>
      <c r="O64" s="1"/>
      <c r="P64" s="2"/>
      <c r="Q64" s="2"/>
      <c r="R64" s="2"/>
      <c r="S64" s="2"/>
    </row>
    <row r="65" spans="1:19" ht="24" customHeight="1" thickBot="1">
      <c r="A65" s="37" t="s">
        <v>93</v>
      </c>
      <c r="B65" s="25"/>
      <c r="C65" s="25"/>
      <c r="D65" s="25"/>
      <c r="E65" s="26"/>
      <c r="F65" s="6">
        <f>SUM(F62:F64)</f>
        <v>177006</v>
      </c>
      <c r="G65" s="26"/>
      <c r="H65" s="6">
        <f>SUM(H62:H64)</f>
        <v>49877</v>
      </c>
      <c r="I65" s="26"/>
      <c r="J65" s="6">
        <f>SUM(J62:J64)</f>
        <v>177006</v>
      </c>
      <c r="K65" s="26"/>
      <c r="L65" s="6">
        <f>SUM(L62:L64)</f>
        <v>49877</v>
      </c>
      <c r="M65" s="2"/>
      <c r="N65" s="2"/>
      <c r="O65" s="2"/>
      <c r="P65" s="2"/>
      <c r="Q65" s="2"/>
      <c r="R65" s="2"/>
      <c r="S65" s="2"/>
    </row>
    <row r="66" spans="1:19" ht="24" customHeight="1" thickTop="1">
      <c r="A66" s="25"/>
      <c r="B66" s="25"/>
      <c r="C66" s="25"/>
      <c r="D66" s="25"/>
      <c r="E66" s="26"/>
      <c r="F66" s="39">
        <f>F65-BS!D12</f>
        <v>0</v>
      </c>
      <c r="G66" s="26"/>
      <c r="H66" s="39"/>
      <c r="I66" s="26"/>
      <c r="J66" s="39">
        <f>J65-BS!H12</f>
        <v>0</v>
      </c>
      <c r="K66" s="26"/>
      <c r="L66" s="39"/>
      <c r="M66" s="2"/>
      <c r="N66" s="2"/>
      <c r="O66" s="2"/>
      <c r="P66" s="2"/>
      <c r="Q66" s="2"/>
      <c r="R66" s="2"/>
      <c r="S66" s="2"/>
    </row>
    <row r="67" spans="1:19" ht="24" customHeight="1">
      <c r="A67" s="40" t="s">
        <v>94</v>
      </c>
      <c r="B67" s="25"/>
      <c r="C67" s="25"/>
      <c r="D67" s="25"/>
      <c r="E67" s="26"/>
      <c r="F67" s="26"/>
      <c r="G67" s="26"/>
      <c r="H67" s="26"/>
      <c r="I67" s="26"/>
      <c r="J67" s="39"/>
      <c r="K67" s="26"/>
      <c r="L67" s="26"/>
      <c r="M67" s="2"/>
      <c r="N67" s="2"/>
      <c r="O67" s="2"/>
      <c r="P67" s="2"/>
      <c r="Q67" s="2"/>
      <c r="R67" s="2"/>
      <c r="S67" s="2"/>
    </row>
    <row r="68" spans="1:19" ht="24" customHeight="1">
      <c r="A68" s="31" t="s">
        <v>95</v>
      </c>
      <c r="B68" s="25"/>
      <c r="C68" s="25"/>
      <c r="D68" s="25"/>
      <c r="E68" s="26"/>
      <c r="F68" s="26"/>
      <c r="G68" s="26"/>
      <c r="H68" s="26"/>
      <c r="I68" s="26"/>
      <c r="J68" s="39"/>
      <c r="K68" s="26"/>
      <c r="L68" s="26"/>
      <c r="M68" s="2"/>
      <c r="N68" s="2"/>
      <c r="O68" s="2"/>
      <c r="P68" s="2"/>
      <c r="Q68" s="2"/>
      <c r="R68" s="2"/>
      <c r="S68" s="2"/>
    </row>
    <row r="69" spans="1:19" ht="24" customHeight="1">
      <c r="A69" s="31" t="s">
        <v>147</v>
      </c>
      <c r="B69" s="25"/>
      <c r="C69" s="25"/>
      <c r="D69" s="25"/>
      <c r="E69" s="26"/>
      <c r="F69" s="36">
        <v>280</v>
      </c>
      <c r="G69" s="26"/>
      <c r="H69" s="26">
        <v>3159</v>
      </c>
      <c r="I69" s="26"/>
      <c r="J69" s="14">
        <v>280</v>
      </c>
      <c r="K69" s="26"/>
      <c r="L69" s="26">
        <v>3159</v>
      </c>
      <c r="M69" s="2"/>
      <c r="N69" s="2"/>
      <c r="O69" s="2"/>
      <c r="P69" s="2"/>
      <c r="Q69" s="2"/>
      <c r="R69" s="2"/>
      <c r="S69" s="2"/>
    </row>
    <row r="70" spans="1:19" ht="24" customHeight="1">
      <c r="A70" s="25"/>
      <c r="B70" s="25"/>
      <c r="C70" s="25"/>
      <c r="D70" s="25"/>
      <c r="J70" s="39"/>
      <c r="M70" s="2"/>
      <c r="N70" s="2"/>
      <c r="O70" s="2"/>
      <c r="P70" s="2"/>
      <c r="Q70" s="2"/>
      <c r="R70" s="2"/>
      <c r="S70" s="2"/>
    </row>
    <row r="71" spans="1:19" ht="24" customHeight="1">
      <c r="A71" s="14" t="s">
        <v>23</v>
      </c>
      <c r="B71" s="25"/>
      <c r="C71" s="25"/>
      <c r="D71" s="25"/>
      <c r="J71" s="4"/>
      <c r="M71" s="2"/>
      <c r="N71" s="2"/>
      <c r="O71" s="2"/>
      <c r="P71" s="2"/>
      <c r="Q71" s="2"/>
      <c r="R71" s="2"/>
      <c r="S71" s="2"/>
    </row>
  </sheetData>
  <mergeCells count="12">
    <mergeCell ref="J47:L47"/>
    <mergeCell ref="J46:L46"/>
    <mergeCell ref="A44:J44"/>
    <mergeCell ref="A3:J3"/>
    <mergeCell ref="A4:J4"/>
    <mergeCell ref="A43:J43"/>
    <mergeCell ref="J7:L7"/>
    <mergeCell ref="J5:L5"/>
    <mergeCell ref="F7:H7"/>
    <mergeCell ref="F47:H47"/>
    <mergeCell ref="F6:H6"/>
    <mergeCell ref="F46:H46"/>
  </mergeCells>
  <printOptions horizontalCentered="1"/>
  <pageMargins left="0.75" right="0.37" top="0.78" bottom="0.2" header="0.31496062992126" footer="0.31496062992126"/>
  <pageSetup paperSize="9" scale="80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4CCE6E1DCF9846A30D2BF28DDDCF9F" ma:contentTypeVersion="10" ma:contentTypeDescription="Create a new document." ma:contentTypeScope="" ma:versionID="3d1c9abe6bfba0a199bca5cc5ae2a899">
  <xsd:schema xmlns:xsd="http://www.w3.org/2001/XMLSchema" xmlns:xs="http://www.w3.org/2001/XMLSchema" xmlns:p="http://schemas.microsoft.com/office/2006/metadata/properties" xmlns:ns2="7f700aec-11ef-4fa4-bef3-188e1f955f2e" xmlns:ns3="c501268d-badb-46ce-ac3e-2057de885f16" targetNamespace="http://schemas.microsoft.com/office/2006/metadata/properties" ma:root="true" ma:fieldsID="ab6e914b2208dd5ebf76c83a6055285a" ns2:_="" ns3:_="">
    <xsd:import namespace="7f700aec-11ef-4fa4-bef3-188e1f955f2e"/>
    <xsd:import namespace="c501268d-badb-46ce-ac3e-2057de885f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700aec-11ef-4fa4-bef3-188e1f955f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01268d-badb-46ce-ac3e-2057de885f1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416c61d-562d-4eb2-9d5b-01310ef88ba3}" ma:internalName="TaxCatchAll" ma:showField="CatchAllData" ma:web="c501268d-badb-46ce-ac3e-2057de885f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01268d-badb-46ce-ac3e-2057de885f16" xsi:nil="true"/>
    <lcf76f155ced4ddcb4097134ff3c332f xmlns="7f700aec-11ef-4fa4-bef3-188e1f955f2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BD51B7-3B61-47C8-B6B9-6C1DD78871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700aec-11ef-4fa4-bef3-188e1f955f2e"/>
    <ds:schemaRef ds:uri="c501268d-badb-46ce-ac3e-2057de885f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008274-9956-4435-9F3B-7AA63B710D09}">
  <ds:schemaRefs>
    <ds:schemaRef ds:uri="641c4d0a-eae7-4639-9d07-5f1d812b7dd4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c501268d-badb-46ce-ac3e-2057de885f16"/>
    <ds:schemaRef ds:uri="7f700aec-11ef-4fa4-bef3-188e1f955f2e"/>
  </ds:schemaRefs>
</ds:datastoreItem>
</file>

<file path=customXml/itemProps3.xml><?xml version="1.0" encoding="utf-8"?>
<ds:datastoreItem xmlns:ds="http://schemas.openxmlformats.org/officeDocument/2006/customXml" ds:itemID="{461F378C-1370-445B-A275-22CBFA99D0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PL!Print_Area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Pornpan Klaysukpong</cp:lastModifiedBy>
  <cp:revision/>
  <cp:lastPrinted>2026-05-13T10:37:14Z</cp:lastPrinted>
  <dcterms:created xsi:type="dcterms:W3CDTF">2011-03-08T09:02:15Z</dcterms:created>
  <dcterms:modified xsi:type="dcterms:W3CDTF">2026-05-13T10:48:56Z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0x010100A44CCE6E1DCF9846A30D2BF28DDDCF9F</vt:lpwstr>
  </property>
  <property fmtid="{D5CDD505-2E9C-101B-9397-08002B2CF9AE}" pid="3" name="MediaServiceImageTags">
    <vt:lpwstr/>
  </property>
</Properties>
</file>