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Onsen Retreat and Spa Group\2026\Q1'2026\SET\"/>
    </mc:Choice>
  </mc:AlternateContent>
  <xr:revisionPtr revIDLastSave="0" documentId="13_ncr:1_{35C8013A-F665-414B-9794-A1D46C248BB1}" xr6:coauthVersionLast="47" xr6:coauthVersionMax="47" xr10:uidLastSave="{00000000-0000-0000-0000-000000000000}"/>
  <bookViews>
    <workbookView xWindow="-108" yWindow="-108" windowWidth="23256" windowHeight="12456" tabRatio="699" xr2:uid="{00000000-000D-0000-FFFF-FFFF00000000}"/>
  </bookViews>
  <sheets>
    <sheet name="BS" sheetId="3" r:id="rId1"/>
    <sheet name="PL" sheetId="1" r:id="rId2"/>
    <sheet name="Statement of changes (Conso)" sheetId="5" r:id="rId3"/>
    <sheet name="Statement of changes (Separate)" sheetId="2" r:id="rId4"/>
    <sheet name="CF" sheetId="7" r:id="rId5"/>
  </sheets>
  <definedNames>
    <definedName name="_xlnm.Print_Area" localSheetId="0">BS!$A$1:$K$90</definedName>
    <definedName name="_xlnm.Print_Area" localSheetId="1">PL!$A$1:$K$42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5" l="1"/>
  <c r="M20" i="5"/>
  <c r="M15" i="5"/>
  <c r="M14" i="5"/>
  <c r="M13" i="5"/>
  <c r="J35" i="7" l="1"/>
  <c r="F35" i="7"/>
  <c r="K34" i="1" l="1"/>
  <c r="I34" i="1"/>
  <c r="G34" i="1"/>
  <c r="E34" i="1"/>
  <c r="I49" i="3" l="1"/>
  <c r="M19" i="5"/>
  <c r="K21" i="5"/>
  <c r="K22" i="5" l="1"/>
  <c r="K23" i="5" s="1"/>
  <c r="E81" i="3" s="1"/>
  <c r="K16" i="5"/>
  <c r="K17" i="5" s="1"/>
  <c r="E22" i="5"/>
  <c r="E23" i="5" s="1"/>
  <c r="E16" i="5"/>
  <c r="E17" i="5" s="1"/>
  <c r="F19" i="2"/>
  <c r="F20" i="2" s="1"/>
  <c r="F13" i="2"/>
  <c r="F14" i="2" s="1"/>
  <c r="G82" i="3"/>
  <c r="K82" i="3"/>
  <c r="G25" i="3"/>
  <c r="J61" i="7" l="1"/>
  <c r="J54" i="7"/>
  <c r="F61" i="7"/>
  <c r="F54" i="7"/>
  <c r="K20" i="1"/>
  <c r="K14" i="1"/>
  <c r="G20" i="1"/>
  <c r="G14" i="1"/>
  <c r="G21" i="1" l="1"/>
  <c r="G25" i="1" s="1"/>
  <c r="G27" i="1" s="1"/>
  <c r="G36" i="1" s="1"/>
  <c r="K21" i="1"/>
  <c r="K25" i="1" s="1"/>
  <c r="K27" i="1" s="1"/>
  <c r="K36" i="1" s="1"/>
  <c r="H61" i="7"/>
  <c r="D61" i="7"/>
  <c r="D54" i="7"/>
  <c r="G40" i="1" l="1"/>
  <c r="K40" i="1"/>
  <c r="D64" i="7"/>
  <c r="H54" i="7"/>
  <c r="E16" i="3"/>
  <c r="G16" i="3"/>
  <c r="I16" i="3"/>
  <c r="K16" i="3"/>
  <c r="H19" i="2" l="1"/>
  <c r="H13" i="2"/>
  <c r="H14" i="2" s="1"/>
  <c r="G22" i="5"/>
  <c r="G16" i="5"/>
  <c r="G17" i="5" s="1"/>
  <c r="G23" i="5" l="1"/>
  <c r="E79" i="3" s="1"/>
  <c r="H20" i="2"/>
  <c r="I79" i="3" s="1"/>
  <c r="E20" i="1"/>
  <c r="E14" i="1"/>
  <c r="E21" i="1" l="1"/>
  <c r="E25" i="1" s="1"/>
  <c r="E27" i="1" s="1"/>
  <c r="E36" i="1" l="1"/>
  <c r="E40" i="1"/>
  <c r="I20" i="5"/>
  <c r="D10" i="7"/>
  <c r="D24" i="7" s="1"/>
  <c r="D35" i="7" s="1"/>
  <c r="D38" i="7" s="1"/>
  <c r="J10" i="7"/>
  <c r="J24" i="7" s="1"/>
  <c r="J38" i="7" s="1"/>
  <c r="J62" i="7" s="1"/>
  <c r="E25" i="3"/>
  <c r="D13" i="2"/>
  <c r="D14" i="2" s="1"/>
  <c r="L12" i="2"/>
  <c r="J13" i="2"/>
  <c r="J14" i="2" s="1"/>
  <c r="L10" i="2"/>
  <c r="C16" i="5"/>
  <c r="C17" i="5" s="1"/>
  <c r="I16" i="5"/>
  <c r="I17" i="5" s="1"/>
  <c r="L16" i="2"/>
  <c r="J18" i="2"/>
  <c r="H64" i="7"/>
  <c r="F10" i="7" l="1"/>
  <c r="F24" i="7" s="1"/>
  <c r="F38" i="7" s="1"/>
  <c r="F62" i="7" s="1"/>
  <c r="L11" i="2"/>
  <c r="L13" i="2" s="1"/>
  <c r="L14" i="2" s="1"/>
  <c r="M16" i="5"/>
  <c r="M17" i="5" s="1"/>
  <c r="D19" i="2"/>
  <c r="D20" i="2" s="1"/>
  <c r="C22" i="5"/>
  <c r="C23" i="5" s="1"/>
  <c r="D62" i="7" l="1"/>
  <c r="D65" i="7" s="1"/>
  <c r="D66" i="7" s="1"/>
  <c r="F65" i="7"/>
  <c r="J65" i="7" l="1"/>
  <c r="I20" i="1" l="1"/>
  <c r="I14" i="1"/>
  <c r="L18" i="2" l="1"/>
  <c r="I21" i="1"/>
  <c r="I25" i="1" s="1"/>
  <c r="I27" i="1" s="1"/>
  <c r="I36" i="1" l="1"/>
  <c r="I40" i="1"/>
  <c r="I22" i="5"/>
  <c r="J17" i="2"/>
  <c r="J19" i="2" s="1"/>
  <c r="H10" i="7"/>
  <c r="I23" i="5" l="1"/>
  <c r="E80" i="3" s="1"/>
  <c r="E82" i="3" s="1"/>
  <c r="J20" i="2"/>
  <c r="I80" i="3" s="1"/>
  <c r="I82" i="3" s="1"/>
  <c r="H24" i="7"/>
  <c r="H35" i="7" s="1"/>
  <c r="L17" i="2"/>
  <c r="L19" i="2" s="1"/>
  <c r="L20" i="2" s="1"/>
  <c r="M22" i="5"/>
  <c r="M23" i="5" s="1"/>
  <c r="H38" i="7" l="1"/>
  <c r="H62" i="7" s="1"/>
  <c r="H65" i="7" s="1"/>
  <c r="H66" i="7" s="1"/>
  <c r="L21" i="2"/>
  <c r="M24" i="5"/>
  <c r="K58" i="3"/>
  <c r="I58" i="3"/>
  <c r="G58" i="3"/>
  <c r="E58" i="3"/>
  <c r="K49" i="3"/>
  <c r="G49" i="3"/>
  <c r="E49" i="3"/>
  <c r="K25" i="3"/>
  <c r="I25" i="3"/>
  <c r="I26" i="3" l="1"/>
  <c r="I59" i="3"/>
  <c r="K26" i="3"/>
  <c r="E26" i="3"/>
  <c r="E59" i="3"/>
  <c r="K59" i="3"/>
  <c r="G26" i="3"/>
  <c r="G59" i="3"/>
  <c r="K83" i="3" l="1"/>
  <c r="K84" i="3" s="1"/>
  <c r="G83" i="3"/>
  <c r="G84" i="3" s="1"/>
  <c r="I83" i="3"/>
  <c r="E83" i="3"/>
  <c r="E84" i="3" s="1"/>
  <c r="I84" i="3" l="1"/>
</calcChain>
</file>

<file path=xl/sharedStrings.xml><?xml version="1.0" encoding="utf-8"?>
<sst xmlns="http://schemas.openxmlformats.org/spreadsheetml/2006/main" count="276" uniqueCount="169">
  <si>
    <t>Statements of financial position</t>
  </si>
  <si>
    <t>(Unit: Thousand Baht)</t>
  </si>
  <si>
    <t>Separate financial statements</t>
  </si>
  <si>
    <t>Note</t>
  </si>
  <si>
    <t xml:space="preserve">(Unaudited but </t>
  </si>
  <si>
    <t>(Audited)</t>
  </si>
  <si>
    <t>reviewed)</t>
  </si>
  <si>
    <t>Assets</t>
  </si>
  <si>
    <t>Current assets</t>
  </si>
  <si>
    <t>Cash and cash equivalents</t>
  </si>
  <si>
    <t>Inventories</t>
  </si>
  <si>
    <t>Other current financial assets</t>
  </si>
  <si>
    <t>Other current assets</t>
  </si>
  <si>
    <t>Total current assets</t>
  </si>
  <si>
    <t>Non-current assets</t>
  </si>
  <si>
    <t>Property, plant and equipment</t>
  </si>
  <si>
    <t>Computer software</t>
  </si>
  <si>
    <t>Deferred tax assets</t>
  </si>
  <si>
    <t>Other non-current financial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</si>
  <si>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</si>
  <si>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</si>
  <si>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</si>
  <si>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</si>
  <si>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Liabilities and shareholders' equity</t>
  </si>
  <si>
    <t>Current liabilities</t>
  </si>
  <si>
    <t>Contract liabilities</t>
  </si>
  <si>
    <t>Current portion of long-term liabilities</t>
  </si>
  <si>
    <t xml:space="preserve">   Long-term loans from financial institution</t>
  </si>
  <si>
    <t xml:space="preserve">   Lease liabilities </t>
  </si>
  <si>
    <t>Income tax payable</t>
  </si>
  <si>
    <t>Other current liabilities</t>
  </si>
  <si>
    <t>Total current liabilities</t>
  </si>
  <si>
    <t>Non-current liabilities</t>
  </si>
  <si>
    <t>Long-term liabilities - net of current portion</t>
  </si>
  <si>
    <t>Provision for decommissioning costs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</si>
  <si>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</si>
  <si>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</si>
  <si>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</si>
  <si>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</si>
  <si>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</si>
  <si>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</si>
  <si>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</si>
  <si>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</si>
  <si>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(Unaudited but reviewed)</t>
  </si>
  <si>
    <t>Profit or loss:</t>
  </si>
  <si>
    <t>Revenues</t>
  </si>
  <si>
    <t>Service income</t>
  </si>
  <si>
    <t>Revenues from sales</t>
  </si>
  <si>
    <t>Other income</t>
  </si>
  <si>
    <t>Total revenues</t>
  </si>
  <si>
    <t>Expenses</t>
  </si>
  <si>
    <t xml:space="preserve">Cost of services </t>
  </si>
  <si>
    <t xml:space="preserve">Cost of sales </t>
  </si>
  <si>
    <t>Selling and distribution expenses</t>
  </si>
  <si>
    <t>Administrative expenses</t>
  </si>
  <si>
    <t>Total expenses</t>
  </si>
  <si>
    <t>Operating profit</t>
  </si>
  <si>
    <t>Finance income</t>
  </si>
  <si>
    <t>Finance cost</t>
  </si>
  <si>
    <t>Profit for the period</t>
  </si>
  <si>
    <t>Other comprehensive income: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</si>
  <si>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</si>
  <si>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</si>
  <si>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</si>
  <si>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</si>
  <si>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attributable to equity holders of the Company</t>
  </si>
  <si>
    <t>Issued and fully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</si>
  <si>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</si>
  <si>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</si>
  <si>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</si>
  <si>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</si>
  <si>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</si>
  <si>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</si>
  <si>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</si>
  <si>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</si>
  <si>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</si>
  <si>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</si>
  <si>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</si>
  <si>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</si>
  <si>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</si>
  <si>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</si>
  <si>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</si>
  <si>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Interest paid</t>
  </si>
  <si>
    <t xml:space="preserve">   Corporate income tax paid</t>
  </si>
  <si>
    <t>Cash flows from investing activities</t>
  </si>
  <si>
    <t>Cash flows from financing activities</t>
  </si>
  <si>
    <t>Repayment of principal on lease liabilities</t>
  </si>
  <si>
    <t>Cash and cash equivalents at end of period</t>
  </si>
  <si>
    <t>Supplemental cash flows information</t>
  </si>
  <si>
    <t>Non-cash transactions:</t>
  </si>
  <si>
    <t xml:space="preserve">   Loss on write-off of equipment</t>
  </si>
  <si>
    <t xml:space="preserve">   Unrealised gain on exchange</t>
  </si>
  <si>
    <t>(Unit: Thousand Baht, except earnings per share expressed in Baht)</t>
  </si>
  <si>
    <t>Financial statements in which the equity method is applied</t>
  </si>
  <si>
    <t xml:space="preserve">   Contract liabilities</t>
  </si>
  <si>
    <t>Repayment of long-term loans from financial institution</t>
  </si>
  <si>
    <t xml:space="preserve"> the equity method is applied</t>
  </si>
  <si>
    <t>Financial statements in which</t>
  </si>
  <si>
    <t>Balance as at 1 January 2025</t>
  </si>
  <si>
    <t>Balance as at 31 March 2025</t>
  </si>
  <si>
    <t xml:space="preserve">Appropriated - </t>
  </si>
  <si>
    <t>statutory reserve</t>
  </si>
  <si>
    <t xml:space="preserve">Retained earnings </t>
  </si>
  <si>
    <t xml:space="preserve">   Financial liability under sale and lease back contract</t>
  </si>
  <si>
    <t xml:space="preserve">   Appropriated - statutory reserve</t>
  </si>
  <si>
    <t>Onsen Retreat and Spa Group Public Company Limited</t>
  </si>
  <si>
    <t xml:space="preserve">      300,000,000 ordinary shares of Baht 1 each </t>
  </si>
  <si>
    <t xml:space="preserve">   Issued and fully paid-up</t>
  </si>
  <si>
    <t xml:space="preserve"> Unappropriated  </t>
  </si>
  <si>
    <t>Repayment of liabilities under sale and lease back contract</t>
  </si>
  <si>
    <t>Interest paid under lease and sale and lease back contract</t>
  </si>
  <si>
    <t>Net foreign exchange difference</t>
  </si>
  <si>
    <t>Trade and other current receivables</t>
  </si>
  <si>
    <t>Trade and other current payables</t>
  </si>
  <si>
    <t>paid-up share capital</t>
  </si>
  <si>
    <t xml:space="preserve">Total </t>
  </si>
  <si>
    <t>shareholders' equity</t>
  </si>
  <si>
    <t>Non-current provision for employee benefits</t>
  </si>
  <si>
    <t>Acquisition of plant and equipment</t>
  </si>
  <si>
    <t>Acquisition of computer software</t>
  </si>
  <si>
    <t xml:space="preserve">   Trade and other current receivables</t>
  </si>
  <si>
    <t xml:space="preserve">   Trade and other current payables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</si>
  <si>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</si>
  <si>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</si>
  <si>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</si>
  <si>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</si>
  <si>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</si>
  <si>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</si>
  <si>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>Restricted bank deposits</t>
  </si>
  <si>
    <t>Investments in joint ventures</t>
  </si>
  <si>
    <t>Advance received for land lease</t>
  </si>
  <si>
    <t>Other non-current liabilities</t>
  </si>
  <si>
    <t>Share premium</t>
  </si>
  <si>
    <t xml:space="preserve">   Unappropriated </t>
  </si>
  <si>
    <t>Other components of</t>
  </si>
  <si>
    <t>financial statements</t>
  </si>
  <si>
    <t>in foreign currency</t>
  </si>
  <si>
    <t xml:space="preserve">Other comprehensive income to be reclassified </t>
  </si>
  <si>
    <t xml:space="preserve">   to profit or loss in subsequent periods:</t>
  </si>
  <si>
    <t>Profit before income tax expenses</t>
  </si>
  <si>
    <t>Share of loss from investments in joint ventures</t>
  </si>
  <si>
    <t>Income tax expenses</t>
  </si>
  <si>
    <t xml:space="preserve">   Share of loss from investments in joint ventures</t>
  </si>
  <si>
    <t>Cash and cash equivalents at beginning of period</t>
  </si>
  <si>
    <t xml:space="preserve">   Loss on write-off of intangible assets</t>
  </si>
  <si>
    <t xml:space="preserve">   Gain on lease termination</t>
  </si>
  <si>
    <t>Net cash flows used in financing activities</t>
  </si>
  <si>
    <t>Net increase in cash and cash equivalents</t>
  </si>
  <si>
    <t>Net cash flows used in investing activities</t>
  </si>
  <si>
    <t>Net cash flows from operating activities</t>
  </si>
  <si>
    <t>Statements of financial position (continued)</t>
  </si>
  <si>
    <t>Statements of comprehensive income</t>
  </si>
  <si>
    <t xml:space="preserve">   financial statements in foreign currency - net of income tax</t>
  </si>
  <si>
    <t>Statements of changes in shareholders' equity</t>
  </si>
  <si>
    <t>Exchange differences on translation of joint venture's</t>
  </si>
  <si>
    <t>Statements of changes in shareholders' equity (continued)</t>
  </si>
  <si>
    <t>Cash flow statements</t>
  </si>
  <si>
    <t xml:space="preserve">   Non-current provision for employee benefits</t>
  </si>
  <si>
    <t>Cash flow statements (continued)</t>
  </si>
  <si>
    <t>Cash payments for right-of-use assets</t>
  </si>
  <si>
    <t>Exchange differences on</t>
  </si>
  <si>
    <t>translation of joint venture's</t>
  </si>
  <si>
    <t>2, 6</t>
  </si>
  <si>
    <t>Other components of shareholders' equity</t>
  </si>
  <si>
    <t xml:space="preserve">   Gain on sales of equipment</t>
  </si>
  <si>
    <t xml:space="preserve">   Payment of long-term employee benefits</t>
  </si>
  <si>
    <t>Cash paid to accounts payable for purchases of equipment</t>
  </si>
  <si>
    <t xml:space="preserve">   Purchases of equipment for which cash has not been paid</t>
  </si>
  <si>
    <t>Cash received from sales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</si>
</sst>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</numFmts>
  <fonts count="16"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u/>
      <sz val="11"/>
      <name val="Arial"/>
      <family val="2"/>
    </font>
    <font>
      <sz val="14"/>
      <name val="Cordia New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39" fontId="3" fillId="0" borderId="0"/>
    <xf numFmtId="165" fontId="9" fillId="0" borderId="0"/>
    <xf numFmtId="166" fontId="9" fillId="0" borderId="0"/>
    <xf numFmtId="167" fontId="9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10" fillId="0" borderId="0"/>
    <xf numFmtId="168" fontId="11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</cellStyleXfs>
  <cellXfs count="71">
    <xf numFmtId="0" fontId="0" fillId="0" borderId="0" xfId="0"/>
    <xf numFmtId="41" fontId="5" fillId="0" borderId="1" xfId="2" applyNumberFormat="1" applyFont="1" applyFill="1" applyBorder="1" applyAlignment="1"/>
    <xf numFmtId="41" fontId="5" fillId="0" borderId="2" xfId="2" applyNumberFormat="1" applyFont="1" applyFill="1" applyBorder="1" applyAlignment="1">
      <alignment horizontal="right"/>
    </xf>
    <xf numFmtId="41" fontId="5" fillId="0" borderId="3" xfId="2" applyNumberFormat="1" applyFont="1" applyFill="1" applyBorder="1" applyAlignment="1">
      <alignment horizontal="right"/>
    </xf>
    <xf numFmtId="41" fontId="5" fillId="0" borderId="2" xfId="2" applyNumberFormat="1" applyFont="1" applyFill="1" applyBorder="1" applyAlignment="1"/>
    <xf numFmtId="41" fontId="5" fillId="0" borderId="0" xfId="2" applyNumberFormat="1" applyFont="1" applyFill="1" applyBorder="1" applyAlignment="1">
      <alignment horizontal="center"/>
    </xf>
    <xf numFmtId="41" fontId="5" fillId="0" borderId="1" xfId="2" applyNumberFormat="1" applyFont="1" applyFill="1" applyBorder="1" applyAlignment="1">
      <alignment horizontal="center"/>
    </xf>
    <xf numFmtId="41" fontId="5" fillId="0" borderId="0" xfId="2" applyNumberFormat="1" applyFont="1" applyFill="1" applyBorder="1" applyAlignment="1"/>
    <xf numFmtId="41" fontId="5" fillId="0" borderId="0" xfId="2" applyNumberFormat="1" applyFont="1" applyFill="1" applyAlignment="1"/>
    <xf numFmtId="164" fontId="5" fillId="0" borderId="0" xfId="0" applyNumberFormat="1" applyFont="1"/>
    <xf numFmtId="164" fontId="5" fillId="0" borderId="0" xfId="0" quotePrefix="1" applyNumberFormat="1" applyFont="1" applyAlignment="1">
      <alignment horizontal="center"/>
    </xf>
    <xf numFmtId="164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right"/>
    </xf>
    <xf numFmtId="0" fontId="4" fillId="0" borderId="0" xfId="0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1" fontId="5" fillId="0" borderId="0" xfId="1" applyNumberFormat="1" applyFont="1" applyAlignment="1">
      <alignment horizontal="right"/>
    </xf>
    <xf numFmtId="164" fontId="5" fillId="0" borderId="0" xfId="0" quotePrefix="1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37" fontId="5" fillId="0" borderId="0" xfId="1" applyNumberFormat="1" applyFont="1"/>
    <xf numFmtId="37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right"/>
    </xf>
    <xf numFmtId="0" fontId="6" fillId="0" borderId="0" xfId="0" quotePrefix="1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37" fontId="6" fillId="0" borderId="0" xfId="19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quotePrefix="1" applyFont="1" applyAlignment="1">
      <alignment horizontal="left"/>
    </xf>
    <xf numFmtId="164" fontId="5" fillId="0" borderId="0" xfId="0" quotePrefix="1" applyNumberFormat="1" applyFont="1" applyAlignment="1">
      <alignment horizontal="left"/>
    </xf>
    <xf numFmtId="41" fontId="5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41" fontId="5" fillId="0" borderId="4" xfId="0" applyNumberFormat="1" applyFont="1" applyBorder="1" applyAlignment="1">
      <alignment horizontal="right"/>
    </xf>
    <xf numFmtId="0" fontId="5" fillId="0" borderId="0" xfId="0" quotePrefix="1" applyFont="1" applyAlignment="1">
      <alignment horizontal="center"/>
    </xf>
    <xf numFmtId="0" fontId="5" fillId="0" borderId="5" xfId="0" applyFont="1" applyBorder="1"/>
    <xf numFmtId="0" fontId="5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center"/>
    </xf>
    <xf numFmtId="0" fontId="4" fillId="0" borderId="0" xfId="3" applyFont="1"/>
    <xf numFmtId="41" fontId="5" fillId="0" borderId="1" xfId="4" applyNumberFormat="1" applyFont="1" applyBorder="1" applyAlignment="1">
      <alignment horizontal="right"/>
    </xf>
    <xf numFmtId="43" fontId="5" fillId="0" borderId="4" xfId="0" applyNumberFormat="1" applyFont="1" applyBorder="1" applyAlignment="1">
      <alignment horizontal="right"/>
    </xf>
    <xf numFmtId="43" fontId="5" fillId="0" borderId="0" xfId="0" applyNumberFormat="1" applyFont="1"/>
    <xf numFmtId="43" fontId="5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41" fontId="5" fillId="0" borderId="1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 wrapText="1"/>
    </xf>
    <xf numFmtId="38" fontId="5" fillId="0" borderId="1" xfId="0" applyNumberFormat="1" applyFont="1" applyBorder="1" applyAlignment="1">
      <alignment horizontal="center"/>
    </xf>
    <xf numFmtId="0" fontId="7" fillId="0" borderId="0" xfId="0" applyFont="1"/>
    <xf numFmtId="49" fontId="5" fillId="0" borderId="0" xfId="0" applyNumberFormat="1" applyFont="1"/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38" fontId="4" fillId="0" borderId="1" xfId="0" applyNumberFormat="1" applyFont="1" applyBorder="1" applyAlignment="1">
      <alignment horizontal="center"/>
    </xf>
    <xf numFmtId="38" fontId="5" fillId="0" borderId="1" xfId="0" applyNumberFormat="1" applyFont="1" applyBorder="1" applyAlignment="1">
      <alignment horizontal="center"/>
    </xf>
    <xf numFmtId="38" fontId="5" fillId="0" borderId="2" xfId="0" applyNumberFormat="1" applyFont="1" applyBorder="1" applyAlignment="1">
      <alignment horizontal="center"/>
    </xf>
    <xf numFmtId="164" fontId="4" fillId="0" borderId="1" xfId="0" applyNumberFormat="1" applyFont="1" applyBorder="1"/>
  </cellXfs>
  <cellStyles count="21">
    <cellStyle name="A satisfied Microsoft Office user" xfId="5" xr:uid="{4A36DD7A-88B8-4053-9D45-E661A60D41BB}"/>
    <cellStyle name="Comma" xfId="2" builtinId="3"/>
    <cellStyle name="Comma 12 2 2" xfId="15" xr:uid="{749EBAC2-DE0C-411E-8E3E-78055B20C0A2}"/>
    <cellStyle name="Comma 2" xfId="18" xr:uid="{F97EDFFF-94F3-422F-9B85-435456A6DE8B}"/>
    <cellStyle name="Comma 2 2" xfId="20" xr:uid="{3FFB814F-5DAD-4950-8740-6F66D8792BDA}"/>
    <cellStyle name="comma zerodec" xfId="6" xr:uid="{009BCD81-4583-40F2-86E2-FBD63E67AB89}"/>
    <cellStyle name="Currency1" xfId="7" xr:uid="{78310E45-DFAF-422F-97F8-B119B0E6A914}"/>
    <cellStyle name="Dollar (zero dec)" xfId="8" xr:uid="{95D0E5A8-5194-49E6-9D2D-CEE7F827F78A}"/>
    <cellStyle name="Grey" xfId="9" xr:uid="{3ACE11E5-36D9-4635-9128-14FED4DE439D}"/>
    <cellStyle name="Input [yellow]" xfId="10" xr:uid="{336B689F-0263-4CA5-BF4C-A9E2EDEA1542}"/>
    <cellStyle name="no dec" xfId="11" xr:uid="{81A8DD3F-88F5-454D-9B47-615F999B05FD}"/>
    <cellStyle name="Normal" xfId="0" builtinId="0"/>
    <cellStyle name="Normal - Style1" xfId="12" xr:uid="{12871ACA-3543-47F4-A493-1EF31CE5CCB6}"/>
    <cellStyle name="Normal 13 2 2" xfId="17" xr:uid="{8F6D9BD5-7073-4EE1-B027-647CB671CEBD}"/>
    <cellStyle name="Normal 2" xfId="3" xr:uid="{0CDA891A-3FDC-436A-A0D6-9A2CA332FF09}"/>
    <cellStyle name="Normal 3" xfId="16" xr:uid="{652769FD-C08C-43D2-BE67-1EDB44E49679}"/>
    <cellStyle name="Normal 4" xfId="4" xr:uid="{A3BCF6DB-B02B-4483-89C7-D0BB1EB9F340}"/>
    <cellStyle name="Normal_B&amp;P" xfId="19" xr:uid="{9F847770-3588-40CF-8592-875CBA36CED3}"/>
    <cellStyle name="Normal_BS&amp;PLT Q1'2006" xfId="1" xr:uid="{00000000-0005-0000-0000-000001000000}"/>
    <cellStyle name="Percent [2]" xfId="13" xr:uid="{A5225D97-48E0-4C23-8009-33A74F0DD2C7}"/>
    <cellStyle name="Quantity" xfId="14" xr:uid="{60E534D1-1DA3-44D7-95F2-ED3722F05A3D}"/>
  </cellStyles>
  <dxfs count="0"/>
  <tableStyles count="1" defaultTableStyle="TableStyleMedium9" defaultPivotStyle="PivotStyleLight16">
    <tableStyle name="Invisible" pivot="0" table="0" count="0" xr9:uid="{5EE14DE3-FDCB-43D4-94EE-4B777404F520}"/>
  </tableStyles>
  <colors>
    <mruColors>
      <color rgb="FF66FFFF"/>
      <color rgb="FFFF66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2B2EB-0DE4-42D2-A936-27929260EA36}">
  <dimension ref="A1:P90"/>
  <sheetViews>
    <sheetView showGridLines="0" tabSelected="1" view="pageBreakPreview" zoomScale="85" zoomScaleNormal="100" zoomScaleSheetLayoutView="85" workbookViewId="0">
      <selection activeCell="A6" sqref="A6"/>
    </sheetView>
  </sheetViews>
  <sheetFormatPr defaultColWidth="10.6640625" defaultRowHeight="24" customHeight="1"/>
  <cols>
    <col min="1" max="1" width="46.44140625" style="19" customWidth="1"/>
    <col min="2" max="2" width="5.6640625" style="9" customWidth="1"/>
    <col min="3" max="3" width="8" style="19" customWidth="1"/>
    <col min="4" max="4" width="1.109375" style="9" customWidth="1"/>
    <col min="5" max="5" width="16.6640625" style="9" customWidth="1"/>
    <col min="6" max="6" width="1.44140625" style="9" customWidth="1"/>
    <col min="7" max="7" width="16.6640625" style="9" customWidth="1"/>
    <col min="8" max="8" width="1.44140625" style="9" customWidth="1"/>
    <col min="9" max="9" width="16.6640625" style="9" customWidth="1"/>
    <col min="10" max="10" width="1.44140625" style="9" customWidth="1"/>
    <col min="11" max="11" width="16.6640625" style="9" customWidth="1"/>
    <col min="12" max="12" width="1.44140625" style="9" customWidth="1"/>
    <col min="13" max="13" width="10.6640625" style="9"/>
    <col min="14" max="14" width="16.6640625" style="9" customWidth="1"/>
    <col min="15" max="15" width="5.6640625" style="9" customWidth="1"/>
    <col min="16" max="16" width="16.6640625" style="9" customWidth="1"/>
    <col min="17" max="16384" width="10.6640625" style="9"/>
  </cols>
  <sheetData>
    <row r="1" spans="1:11" s="12" customFormat="1" ht="24" customHeight="1">
      <c r="A1" s="14" t="s">
        <v>105</v>
      </c>
      <c r="B1" s="27"/>
      <c r="C1" s="28"/>
      <c r="D1" s="11"/>
      <c r="E1" s="11"/>
      <c r="F1" s="11"/>
      <c r="G1" s="11"/>
      <c r="H1" s="11"/>
      <c r="I1" s="11"/>
      <c r="K1" s="11"/>
    </row>
    <row r="2" spans="1:11" s="12" customFormat="1" ht="24" customHeight="1">
      <c r="A2" s="14" t="s">
        <v>0</v>
      </c>
      <c r="B2" s="27"/>
      <c r="C2" s="28"/>
      <c r="D2" s="11"/>
      <c r="E2" s="27"/>
      <c r="F2" s="11"/>
      <c r="G2" s="27"/>
      <c r="H2" s="11"/>
      <c r="I2" s="27"/>
      <c r="K2" s="27"/>
    </row>
    <row r="3" spans="1:11" s="29" customFormat="1" ht="24" customHeight="1">
      <c r="A3" s="14" t="s">
        <v>125</v>
      </c>
      <c r="B3" s="14"/>
      <c r="C3" s="14"/>
      <c r="D3" s="14"/>
      <c r="E3" s="19"/>
      <c r="F3" s="14"/>
      <c r="G3" s="19"/>
      <c r="H3" s="14"/>
      <c r="I3" s="19"/>
      <c r="K3" s="30" t="s">
        <v>1</v>
      </c>
    </row>
    <row r="4" spans="1:11" ht="24" customHeight="1">
      <c r="A4" s="28"/>
      <c r="B4" s="11"/>
      <c r="C4" s="28"/>
      <c r="D4" s="11"/>
      <c r="E4" s="65" t="s">
        <v>97</v>
      </c>
      <c r="F4" s="65"/>
      <c r="G4" s="65"/>
      <c r="H4" s="31"/>
      <c r="I4" s="65"/>
      <c r="J4" s="65"/>
      <c r="K4" s="65"/>
    </row>
    <row r="5" spans="1:11" ht="24" customHeight="1">
      <c r="A5" s="28"/>
      <c r="B5" s="11"/>
      <c r="C5" s="28"/>
      <c r="D5" s="11"/>
      <c r="E5" s="66" t="s">
        <v>96</v>
      </c>
      <c r="F5" s="66"/>
      <c r="G5" s="66"/>
      <c r="H5" s="31"/>
      <c r="I5" s="66" t="s">
        <v>2</v>
      </c>
      <c r="J5" s="66"/>
      <c r="K5" s="66"/>
    </row>
    <row r="6" spans="1:11" ht="24" customHeight="1">
      <c r="C6" s="20" t="s">
        <v>3</v>
      </c>
      <c r="D6" s="32"/>
      <c r="E6" s="33" t="s">
        <v>126</v>
      </c>
      <c r="F6" s="34"/>
      <c r="G6" s="33" t="s">
        <v>127</v>
      </c>
      <c r="H6" s="34"/>
      <c r="I6" s="33" t="s">
        <v>126</v>
      </c>
      <c r="J6" s="34"/>
      <c r="K6" s="33" t="s">
        <v>127</v>
      </c>
    </row>
    <row r="7" spans="1:11" ht="24" customHeight="1">
      <c r="C7" s="20"/>
      <c r="D7" s="32"/>
      <c r="E7" s="35" t="s">
        <v>4</v>
      </c>
      <c r="F7" s="36"/>
      <c r="G7" s="35" t="s">
        <v>5</v>
      </c>
      <c r="H7" s="35"/>
      <c r="I7" s="35" t="s">
        <v>4</v>
      </c>
      <c r="J7" s="36"/>
      <c r="K7" s="35" t="s">
        <v>5</v>
      </c>
    </row>
    <row r="8" spans="1:11" ht="24" customHeight="1">
      <c r="C8" s="20"/>
      <c r="D8" s="32"/>
      <c r="E8" s="35" t="s">
        <v>6</v>
      </c>
      <c r="F8" s="36"/>
      <c r="G8" s="35"/>
      <c r="H8" s="35"/>
      <c r="I8" s="35" t="s">
        <v>6</v>
      </c>
      <c r="J8" s="36"/>
      <c r="K8" s="35"/>
    </row>
    <row r="9" spans="1:11" ht="24" customHeight="1">
      <c r="A9" s="14" t="s">
        <v>7</v>
      </c>
    </row>
    <row r="10" spans="1:11" ht="24" customHeight="1">
      <c r="A10" s="14" t="s">
        <v>8</v>
      </c>
      <c r="C10" s="37"/>
    </row>
    <row r="11" spans="1:11" ht="24" customHeight="1">
      <c r="A11" s="19" t="s">
        <v>9</v>
      </c>
      <c r="C11" s="37"/>
      <c r="E11" s="22">
        <v>177006</v>
      </c>
      <c r="F11" s="22"/>
      <c r="G11" s="22">
        <v>173694</v>
      </c>
      <c r="H11" s="22"/>
      <c r="I11" s="22">
        <v>177006</v>
      </c>
      <c r="J11" s="23"/>
      <c r="K11" s="22">
        <v>173694</v>
      </c>
    </row>
    <row r="12" spans="1:11" ht="24" customHeight="1">
      <c r="A12" s="38" t="s">
        <v>112</v>
      </c>
      <c r="B12" s="39"/>
      <c r="C12" s="37">
        <v>3</v>
      </c>
      <c r="E12" s="22">
        <v>601</v>
      </c>
      <c r="F12" s="22"/>
      <c r="G12" s="22">
        <v>447</v>
      </c>
      <c r="H12" s="22"/>
      <c r="I12" s="22">
        <v>601</v>
      </c>
      <c r="J12" s="23"/>
      <c r="K12" s="22">
        <v>447</v>
      </c>
    </row>
    <row r="13" spans="1:11" ht="24" customHeight="1">
      <c r="A13" s="38" t="s">
        <v>10</v>
      </c>
      <c r="B13" s="39"/>
      <c r="E13" s="22">
        <v>2387</v>
      </c>
      <c r="F13" s="22"/>
      <c r="G13" s="22">
        <v>936</v>
      </c>
      <c r="H13" s="22"/>
      <c r="I13" s="22">
        <v>2387</v>
      </c>
      <c r="J13" s="23"/>
      <c r="K13" s="22">
        <v>936</v>
      </c>
    </row>
    <row r="14" spans="1:11" ht="24" customHeight="1">
      <c r="A14" s="38" t="s">
        <v>11</v>
      </c>
      <c r="B14" s="39"/>
      <c r="C14" s="37"/>
      <c r="E14" s="22">
        <v>52</v>
      </c>
      <c r="F14" s="22"/>
      <c r="G14" s="22">
        <v>202</v>
      </c>
      <c r="H14" s="22"/>
      <c r="I14" s="22">
        <v>52</v>
      </c>
      <c r="J14" s="23"/>
      <c r="K14" s="22">
        <v>202</v>
      </c>
    </row>
    <row r="15" spans="1:11" ht="24" customHeight="1">
      <c r="A15" s="19" t="s">
        <v>12</v>
      </c>
      <c r="C15" s="37"/>
      <c r="E15" s="22">
        <v>6267</v>
      </c>
      <c r="F15" s="22"/>
      <c r="G15" s="22">
        <v>4636</v>
      </c>
      <c r="H15" s="22"/>
      <c r="I15" s="22">
        <v>6267</v>
      </c>
      <c r="J15" s="23"/>
      <c r="K15" s="22">
        <v>4636</v>
      </c>
    </row>
    <row r="16" spans="1:11" ht="24" customHeight="1">
      <c r="A16" s="14" t="s">
        <v>13</v>
      </c>
      <c r="C16" s="37"/>
      <c r="E16" s="40">
        <f>SUM(E11:E15)</f>
        <v>186313</v>
      </c>
      <c r="F16" s="22"/>
      <c r="G16" s="40">
        <f>SUM(G11:G15)</f>
        <v>179915</v>
      </c>
      <c r="H16" s="22"/>
      <c r="I16" s="40">
        <f>SUM(I11:I15)</f>
        <v>186313</v>
      </c>
      <c r="J16" s="23"/>
      <c r="K16" s="40">
        <f>SUM(K11:K15)</f>
        <v>179915</v>
      </c>
    </row>
    <row r="17" spans="1:16" ht="24" customHeight="1">
      <c r="A17" s="14" t="s">
        <v>14</v>
      </c>
      <c r="C17" s="37"/>
      <c r="E17" s="22"/>
      <c r="F17" s="22"/>
      <c r="G17" s="22"/>
      <c r="H17" s="22"/>
      <c r="I17" s="22"/>
      <c r="J17" s="23"/>
      <c r="K17" s="22"/>
    </row>
    <row r="18" spans="1:16" ht="24" customHeight="1">
      <c r="A18" s="19" t="s">
        <v>128</v>
      </c>
      <c r="C18" s="37"/>
      <c r="E18" s="22">
        <v>2832</v>
      </c>
      <c r="F18" s="22"/>
      <c r="G18" s="22">
        <v>2832</v>
      </c>
      <c r="H18" s="22"/>
      <c r="I18" s="22">
        <v>2832</v>
      </c>
      <c r="J18" s="23"/>
      <c r="K18" s="22">
        <v>2832</v>
      </c>
    </row>
    <row r="19" spans="1:16" ht="24" customHeight="1">
      <c r="A19" s="24" t="s">
        <v>18</v>
      </c>
      <c r="C19" s="9"/>
      <c r="E19" s="22">
        <v>5600</v>
      </c>
      <c r="F19" s="41"/>
      <c r="G19" s="22">
        <v>5527</v>
      </c>
      <c r="H19" s="41"/>
      <c r="I19" s="22">
        <v>5600</v>
      </c>
      <c r="J19" s="23"/>
      <c r="K19" s="22">
        <v>5527</v>
      </c>
    </row>
    <row r="20" spans="1:16" ht="24" customHeight="1">
      <c r="A20" s="19" t="s">
        <v>129</v>
      </c>
      <c r="B20" s="39"/>
      <c r="C20" s="37">
        <v>4</v>
      </c>
      <c r="E20" s="22">
        <v>36254</v>
      </c>
      <c r="F20" s="41"/>
      <c r="G20" s="22">
        <v>35557</v>
      </c>
      <c r="H20" s="41"/>
      <c r="I20" s="22">
        <v>36896</v>
      </c>
      <c r="J20" s="23"/>
      <c r="K20" s="22">
        <v>36896</v>
      </c>
    </row>
    <row r="21" spans="1:16" ht="24" customHeight="1">
      <c r="A21" s="19" t="s">
        <v>15</v>
      </c>
      <c r="B21" s="39"/>
      <c r="C21" s="37">
        <v>5</v>
      </c>
      <c r="E21" s="22">
        <v>752485</v>
      </c>
      <c r="F21" s="41"/>
      <c r="G21" s="22">
        <v>754837</v>
      </c>
      <c r="H21" s="41"/>
      <c r="I21" s="22">
        <v>752485</v>
      </c>
      <c r="J21" s="23"/>
      <c r="K21" s="22">
        <v>754837</v>
      </c>
    </row>
    <row r="22" spans="1:16" ht="24" customHeight="1">
      <c r="A22" s="19" t="s">
        <v>16</v>
      </c>
      <c r="B22" s="39"/>
      <c r="C22" s="37"/>
      <c r="E22" s="22">
        <v>1586</v>
      </c>
      <c r="F22" s="41"/>
      <c r="G22" s="22">
        <v>2133</v>
      </c>
      <c r="H22" s="41"/>
      <c r="I22" s="22">
        <v>1586</v>
      </c>
      <c r="J22" s="23"/>
      <c r="K22" s="22">
        <v>2133</v>
      </c>
    </row>
    <row r="23" spans="1:16" ht="24" customHeight="1">
      <c r="A23" s="24" t="s">
        <v>17</v>
      </c>
      <c r="B23" s="39"/>
      <c r="C23" s="37"/>
      <c r="E23" s="22">
        <v>11333</v>
      </c>
      <c r="F23" s="41"/>
      <c r="G23" s="22">
        <v>11252</v>
      </c>
      <c r="H23" s="41"/>
      <c r="I23" s="22">
        <v>11333</v>
      </c>
      <c r="J23" s="23"/>
      <c r="K23" s="22">
        <v>11252</v>
      </c>
    </row>
    <row r="24" spans="1:16" ht="24" customHeight="1">
      <c r="A24" s="19" t="s">
        <v>19</v>
      </c>
      <c r="C24" s="37">
        <v>2</v>
      </c>
      <c r="E24" s="42">
        <v>3441</v>
      </c>
      <c r="F24" s="22"/>
      <c r="G24" s="42">
        <v>3472</v>
      </c>
      <c r="H24" s="22"/>
      <c r="I24" s="42">
        <v>3441</v>
      </c>
      <c r="J24" s="23"/>
      <c r="K24" s="42">
        <v>3472</v>
      </c>
    </row>
    <row r="25" spans="1:16" ht="24" customHeight="1">
      <c r="A25" s="14" t="s">
        <v>20</v>
      </c>
      <c r="C25" s="37"/>
      <c r="E25" s="22">
        <f>SUM(E18:E24)</f>
        <v>813531</v>
      </c>
      <c r="F25" s="22"/>
      <c r="G25" s="22">
        <f>SUM(G18:G24)</f>
        <v>815610</v>
      </c>
      <c r="H25" s="22"/>
      <c r="I25" s="22">
        <f>SUM(I18:I24)</f>
        <v>814173</v>
      </c>
      <c r="J25" s="23"/>
      <c r="K25" s="22">
        <f>SUM(K18:K24)</f>
        <v>816949</v>
      </c>
    </row>
    <row r="26" spans="1:16" ht="24" customHeight="1" thickBot="1">
      <c r="A26" s="14" t="s">
        <v>21</v>
      </c>
      <c r="E26" s="43">
        <f>SUM(E16,E25)</f>
        <v>999844</v>
      </c>
      <c r="F26" s="22"/>
      <c r="G26" s="43">
        <f>SUM(G16,G25)</f>
        <v>995525</v>
      </c>
      <c r="H26" s="22"/>
      <c r="I26" s="43">
        <f>SUM(I16,I25)</f>
        <v>1000486</v>
      </c>
      <c r="J26" s="23"/>
      <c r="K26" s="43">
        <f>SUM(K16,K25)</f>
        <v>996864</v>
      </c>
    </row>
    <row r="27" spans="1:16" ht="24" customHeight="1" thickTop="1">
      <c r="E27" s="23"/>
      <c r="F27" s="23"/>
      <c r="G27" s="23"/>
      <c r="H27" s="23"/>
      <c r="I27" s="23"/>
      <c r="K27" s="23"/>
    </row>
    <row r="28" spans="1:16" ht="24" customHeight="1">
      <c r="A28" s="24" t="s">
        <v>22</v>
      </c>
    </row>
    <row r="29" spans="1:16" s="12" customFormat="1" ht="24" customHeight="1">
      <c r="A29" s="14" t="s">
        <v>105</v>
      </c>
      <c r="B29" s="27"/>
      <c r="C29" s="28"/>
      <c r="D29" s="11"/>
      <c r="E29" s="11"/>
      <c r="F29" s="11"/>
      <c r="G29" s="11"/>
      <c r="H29" s="11"/>
      <c r="I29" s="11"/>
      <c r="K29" s="11"/>
      <c r="N29" s="9"/>
      <c r="O29" s="9"/>
      <c r="P29" s="9"/>
    </row>
    <row r="30" spans="1:16" s="12" customFormat="1" ht="24" customHeight="1">
      <c r="A30" s="14" t="s">
        <v>150</v>
      </c>
      <c r="B30" s="27"/>
      <c r="C30" s="28"/>
      <c r="D30" s="11"/>
      <c r="E30" s="27"/>
      <c r="F30" s="11"/>
      <c r="G30" s="27"/>
      <c r="H30" s="11"/>
      <c r="I30" s="27"/>
      <c r="K30" s="27"/>
      <c r="N30" s="9"/>
      <c r="O30" s="9"/>
      <c r="P30" s="9"/>
    </row>
    <row r="31" spans="1:16" s="29" customFormat="1" ht="24" customHeight="1">
      <c r="A31" s="14" t="s">
        <v>125</v>
      </c>
      <c r="B31" s="14"/>
      <c r="C31" s="14"/>
      <c r="D31" s="14"/>
      <c r="E31" s="19"/>
      <c r="F31" s="14"/>
      <c r="G31" s="19"/>
      <c r="H31" s="14"/>
      <c r="I31" s="19"/>
      <c r="K31" s="19"/>
      <c r="N31" s="9"/>
      <c r="O31" s="9"/>
      <c r="P31" s="9"/>
    </row>
    <row r="32" spans="1:16" ht="24" customHeight="1">
      <c r="A32" s="28"/>
      <c r="B32" s="11"/>
      <c r="C32" s="14"/>
      <c r="D32" s="14"/>
      <c r="E32" s="19"/>
      <c r="F32" s="14"/>
      <c r="G32" s="19"/>
      <c r="H32" s="14"/>
      <c r="I32" s="19"/>
      <c r="J32" s="29"/>
      <c r="K32" s="30" t="s">
        <v>1</v>
      </c>
    </row>
    <row r="33" spans="1:11" ht="24" customHeight="1">
      <c r="A33" s="28"/>
      <c r="B33" s="11"/>
      <c r="C33" s="14"/>
      <c r="D33" s="14"/>
      <c r="E33" s="65" t="s">
        <v>97</v>
      </c>
      <c r="F33" s="65"/>
      <c r="G33" s="65"/>
      <c r="H33" s="31"/>
      <c r="I33" s="65"/>
      <c r="J33" s="65"/>
      <c r="K33" s="65"/>
    </row>
    <row r="34" spans="1:11" ht="24" customHeight="1">
      <c r="A34" s="28"/>
      <c r="B34" s="11"/>
      <c r="C34" s="28"/>
      <c r="D34" s="11"/>
      <c r="E34" s="66" t="s">
        <v>96</v>
      </c>
      <c r="F34" s="66"/>
      <c r="G34" s="66"/>
      <c r="H34" s="31"/>
      <c r="I34" s="66" t="s">
        <v>2</v>
      </c>
      <c r="J34" s="66"/>
      <c r="K34" s="66"/>
    </row>
    <row r="35" spans="1:11" ht="24" customHeight="1">
      <c r="C35" s="20" t="s">
        <v>3</v>
      </c>
      <c r="D35" s="32"/>
      <c r="E35" s="33" t="s">
        <v>126</v>
      </c>
      <c r="F35" s="34"/>
      <c r="G35" s="33" t="s">
        <v>127</v>
      </c>
      <c r="H35" s="34"/>
      <c r="I35" s="33" t="s">
        <v>126</v>
      </c>
      <c r="J35" s="34"/>
      <c r="K35" s="33" t="s">
        <v>127</v>
      </c>
    </row>
    <row r="36" spans="1:11" ht="24" customHeight="1">
      <c r="C36" s="20"/>
      <c r="D36" s="32"/>
      <c r="E36" s="35" t="s">
        <v>4</v>
      </c>
      <c r="F36" s="36"/>
      <c r="G36" s="35" t="s">
        <v>5</v>
      </c>
      <c r="H36" s="35"/>
      <c r="I36" s="35" t="s">
        <v>4</v>
      </c>
      <c r="J36" s="36"/>
      <c r="K36" s="35" t="s">
        <v>5</v>
      </c>
    </row>
    <row r="37" spans="1:11" ht="24" customHeight="1">
      <c r="C37" s="20"/>
      <c r="D37" s="32"/>
      <c r="E37" s="35" t="s">
        <v>6</v>
      </c>
      <c r="F37" s="36"/>
      <c r="G37" s="35"/>
      <c r="H37" s="35"/>
      <c r="I37" s="35" t="s">
        <v>6</v>
      </c>
      <c r="J37" s="36"/>
      <c r="K37" s="35"/>
    </row>
    <row r="38" spans="1:11" ht="24" customHeight="1">
      <c r="A38" s="14" t="s">
        <v>23</v>
      </c>
    </row>
    <row r="39" spans="1:11" ht="24" customHeight="1">
      <c r="A39" s="14" t="s">
        <v>24</v>
      </c>
    </row>
    <row r="40" spans="1:11" ht="24" customHeight="1">
      <c r="A40" s="19" t="s">
        <v>113</v>
      </c>
      <c r="B40" s="39"/>
      <c r="C40" s="37" t="s">
        <v>162</v>
      </c>
      <c r="E40" s="22">
        <v>13997</v>
      </c>
      <c r="F40" s="22"/>
      <c r="G40" s="22">
        <v>15788</v>
      </c>
      <c r="H40" s="22"/>
      <c r="I40" s="22">
        <v>13997</v>
      </c>
      <c r="J40" s="23"/>
      <c r="K40" s="22">
        <v>15788</v>
      </c>
    </row>
    <row r="41" spans="1:11" ht="24" customHeight="1">
      <c r="A41" s="19" t="s">
        <v>25</v>
      </c>
      <c r="B41" s="39"/>
      <c r="C41" s="37"/>
      <c r="E41" s="22">
        <v>14957</v>
      </c>
      <c r="F41" s="22"/>
      <c r="G41" s="22">
        <v>14201</v>
      </c>
      <c r="H41" s="22"/>
      <c r="I41" s="22">
        <v>14957</v>
      </c>
      <c r="J41" s="23"/>
      <c r="K41" s="22">
        <v>14201</v>
      </c>
    </row>
    <row r="42" spans="1:11" ht="24" customHeight="1">
      <c r="A42" s="19" t="s">
        <v>26</v>
      </c>
      <c r="B42" s="39"/>
      <c r="C42" s="37"/>
      <c r="E42" s="22"/>
      <c r="F42" s="22"/>
      <c r="G42" s="22"/>
      <c r="H42" s="22"/>
      <c r="I42" s="22"/>
      <c r="J42" s="23"/>
      <c r="K42" s="22"/>
    </row>
    <row r="43" spans="1:11" ht="24" customHeight="1">
      <c r="A43" s="19" t="s">
        <v>27</v>
      </c>
      <c r="B43" s="39"/>
      <c r="C43" s="37">
        <v>7</v>
      </c>
      <c r="E43" s="22">
        <v>13607</v>
      </c>
      <c r="F43" s="22"/>
      <c r="G43" s="22">
        <v>13362</v>
      </c>
      <c r="H43" s="22"/>
      <c r="I43" s="22">
        <v>13607</v>
      </c>
      <c r="J43" s="23"/>
      <c r="K43" s="22">
        <v>13362</v>
      </c>
    </row>
    <row r="44" spans="1:11" ht="24" customHeight="1">
      <c r="A44" s="19" t="s">
        <v>28</v>
      </c>
      <c r="B44" s="39"/>
      <c r="C44" s="37">
        <v>8</v>
      </c>
      <c r="E44" s="22">
        <v>15721</v>
      </c>
      <c r="F44" s="22"/>
      <c r="G44" s="22">
        <v>12058</v>
      </c>
      <c r="H44" s="22"/>
      <c r="I44" s="22">
        <v>15721</v>
      </c>
      <c r="J44" s="23"/>
      <c r="K44" s="22">
        <v>12058</v>
      </c>
    </row>
    <row r="45" spans="1:11" ht="24" customHeight="1">
      <c r="A45" s="19" t="s">
        <v>103</v>
      </c>
      <c r="B45" s="39"/>
      <c r="C45" s="37">
        <v>8</v>
      </c>
      <c r="E45" s="22">
        <v>6688</v>
      </c>
      <c r="F45" s="22"/>
      <c r="G45" s="22">
        <v>6562</v>
      </c>
      <c r="H45" s="22"/>
      <c r="I45" s="22">
        <v>6688</v>
      </c>
      <c r="J45" s="23"/>
      <c r="K45" s="22">
        <v>6562</v>
      </c>
    </row>
    <row r="46" spans="1:11" ht="24" customHeight="1">
      <c r="A46" s="19" t="s">
        <v>130</v>
      </c>
      <c r="B46" s="39"/>
      <c r="C46" s="37">
        <v>2</v>
      </c>
      <c r="E46" s="22">
        <v>10000</v>
      </c>
      <c r="F46" s="22"/>
      <c r="G46" s="22">
        <v>10000</v>
      </c>
      <c r="H46" s="22"/>
      <c r="I46" s="22">
        <v>10000</v>
      </c>
      <c r="J46" s="23"/>
      <c r="K46" s="22">
        <v>10000</v>
      </c>
    </row>
    <row r="47" spans="1:11" ht="24" customHeight="1">
      <c r="A47" s="19" t="s">
        <v>29</v>
      </c>
      <c r="B47" s="39"/>
      <c r="C47" s="9"/>
      <c r="E47" s="22">
        <v>2439</v>
      </c>
      <c r="F47" s="22"/>
      <c r="G47" s="22">
        <v>0</v>
      </c>
      <c r="H47" s="22"/>
      <c r="I47" s="22">
        <v>2439</v>
      </c>
      <c r="J47" s="23"/>
      <c r="K47" s="22">
        <v>0</v>
      </c>
    </row>
    <row r="48" spans="1:11" ht="24" customHeight="1">
      <c r="A48" s="19" t="s">
        <v>30</v>
      </c>
      <c r="B48" s="37"/>
      <c r="C48" s="37"/>
      <c r="E48" s="22">
        <v>2355</v>
      </c>
      <c r="F48" s="22"/>
      <c r="G48" s="22">
        <v>1471</v>
      </c>
      <c r="H48" s="22"/>
      <c r="I48" s="22">
        <v>2355</v>
      </c>
      <c r="J48" s="23"/>
      <c r="K48" s="22">
        <v>1471</v>
      </c>
    </row>
    <row r="49" spans="1:11" ht="24" customHeight="1">
      <c r="A49" s="14" t="s">
        <v>31</v>
      </c>
      <c r="C49" s="37"/>
      <c r="E49" s="40">
        <f>SUM(E40:E48)</f>
        <v>79764</v>
      </c>
      <c r="F49" s="22"/>
      <c r="G49" s="40">
        <f>SUM(G40:G48)</f>
        <v>73442</v>
      </c>
      <c r="H49" s="22"/>
      <c r="I49" s="40">
        <f>SUM(I40:I48)</f>
        <v>79764</v>
      </c>
      <c r="J49" s="23"/>
      <c r="K49" s="40">
        <f>SUM(K40:K48)</f>
        <v>73442</v>
      </c>
    </row>
    <row r="50" spans="1:11" ht="24" customHeight="1">
      <c r="A50" s="14" t="s">
        <v>32</v>
      </c>
      <c r="C50" s="37"/>
      <c r="E50" s="22"/>
      <c r="F50" s="22"/>
      <c r="G50" s="22"/>
      <c r="H50" s="22"/>
      <c r="I50" s="22"/>
      <c r="J50" s="23"/>
      <c r="K50" s="22"/>
    </row>
    <row r="51" spans="1:11" ht="24" customHeight="1">
      <c r="A51" s="19" t="s">
        <v>33</v>
      </c>
      <c r="C51" s="37"/>
      <c r="E51" s="22"/>
      <c r="F51" s="22"/>
      <c r="G51" s="22"/>
      <c r="H51" s="22"/>
      <c r="I51" s="22"/>
      <c r="J51" s="23"/>
      <c r="K51" s="22"/>
    </row>
    <row r="52" spans="1:11" ht="24" customHeight="1">
      <c r="A52" s="19" t="s">
        <v>27</v>
      </c>
      <c r="C52" s="37">
        <v>7</v>
      </c>
      <c r="E52" s="22">
        <v>19075</v>
      </c>
      <c r="F52" s="22"/>
      <c r="G52" s="22">
        <v>22601</v>
      </c>
      <c r="H52" s="22"/>
      <c r="I52" s="22">
        <v>19075</v>
      </c>
      <c r="J52" s="23"/>
      <c r="K52" s="22">
        <v>22601</v>
      </c>
    </row>
    <row r="53" spans="1:11" ht="24" customHeight="1">
      <c r="A53" s="19" t="s">
        <v>28</v>
      </c>
      <c r="C53" s="37">
        <v>8</v>
      </c>
      <c r="E53" s="22">
        <v>470432</v>
      </c>
      <c r="F53" s="22"/>
      <c r="G53" s="22">
        <v>475939</v>
      </c>
      <c r="H53" s="22"/>
      <c r="I53" s="22">
        <v>470432</v>
      </c>
      <c r="J53" s="23"/>
      <c r="K53" s="22">
        <v>475939</v>
      </c>
    </row>
    <row r="54" spans="1:11" ht="24" customHeight="1">
      <c r="A54" s="19" t="s">
        <v>103</v>
      </c>
      <c r="C54" s="37">
        <v>8</v>
      </c>
      <c r="E54" s="22">
        <v>4141</v>
      </c>
      <c r="F54" s="22"/>
      <c r="G54" s="22">
        <v>5861</v>
      </c>
      <c r="H54" s="22"/>
      <c r="I54" s="22">
        <v>4141</v>
      </c>
      <c r="J54" s="23"/>
      <c r="K54" s="22">
        <v>5861</v>
      </c>
    </row>
    <row r="55" spans="1:11" ht="24" customHeight="1">
      <c r="A55" s="19" t="s">
        <v>117</v>
      </c>
      <c r="C55" s="37"/>
      <c r="E55" s="22">
        <v>11676</v>
      </c>
      <c r="F55" s="22"/>
      <c r="G55" s="22">
        <v>11200</v>
      </c>
      <c r="H55" s="22"/>
      <c r="I55" s="22">
        <v>11676</v>
      </c>
      <c r="J55" s="23"/>
      <c r="K55" s="22">
        <v>11200</v>
      </c>
    </row>
    <row r="56" spans="1:11" ht="24" customHeight="1">
      <c r="A56" s="19" t="s">
        <v>34</v>
      </c>
      <c r="C56" s="37"/>
      <c r="E56" s="22">
        <v>3287</v>
      </c>
      <c r="F56" s="22"/>
      <c r="G56" s="22">
        <v>3258</v>
      </c>
      <c r="H56" s="22"/>
      <c r="I56" s="22">
        <v>3287</v>
      </c>
      <c r="J56" s="23"/>
      <c r="K56" s="22">
        <v>3258</v>
      </c>
    </row>
    <row r="57" spans="1:11" ht="24" customHeight="1">
      <c r="A57" s="19" t="s">
        <v>131</v>
      </c>
      <c r="C57" s="37"/>
      <c r="E57" s="22">
        <v>0</v>
      </c>
      <c r="F57" s="22"/>
      <c r="G57" s="22">
        <v>214</v>
      </c>
      <c r="H57" s="22"/>
      <c r="I57" s="22">
        <v>0</v>
      </c>
      <c r="J57" s="23"/>
      <c r="K57" s="22">
        <v>214</v>
      </c>
    </row>
    <row r="58" spans="1:11" ht="24" customHeight="1">
      <c r="A58" s="14" t="s">
        <v>35</v>
      </c>
      <c r="C58" s="37"/>
      <c r="E58" s="40">
        <f>SUM(E51:E57)</f>
        <v>508611</v>
      </c>
      <c r="F58" s="22"/>
      <c r="G58" s="40">
        <f>SUM(G52:G57)</f>
        <v>519073</v>
      </c>
      <c r="H58" s="22"/>
      <c r="I58" s="40">
        <f>SUM(I52:I57)</f>
        <v>508611</v>
      </c>
      <c r="J58" s="23"/>
      <c r="K58" s="40">
        <f>SUM(K52:K57)</f>
        <v>519073</v>
      </c>
    </row>
    <row r="59" spans="1:11" ht="24" customHeight="1">
      <c r="A59" s="14" t="s">
        <v>36</v>
      </c>
      <c r="E59" s="40">
        <f>SUM(E49,E58)</f>
        <v>588375</v>
      </c>
      <c r="F59" s="22"/>
      <c r="G59" s="40">
        <f>SUM(G49,G58)</f>
        <v>592515</v>
      </c>
      <c r="H59" s="22"/>
      <c r="I59" s="40">
        <f>SUM(I49,I58)</f>
        <v>588375</v>
      </c>
      <c r="J59" s="23"/>
      <c r="K59" s="40">
        <f>SUM(K49,K58)</f>
        <v>592515</v>
      </c>
    </row>
    <row r="60" spans="1:11" ht="24" customHeight="1">
      <c r="A60" s="14"/>
      <c r="E60" s="22"/>
      <c r="F60" s="22"/>
      <c r="G60" s="22"/>
      <c r="H60" s="22"/>
      <c r="I60" s="22"/>
      <c r="J60" s="23"/>
      <c r="K60" s="22"/>
    </row>
    <row r="61" spans="1:11" ht="24" customHeight="1">
      <c r="A61" s="24" t="s">
        <v>22</v>
      </c>
      <c r="E61" s="22"/>
      <c r="F61" s="22"/>
      <c r="G61" s="22"/>
      <c r="H61" s="22"/>
      <c r="I61" s="22"/>
      <c r="J61" s="23"/>
      <c r="K61" s="22"/>
    </row>
    <row r="62" spans="1:11" ht="24" customHeight="1">
      <c r="A62" s="14" t="s">
        <v>105</v>
      </c>
      <c r="B62" s="27"/>
      <c r="C62" s="28"/>
      <c r="D62" s="11"/>
      <c r="E62" s="11"/>
      <c r="F62" s="11"/>
      <c r="G62" s="11"/>
      <c r="H62" s="11"/>
      <c r="I62" s="11"/>
      <c r="J62" s="12"/>
      <c r="K62" s="11"/>
    </row>
    <row r="63" spans="1:11" ht="24" customHeight="1">
      <c r="A63" s="14" t="s">
        <v>150</v>
      </c>
      <c r="B63" s="27"/>
      <c r="C63" s="28"/>
      <c r="D63" s="11"/>
      <c r="E63" s="27"/>
      <c r="F63" s="11"/>
      <c r="G63" s="27"/>
      <c r="H63" s="11"/>
      <c r="I63" s="27"/>
      <c r="J63" s="12"/>
      <c r="K63" s="27"/>
    </row>
    <row r="64" spans="1:11" ht="24" customHeight="1">
      <c r="A64" s="14" t="s">
        <v>125</v>
      </c>
      <c r="B64" s="14"/>
      <c r="C64" s="14"/>
      <c r="D64" s="14"/>
      <c r="E64" s="19"/>
      <c r="F64" s="14"/>
      <c r="G64" s="19"/>
      <c r="H64" s="14"/>
      <c r="I64" s="19"/>
      <c r="J64" s="29"/>
      <c r="K64" s="19"/>
    </row>
    <row r="65" spans="1:11" ht="24" customHeight="1">
      <c r="A65" s="28"/>
      <c r="B65" s="11"/>
      <c r="C65" s="14"/>
      <c r="D65" s="14"/>
      <c r="E65" s="19"/>
      <c r="F65" s="14"/>
      <c r="G65" s="19"/>
      <c r="H65" s="14"/>
      <c r="I65" s="19"/>
      <c r="J65" s="29"/>
      <c r="K65" s="30" t="s">
        <v>1</v>
      </c>
    </row>
    <row r="66" spans="1:11" ht="24" customHeight="1">
      <c r="A66" s="28"/>
      <c r="B66" s="11"/>
      <c r="C66" s="14"/>
      <c r="D66" s="14"/>
      <c r="E66" s="65" t="s">
        <v>97</v>
      </c>
      <c r="F66" s="65"/>
      <c r="G66" s="65"/>
      <c r="H66" s="31"/>
      <c r="I66" s="65"/>
      <c r="J66" s="65"/>
      <c r="K66" s="65"/>
    </row>
    <row r="67" spans="1:11" ht="24" customHeight="1">
      <c r="A67" s="28"/>
      <c r="B67" s="11"/>
      <c r="C67" s="28"/>
      <c r="D67" s="11"/>
      <c r="E67" s="66" t="s">
        <v>96</v>
      </c>
      <c r="F67" s="66"/>
      <c r="G67" s="66"/>
      <c r="H67" s="31"/>
      <c r="I67" s="66" t="s">
        <v>2</v>
      </c>
      <c r="J67" s="66"/>
      <c r="K67" s="66"/>
    </row>
    <row r="68" spans="1:11" ht="24" customHeight="1">
      <c r="C68" s="20"/>
      <c r="D68" s="32"/>
      <c r="E68" s="33" t="s">
        <v>126</v>
      </c>
      <c r="F68" s="34"/>
      <c r="G68" s="33" t="s">
        <v>127</v>
      </c>
      <c r="H68" s="34"/>
      <c r="I68" s="33" t="s">
        <v>126</v>
      </c>
      <c r="J68" s="34"/>
      <c r="K68" s="33" t="s">
        <v>127</v>
      </c>
    </row>
    <row r="69" spans="1:11" ht="24" customHeight="1">
      <c r="C69" s="20"/>
      <c r="D69" s="32"/>
      <c r="E69" s="35" t="s">
        <v>4</v>
      </c>
      <c r="F69" s="36"/>
      <c r="G69" s="35" t="s">
        <v>5</v>
      </c>
      <c r="H69" s="35"/>
      <c r="I69" s="35" t="s">
        <v>4</v>
      </c>
      <c r="J69" s="36"/>
      <c r="K69" s="35" t="s">
        <v>5</v>
      </c>
    </row>
    <row r="70" spans="1:11" ht="24" customHeight="1">
      <c r="C70" s="20"/>
      <c r="D70" s="32"/>
      <c r="E70" s="35" t="s">
        <v>6</v>
      </c>
      <c r="F70" s="36"/>
      <c r="G70" s="35"/>
      <c r="H70" s="35"/>
      <c r="I70" s="35" t="s">
        <v>6</v>
      </c>
      <c r="J70" s="36"/>
      <c r="K70" s="35"/>
    </row>
    <row r="71" spans="1:11" ht="24" customHeight="1">
      <c r="A71" s="14" t="s">
        <v>37</v>
      </c>
      <c r="E71" s="22"/>
      <c r="F71" s="22"/>
      <c r="G71" s="22"/>
      <c r="H71" s="22"/>
      <c r="I71" s="22"/>
      <c r="J71" s="23"/>
      <c r="K71" s="22"/>
    </row>
    <row r="72" spans="1:11" ht="24" customHeight="1">
      <c r="A72" s="19" t="s">
        <v>38</v>
      </c>
      <c r="C72" s="37"/>
      <c r="E72" s="22"/>
      <c r="F72" s="22"/>
      <c r="G72" s="22"/>
      <c r="H72" s="22"/>
      <c r="I72" s="22"/>
      <c r="J72" s="23"/>
      <c r="K72" s="22"/>
    </row>
    <row r="73" spans="1:11" ht="24" customHeight="1">
      <c r="A73" s="19" t="s">
        <v>39</v>
      </c>
      <c r="B73" s="39"/>
      <c r="C73" s="37"/>
      <c r="E73" s="22"/>
      <c r="F73" s="22"/>
      <c r="G73" s="22"/>
      <c r="H73" s="22"/>
      <c r="I73" s="22"/>
      <c r="J73" s="23"/>
      <c r="K73" s="22"/>
    </row>
    <row r="74" spans="1:11" ht="24" customHeight="1" thickBot="1">
      <c r="A74" s="19" t="s">
        <v>106</v>
      </c>
      <c r="B74" s="12"/>
      <c r="C74" s="37"/>
      <c r="E74" s="44">
        <v>300000</v>
      </c>
      <c r="F74" s="22"/>
      <c r="G74" s="44">
        <v>300000</v>
      </c>
      <c r="H74" s="22"/>
      <c r="I74" s="44">
        <v>300000</v>
      </c>
      <c r="J74" s="23"/>
      <c r="K74" s="44">
        <v>300000</v>
      </c>
    </row>
    <row r="75" spans="1:11" ht="24" customHeight="1" thickTop="1">
      <c r="A75" s="19" t="s">
        <v>107</v>
      </c>
      <c r="B75" s="39"/>
      <c r="C75" s="37"/>
      <c r="E75" s="22"/>
      <c r="F75" s="22"/>
      <c r="G75" s="22"/>
      <c r="H75" s="22"/>
      <c r="I75" s="22"/>
      <c r="J75" s="23"/>
      <c r="K75" s="22"/>
    </row>
    <row r="76" spans="1:11" ht="24" customHeight="1">
      <c r="A76" s="19" t="s">
        <v>106</v>
      </c>
      <c r="B76" s="39"/>
      <c r="E76" s="22">
        <v>300000</v>
      </c>
      <c r="F76" s="22"/>
      <c r="G76" s="22">
        <v>300000</v>
      </c>
      <c r="H76" s="22"/>
      <c r="I76" s="22">
        <v>300000</v>
      </c>
      <c r="J76" s="23"/>
      <c r="K76" s="22">
        <v>300000</v>
      </c>
    </row>
    <row r="77" spans="1:11" ht="24" customHeight="1">
      <c r="A77" s="19" t="s">
        <v>132</v>
      </c>
      <c r="B77" s="39"/>
      <c r="E77" s="22">
        <v>77104</v>
      </c>
      <c r="F77" s="22"/>
      <c r="G77" s="22">
        <v>77104</v>
      </c>
      <c r="H77" s="22"/>
      <c r="I77" s="22">
        <v>77104</v>
      </c>
      <c r="J77" s="23"/>
      <c r="K77" s="22">
        <v>77104</v>
      </c>
    </row>
    <row r="78" spans="1:11" ht="24" customHeight="1">
      <c r="A78" s="19" t="s">
        <v>102</v>
      </c>
      <c r="B78" s="39"/>
      <c r="E78" s="22"/>
      <c r="F78" s="22"/>
      <c r="G78" s="22"/>
      <c r="H78" s="22"/>
      <c r="I78" s="22"/>
      <c r="J78" s="23"/>
      <c r="K78" s="22"/>
    </row>
    <row r="79" spans="1:11" ht="24" customHeight="1">
      <c r="A79" s="19" t="s">
        <v>104</v>
      </c>
      <c r="B79" s="39"/>
      <c r="E79" s="22">
        <f>'Statement of changes (Conso)'!G23</f>
        <v>2250</v>
      </c>
      <c r="F79" s="22"/>
      <c r="G79" s="22">
        <v>2250</v>
      </c>
      <c r="H79" s="22"/>
      <c r="I79" s="22">
        <f>'Statement of changes (Separate)'!H20</f>
        <v>2250</v>
      </c>
      <c r="J79" s="23"/>
      <c r="K79" s="22">
        <v>2250</v>
      </c>
    </row>
    <row r="80" spans="1:11" ht="24" customHeight="1">
      <c r="A80" s="19" t="s">
        <v>133</v>
      </c>
      <c r="B80" s="12"/>
      <c r="C80" s="37"/>
      <c r="E80" s="22">
        <f>'Statement of changes (Conso)'!I23</f>
        <v>30900</v>
      </c>
      <c r="F80" s="22"/>
      <c r="G80" s="22">
        <v>23800</v>
      </c>
      <c r="H80" s="22"/>
      <c r="I80" s="22">
        <f>'Statement of changes (Separate)'!J20</f>
        <v>32757</v>
      </c>
      <c r="J80" s="23"/>
      <c r="K80" s="22">
        <v>24995</v>
      </c>
    </row>
    <row r="81" spans="1:11" ht="24" customHeight="1">
      <c r="A81" s="19" t="s">
        <v>163</v>
      </c>
      <c r="B81" s="12"/>
      <c r="C81" s="37"/>
      <c r="E81" s="42">
        <f>'Statement of changes (Conso)'!K23</f>
        <v>1215</v>
      </c>
      <c r="F81" s="22"/>
      <c r="G81" s="42">
        <v>-144</v>
      </c>
      <c r="H81" s="22"/>
      <c r="I81" s="42">
        <v>0</v>
      </c>
      <c r="J81" s="23"/>
      <c r="K81" s="42">
        <v>0</v>
      </c>
    </row>
    <row r="82" spans="1:11" ht="24" customHeight="1">
      <c r="A82" s="14" t="s">
        <v>40</v>
      </c>
      <c r="B82" s="12"/>
      <c r="E82" s="42">
        <f>SUM(E76:E81)</f>
        <v>411469</v>
      </c>
      <c r="F82" s="22"/>
      <c r="G82" s="42">
        <f>SUM(G76:G81)</f>
        <v>403010</v>
      </c>
      <c r="H82" s="22"/>
      <c r="I82" s="42">
        <f>SUM(I76:I80)</f>
        <v>412111</v>
      </c>
      <c r="J82" s="23"/>
      <c r="K82" s="42">
        <f>SUM(K76:K81)</f>
        <v>404349</v>
      </c>
    </row>
    <row r="83" spans="1:11" ht="24" customHeight="1" thickBot="1">
      <c r="A83" s="14" t="s">
        <v>41</v>
      </c>
      <c r="E83" s="44">
        <f>SUM(E59,E82)</f>
        <v>999844</v>
      </c>
      <c r="F83" s="22"/>
      <c r="G83" s="44">
        <f>SUM(G59,G82)</f>
        <v>995525</v>
      </c>
      <c r="H83" s="22"/>
      <c r="I83" s="44">
        <f>SUM(I59,I82)</f>
        <v>1000486</v>
      </c>
      <c r="J83" s="23"/>
      <c r="K83" s="44">
        <f>SUM(K59,K82)</f>
        <v>996864</v>
      </c>
    </row>
    <row r="84" spans="1:11" ht="24" customHeight="1" thickTop="1">
      <c r="C84" s="45"/>
      <c r="E84" s="22">
        <f>E83-E26</f>
        <v>0</v>
      </c>
      <c r="F84" s="23"/>
      <c r="G84" s="22">
        <f>G83-G26</f>
        <v>0</v>
      </c>
      <c r="H84" s="23"/>
      <c r="I84" s="22">
        <f>I83-I26</f>
        <v>0</v>
      </c>
      <c r="J84" s="23"/>
      <c r="K84" s="22">
        <f>K83-K26</f>
        <v>0</v>
      </c>
    </row>
    <row r="85" spans="1:11" ht="24" customHeight="1">
      <c r="A85" s="24" t="s">
        <v>22</v>
      </c>
      <c r="C85" s="45"/>
      <c r="E85" s="23"/>
      <c r="F85" s="23"/>
      <c r="G85" s="23"/>
      <c r="H85" s="23"/>
      <c r="I85" s="23"/>
      <c r="K85" s="23"/>
    </row>
    <row r="86" spans="1:11" ht="24" customHeight="1">
      <c r="C86" s="45"/>
    </row>
    <row r="87" spans="1:11" ht="24" customHeight="1">
      <c r="A87" s="46"/>
      <c r="B87" s="46"/>
      <c r="C87" s="9"/>
    </row>
    <row r="88" spans="1:11" ht="24" customHeight="1">
      <c r="C88" s="45"/>
    </row>
    <row r="89" spans="1:11" ht="24" customHeight="1">
      <c r="C89" s="47" t="s">
        <v>42</v>
      </c>
    </row>
    <row r="90" spans="1:11" ht="24" customHeight="1">
      <c r="A90" s="46"/>
      <c r="B90" s="46"/>
    </row>
  </sheetData>
  <mergeCells count="12">
    <mergeCell ref="E66:G66"/>
    <mergeCell ref="I66:K66"/>
    <mergeCell ref="E67:G67"/>
    <mergeCell ref="I67:K67"/>
    <mergeCell ref="E4:G4"/>
    <mergeCell ref="I4:K4"/>
    <mergeCell ref="E34:G34"/>
    <mergeCell ref="I34:K34"/>
    <mergeCell ref="E5:G5"/>
    <mergeCell ref="I5:K5"/>
    <mergeCell ref="E33:G33"/>
    <mergeCell ref="I33:K33"/>
  </mergeCells>
  <printOptions horizontalCentered="1"/>
  <pageMargins left="0.74" right="0.35" top="0.78740157480314998" bottom="0.196850393700787" header="0.31496062992126" footer="0.31496062992126"/>
  <pageSetup paperSize="9" scale="70" fitToHeight="0" orientation="portrait" r:id="rId1"/>
  <headerFooter>
    <evenHeader>&amp;R&amp;"Arial,Italic"&amp;12For internal use only</evenHeader>
  </headerFooter>
  <rowBreaks count="2" manualBreakCount="2">
    <brk id="28" max="16383" man="1"/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showGridLines="0" view="pageBreakPreview" topLeftCell="A28" zoomScaleNormal="70" zoomScaleSheetLayoutView="100" workbookViewId="0">
      <selection activeCell="A48" sqref="A48"/>
    </sheetView>
  </sheetViews>
  <sheetFormatPr defaultColWidth="10.6640625" defaultRowHeight="24" customHeight="1"/>
  <cols>
    <col min="1" max="1" width="54.109375" style="19" customWidth="1"/>
    <col min="2" max="2" width="1.6640625" style="9" customWidth="1"/>
    <col min="3" max="3" width="6.44140625" style="19" customWidth="1"/>
    <col min="4" max="4" width="1.6640625" style="9" customWidth="1"/>
    <col min="5" max="5" width="14.6640625" style="9" customWidth="1"/>
    <col min="6" max="6" width="1.44140625" style="9" customWidth="1"/>
    <col min="7" max="7" width="14.6640625" style="9" customWidth="1"/>
    <col min="8" max="8" width="1.44140625" style="9" customWidth="1"/>
    <col min="9" max="9" width="14.6640625" style="9" customWidth="1"/>
    <col min="10" max="10" width="1.44140625" style="9" customWidth="1"/>
    <col min="11" max="11" width="14.6640625" style="9" customWidth="1"/>
    <col min="12" max="16384" width="10.6640625" style="9"/>
  </cols>
  <sheetData>
    <row r="1" spans="1:11" ht="24" customHeight="1">
      <c r="K1" s="13" t="s">
        <v>43</v>
      </c>
    </row>
    <row r="2" spans="1:11" s="12" customFormat="1" ht="24" customHeight="1">
      <c r="A2" s="14" t="s">
        <v>105</v>
      </c>
      <c r="B2" s="27"/>
      <c r="C2" s="28"/>
      <c r="D2" s="11"/>
      <c r="E2" s="11"/>
      <c r="F2" s="11"/>
      <c r="G2" s="11"/>
      <c r="H2" s="11"/>
    </row>
    <row r="3" spans="1:11" s="12" customFormat="1" ht="24" customHeight="1">
      <c r="A3" s="14" t="s">
        <v>151</v>
      </c>
      <c r="B3" s="27"/>
      <c r="C3" s="28"/>
      <c r="D3" s="11"/>
      <c r="E3" s="11"/>
      <c r="F3" s="11"/>
      <c r="G3" s="11"/>
      <c r="H3" s="11"/>
      <c r="I3" s="11"/>
    </row>
    <row r="4" spans="1:11" s="12" customFormat="1" ht="24" customHeight="1">
      <c r="A4" s="14" t="s">
        <v>122</v>
      </c>
      <c r="B4" s="27"/>
      <c r="C4" s="28"/>
      <c r="D4" s="11"/>
      <c r="E4" s="11"/>
      <c r="F4" s="11"/>
      <c r="G4" s="11"/>
      <c r="H4" s="11"/>
      <c r="I4" s="11"/>
    </row>
    <row r="5" spans="1:11" s="12" customFormat="1" ht="24" customHeight="1">
      <c r="B5" s="27"/>
      <c r="C5" s="19"/>
      <c r="D5" s="19"/>
      <c r="E5" s="19"/>
      <c r="F5" s="19"/>
      <c r="G5" s="19"/>
      <c r="H5" s="19"/>
      <c r="I5" s="19"/>
      <c r="J5" s="19"/>
      <c r="K5" s="16" t="s">
        <v>92</v>
      </c>
    </row>
    <row r="6" spans="1:11" s="12" customFormat="1" ht="24" customHeight="1">
      <c r="B6" s="27"/>
      <c r="C6" s="19"/>
      <c r="D6" s="19"/>
      <c r="E6" s="65" t="s">
        <v>97</v>
      </c>
      <c r="F6" s="65"/>
      <c r="G6" s="65"/>
      <c r="H6" s="18"/>
      <c r="I6" s="18"/>
      <c r="J6" s="18"/>
      <c r="K6" s="18"/>
    </row>
    <row r="7" spans="1:11" s="12" customFormat="1" ht="24" customHeight="1">
      <c r="B7" s="27"/>
      <c r="C7" s="48"/>
      <c r="D7" s="48"/>
      <c r="E7" s="66" t="s">
        <v>96</v>
      </c>
      <c r="F7" s="66"/>
      <c r="G7" s="66"/>
      <c r="H7" s="18"/>
      <c r="I7" s="66" t="s">
        <v>2</v>
      </c>
      <c r="J7" s="66"/>
      <c r="K7" s="66"/>
    </row>
    <row r="8" spans="1:11" ht="24" customHeight="1">
      <c r="C8" s="20" t="s">
        <v>3</v>
      </c>
      <c r="D8" s="20"/>
      <c r="E8" s="20">
        <v>2026</v>
      </c>
      <c r="F8" s="21"/>
      <c r="G8" s="20">
        <v>2025</v>
      </c>
      <c r="H8" s="21"/>
      <c r="I8" s="20">
        <v>2026</v>
      </c>
      <c r="J8" s="21"/>
      <c r="K8" s="20">
        <v>2025</v>
      </c>
    </row>
    <row r="9" spans="1:11" ht="24" customHeight="1">
      <c r="A9" s="14" t="s">
        <v>44</v>
      </c>
      <c r="C9" s="20"/>
      <c r="D9" s="20"/>
      <c r="E9" s="21"/>
      <c r="F9" s="21"/>
      <c r="G9" s="21"/>
      <c r="H9" s="21"/>
      <c r="I9" s="20"/>
      <c r="J9" s="21"/>
    </row>
    <row r="10" spans="1:11" ht="24" customHeight="1">
      <c r="A10" s="14" t="s">
        <v>45</v>
      </c>
    </row>
    <row r="11" spans="1:11" ht="24" customHeight="1">
      <c r="A11" s="24" t="s">
        <v>46</v>
      </c>
      <c r="B11" s="39"/>
      <c r="C11" s="37"/>
      <c r="E11" s="22">
        <v>62010</v>
      </c>
      <c r="F11" s="22"/>
      <c r="G11" s="22">
        <v>61936</v>
      </c>
      <c r="H11" s="22"/>
      <c r="I11" s="22">
        <v>62010</v>
      </c>
      <c r="J11" s="23"/>
      <c r="K11" s="22">
        <v>61936</v>
      </c>
    </row>
    <row r="12" spans="1:11" ht="24" customHeight="1">
      <c r="A12" s="24" t="s">
        <v>47</v>
      </c>
      <c r="B12" s="39"/>
      <c r="C12" s="37"/>
      <c r="E12" s="23">
        <v>9481</v>
      </c>
      <c r="F12" s="22"/>
      <c r="G12" s="23">
        <v>8973</v>
      </c>
      <c r="H12" s="22"/>
      <c r="I12" s="23">
        <v>9481</v>
      </c>
      <c r="J12" s="23"/>
      <c r="K12" s="23">
        <v>8973</v>
      </c>
    </row>
    <row r="13" spans="1:11" ht="24" customHeight="1">
      <c r="A13" s="19" t="s">
        <v>48</v>
      </c>
      <c r="B13" s="39"/>
      <c r="C13" s="37"/>
      <c r="E13" s="22">
        <v>3116</v>
      </c>
      <c r="F13" s="22"/>
      <c r="G13" s="22">
        <v>1380</v>
      </c>
      <c r="H13" s="22"/>
      <c r="I13" s="22">
        <v>3116</v>
      </c>
      <c r="J13" s="23"/>
      <c r="K13" s="22">
        <v>1380</v>
      </c>
    </row>
    <row r="14" spans="1:11" ht="24" customHeight="1">
      <c r="A14" s="14" t="s">
        <v>49</v>
      </c>
      <c r="E14" s="40">
        <f>SUM(E11:E13)</f>
        <v>74607</v>
      </c>
      <c r="F14" s="22"/>
      <c r="G14" s="40">
        <f>SUM(G11:G13)</f>
        <v>72289</v>
      </c>
      <c r="H14" s="22"/>
      <c r="I14" s="40">
        <f>SUM(I11:I13)</f>
        <v>74607</v>
      </c>
      <c r="J14" s="23"/>
      <c r="K14" s="40">
        <f>SUM(K11:K13)</f>
        <v>72289</v>
      </c>
    </row>
    <row r="15" spans="1:11" ht="24" customHeight="1">
      <c r="A15" s="14" t="s">
        <v>50</v>
      </c>
      <c r="E15" s="22"/>
      <c r="F15" s="22"/>
      <c r="G15" s="22"/>
      <c r="H15" s="22"/>
      <c r="I15" s="22"/>
      <c r="J15" s="23"/>
      <c r="K15" s="22"/>
    </row>
    <row r="16" spans="1:11" ht="24" customHeight="1">
      <c r="A16" s="19" t="s">
        <v>51</v>
      </c>
      <c r="B16" s="39"/>
      <c r="E16" s="22">
        <v>34916</v>
      </c>
      <c r="F16" s="22"/>
      <c r="G16" s="22">
        <v>36226</v>
      </c>
      <c r="H16" s="22"/>
      <c r="I16" s="22">
        <v>34916</v>
      </c>
      <c r="J16" s="23"/>
      <c r="K16" s="22">
        <v>36226</v>
      </c>
    </row>
    <row r="17" spans="1:11" ht="24" customHeight="1">
      <c r="A17" s="19" t="s">
        <v>52</v>
      </c>
      <c r="B17" s="39"/>
      <c r="E17" s="22">
        <v>5394</v>
      </c>
      <c r="F17" s="22"/>
      <c r="G17" s="22">
        <v>5617</v>
      </c>
      <c r="H17" s="22"/>
      <c r="I17" s="22">
        <v>5394</v>
      </c>
      <c r="J17" s="23"/>
      <c r="K17" s="22">
        <v>5617</v>
      </c>
    </row>
    <row r="18" spans="1:11" ht="24" customHeight="1">
      <c r="A18" s="19" t="s">
        <v>53</v>
      </c>
      <c r="B18" s="39"/>
      <c r="C18" s="37"/>
      <c r="E18" s="22">
        <v>4540</v>
      </c>
      <c r="F18" s="22"/>
      <c r="G18" s="22">
        <v>3356</v>
      </c>
      <c r="H18" s="22"/>
      <c r="I18" s="22">
        <v>4540</v>
      </c>
      <c r="J18" s="23"/>
      <c r="K18" s="22">
        <v>3356</v>
      </c>
    </row>
    <row r="19" spans="1:11" ht="24" customHeight="1">
      <c r="A19" s="19" t="s">
        <v>54</v>
      </c>
      <c r="B19" s="39"/>
      <c r="C19" s="37"/>
      <c r="E19" s="22">
        <v>15171</v>
      </c>
      <c r="F19" s="22"/>
      <c r="G19" s="22">
        <v>15122</v>
      </c>
      <c r="H19" s="22"/>
      <c r="I19" s="22">
        <v>15171</v>
      </c>
      <c r="J19" s="23"/>
      <c r="K19" s="22">
        <v>15122</v>
      </c>
    </row>
    <row r="20" spans="1:11" ht="24" customHeight="1">
      <c r="A20" s="14" t="s">
        <v>55</v>
      </c>
      <c r="E20" s="40">
        <f>SUM(E16:E19)</f>
        <v>60021</v>
      </c>
      <c r="F20" s="22"/>
      <c r="G20" s="40">
        <f>SUM(G16:G19)</f>
        <v>60321</v>
      </c>
      <c r="H20" s="22"/>
      <c r="I20" s="40">
        <f>SUM(I16:I19)</f>
        <v>60021</v>
      </c>
      <c r="J20" s="23"/>
      <c r="K20" s="40">
        <f>SUM(K16:K19)</f>
        <v>60321</v>
      </c>
    </row>
    <row r="21" spans="1:11" ht="24" customHeight="1">
      <c r="A21" s="14" t="s">
        <v>56</v>
      </c>
      <c r="B21" s="12"/>
      <c r="E21" s="22">
        <f>E14-E20</f>
        <v>14586</v>
      </c>
      <c r="F21" s="22"/>
      <c r="G21" s="22">
        <f>G14-G20</f>
        <v>11968</v>
      </c>
      <c r="H21" s="22"/>
      <c r="I21" s="22">
        <f>I14-I20</f>
        <v>14586</v>
      </c>
      <c r="J21" s="23"/>
      <c r="K21" s="22">
        <f>K14-K20</f>
        <v>11968</v>
      </c>
    </row>
    <row r="22" spans="1:11" ht="24" customHeight="1">
      <c r="A22" s="19" t="s">
        <v>140</v>
      </c>
      <c r="B22" s="12"/>
      <c r="C22" s="37">
        <v>4</v>
      </c>
      <c r="E22" s="22">
        <v>-662</v>
      </c>
      <c r="F22" s="22"/>
      <c r="G22" s="22">
        <v>-223</v>
      </c>
      <c r="H22" s="22"/>
      <c r="I22" s="22">
        <v>0</v>
      </c>
      <c r="J22" s="23"/>
      <c r="K22" s="22">
        <v>0</v>
      </c>
    </row>
    <row r="23" spans="1:11" ht="24" customHeight="1">
      <c r="A23" s="24" t="s">
        <v>57</v>
      </c>
      <c r="B23" s="12"/>
      <c r="E23" s="22">
        <v>74</v>
      </c>
      <c r="F23" s="22"/>
      <c r="G23" s="22">
        <v>70</v>
      </c>
      <c r="H23" s="22"/>
      <c r="I23" s="22">
        <v>74</v>
      </c>
      <c r="J23" s="23"/>
      <c r="K23" s="22">
        <v>70</v>
      </c>
    </row>
    <row r="24" spans="1:11" ht="24" customHeight="1">
      <c r="A24" s="24" t="s">
        <v>58</v>
      </c>
      <c r="B24" s="12"/>
      <c r="C24" s="37"/>
      <c r="E24" s="42">
        <v>-4534</v>
      </c>
      <c r="F24" s="22"/>
      <c r="G24" s="42">
        <v>-5165</v>
      </c>
      <c r="H24" s="22"/>
      <c r="I24" s="42">
        <v>-4534</v>
      </c>
      <c r="J24" s="23"/>
      <c r="K24" s="42">
        <v>-5165</v>
      </c>
    </row>
    <row r="25" spans="1:11" ht="24" customHeight="1">
      <c r="A25" s="14" t="s">
        <v>139</v>
      </c>
      <c r="B25" s="12"/>
      <c r="C25" s="37"/>
      <c r="E25" s="22">
        <f>SUM(E21:E24)</f>
        <v>9464</v>
      </c>
      <c r="F25" s="22"/>
      <c r="G25" s="22">
        <f>SUM(G21:G24)</f>
        <v>6650</v>
      </c>
      <c r="H25" s="22"/>
      <c r="I25" s="22">
        <f>SUM(I21:I24)</f>
        <v>10126</v>
      </c>
      <c r="J25" s="23"/>
      <c r="K25" s="22">
        <f>SUM(K21:K24)</f>
        <v>6873</v>
      </c>
    </row>
    <row r="26" spans="1:11" ht="24" customHeight="1">
      <c r="A26" s="24" t="s">
        <v>141</v>
      </c>
      <c r="B26" s="12"/>
      <c r="C26" s="37"/>
      <c r="E26" s="42">
        <v>-2364</v>
      </c>
      <c r="F26" s="22"/>
      <c r="G26" s="42">
        <v>-1380</v>
      </c>
      <c r="H26" s="22"/>
      <c r="I26" s="42">
        <v>-2364</v>
      </c>
      <c r="J26" s="23"/>
      <c r="K26" s="42">
        <v>-1380</v>
      </c>
    </row>
    <row r="27" spans="1:11" ht="24" customHeight="1">
      <c r="A27" s="14" t="s">
        <v>59</v>
      </c>
      <c r="C27" s="37"/>
      <c r="E27" s="42">
        <f>SUM(E25:E26)</f>
        <v>7100</v>
      </c>
      <c r="F27" s="22"/>
      <c r="G27" s="42">
        <f>SUM(G25:G26)</f>
        <v>5270</v>
      </c>
      <c r="H27" s="22"/>
      <c r="I27" s="42">
        <f>SUM(I25:I26)</f>
        <v>7762</v>
      </c>
      <c r="J27" s="23"/>
      <c r="K27" s="42">
        <f>SUM(K25:K26)</f>
        <v>5493</v>
      </c>
    </row>
    <row r="28" spans="1:11" ht="24" customHeight="1">
      <c r="C28" s="37"/>
      <c r="E28" s="22"/>
      <c r="F28" s="22"/>
      <c r="G28" s="22"/>
      <c r="H28" s="22"/>
      <c r="I28" s="22"/>
      <c r="J28" s="23"/>
      <c r="K28" s="22"/>
    </row>
    <row r="29" spans="1:11" ht="24" customHeight="1">
      <c r="A29" s="14" t="s">
        <v>60</v>
      </c>
      <c r="C29" s="37"/>
      <c r="E29" s="22"/>
      <c r="F29" s="22"/>
      <c r="G29" s="22"/>
      <c r="H29" s="22"/>
      <c r="I29" s="22"/>
      <c r="J29" s="23"/>
      <c r="K29" s="22"/>
    </row>
    <row r="30" spans="1:11" ht="24" customHeight="1">
      <c r="A30" s="63" t="s">
        <v>137</v>
      </c>
      <c r="C30" s="37"/>
      <c r="E30" s="22"/>
      <c r="F30" s="22"/>
      <c r="G30" s="22"/>
      <c r="H30" s="23"/>
      <c r="I30" s="22"/>
      <c r="J30" s="23"/>
      <c r="K30" s="22"/>
    </row>
    <row r="31" spans="1:11" ht="24" customHeight="1">
      <c r="A31" s="63" t="s">
        <v>138</v>
      </c>
      <c r="C31" s="37"/>
      <c r="E31" s="22"/>
      <c r="F31" s="22"/>
      <c r="G31" s="22"/>
      <c r="H31" s="23"/>
      <c r="I31" s="22"/>
      <c r="J31" s="23"/>
      <c r="K31" s="22"/>
    </row>
    <row r="32" spans="1:11" ht="24" customHeight="1">
      <c r="A32" s="64" t="s">
        <v>154</v>
      </c>
      <c r="C32" s="37"/>
      <c r="E32" s="22"/>
      <c r="F32" s="22"/>
      <c r="G32" s="22"/>
      <c r="H32" s="23"/>
      <c r="I32" s="22"/>
      <c r="J32" s="23"/>
      <c r="K32" s="22"/>
    </row>
    <row r="33" spans="1:11" ht="24" customHeight="1">
      <c r="A33" s="64" t="s">
        <v>152</v>
      </c>
      <c r="C33" s="37">
        <v>4</v>
      </c>
      <c r="E33" s="42">
        <v>1359</v>
      </c>
      <c r="F33" s="22"/>
      <c r="G33" s="42">
        <v>0</v>
      </c>
      <c r="H33" s="23"/>
      <c r="I33" s="42">
        <v>0</v>
      </c>
      <c r="J33" s="23"/>
      <c r="K33" s="42">
        <v>0</v>
      </c>
    </row>
    <row r="34" spans="1:11" ht="24" customHeight="1">
      <c r="A34" s="49" t="s">
        <v>61</v>
      </c>
      <c r="C34" s="37"/>
      <c r="E34" s="50">
        <f>SUM(E33)</f>
        <v>1359</v>
      </c>
      <c r="F34" s="23"/>
      <c r="G34" s="50">
        <f>SUM(G33)</f>
        <v>0</v>
      </c>
      <c r="H34" s="23"/>
      <c r="I34" s="50">
        <f>SUM(I33)</f>
        <v>0</v>
      </c>
      <c r="J34" s="23"/>
      <c r="K34" s="50">
        <f>SUM(K33)</f>
        <v>0</v>
      </c>
    </row>
    <row r="35" spans="1:11" ht="24" customHeight="1">
      <c r="C35" s="37"/>
      <c r="E35" s="22"/>
      <c r="F35" s="22"/>
      <c r="G35" s="22"/>
      <c r="H35" s="22"/>
      <c r="I35" s="22"/>
      <c r="J35" s="23"/>
      <c r="K35" s="22"/>
    </row>
    <row r="36" spans="1:11" ht="24" customHeight="1" thickBot="1">
      <c r="A36" s="14" t="s">
        <v>62</v>
      </c>
      <c r="C36" s="37"/>
      <c r="E36" s="44">
        <f>SUM(E27,E34)</f>
        <v>8459</v>
      </c>
      <c r="F36" s="23"/>
      <c r="G36" s="44">
        <f>SUM(G27,G34)</f>
        <v>5270</v>
      </c>
      <c r="H36" s="23"/>
      <c r="I36" s="44">
        <f>SUM(I27,I34)</f>
        <v>7762</v>
      </c>
      <c r="J36" s="22"/>
      <c r="K36" s="44">
        <f>SUM(K27,K34)</f>
        <v>5493</v>
      </c>
    </row>
    <row r="37" spans="1:11" ht="24" customHeight="1" thickTop="1">
      <c r="C37" s="37"/>
      <c r="E37" s="22"/>
      <c r="F37" s="22"/>
      <c r="G37" s="22"/>
      <c r="H37" s="22"/>
      <c r="I37" s="22"/>
      <c r="K37" s="22"/>
    </row>
    <row r="38" spans="1:11" ht="24" customHeight="1">
      <c r="A38" s="14" t="s">
        <v>63</v>
      </c>
      <c r="C38" s="37">
        <v>9</v>
      </c>
      <c r="I38" s="13"/>
      <c r="J38" s="13"/>
      <c r="K38" s="13"/>
    </row>
    <row r="39" spans="1:11" ht="24" customHeight="1">
      <c r="A39" s="24" t="s">
        <v>64</v>
      </c>
      <c r="C39" s="37"/>
    </row>
    <row r="40" spans="1:11" ht="24" customHeight="1" thickBot="1">
      <c r="A40" s="24" t="s">
        <v>65</v>
      </c>
      <c r="C40" s="37"/>
      <c r="E40" s="51">
        <f>E27/300000</f>
        <v>2.3666666666666666E-2</v>
      </c>
      <c r="F40" s="52"/>
      <c r="G40" s="51">
        <f>G27/220000</f>
        <v>2.3954545454545454E-2</v>
      </c>
      <c r="H40" s="52"/>
      <c r="I40" s="51">
        <f>I27/300000</f>
        <v>2.5873333333333335E-2</v>
      </c>
      <c r="J40" s="53"/>
      <c r="K40" s="51">
        <f>K27/220000</f>
        <v>2.4968181818181816E-2</v>
      </c>
    </row>
    <row r="41" spans="1:11" ht="24" customHeight="1" thickTop="1">
      <c r="E41" s="13"/>
      <c r="F41" s="13"/>
      <c r="G41" s="13"/>
      <c r="H41" s="13"/>
      <c r="I41" s="13"/>
    </row>
    <row r="42" spans="1:11" ht="24" customHeight="1">
      <c r="A42" s="24" t="s">
        <v>22</v>
      </c>
      <c r="C42" s="45"/>
      <c r="E42" s="13"/>
      <c r="F42" s="13"/>
      <c r="G42" s="13"/>
      <c r="H42" s="13"/>
      <c r="I42" s="13"/>
    </row>
    <row r="43" spans="1:11" ht="24" customHeight="1">
      <c r="C43" s="45"/>
      <c r="E43" s="13"/>
      <c r="F43" s="13"/>
      <c r="G43" s="13"/>
      <c r="H43" s="13"/>
      <c r="I43" s="13"/>
    </row>
    <row r="44" spans="1:11" ht="24" customHeight="1">
      <c r="C44" s="45"/>
      <c r="E44" s="13"/>
      <c r="F44" s="13"/>
      <c r="G44" s="13"/>
      <c r="H44" s="13"/>
      <c r="I44" s="13"/>
    </row>
    <row r="45" spans="1:11" ht="24" customHeight="1">
      <c r="C45" s="45"/>
      <c r="E45" s="13"/>
      <c r="F45" s="13"/>
      <c r="G45" s="13"/>
      <c r="H45" s="13"/>
      <c r="I45" s="13"/>
    </row>
    <row r="46" spans="1:11" ht="24" customHeight="1">
      <c r="C46" s="45"/>
      <c r="E46" s="13"/>
      <c r="F46" s="13"/>
      <c r="G46" s="13"/>
      <c r="H46" s="13"/>
      <c r="I46" s="13"/>
    </row>
    <row r="47" spans="1:11" ht="24" customHeight="1">
      <c r="C47" s="45"/>
      <c r="E47" s="13"/>
      <c r="F47" s="13"/>
      <c r="G47" s="13"/>
      <c r="H47" s="13"/>
      <c r="I47" s="13"/>
    </row>
    <row r="48" spans="1:11" ht="24" customHeight="1">
      <c r="C48" s="45"/>
      <c r="E48" s="13"/>
      <c r="F48" s="13"/>
      <c r="G48" s="13"/>
      <c r="H48" s="13"/>
      <c r="I48" s="13"/>
    </row>
    <row r="49" spans="3:9" ht="24" customHeight="1">
      <c r="C49" s="45"/>
      <c r="E49" s="13"/>
      <c r="F49" s="13"/>
      <c r="G49" s="13"/>
      <c r="H49" s="13"/>
      <c r="I49" s="13"/>
    </row>
    <row r="50" spans="3:9" ht="24" customHeight="1">
      <c r="C50" s="45"/>
      <c r="E50" s="13"/>
      <c r="F50" s="13"/>
      <c r="G50" s="13"/>
      <c r="H50" s="13"/>
      <c r="I50" s="13"/>
    </row>
    <row r="51" spans="3:9" ht="24" customHeight="1">
      <c r="C51" s="45"/>
      <c r="E51" s="13"/>
      <c r="F51" s="13"/>
      <c r="G51" s="13"/>
      <c r="H51" s="13"/>
      <c r="I51" s="13"/>
    </row>
    <row r="52" spans="3:9" ht="24" customHeight="1">
      <c r="C52" s="45"/>
      <c r="E52" s="13"/>
      <c r="F52" s="13"/>
      <c r="G52" s="13"/>
      <c r="H52" s="13"/>
      <c r="I52" s="13"/>
    </row>
    <row r="53" spans="3:9" ht="24" customHeight="1">
      <c r="C53" s="45"/>
      <c r="E53" s="13"/>
      <c r="F53" s="13"/>
      <c r="G53" s="13"/>
      <c r="H53" s="13"/>
      <c r="I53" s="13"/>
    </row>
    <row r="54" spans="3:9" ht="24" customHeight="1">
      <c r="C54" s="45"/>
      <c r="E54" s="13"/>
      <c r="F54" s="13"/>
      <c r="G54" s="13"/>
      <c r="H54" s="13"/>
      <c r="I54" s="13"/>
    </row>
    <row r="55" spans="3:9" ht="24" customHeight="1">
      <c r="C55" s="45"/>
      <c r="E55" s="13"/>
      <c r="F55" s="13"/>
      <c r="G55" s="13"/>
      <c r="H55" s="13"/>
      <c r="I55" s="13"/>
    </row>
    <row r="56" spans="3:9" ht="24" customHeight="1">
      <c r="C56" s="45"/>
    </row>
  </sheetData>
  <mergeCells count="3">
    <mergeCell ref="I7:K7"/>
    <mergeCell ref="E6:G6"/>
    <mergeCell ref="E7:G7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72" fitToHeight="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C24B7-3E5E-4D46-BC03-2A91A77374F6}">
  <dimension ref="A1:M25"/>
  <sheetViews>
    <sheetView showGridLines="0" view="pageBreakPreview" topLeftCell="A8" zoomScaleNormal="100" zoomScaleSheetLayoutView="100" workbookViewId="0">
      <selection activeCell="C18" sqref="C18"/>
    </sheetView>
  </sheetViews>
  <sheetFormatPr defaultColWidth="9.33203125" defaultRowHeight="24" customHeight="1"/>
  <cols>
    <col min="1" max="1" width="36.109375" style="9" customWidth="1"/>
    <col min="2" max="2" width="4.5546875" style="9" customWidth="1"/>
    <col min="3" max="3" width="18.6640625" style="9" customWidth="1"/>
    <col min="4" max="4" width="1.44140625" style="9" customWidth="1"/>
    <col min="5" max="5" width="16.33203125" style="9" customWidth="1"/>
    <col min="6" max="6" width="1.33203125" style="9" customWidth="1"/>
    <col min="7" max="7" width="16.33203125" style="9" customWidth="1"/>
    <col min="8" max="8" width="1.33203125" style="9" customWidth="1"/>
    <col min="9" max="9" width="16.33203125" style="9" customWidth="1"/>
    <col min="10" max="10" width="1.44140625" style="9" customWidth="1"/>
    <col min="11" max="11" width="25" style="9" customWidth="1"/>
    <col min="12" max="12" width="1.33203125" style="9" customWidth="1"/>
    <col min="13" max="13" width="18.6640625" style="9" customWidth="1"/>
    <col min="14" max="14" width="1.33203125" style="9" customWidth="1"/>
    <col min="15" max="16384" width="9.33203125" style="9"/>
  </cols>
  <sheetData>
    <row r="1" spans="1:13" ht="24" customHeight="1"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30" t="s">
        <v>43</v>
      </c>
    </row>
    <row r="2" spans="1:13" ht="24" customHeight="1">
      <c r="A2" s="14" t="s">
        <v>105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30"/>
    </row>
    <row r="3" spans="1:13" ht="24" customHeight="1">
      <c r="A3" s="14" t="s">
        <v>153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24" customHeight="1">
      <c r="A4" s="14" t="s">
        <v>122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24" customHeight="1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30" t="s">
        <v>1</v>
      </c>
    </row>
    <row r="6" spans="1:13" ht="24" customHeight="1">
      <c r="B6" s="56"/>
      <c r="C6" s="67" t="s">
        <v>93</v>
      </c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24" customHeight="1">
      <c r="B7" s="56"/>
      <c r="C7" s="57"/>
      <c r="D7" s="57"/>
      <c r="E7" s="57"/>
      <c r="F7" s="57"/>
      <c r="G7" s="57"/>
      <c r="H7" s="57"/>
      <c r="I7" s="57"/>
      <c r="J7" s="57"/>
      <c r="K7" s="56" t="s">
        <v>134</v>
      </c>
      <c r="L7" s="57"/>
      <c r="M7" s="57"/>
    </row>
    <row r="8" spans="1:13" ht="24" customHeight="1">
      <c r="B8" s="56"/>
      <c r="C8" s="57"/>
      <c r="D8" s="57"/>
      <c r="E8" s="57"/>
      <c r="F8" s="57"/>
      <c r="G8" s="57"/>
      <c r="H8" s="57"/>
      <c r="I8" s="57"/>
      <c r="J8" s="57"/>
      <c r="K8" s="62" t="s">
        <v>116</v>
      </c>
      <c r="L8" s="57"/>
      <c r="M8" s="57"/>
    </row>
    <row r="9" spans="1:13" ht="24" customHeight="1">
      <c r="B9" s="56"/>
      <c r="C9" s="57"/>
      <c r="D9" s="57"/>
      <c r="E9" s="57"/>
      <c r="F9" s="57"/>
      <c r="G9" s="57"/>
      <c r="H9" s="57"/>
      <c r="I9" s="57"/>
      <c r="J9" s="57"/>
      <c r="K9" s="56" t="s">
        <v>160</v>
      </c>
      <c r="L9" s="57"/>
      <c r="M9" s="57"/>
    </row>
    <row r="10" spans="1:13" ht="24" customHeight="1">
      <c r="B10" s="56"/>
      <c r="C10" s="57"/>
      <c r="D10" s="57"/>
      <c r="E10" s="57"/>
      <c r="F10" s="57"/>
      <c r="G10" s="68" t="s">
        <v>102</v>
      </c>
      <c r="H10" s="68"/>
      <c r="I10" s="68"/>
      <c r="J10" s="56"/>
      <c r="K10" s="56" t="s">
        <v>161</v>
      </c>
      <c r="L10" s="57"/>
      <c r="M10" s="57"/>
    </row>
    <row r="11" spans="1:13" s="15" customFormat="1" ht="24" customHeight="1">
      <c r="C11" s="15" t="s">
        <v>66</v>
      </c>
      <c r="G11" s="15" t="s">
        <v>100</v>
      </c>
      <c r="K11" s="15" t="s">
        <v>135</v>
      </c>
      <c r="M11" s="15" t="s">
        <v>115</v>
      </c>
    </row>
    <row r="12" spans="1:13" s="15" customFormat="1" ht="24" customHeight="1">
      <c r="C12" s="58" t="s">
        <v>114</v>
      </c>
      <c r="D12" s="59"/>
      <c r="E12" s="58" t="s">
        <v>132</v>
      </c>
      <c r="F12" s="59"/>
      <c r="G12" s="60" t="s">
        <v>101</v>
      </c>
      <c r="H12" s="59"/>
      <c r="I12" s="60" t="s">
        <v>108</v>
      </c>
      <c r="J12" s="61"/>
      <c r="K12" s="60" t="s">
        <v>136</v>
      </c>
      <c r="L12" s="59"/>
      <c r="M12" s="58" t="s">
        <v>116</v>
      </c>
    </row>
    <row r="13" spans="1:13" s="15" customFormat="1" ht="24" customHeight="1">
      <c r="A13" s="14" t="s">
        <v>98</v>
      </c>
      <c r="C13" s="22">
        <v>220000</v>
      </c>
      <c r="D13" s="22"/>
      <c r="E13" s="22">
        <v>0</v>
      </c>
      <c r="F13" s="59"/>
      <c r="G13" s="22">
        <v>1500</v>
      </c>
      <c r="H13" s="59"/>
      <c r="I13" s="22">
        <v>27464</v>
      </c>
      <c r="J13" s="22"/>
      <c r="K13" s="22">
        <v>0</v>
      </c>
      <c r="L13" s="59"/>
      <c r="M13" s="59">
        <f>SUM(C13:L13)</f>
        <v>248964</v>
      </c>
    </row>
    <row r="14" spans="1:13" s="15" customFormat="1" ht="24" customHeight="1">
      <c r="A14" s="19" t="s">
        <v>59</v>
      </c>
      <c r="C14" s="59">
        <v>0</v>
      </c>
      <c r="D14" s="59"/>
      <c r="E14" s="59">
        <v>0</v>
      </c>
      <c r="F14" s="59"/>
      <c r="G14" s="59">
        <v>0</v>
      </c>
      <c r="H14" s="59"/>
      <c r="I14" s="5">
        <v>5270</v>
      </c>
      <c r="J14" s="5"/>
      <c r="K14" s="59">
        <v>0</v>
      </c>
      <c r="L14" s="59"/>
      <c r="M14" s="59">
        <f>SUM(C14:L14)</f>
        <v>5270</v>
      </c>
    </row>
    <row r="15" spans="1:13" s="15" customFormat="1" ht="24" customHeight="1">
      <c r="A15" s="19" t="s">
        <v>61</v>
      </c>
      <c r="C15" s="58">
        <v>0</v>
      </c>
      <c r="D15" s="59"/>
      <c r="E15" s="58">
        <v>0</v>
      </c>
      <c r="F15" s="59"/>
      <c r="G15" s="58">
        <v>0</v>
      </c>
      <c r="H15" s="59"/>
      <c r="I15" s="6">
        <v>0</v>
      </c>
      <c r="J15" s="5"/>
      <c r="K15" s="58">
        <v>0</v>
      </c>
      <c r="L15" s="59"/>
      <c r="M15" s="58">
        <f>SUM(C15:L15)</f>
        <v>0</v>
      </c>
    </row>
    <row r="16" spans="1:13" s="15" customFormat="1" ht="24" customHeight="1">
      <c r="A16" s="19" t="s">
        <v>62</v>
      </c>
      <c r="C16" s="59">
        <f>SUM(C14:C15)</f>
        <v>0</v>
      </c>
      <c r="D16" s="59"/>
      <c r="E16" s="59">
        <f>SUM(E14:E15)</f>
        <v>0</v>
      </c>
      <c r="F16" s="59"/>
      <c r="G16" s="59">
        <f>SUM(G14:G15)</f>
        <v>0</v>
      </c>
      <c r="H16" s="59"/>
      <c r="I16" s="59">
        <f>SUM(I14:I15)</f>
        <v>5270</v>
      </c>
      <c r="J16" s="59"/>
      <c r="K16" s="59">
        <f>SUM(K14:K15)</f>
        <v>0</v>
      </c>
      <c r="L16" s="59"/>
      <c r="M16" s="59">
        <f>SUM(M14:M15)</f>
        <v>5270</v>
      </c>
    </row>
    <row r="17" spans="1:13" s="15" customFormat="1" ht="24" customHeight="1" thickBot="1">
      <c r="A17" s="14" t="s">
        <v>99</v>
      </c>
      <c r="C17" s="43">
        <f>SUM(C16,C13)</f>
        <v>220000</v>
      </c>
      <c r="D17" s="22"/>
      <c r="E17" s="43">
        <f>SUM(E16,E13)</f>
        <v>0</v>
      </c>
      <c r="F17" s="59"/>
      <c r="G17" s="43">
        <f>SUM(G16,G13)</f>
        <v>1500</v>
      </c>
      <c r="H17" s="59"/>
      <c r="I17" s="43">
        <f>SUM(I16,I13)</f>
        <v>32734</v>
      </c>
      <c r="J17" s="22"/>
      <c r="K17" s="43">
        <f>SUM(K16,K13)</f>
        <v>0</v>
      </c>
      <c r="L17" s="59"/>
      <c r="M17" s="43">
        <f>SUM(M16,M13)</f>
        <v>254234</v>
      </c>
    </row>
    <row r="18" spans="1:13" s="15" customFormat="1" ht="24" customHeight="1" thickTop="1">
      <c r="A18" s="14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</row>
    <row r="19" spans="1:13" s="15" customFormat="1" ht="24" customHeight="1">
      <c r="A19" s="14" t="s">
        <v>123</v>
      </c>
      <c r="C19" s="22">
        <v>300000</v>
      </c>
      <c r="D19" s="22"/>
      <c r="E19" s="22">
        <v>77104</v>
      </c>
      <c r="F19" s="59"/>
      <c r="G19" s="22">
        <v>2250</v>
      </c>
      <c r="H19" s="59"/>
      <c r="I19" s="22">
        <v>23800</v>
      </c>
      <c r="J19" s="22"/>
      <c r="K19" s="22">
        <v>-144</v>
      </c>
      <c r="L19" s="59"/>
      <c r="M19" s="59">
        <f>SUM(C19:K19)</f>
        <v>403010</v>
      </c>
    </row>
    <row r="20" spans="1:13" s="15" customFormat="1" ht="24" customHeight="1">
      <c r="A20" s="19" t="s">
        <v>59</v>
      </c>
      <c r="C20" s="59">
        <v>0</v>
      </c>
      <c r="D20" s="59"/>
      <c r="E20" s="59">
        <v>0</v>
      </c>
      <c r="F20" s="59"/>
      <c r="G20" s="59">
        <v>0</v>
      </c>
      <c r="H20" s="59"/>
      <c r="I20" s="5">
        <f>PL!E27</f>
        <v>7100</v>
      </c>
      <c r="J20" s="5"/>
      <c r="K20" s="59">
        <v>0</v>
      </c>
      <c r="L20" s="59"/>
      <c r="M20" s="59">
        <f>SUM(C20:K20)</f>
        <v>7100</v>
      </c>
    </row>
    <row r="21" spans="1:13" s="15" customFormat="1" ht="24" customHeight="1">
      <c r="A21" s="19" t="s">
        <v>61</v>
      </c>
      <c r="C21" s="58">
        <v>0</v>
      </c>
      <c r="D21" s="59"/>
      <c r="E21" s="58">
        <v>0</v>
      </c>
      <c r="F21" s="59"/>
      <c r="G21" s="58">
        <v>0</v>
      </c>
      <c r="H21" s="59"/>
      <c r="I21" s="6">
        <v>0</v>
      </c>
      <c r="J21" s="5"/>
      <c r="K21" s="58">
        <f>PL!E34</f>
        <v>1359</v>
      </c>
      <c r="L21" s="59"/>
      <c r="M21" s="58">
        <f>SUM(C21:K21)</f>
        <v>1359</v>
      </c>
    </row>
    <row r="22" spans="1:13" s="15" customFormat="1" ht="24" customHeight="1">
      <c r="A22" s="19" t="s">
        <v>62</v>
      </c>
      <c r="C22" s="59">
        <f>SUM(C20:C21)</f>
        <v>0</v>
      </c>
      <c r="D22" s="59"/>
      <c r="E22" s="59">
        <f>SUM(E20:E21)</f>
        <v>0</v>
      </c>
      <c r="F22" s="59"/>
      <c r="G22" s="59">
        <f>SUM(G20:G21)</f>
        <v>0</v>
      </c>
      <c r="H22" s="59"/>
      <c r="I22" s="59">
        <f>SUM(I20:I21)</f>
        <v>7100</v>
      </c>
      <c r="J22" s="59"/>
      <c r="K22" s="59">
        <f>SUM(K20:K21)</f>
        <v>1359</v>
      </c>
      <c r="L22" s="59"/>
      <c r="M22" s="59">
        <f>SUM(M20:M21)</f>
        <v>8459</v>
      </c>
    </row>
    <row r="23" spans="1:13" s="15" customFormat="1" ht="24" customHeight="1" thickBot="1">
      <c r="A23" s="14" t="s">
        <v>124</v>
      </c>
      <c r="C23" s="43">
        <f>SUM(C19,C22)</f>
        <v>300000</v>
      </c>
      <c r="D23" s="22"/>
      <c r="E23" s="43">
        <f>SUM(E19,E22)</f>
        <v>77104</v>
      </c>
      <c r="F23" s="59"/>
      <c r="G23" s="43">
        <f>SUM(G19,G22)</f>
        <v>2250</v>
      </c>
      <c r="H23" s="59"/>
      <c r="I23" s="43">
        <f>SUM(I19,I22)</f>
        <v>30900</v>
      </c>
      <c r="J23" s="22"/>
      <c r="K23" s="43">
        <f>SUM(K19,K22)</f>
        <v>1215</v>
      </c>
      <c r="L23" s="59"/>
      <c r="M23" s="43">
        <f>SUM(M19,M22)</f>
        <v>411469</v>
      </c>
    </row>
    <row r="24" spans="1:13" s="15" customFormat="1" ht="24" customHeight="1" thickTop="1">
      <c r="A24" s="14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>
        <f>M23-BS!E82</f>
        <v>0</v>
      </c>
    </row>
    <row r="25" spans="1:13" ht="24" customHeight="1">
      <c r="A25" s="24" t="s">
        <v>22</v>
      </c>
    </row>
  </sheetData>
  <mergeCells count="2">
    <mergeCell ref="C6:M6"/>
    <mergeCell ref="G10:I10"/>
  </mergeCells>
  <printOptions horizontalCentered="1"/>
  <pageMargins left="0.67" right="0.35" top="0.78740157480314998" bottom="0.196850393700787" header="0.31496062992126" footer="0.31496062992126"/>
  <pageSetup paperSize="9" scale="58" fitToHeight="0" orientation="portrait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"/>
  <sheetViews>
    <sheetView showGridLines="0" view="pageBreakPreview" zoomScaleNormal="100" zoomScaleSheetLayoutView="100" workbookViewId="0">
      <selection activeCell="F13" sqref="F13"/>
    </sheetView>
  </sheetViews>
  <sheetFormatPr defaultColWidth="9.33203125" defaultRowHeight="24" customHeight="1"/>
  <cols>
    <col min="1" max="1" width="12.6640625" style="9" customWidth="1"/>
    <col min="2" max="2" width="26.6640625" style="9" customWidth="1"/>
    <col min="3" max="3" width="2.44140625" style="9" customWidth="1"/>
    <col min="4" max="4" width="18.6640625" style="9" customWidth="1"/>
    <col min="5" max="5" width="1.44140625" style="9" customWidth="1"/>
    <col min="6" max="6" width="16.109375" style="9" customWidth="1"/>
    <col min="7" max="7" width="1.44140625" style="9" customWidth="1"/>
    <col min="8" max="8" width="16.109375" style="9" customWidth="1"/>
    <col min="9" max="9" width="1.33203125" style="9" customWidth="1"/>
    <col min="10" max="10" width="16.109375" style="9" customWidth="1"/>
    <col min="11" max="11" width="1.33203125" style="9" customWidth="1"/>
    <col min="12" max="12" width="18.6640625" style="9" customWidth="1"/>
    <col min="13" max="13" width="1.33203125" style="9" customWidth="1"/>
    <col min="14" max="16384" width="9.33203125" style="9"/>
  </cols>
  <sheetData>
    <row r="1" spans="1:12" ht="24" customHeight="1">
      <c r="B1" s="54"/>
      <c r="C1" s="54"/>
      <c r="D1" s="54"/>
      <c r="E1" s="54"/>
      <c r="F1" s="54"/>
      <c r="G1" s="54"/>
      <c r="H1" s="54"/>
      <c r="I1" s="54"/>
      <c r="J1" s="54"/>
      <c r="K1" s="54"/>
      <c r="L1" s="30" t="s">
        <v>43</v>
      </c>
    </row>
    <row r="2" spans="1:12" ht="24" customHeight="1">
      <c r="A2" s="14" t="s">
        <v>105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30"/>
    </row>
    <row r="3" spans="1:12" ht="24" customHeight="1">
      <c r="A3" s="14" t="s">
        <v>155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24" customHeight="1">
      <c r="A4" s="14" t="s">
        <v>122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ht="24" customHeight="1">
      <c r="B5" s="55"/>
      <c r="C5" s="55"/>
      <c r="D5" s="55"/>
      <c r="E5" s="55"/>
      <c r="F5" s="55"/>
      <c r="G5" s="55"/>
      <c r="H5" s="55"/>
      <c r="I5" s="55"/>
      <c r="J5" s="55"/>
      <c r="K5" s="55"/>
      <c r="L5" s="30" t="s">
        <v>1</v>
      </c>
    </row>
    <row r="6" spans="1:12" ht="24" customHeight="1">
      <c r="B6" s="55"/>
      <c r="C6" s="56"/>
      <c r="D6" s="67" t="s">
        <v>2</v>
      </c>
      <c r="E6" s="67"/>
      <c r="F6" s="67"/>
      <c r="G6" s="67"/>
      <c r="H6" s="67"/>
      <c r="I6" s="67"/>
      <c r="J6" s="67"/>
      <c r="K6" s="67"/>
      <c r="L6" s="67"/>
    </row>
    <row r="7" spans="1:12" ht="24" customHeight="1">
      <c r="B7" s="55"/>
      <c r="C7" s="56"/>
      <c r="D7" s="57"/>
      <c r="E7" s="57"/>
      <c r="F7" s="57"/>
      <c r="G7" s="57"/>
      <c r="H7" s="69" t="s">
        <v>102</v>
      </c>
      <c r="I7" s="69"/>
      <c r="J7" s="69"/>
      <c r="K7" s="57"/>
      <c r="L7" s="57"/>
    </row>
    <row r="8" spans="1:12" s="15" customFormat="1" ht="24" customHeight="1">
      <c r="D8" s="15" t="s">
        <v>66</v>
      </c>
      <c r="H8" s="15" t="s">
        <v>100</v>
      </c>
      <c r="L8" s="15" t="s">
        <v>115</v>
      </c>
    </row>
    <row r="9" spans="1:12" s="15" customFormat="1" ht="24" customHeight="1">
      <c r="D9" s="58" t="s">
        <v>114</v>
      </c>
      <c r="E9" s="59"/>
      <c r="F9" s="58" t="s">
        <v>132</v>
      </c>
      <c r="G9" s="59"/>
      <c r="H9" s="60" t="s">
        <v>101</v>
      </c>
      <c r="I9" s="59"/>
      <c r="J9" s="60" t="s">
        <v>108</v>
      </c>
      <c r="K9" s="59"/>
      <c r="L9" s="58" t="s">
        <v>116</v>
      </c>
    </row>
    <row r="10" spans="1:12" s="15" customFormat="1" ht="24" customHeight="1">
      <c r="A10" s="14" t="s">
        <v>98</v>
      </c>
      <c r="D10" s="22">
        <v>220000</v>
      </c>
      <c r="E10" s="22"/>
      <c r="F10" s="22">
        <v>0</v>
      </c>
      <c r="G10" s="59"/>
      <c r="H10" s="22">
        <v>1500</v>
      </c>
      <c r="I10" s="59"/>
      <c r="J10" s="22">
        <v>27608</v>
      </c>
      <c r="K10" s="59"/>
      <c r="L10" s="59">
        <f>SUM(D10:J10)</f>
        <v>249108</v>
      </c>
    </row>
    <row r="11" spans="1:12" s="15" customFormat="1" ht="24" customHeight="1">
      <c r="A11" s="19" t="s">
        <v>59</v>
      </c>
      <c r="D11" s="59">
        <v>0</v>
      </c>
      <c r="E11" s="59"/>
      <c r="F11" s="59">
        <v>0</v>
      </c>
      <c r="G11" s="59"/>
      <c r="H11" s="59">
        <v>0</v>
      </c>
      <c r="I11" s="59"/>
      <c r="J11" s="5">
        <v>5493</v>
      </c>
      <c r="K11" s="59"/>
      <c r="L11" s="59">
        <f>SUM(D11:J11)</f>
        <v>5493</v>
      </c>
    </row>
    <row r="12" spans="1:12" s="15" customFormat="1" ht="24" customHeight="1">
      <c r="A12" s="19" t="s">
        <v>61</v>
      </c>
      <c r="D12" s="58">
        <v>0</v>
      </c>
      <c r="E12" s="59"/>
      <c r="F12" s="58">
        <v>0</v>
      </c>
      <c r="G12" s="59"/>
      <c r="H12" s="58">
        <v>0</v>
      </c>
      <c r="I12" s="59"/>
      <c r="J12" s="6">
        <v>0</v>
      </c>
      <c r="K12" s="59"/>
      <c r="L12" s="58">
        <f>SUM(D12:J12)</f>
        <v>0</v>
      </c>
    </row>
    <row r="13" spans="1:12" s="15" customFormat="1" ht="24" customHeight="1">
      <c r="A13" s="19" t="s">
        <v>62</v>
      </c>
      <c r="D13" s="59">
        <f>SUM(D11:D12)</f>
        <v>0</v>
      </c>
      <c r="E13" s="59"/>
      <c r="F13" s="59">
        <f>SUM(F11:F12)</f>
        <v>0</v>
      </c>
      <c r="G13" s="59"/>
      <c r="H13" s="59">
        <f>SUM(H11:H12)</f>
        <v>0</v>
      </c>
      <c r="I13" s="59"/>
      <c r="J13" s="59">
        <f>SUM(J11:J12)</f>
        <v>5493</v>
      </c>
      <c r="K13" s="59"/>
      <c r="L13" s="59">
        <f>SUM(L11:L12)</f>
        <v>5493</v>
      </c>
    </row>
    <row r="14" spans="1:12" s="15" customFormat="1" ht="24" customHeight="1" thickBot="1">
      <c r="A14" s="14" t="s">
        <v>99</v>
      </c>
      <c r="D14" s="43">
        <f>SUM(D13,D10)</f>
        <v>220000</v>
      </c>
      <c r="E14" s="22"/>
      <c r="F14" s="43">
        <f>SUM(F13,F10)</f>
        <v>0</v>
      </c>
      <c r="G14" s="59"/>
      <c r="H14" s="43">
        <f>SUM(H13,H10)</f>
        <v>1500</v>
      </c>
      <c r="I14" s="59"/>
      <c r="J14" s="43">
        <f>SUM(J13,J10)</f>
        <v>33101</v>
      </c>
      <c r="K14" s="59"/>
      <c r="L14" s="43">
        <f>SUM(L13,L10)</f>
        <v>254601</v>
      </c>
    </row>
    <row r="15" spans="1:12" s="15" customFormat="1" ht="24" customHeight="1" thickTop="1">
      <c r="A15" s="14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15" customFormat="1" ht="24" customHeight="1">
      <c r="A16" s="14" t="s">
        <v>123</v>
      </c>
      <c r="D16" s="22">
        <v>300000</v>
      </c>
      <c r="E16" s="22"/>
      <c r="F16" s="22">
        <v>77104</v>
      </c>
      <c r="G16" s="59"/>
      <c r="H16" s="22">
        <v>2250</v>
      </c>
      <c r="I16" s="59"/>
      <c r="J16" s="22">
        <v>24995</v>
      </c>
      <c r="K16" s="59"/>
      <c r="L16" s="59">
        <f>SUM(D16:J16)</f>
        <v>404349</v>
      </c>
    </row>
    <row r="17" spans="1:12" s="15" customFormat="1" ht="24" customHeight="1">
      <c r="A17" s="19" t="s">
        <v>59</v>
      </c>
      <c r="D17" s="59">
        <v>0</v>
      </c>
      <c r="E17" s="59"/>
      <c r="F17" s="59">
        <v>0</v>
      </c>
      <c r="G17" s="59"/>
      <c r="H17" s="59">
        <v>0</v>
      </c>
      <c r="I17" s="59"/>
      <c r="J17" s="5">
        <f>PL!I27</f>
        <v>7762</v>
      </c>
      <c r="K17" s="59"/>
      <c r="L17" s="59">
        <f>SUM(D17:J17)</f>
        <v>7762</v>
      </c>
    </row>
    <row r="18" spans="1:12" s="15" customFormat="1" ht="24" customHeight="1">
      <c r="A18" s="19" t="s">
        <v>61</v>
      </c>
      <c r="D18" s="58">
        <v>0</v>
      </c>
      <c r="E18" s="59"/>
      <c r="F18" s="58">
        <v>0</v>
      </c>
      <c r="G18" s="59"/>
      <c r="H18" s="58">
        <v>0</v>
      </c>
      <c r="I18" s="59"/>
      <c r="J18" s="6">
        <f>PL!I34</f>
        <v>0</v>
      </c>
      <c r="K18" s="59"/>
      <c r="L18" s="58">
        <f>SUM(D18:J18)</f>
        <v>0</v>
      </c>
    </row>
    <row r="19" spans="1:12" s="15" customFormat="1" ht="24" customHeight="1">
      <c r="A19" s="19" t="s">
        <v>62</v>
      </c>
      <c r="D19" s="59">
        <f>SUM(D17:D18)</f>
        <v>0</v>
      </c>
      <c r="E19" s="59"/>
      <c r="F19" s="59">
        <f>SUM(F17:F18)</f>
        <v>0</v>
      </c>
      <c r="G19" s="59"/>
      <c r="H19" s="59">
        <f>SUM(H17:H18)</f>
        <v>0</v>
      </c>
      <c r="I19" s="59"/>
      <c r="J19" s="59">
        <f>SUM(J17:J18)</f>
        <v>7762</v>
      </c>
      <c r="K19" s="59"/>
      <c r="L19" s="59">
        <f>SUM(L17:L18)</f>
        <v>7762</v>
      </c>
    </row>
    <row r="20" spans="1:12" s="15" customFormat="1" ht="24" customHeight="1" thickBot="1">
      <c r="A20" s="14" t="s">
        <v>124</v>
      </c>
      <c r="D20" s="43">
        <f>SUM(D16,D19)</f>
        <v>300000</v>
      </c>
      <c r="E20" s="22"/>
      <c r="F20" s="43">
        <f>SUM(F16,F19)</f>
        <v>77104</v>
      </c>
      <c r="G20" s="59"/>
      <c r="H20" s="43">
        <f>SUM(H16,H19)</f>
        <v>2250</v>
      </c>
      <c r="I20" s="59"/>
      <c r="J20" s="43">
        <f>SUM(J16,J19)</f>
        <v>32757</v>
      </c>
      <c r="K20" s="59"/>
      <c r="L20" s="43">
        <f>SUM(L16,L19)</f>
        <v>412111</v>
      </c>
    </row>
    <row r="21" spans="1:12" s="15" customFormat="1" ht="24" customHeight="1" thickTop="1">
      <c r="A21" s="14"/>
      <c r="D21" s="59"/>
      <c r="E21" s="59"/>
      <c r="F21" s="59"/>
      <c r="G21" s="59"/>
      <c r="H21" s="59"/>
      <c r="I21" s="59"/>
      <c r="J21" s="59"/>
      <c r="K21" s="59"/>
      <c r="L21" s="59">
        <f>L20-BS!I82</f>
        <v>0</v>
      </c>
    </row>
    <row r="22" spans="1:12" ht="24" customHeight="1">
      <c r="A22" s="24" t="s">
        <v>22</v>
      </c>
    </row>
  </sheetData>
  <mergeCells count="2">
    <mergeCell ref="D6:L6"/>
    <mergeCell ref="H7:J7"/>
  </mergeCells>
  <printOptions horizontalCentered="1"/>
  <pageMargins left="0.73" right="0.35" top="0.78740157480314998" bottom="0.196850393700787" header="0.31496062992126" footer="0.31496062992126"/>
  <pageSetup paperSize="9" scale="70" fitToHeight="0" orientation="portrait" r:id="rId1"/>
  <header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2DDAA-FDAB-4222-A42A-E186CC6C8942}">
  <sheetPr>
    <pageSetUpPr fitToPage="1"/>
  </sheetPr>
  <dimension ref="A1:J71"/>
  <sheetViews>
    <sheetView showGridLines="0" view="pageBreakPreview" topLeftCell="A49" zoomScale="70" zoomScaleNormal="83" zoomScaleSheetLayoutView="70" workbookViewId="0">
      <selection activeCell="S61" sqref="S61"/>
    </sheetView>
  </sheetViews>
  <sheetFormatPr defaultColWidth="9.33203125" defaultRowHeight="24" customHeight="1"/>
  <cols>
    <col min="1" max="1" width="12.6640625" style="9" customWidth="1"/>
    <col min="2" max="2" width="40.33203125" style="9" customWidth="1"/>
    <col min="3" max="3" width="4" style="9" customWidth="1"/>
    <col min="4" max="4" width="14.6640625" style="9" customWidth="1"/>
    <col min="5" max="5" width="1.44140625" style="9" customWidth="1"/>
    <col min="6" max="6" width="14.6640625" style="9" customWidth="1"/>
    <col min="7" max="7" width="1.44140625" style="9" customWidth="1"/>
    <col min="8" max="8" width="14.6640625" style="9" customWidth="1"/>
    <col min="9" max="9" width="1.44140625" style="9" customWidth="1"/>
    <col min="10" max="10" width="14.6640625" style="9" customWidth="1"/>
    <col min="11" max="16384" width="9.33203125" style="9"/>
  </cols>
  <sheetData>
    <row r="1" spans="1:10" ht="24" customHeight="1">
      <c r="B1" s="10"/>
      <c r="C1" s="11"/>
      <c r="D1" s="11"/>
      <c r="E1" s="11"/>
      <c r="F1" s="11"/>
      <c r="G1" s="11"/>
      <c r="I1" s="12"/>
      <c r="J1" s="13" t="s">
        <v>43</v>
      </c>
    </row>
    <row r="2" spans="1:10" ht="24" customHeight="1">
      <c r="A2" s="14" t="s">
        <v>105</v>
      </c>
      <c r="B2" s="10"/>
      <c r="C2" s="11"/>
      <c r="D2" s="11"/>
      <c r="E2" s="11"/>
      <c r="F2" s="11"/>
      <c r="G2" s="11"/>
      <c r="H2" s="13"/>
      <c r="I2" s="12"/>
    </row>
    <row r="3" spans="1:10" ht="24" customHeight="1">
      <c r="A3" s="14" t="s">
        <v>156</v>
      </c>
      <c r="B3" s="10"/>
      <c r="C3" s="11"/>
      <c r="D3" s="11"/>
      <c r="E3" s="11"/>
      <c r="F3" s="11"/>
      <c r="G3" s="11"/>
      <c r="H3" s="11"/>
      <c r="I3" s="12"/>
    </row>
    <row r="4" spans="1:10" ht="24" customHeight="1">
      <c r="A4" s="14" t="s">
        <v>122</v>
      </c>
      <c r="B4" s="15"/>
      <c r="C4" s="11"/>
      <c r="D4" s="11"/>
      <c r="E4" s="11"/>
      <c r="F4" s="11"/>
      <c r="G4" s="11"/>
      <c r="H4" s="11"/>
      <c r="I4" s="12"/>
    </row>
    <row r="5" spans="1:10" ht="24" customHeight="1">
      <c r="A5" s="12"/>
      <c r="B5" s="15"/>
      <c r="C5" s="19"/>
      <c r="D5" s="19"/>
      <c r="E5" s="19"/>
      <c r="F5" s="19"/>
      <c r="G5" s="19"/>
      <c r="I5" s="19"/>
      <c r="J5" s="16" t="s">
        <v>1</v>
      </c>
    </row>
    <row r="6" spans="1:10" ht="24" customHeight="1">
      <c r="A6" s="12"/>
      <c r="B6" s="15"/>
      <c r="C6" s="19"/>
      <c r="D6" s="65" t="s">
        <v>97</v>
      </c>
      <c r="E6" s="65"/>
      <c r="F6" s="65"/>
      <c r="G6" s="17"/>
      <c r="H6" s="17"/>
      <c r="I6" s="17"/>
      <c r="J6" s="17"/>
    </row>
    <row r="7" spans="1:10" ht="24" customHeight="1">
      <c r="A7" s="12"/>
      <c r="B7" s="15"/>
      <c r="C7" s="19"/>
      <c r="D7" s="66" t="s">
        <v>96</v>
      </c>
      <c r="E7" s="66"/>
      <c r="F7" s="66"/>
      <c r="G7" s="18"/>
      <c r="H7" s="66" t="s">
        <v>2</v>
      </c>
      <c r="I7" s="66"/>
      <c r="J7" s="66"/>
    </row>
    <row r="8" spans="1:10" s="15" customFormat="1" ht="24" customHeight="1">
      <c r="A8" s="19"/>
      <c r="B8" s="9"/>
      <c r="C8" s="20"/>
      <c r="D8" s="20">
        <v>2026</v>
      </c>
      <c r="E8" s="21"/>
      <c r="F8" s="20">
        <v>2025</v>
      </c>
      <c r="G8" s="21"/>
      <c r="H8" s="20">
        <v>2026</v>
      </c>
      <c r="I8" s="21"/>
      <c r="J8" s="20">
        <v>2025</v>
      </c>
    </row>
    <row r="9" spans="1:10" s="15" customFormat="1" ht="24" customHeight="1">
      <c r="A9" s="14" t="s">
        <v>67</v>
      </c>
      <c r="B9" s="18"/>
      <c r="C9" s="9"/>
      <c r="D9" s="9"/>
      <c r="E9" s="9"/>
      <c r="F9" s="9"/>
      <c r="G9" s="9"/>
      <c r="H9" s="9"/>
      <c r="I9" s="9"/>
    </row>
    <row r="10" spans="1:10" s="15" customFormat="1" ht="24" customHeight="1">
      <c r="A10" s="19" t="s">
        <v>68</v>
      </c>
      <c r="B10" s="9"/>
      <c r="C10" s="9"/>
      <c r="D10" s="22">
        <f>PL!E25</f>
        <v>9464</v>
      </c>
      <c r="E10" s="22"/>
      <c r="F10" s="22">
        <f>PL!G25</f>
        <v>6650</v>
      </c>
      <c r="G10" s="22"/>
      <c r="H10" s="22">
        <f>PL!I25</f>
        <v>10126</v>
      </c>
      <c r="I10" s="23"/>
      <c r="J10" s="22">
        <f>PL!K25</f>
        <v>6873</v>
      </c>
    </row>
    <row r="11" spans="1:10" s="15" customFormat="1" ht="24" customHeight="1">
      <c r="A11" s="19" t="s">
        <v>69</v>
      </c>
      <c r="B11" s="9"/>
      <c r="C11" s="9"/>
      <c r="D11" s="22"/>
      <c r="E11" s="22"/>
      <c r="F11" s="22"/>
      <c r="G11" s="22"/>
      <c r="H11" s="22"/>
      <c r="I11" s="23"/>
      <c r="J11" s="22"/>
    </row>
    <row r="12" spans="1:10" s="15" customFormat="1" ht="24" customHeight="1">
      <c r="A12" s="19" t="s">
        <v>70</v>
      </c>
      <c r="B12" s="9"/>
      <c r="C12" s="9"/>
      <c r="D12" s="22"/>
      <c r="E12" s="22"/>
      <c r="F12" s="22"/>
      <c r="G12" s="22"/>
      <c r="H12" s="22"/>
      <c r="I12" s="23"/>
      <c r="J12" s="22"/>
    </row>
    <row r="13" spans="1:10" s="15" customFormat="1" ht="24" customHeight="1">
      <c r="A13" s="24" t="s">
        <v>71</v>
      </c>
      <c r="B13" s="9"/>
      <c r="C13" s="9"/>
      <c r="D13" s="22">
        <v>10532</v>
      </c>
      <c r="E13" s="22"/>
      <c r="F13" s="22">
        <v>10505</v>
      </c>
      <c r="G13" s="22"/>
      <c r="H13" s="22">
        <v>10532</v>
      </c>
      <c r="I13" s="23"/>
      <c r="J13" s="22">
        <v>10505</v>
      </c>
    </row>
    <row r="14" spans="1:10" s="15" customFormat="1" ht="24" customHeight="1">
      <c r="A14" s="19" t="s">
        <v>142</v>
      </c>
      <c r="B14" s="9"/>
      <c r="C14" s="9"/>
      <c r="D14" s="22">
        <v>662</v>
      </c>
      <c r="E14" s="22"/>
      <c r="F14" s="22">
        <v>223</v>
      </c>
      <c r="G14" s="22"/>
      <c r="H14" s="22">
        <v>0</v>
      </c>
      <c r="I14" s="23"/>
      <c r="J14" s="22">
        <v>0</v>
      </c>
    </row>
    <row r="15" spans="1:10" s="15" customFormat="1" ht="24" customHeight="1">
      <c r="A15" s="19" t="s">
        <v>164</v>
      </c>
      <c r="B15" s="9"/>
      <c r="C15" s="9"/>
      <c r="D15" s="22">
        <v>-729</v>
      </c>
      <c r="E15" s="22"/>
      <c r="F15" s="22">
        <v>0</v>
      </c>
      <c r="G15" s="22"/>
      <c r="H15" s="22">
        <v>-729</v>
      </c>
      <c r="I15" s="23"/>
      <c r="J15" s="22">
        <v>0</v>
      </c>
    </row>
    <row r="16" spans="1:10" s="15" customFormat="1" ht="24" customHeight="1">
      <c r="A16" s="19" t="s">
        <v>90</v>
      </c>
      <c r="B16" s="9"/>
      <c r="C16" s="9"/>
      <c r="D16" s="22">
        <v>49</v>
      </c>
      <c r="E16" s="22"/>
      <c r="F16" s="22">
        <v>4</v>
      </c>
      <c r="G16" s="22"/>
      <c r="H16" s="22">
        <v>49</v>
      </c>
      <c r="I16" s="23"/>
      <c r="J16" s="22">
        <v>4</v>
      </c>
    </row>
    <row r="17" spans="1:10" s="15" customFormat="1" ht="24" customHeight="1">
      <c r="A17" s="19" t="s">
        <v>144</v>
      </c>
      <c r="B17" s="9"/>
      <c r="C17" s="9"/>
      <c r="D17" s="22">
        <v>681</v>
      </c>
      <c r="E17" s="22"/>
      <c r="F17" s="22">
        <v>0</v>
      </c>
      <c r="G17" s="22"/>
      <c r="H17" s="22">
        <v>681</v>
      </c>
      <c r="I17" s="23"/>
      <c r="J17" s="22">
        <v>0</v>
      </c>
    </row>
    <row r="18" spans="1:10" s="15" customFormat="1" ht="24" customHeight="1">
      <c r="A18" s="19" t="s">
        <v>157</v>
      </c>
      <c r="B18" s="9"/>
      <c r="C18" s="9"/>
      <c r="D18" s="22">
        <v>596</v>
      </c>
      <c r="E18" s="22"/>
      <c r="F18" s="22">
        <v>587</v>
      </c>
      <c r="G18" s="22"/>
      <c r="H18" s="22">
        <v>596</v>
      </c>
      <c r="I18" s="23"/>
      <c r="J18" s="22">
        <v>587</v>
      </c>
    </row>
    <row r="19" spans="1:10" s="15" customFormat="1" ht="24" customHeight="1">
      <c r="A19" s="19" t="s">
        <v>145</v>
      </c>
      <c r="B19" s="9"/>
      <c r="C19" s="9"/>
      <c r="D19" s="22">
        <v>-317</v>
      </c>
      <c r="E19" s="22"/>
      <c r="F19" s="22">
        <v>0</v>
      </c>
      <c r="G19" s="22"/>
      <c r="H19" s="22">
        <v>-317</v>
      </c>
      <c r="I19" s="23"/>
      <c r="J19" s="22">
        <v>0</v>
      </c>
    </row>
    <row r="20" spans="1:10" s="15" customFormat="1" ht="24" customHeight="1">
      <c r="A20" s="19" t="s">
        <v>91</v>
      </c>
      <c r="B20" s="9"/>
      <c r="C20" s="9"/>
      <c r="D20" s="22">
        <v>-123</v>
      </c>
      <c r="E20" s="22"/>
      <c r="F20" s="22">
        <v>-30</v>
      </c>
      <c r="G20" s="22"/>
      <c r="H20" s="22">
        <v>-123</v>
      </c>
      <c r="I20" s="23"/>
      <c r="J20" s="22">
        <v>-30</v>
      </c>
    </row>
    <row r="21" spans="1:10" s="15" customFormat="1" ht="24" customHeight="1">
      <c r="A21" s="24" t="s">
        <v>72</v>
      </c>
      <c r="B21" s="9"/>
      <c r="C21" s="9"/>
      <c r="D21" s="22">
        <v>-74</v>
      </c>
      <c r="E21" s="22"/>
      <c r="F21" s="22">
        <v>-70</v>
      </c>
      <c r="G21" s="22"/>
      <c r="H21" s="22">
        <v>-74</v>
      </c>
      <c r="I21" s="23"/>
      <c r="J21" s="22">
        <v>-70</v>
      </c>
    </row>
    <row r="22" spans="1:10" s="15" customFormat="1" ht="24" customHeight="1">
      <c r="A22" s="19" t="s">
        <v>73</v>
      </c>
      <c r="B22" s="9"/>
      <c r="C22" s="9"/>
      <c r="D22" s="1">
        <v>4534</v>
      </c>
      <c r="E22" s="23"/>
      <c r="F22" s="1">
        <v>5165</v>
      </c>
      <c r="G22" s="23"/>
      <c r="H22" s="1">
        <v>4534</v>
      </c>
      <c r="I22" s="23"/>
      <c r="J22" s="1">
        <v>5165</v>
      </c>
    </row>
    <row r="23" spans="1:10" ht="24" customHeight="1">
      <c r="A23" s="19" t="s">
        <v>74</v>
      </c>
      <c r="I23" s="23"/>
    </row>
    <row r="24" spans="1:10" ht="24" customHeight="1">
      <c r="A24" s="19" t="s">
        <v>75</v>
      </c>
      <c r="D24" s="22">
        <f>SUM(D10:D22)</f>
        <v>25275</v>
      </c>
      <c r="E24" s="22"/>
      <c r="F24" s="22">
        <f>SUM(F10:F22)</f>
        <v>23034</v>
      </c>
      <c r="G24" s="22"/>
      <c r="H24" s="22">
        <f>SUM(H10:H22)</f>
        <v>25275</v>
      </c>
      <c r="I24" s="23"/>
      <c r="J24" s="22">
        <f>SUM(J10:J22)</f>
        <v>23034</v>
      </c>
    </row>
    <row r="25" spans="1:10" ht="24" customHeight="1">
      <c r="A25" s="19" t="s">
        <v>76</v>
      </c>
      <c r="D25" s="22"/>
      <c r="E25" s="22"/>
      <c r="F25" s="22"/>
      <c r="G25" s="22"/>
      <c r="H25" s="22"/>
      <c r="I25" s="23"/>
      <c r="J25" s="22"/>
    </row>
    <row r="26" spans="1:10" ht="24" customHeight="1">
      <c r="A26" s="19" t="s">
        <v>120</v>
      </c>
      <c r="D26" s="22">
        <v>-154</v>
      </c>
      <c r="E26" s="22"/>
      <c r="F26" s="22">
        <v>920</v>
      </c>
      <c r="G26" s="22"/>
      <c r="H26" s="22">
        <v>-154</v>
      </c>
      <c r="I26" s="23"/>
      <c r="J26" s="22">
        <v>920</v>
      </c>
    </row>
    <row r="27" spans="1:10" ht="24" customHeight="1">
      <c r="A27" s="19" t="s">
        <v>77</v>
      </c>
      <c r="D27" s="22">
        <v>-1451</v>
      </c>
      <c r="E27" s="22"/>
      <c r="F27" s="22">
        <v>343</v>
      </c>
      <c r="G27" s="22"/>
      <c r="H27" s="22">
        <v>-1451</v>
      </c>
      <c r="I27" s="23"/>
      <c r="J27" s="22">
        <v>343</v>
      </c>
    </row>
    <row r="28" spans="1:10" ht="24" customHeight="1">
      <c r="A28" s="24" t="s">
        <v>78</v>
      </c>
      <c r="B28" s="12"/>
      <c r="D28" s="22">
        <v>-1632</v>
      </c>
      <c r="E28" s="22"/>
      <c r="F28" s="22">
        <v>-3036</v>
      </c>
      <c r="G28" s="22"/>
      <c r="H28" s="22">
        <v>-1632</v>
      </c>
      <c r="I28" s="23"/>
      <c r="J28" s="22">
        <v>-3036</v>
      </c>
    </row>
    <row r="29" spans="1:10" ht="24" customHeight="1">
      <c r="A29" s="19" t="s">
        <v>79</v>
      </c>
      <c r="D29" s="22">
        <v>-82</v>
      </c>
      <c r="E29" s="22"/>
      <c r="F29" s="22">
        <v>-491</v>
      </c>
      <c r="G29" s="22"/>
      <c r="H29" s="22">
        <v>-82</v>
      </c>
      <c r="I29" s="23"/>
      <c r="J29" s="22">
        <v>-491</v>
      </c>
    </row>
    <row r="30" spans="1:10" ht="24" customHeight="1">
      <c r="A30" s="19" t="s">
        <v>80</v>
      </c>
      <c r="D30" s="22"/>
      <c r="E30" s="22"/>
      <c r="F30" s="22"/>
      <c r="G30" s="22"/>
      <c r="H30" s="22"/>
      <c r="I30" s="23"/>
      <c r="J30" s="22"/>
    </row>
    <row r="31" spans="1:10" ht="24" customHeight="1">
      <c r="A31" s="24" t="s">
        <v>121</v>
      </c>
      <c r="D31" s="8">
        <v>2483</v>
      </c>
      <c r="E31" s="23"/>
      <c r="F31" s="8">
        <v>556</v>
      </c>
      <c r="G31" s="23"/>
      <c r="H31" s="8">
        <v>2483</v>
      </c>
      <c r="I31" s="23"/>
      <c r="J31" s="8">
        <v>556</v>
      </c>
    </row>
    <row r="32" spans="1:10" ht="24" customHeight="1">
      <c r="A32" s="19" t="s">
        <v>94</v>
      </c>
      <c r="D32" s="8">
        <v>757</v>
      </c>
      <c r="E32" s="23"/>
      <c r="F32" s="8">
        <v>-469</v>
      </c>
      <c r="G32" s="23"/>
      <c r="H32" s="8">
        <v>757</v>
      </c>
      <c r="I32" s="23"/>
      <c r="J32" s="8">
        <v>-469</v>
      </c>
    </row>
    <row r="33" spans="1:10" ht="24" customHeight="1">
      <c r="A33" s="19" t="s">
        <v>81</v>
      </c>
      <c r="D33" s="7">
        <v>672</v>
      </c>
      <c r="E33" s="23"/>
      <c r="F33" s="7">
        <v>-902</v>
      </c>
      <c r="G33" s="23"/>
      <c r="H33" s="7">
        <v>672</v>
      </c>
      <c r="I33" s="23"/>
      <c r="J33" s="7">
        <v>-902</v>
      </c>
    </row>
    <row r="34" spans="1:10" ht="24" customHeight="1">
      <c r="A34" s="24" t="s">
        <v>165</v>
      </c>
      <c r="D34" s="1">
        <v>-120</v>
      </c>
      <c r="E34" s="23"/>
      <c r="F34" s="1">
        <v>0</v>
      </c>
      <c r="G34" s="23"/>
      <c r="H34" s="1">
        <v>-120</v>
      </c>
      <c r="I34" s="23"/>
      <c r="J34" s="1">
        <v>0</v>
      </c>
    </row>
    <row r="35" spans="1:10" ht="24" customHeight="1">
      <c r="A35" s="19" t="s">
        <v>67</v>
      </c>
      <c r="D35" s="8">
        <f>SUM(D24:D34)</f>
        <v>25748</v>
      </c>
      <c r="E35" s="23"/>
      <c r="F35" s="8">
        <f>SUM(F24:F34)</f>
        <v>19955</v>
      </c>
      <c r="G35" s="23"/>
      <c r="H35" s="8">
        <f>SUM(H24:H34)</f>
        <v>25748</v>
      </c>
      <c r="I35" s="23"/>
      <c r="J35" s="8">
        <f>SUM(J24:J34)</f>
        <v>19955</v>
      </c>
    </row>
    <row r="36" spans="1:10" ht="24" customHeight="1">
      <c r="A36" s="24" t="s">
        <v>82</v>
      </c>
      <c r="B36" s="12"/>
      <c r="D36" s="8">
        <v>-442</v>
      </c>
      <c r="E36" s="23"/>
      <c r="F36" s="8">
        <v>-793</v>
      </c>
      <c r="G36" s="23"/>
      <c r="H36" s="8">
        <v>-442</v>
      </c>
      <c r="I36" s="23"/>
      <c r="J36" s="8">
        <v>-793</v>
      </c>
    </row>
    <row r="37" spans="1:10" ht="24" customHeight="1">
      <c r="A37" s="24" t="s">
        <v>83</v>
      </c>
      <c r="D37" s="8">
        <v>-7</v>
      </c>
      <c r="E37" s="23"/>
      <c r="F37" s="8">
        <v>-30</v>
      </c>
      <c r="G37" s="23"/>
      <c r="H37" s="8">
        <v>-7</v>
      </c>
      <c r="I37" s="23"/>
      <c r="J37" s="8">
        <v>-30</v>
      </c>
    </row>
    <row r="38" spans="1:10" ht="24" customHeight="1">
      <c r="A38" s="25" t="s">
        <v>149</v>
      </c>
      <c r="B38" s="12"/>
      <c r="D38" s="4">
        <f>SUM(D35:D37)</f>
        <v>25299</v>
      </c>
      <c r="E38" s="23"/>
      <c r="F38" s="4">
        <f>SUM(F35:F37)</f>
        <v>19132</v>
      </c>
      <c r="G38" s="23"/>
      <c r="H38" s="4">
        <f>SUM(H35:I37)</f>
        <v>25299</v>
      </c>
      <c r="I38" s="23"/>
      <c r="J38" s="4">
        <f>SUM(J35:J37)</f>
        <v>19132</v>
      </c>
    </row>
    <row r="39" spans="1:10" ht="24" customHeight="1">
      <c r="A39" s="24"/>
      <c r="B39" s="12"/>
      <c r="D39" s="22"/>
      <c r="E39" s="22"/>
      <c r="F39" s="22"/>
      <c r="G39" s="22"/>
      <c r="H39" s="22"/>
      <c r="J39" s="22"/>
    </row>
    <row r="40" spans="1:10" ht="24" customHeight="1">
      <c r="A40" s="24" t="s">
        <v>22</v>
      </c>
      <c r="B40" s="12"/>
      <c r="D40" s="22"/>
      <c r="E40" s="22"/>
      <c r="F40" s="22"/>
      <c r="G40" s="22"/>
      <c r="H40" s="22"/>
    </row>
    <row r="41" spans="1:10" ht="24" customHeight="1">
      <c r="B41" s="10"/>
      <c r="D41" s="22"/>
      <c r="E41" s="22"/>
      <c r="F41" s="22"/>
      <c r="G41" s="22"/>
      <c r="J41" s="13" t="s">
        <v>43</v>
      </c>
    </row>
    <row r="42" spans="1:10" ht="24" customHeight="1">
      <c r="A42" s="14" t="s">
        <v>105</v>
      </c>
      <c r="B42" s="10"/>
      <c r="D42" s="22"/>
      <c r="E42" s="22"/>
      <c r="F42" s="22"/>
      <c r="G42" s="22"/>
      <c r="H42" s="13"/>
    </row>
    <row r="43" spans="1:10" ht="24" customHeight="1">
      <c r="A43" s="14" t="s">
        <v>158</v>
      </c>
      <c r="B43" s="10"/>
      <c r="D43" s="23"/>
      <c r="E43" s="23"/>
      <c r="F43" s="23"/>
      <c r="G43" s="23"/>
      <c r="H43" s="11"/>
      <c r="I43" s="23"/>
    </row>
    <row r="44" spans="1:10" ht="24" customHeight="1">
      <c r="A44" s="14" t="s">
        <v>122</v>
      </c>
      <c r="B44" s="15"/>
      <c r="D44" s="22"/>
      <c r="E44" s="22"/>
      <c r="F44" s="22"/>
      <c r="G44" s="22"/>
      <c r="H44" s="11"/>
    </row>
    <row r="45" spans="1:10" ht="24" customHeight="1">
      <c r="A45" s="12"/>
      <c r="B45" s="15"/>
      <c r="D45" s="19"/>
      <c r="E45" s="19"/>
      <c r="F45" s="19"/>
      <c r="G45" s="19"/>
      <c r="I45" s="19"/>
      <c r="J45" s="16" t="s">
        <v>1</v>
      </c>
    </row>
    <row r="46" spans="1:10" ht="24" customHeight="1">
      <c r="A46" s="12"/>
      <c r="B46" s="15"/>
      <c r="C46" s="19"/>
      <c r="D46" s="65" t="s">
        <v>97</v>
      </c>
      <c r="E46" s="65"/>
      <c r="F46" s="65"/>
      <c r="G46" s="18"/>
      <c r="H46" s="18"/>
      <c r="I46" s="18"/>
      <c r="J46" s="18"/>
    </row>
    <row r="47" spans="1:10" ht="24" customHeight="1">
      <c r="A47" s="12"/>
      <c r="B47" s="15"/>
      <c r="C47" s="19"/>
      <c r="D47" s="66" t="s">
        <v>96</v>
      </c>
      <c r="E47" s="66"/>
      <c r="F47" s="66"/>
      <c r="G47" s="18"/>
      <c r="H47" s="70" t="s">
        <v>2</v>
      </c>
      <c r="I47" s="70"/>
      <c r="J47" s="70"/>
    </row>
    <row r="48" spans="1:10" ht="24" customHeight="1">
      <c r="A48" s="19"/>
      <c r="D48" s="20">
        <v>2026</v>
      </c>
      <c r="E48" s="21"/>
      <c r="F48" s="20">
        <v>2025</v>
      </c>
      <c r="G48" s="21"/>
      <c r="H48" s="20">
        <v>2026</v>
      </c>
      <c r="I48" s="21"/>
      <c r="J48" s="20">
        <v>2025</v>
      </c>
    </row>
    <row r="49" spans="1:10" ht="24" customHeight="1">
      <c r="A49" s="14" t="s">
        <v>84</v>
      </c>
      <c r="B49" s="18"/>
      <c r="D49" s="22"/>
      <c r="E49" s="22"/>
      <c r="F49" s="22"/>
      <c r="G49" s="22"/>
      <c r="H49" s="22"/>
    </row>
    <row r="50" spans="1:10" ht="24" customHeight="1">
      <c r="A50" s="19" t="s">
        <v>168</v>
      </c>
      <c r="B50" s="18"/>
      <c r="D50" s="22">
        <v>944</v>
      </c>
      <c r="E50" s="22"/>
      <c r="F50" s="22">
        <v>0</v>
      </c>
      <c r="G50" s="22"/>
      <c r="H50" s="22">
        <v>944</v>
      </c>
      <c r="I50" s="23"/>
      <c r="J50" s="22">
        <v>0</v>
      </c>
    </row>
    <row r="51" spans="1:10" ht="24" customHeight="1">
      <c r="A51" s="19" t="s">
        <v>118</v>
      </c>
      <c r="B51" s="18"/>
      <c r="D51" s="7">
        <v>-7196</v>
      </c>
      <c r="E51" s="23"/>
      <c r="F51" s="7">
        <v>-1719</v>
      </c>
      <c r="G51" s="23"/>
      <c r="H51" s="7">
        <v>-7196</v>
      </c>
      <c r="I51" s="23"/>
      <c r="J51" s="7">
        <v>-1719</v>
      </c>
    </row>
    <row r="52" spans="1:10" ht="24" customHeight="1">
      <c r="A52" s="19" t="s">
        <v>166</v>
      </c>
      <c r="B52" s="18"/>
      <c r="D52" s="7">
        <v>-4454</v>
      </c>
      <c r="E52" s="23"/>
      <c r="F52" s="7">
        <v>0</v>
      </c>
      <c r="G52" s="23"/>
      <c r="H52" s="7">
        <v>-4454</v>
      </c>
      <c r="I52" s="23"/>
      <c r="J52" s="7">
        <v>0</v>
      </c>
    </row>
    <row r="53" spans="1:10" ht="24" customHeight="1">
      <c r="A53" s="19" t="s">
        <v>119</v>
      </c>
      <c r="B53" s="18"/>
      <c r="D53" s="1">
        <v>-198</v>
      </c>
      <c r="E53" s="23"/>
      <c r="F53" s="1">
        <v>-100</v>
      </c>
      <c r="G53" s="23"/>
      <c r="H53" s="1">
        <v>-198</v>
      </c>
      <c r="I53" s="23"/>
      <c r="J53" s="1">
        <v>-100</v>
      </c>
    </row>
    <row r="54" spans="1:10" ht="24" customHeight="1">
      <c r="A54" s="14" t="s">
        <v>148</v>
      </c>
      <c r="D54" s="2">
        <f>SUM(D50:D53)</f>
        <v>-10904</v>
      </c>
      <c r="E54" s="23"/>
      <c r="F54" s="2">
        <f>SUM(F50:F53)</f>
        <v>-1819</v>
      </c>
      <c r="G54" s="23"/>
      <c r="H54" s="2">
        <f>SUM(H50:H53)</f>
        <v>-10904</v>
      </c>
      <c r="I54" s="23"/>
      <c r="J54" s="2">
        <f>SUM(J50:J53)</f>
        <v>-1819</v>
      </c>
    </row>
    <row r="55" spans="1:10" ht="24" customHeight="1">
      <c r="A55" s="14" t="s">
        <v>85</v>
      </c>
      <c r="D55" s="22"/>
      <c r="E55" s="22"/>
      <c r="F55" s="22"/>
      <c r="G55" s="22"/>
      <c r="H55" s="22"/>
      <c r="I55" s="23"/>
      <c r="J55" s="22"/>
    </row>
    <row r="56" spans="1:10" ht="24" customHeight="1">
      <c r="A56" s="19" t="s">
        <v>95</v>
      </c>
      <c r="B56" s="18"/>
      <c r="D56" s="22">
        <v>-3329</v>
      </c>
      <c r="E56" s="22"/>
      <c r="F56" s="22">
        <v>-2978</v>
      </c>
      <c r="G56" s="22"/>
      <c r="H56" s="22">
        <v>-3329</v>
      </c>
      <c r="I56" s="23"/>
      <c r="J56" s="22">
        <v>-2978</v>
      </c>
    </row>
    <row r="57" spans="1:10" ht="24" customHeight="1">
      <c r="A57" s="19" t="s">
        <v>86</v>
      </c>
      <c r="B57" s="18"/>
      <c r="D57" s="22">
        <v>-2287</v>
      </c>
      <c r="E57" s="22"/>
      <c r="F57" s="22">
        <v>-2684</v>
      </c>
      <c r="G57" s="22"/>
      <c r="H57" s="22">
        <v>-2287</v>
      </c>
      <c r="I57" s="23"/>
      <c r="J57" s="22">
        <v>-2684</v>
      </c>
    </row>
    <row r="58" spans="1:10" ht="24" customHeight="1">
      <c r="A58" s="19" t="s">
        <v>159</v>
      </c>
      <c r="B58" s="18"/>
      <c r="D58" s="22">
        <v>0</v>
      </c>
      <c r="E58" s="22"/>
      <c r="F58" s="22">
        <v>-5347</v>
      </c>
      <c r="G58" s="22"/>
      <c r="H58" s="22">
        <v>0</v>
      </c>
      <c r="I58" s="23"/>
      <c r="J58" s="22">
        <v>-5347</v>
      </c>
    </row>
    <row r="59" spans="1:10" ht="24" customHeight="1">
      <c r="A59" s="19" t="s">
        <v>109</v>
      </c>
      <c r="B59" s="18"/>
      <c r="D59" s="22">
        <v>-1594</v>
      </c>
      <c r="E59" s="22"/>
      <c r="F59" s="22">
        <v>-1538</v>
      </c>
      <c r="G59" s="22"/>
      <c r="H59" s="22">
        <v>-1594</v>
      </c>
      <c r="I59" s="23"/>
      <c r="J59" s="22">
        <v>-1538</v>
      </c>
    </row>
    <row r="60" spans="1:10" ht="24" customHeight="1">
      <c r="A60" s="19" t="s">
        <v>110</v>
      </c>
      <c r="B60" s="18"/>
      <c r="D60" s="22">
        <v>-3996</v>
      </c>
      <c r="E60" s="22"/>
      <c r="F60" s="22">
        <v>-4299</v>
      </c>
      <c r="G60" s="22"/>
      <c r="H60" s="22">
        <v>-3996</v>
      </c>
      <c r="I60" s="23"/>
      <c r="J60" s="22">
        <v>-4299</v>
      </c>
    </row>
    <row r="61" spans="1:10" ht="24" customHeight="1">
      <c r="A61" s="14" t="s">
        <v>146</v>
      </c>
      <c r="B61" s="18"/>
      <c r="D61" s="2">
        <f>SUM(D56:D60)</f>
        <v>-11206</v>
      </c>
      <c r="E61" s="23"/>
      <c r="F61" s="2">
        <f>SUM(F56:F60)</f>
        <v>-16846</v>
      </c>
      <c r="G61" s="23"/>
      <c r="H61" s="2">
        <f>SUM(H56:H60)</f>
        <v>-11206</v>
      </c>
      <c r="I61" s="23"/>
      <c r="J61" s="2">
        <f>SUM(J56:J60)</f>
        <v>-16846</v>
      </c>
    </row>
    <row r="62" spans="1:10" ht="24" customHeight="1">
      <c r="A62" s="14" t="s">
        <v>147</v>
      </c>
      <c r="D62" s="8">
        <f>D61+D54+D38</f>
        <v>3189</v>
      </c>
      <c r="E62" s="23"/>
      <c r="F62" s="8">
        <f>F61+F54+F38</f>
        <v>467</v>
      </c>
      <c r="G62" s="23"/>
      <c r="H62" s="8">
        <f>H61+H54+H38</f>
        <v>3189</v>
      </c>
      <c r="I62" s="23"/>
      <c r="J62" s="8">
        <f>J61+J54+J38</f>
        <v>467</v>
      </c>
    </row>
    <row r="63" spans="1:10" ht="24" customHeight="1">
      <c r="A63" s="19" t="s">
        <v>111</v>
      </c>
      <c r="B63" s="18"/>
      <c r="D63" s="22">
        <v>123</v>
      </c>
      <c r="E63" s="22"/>
      <c r="F63" s="22">
        <v>30</v>
      </c>
      <c r="G63" s="22"/>
      <c r="H63" s="22">
        <v>123</v>
      </c>
      <c r="I63" s="23"/>
      <c r="J63" s="22">
        <v>30</v>
      </c>
    </row>
    <row r="64" spans="1:10" ht="24" customHeight="1">
      <c r="A64" s="24" t="s">
        <v>143</v>
      </c>
      <c r="D64" s="8">
        <f>BS!G11</f>
        <v>173694</v>
      </c>
      <c r="E64" s="23"/>
      <c r="F64" s="8">
        <v>49380</v>
      </c>
      <c r="G64" s="23"/>
      <c r="H64" s="8">
        <f>BS!K11</f>
        <v>173694</v>
      </c>
      <c r="I64" s="23"/>
      <c r="J64" s="8">
        <v>49380</v>
      </c>
    </row>
    <row r="65" spans="1:10" ht="24" customHeight="1" thickBot="1">
      <c r="A65" s="25" t="s">
        <v>87</v>
      </c>
      <c r="B65" s="12"/>
      <c r="D65" s="3">
        <f>SUM(D62:D64)</f>
        <v>177006</v>
      </c>
      <c r="E65" s="23"/>
      <c r="F65" s="3">
        <f>SUM(F62:F64)</f>
        <v>49877</v>
      </c>
      <c r="G65" s="23"/>
      <c r="H65" s="3">
        <f>SUM(H62:H64)</f>
        <v>177006</v>
      </c>
      <c r="I65" s="23"/>
      <c r="J65" s="3">
        <f>SUM(J62:J64)</f>
        <v>49877</v>
      </c>
    </row>
    <row r="66" spans="1:10" ht="24" customHeight="1" thickTop="1">
      <c r="A66" s="25"/>
      <c r="B66" s="12"/>
      <c r="D66" s="26">
        <f>D65-BS!E11</f>
        <v>0</v>
      </c>
      <c r="E66" s="23"/>
      <c r="F66" s="26"/>
      <c r="G66" s="23"/>
      <c r="H66" s="26">
        <f>H65-BS!I11</f>
        <v>0</v>
      </c>
      <c r="I66" s="23"/>
      <c r="J66" s="26"/>
    </row>
    <row r="67" spans="1:10" ht="24" customHeight="1">
      <c r="A67" s="14" t="s">
        <v>88</v>
      </c>
      <c r="D67" s="23"/>
      <c r="E67" s="23"/>
      <c r="F67" s="23"/>
      <c r="G67" s="23"/>
      <c r="H67" s="23"/>
      <c r="I67" s="23"/>
      <c r="J67" s="23"/>
    </row>
    <row r="68" spans="1:10" ht="24" customHeight="1">
      <c r="A68" s="19" t="s">
        <v>89</v>
      </c>
      <c r="B68" s="12"/>
      <c r="D68" s="23"/>
      <c r="E68" s="23"/>
      <c r="F68" s="23"/>
      <c r="G68" s="23"/>
      <c r="H68" s="23"/>
      <c r="I68" s="23"/>
      <c r="J68" s="23"/>
    </row>
    <row r="69" spans="1:10" ht="24" customHeight="1">
      <c r="A69" s="19" t="s">
        <v>167</v>
      </c>
      <c r="B69" s="12"/>
      <c r="D69" s="9">
        <v>280</v>
      </c>
      <c r="E69" s="23"/>
      <c r="F69" s="23">
        <v>3159</v>
      </c>
      <c r="G69" s="8"/>
      <c r="H69" s="9">
        <v>280</v>
      </c>
      <c r="I69" s="8"/>
      <c r="J69" s="23">
        <v>3159</v>
      </c>
    </row>
    <row r="70" spans="1:10" ht="24" customHeight="1">
      <c r="A70" s="19"/>
    </row>
    <row r="71" spans="1:10" ht="24" customHeight="1">
      <c r="A71" s="24" t="s">
        <v>22</v>
      </c>
    </row>
  </sheetData>
  <mergeCells count="6">
    <mergeCell ref="H7:J7"/>
    <mergeCell ref="H47:J47"/>
    <mergeCell ref="D7:F7"/>
    <mergeCell ref="D47:F47"/>
    <mergeCell ref="D6:F6"/>
    <mergeCell ref="D46:F46"/>
  </mergeCells>
  <printOptions horizontalCentered="1"/>
  <pageMargins left="0.78740157480314965" right="0.39370078740157483" top="0.75590551181102361" bottom="0.19685039370078741" header="0.31496062992125984" footer="0.31496062992125984"/>
  <pageSetup paperSize="9" scale="75" fitToHeight="0" orientation="portrait" r:id="rId1"/>
  <headerFooter>
    <evenHeader>&amp;R&amp;"Arial,Italic"&amp;12For internal use only</evenHead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4CCE6E1DCF9846A30D2BF28DDDCF9F" ma:contentTypeVersion="10" ma:contentTypeDescription="Create a new document." ma:contentTypeScope="" ma:versionID="3d1c9abe6bfba0a199bca5cc5ae2a899">
  <xsd:schema xmlns:xsd="http://www.w3.org/2001/XMLSchema" xmlns:xs="http://www.w3.org/2001/XMLSchema" xmlns:p="http://schemas.microsoft.com/office/2006/metadata/properties" xmlns:ns2="7f700aec-11ef-4fa4-bef3-188e1f955f2e" xmlns:ns3="c501268d-badb-46ce-ac3e-2057de885f16" targetNamespace="http://schemas.microsoft.com/office/2006/metadata/properties" ma:root="true" ma:fieldsID="ab6e914b2208dd5ebf76c83a6055285a" ns2:_="" ns3:_="">
    <xsd:import namespace="7f700aec-11ef-4fa4-bef3-188e1f955f2e"/>
    <xsd:import namespace="c501268d-badb-46ce-ac3e-2057de885f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00aec-11ef-4fa4-bef3-188e1f955f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1268d-badb-46ce-ac3e-2057de885f1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416c61d-562d-4eb2-9d5b-01310ef88ba3}" ma:internalName="TaxCatchAll" ma:showField="CatchAllData" ma:web="c501268d-badb-46ce-ac3e-2057de885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01268d-badb-46ce-ac3e-2057de885f16" xsi:nil="true"/>
    <lcf76f155ced4ddcb4097134ff3c332f xmlns="7f700aec-11ef-4fa4-bef3-188e1f955f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C66B1F-2359-4071-BD97-890DDEC1B3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63EC9C-4BB0-4690-B46C-BAEB92660D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700aec-11ef-4fa4-bef3-188e1f955f2e"/>
    <ds:schemaRef ds:uri="c501268d-badb-46ce-ac3e-2057de885f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F643A-58E3-449D-A7B1-00960A36C708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641c4d0a-eae7-4639-9d07-5f1d812b7dd4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c501268d-badb-46ce-ac3e-2057de885f16"/>
    <ds:schemaRef ds:uri="7f700aec-11ef-4fa4-bef3-188e1f955f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Statement of changes (Conso)</vt:lpstr>
      <vt:lpstr>Statement of changes (Separate)</vt:lpstr>
      <vt:lpstr>CF</vt:lpstr>
      <vt:lpstr>BS!Print_Area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Pornpan Klaysukpong</cp:lastModifiedBy>
  <cp:revision/>
  <cp:lastPrinted>2026-05-13T10:36:58Z</cp:lastPrinted>
  <dcterms:created xsi:type="dcterms:W3CDTF">2011-03-08T09:02:15Z</dcterms:created>
  <dcterms:modified xsi:type="dcterms:W3CDTF">2026-05-13T10:47:14Z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0x010100A44CCE6E1DCF9846A30D2BF28DDDCF9F</vt:lpwstr>
  </property>
  <property fmtid="{D5CDD505-2E9C-101B-9397-08002B2CF9AE}" pid="3" name="MediaServiceImageTags">
    <vt:lpwstr/>
  </property>
</Properties>
</file>