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L\L_88Thailand\2026\Q1'2026\SET\"/>
    </mc:Choice>
  </mc:AlternateContent>
  <xr:revisionPtr revIDLastSave="0" documentId="13_ncr:1_{26A985A4-5578-4A22-9660-A8F0F68F7DAE}" xr6:coauthVersionLast="47" xr6:coauthVersionMax="47" xr10:uidLastSave="{00000000-0000-0000-0000-000000000000}"/>
  <bookViews>
    <workbookView xWindow="-108" yWindow="-108" windowWidth="23256" windowHeight="12456" xr2:uid="{CE222DE4-4615-45FA-ADC4-65016EC8B18D}"/>
  </bookViews>
  <sheets>
    <sheet name="BS" sheetId="1" r:id="rId1"/>
    <sheet name="PL" sheetId="2" r:id="rId2"/>
    <sheet name="Conso" sheetId="3" r:id="rId3"/>
    <sheet name="The Company" sheetId="4" r:id="rId4"/>
    <sheet name="CF" sheetId="5" r:id="rId5"/>
  </sheets>
  <definedNames>
    <definedName name="_xlnm.Print_Area" localSheetId="0">BS!$A$1:$K$69</definedName>
    <definedName name="_xlnm.Print_Area" localSheetId="4">CF!$A$1:$J$60</definedName>
    <definedName name="_xlnm.Print_Area" localSheetId="2">Conso!$A$1:$L$22</definedName>
    <definedName name="_xlnm.Print_Area" localSheetId="1">PL!$A$1:$K$32</definedName>
    <definedName name="_xlnm.Print_Area" localSheetId="3">'The Company'!$A$1:$L$22</definedName>
    <definedName name="ฎๅๅ">BS!$G$11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5" l="1"/>
  <c r="F46" i="5"/>
  <c r="J46" i="5"/>
  <c r="H46" i="5"/>
  <c r="L16" i="3" l="1"/>
  <c r="F20" i="3"/>
  <c r="F19" i="3"/>
  <c r="F13" i="3"/>
  <c r="F14" i="3" s="1"/>
  <c r="F20" i="4"/>
  <c r="F19" i="4"/>
  <c r="F14" i="4"/>
  <c r="F13" i="4"/>
  <c r="L16" i="4"/>
  <c r="J49" i="5" l="1"/>
  <c r="F49" i="5"/>
  <c r="K17" i="2"/>
  <c r="K12" i="2"/>
  <c r="G17" i="2"/>
  <c r="G12" i="2"/>
  <c r="H51" i="5"/>
  <c r="D51" i="5"/>
  <c r="H49" i="5"/>
  <c r="D49" i="5"/>
  <c r="H41" i="5"/>
  <c r="D41" i="5"/>
  <c r="A4" i="5"/>
  <c r="A39" i="5" s="1"/>
  <c r="H19" i="4"/>
  <c r="H20" i="4" s="1"/>
  <c r="D19" i="4"/>
  <c r="D20" i="4" s="1"/>
  <c r="J18" i="4"/>
  <c r="L18" i="4" s="1"/>
  <c r="J13" i="4"/>
  <c r="J14" i="4" s="1"/>
  <c r="H13" i="4"/>
  <c r="H14" i="4" s="1"/>
  <c r="D13" i="4"/>
  <c r="D14" i="4" s="1"/>
  <c r="L12" i="4"/>
  <c r="L11" i="4"/>
  <c r="L13" i="4" s="1"/>
  <c r="L10" i="4"/>
  <c r="A2" i="4"/>
  <c r="A2" i="5" s="1"/>
  <c r="A37" i="5" s="1"/>
  <c r="H19" i="3"/>
  <c r="H20" i="3" s="1"/>
  <c r="D19" i="3"/>
  <c r="D20" i="3" s="1"/>
  <c r="J18" i="3"/>
  <c r="L18" i="3" s="1"/>
  <c r="J13" i="3"/>
  <c r="J14" i="3" s="1"/>
  <c r="H13" i="3"/>
  <c r="H14" i="3" s="1"/>
  <c r="D13" i="3"/>
  <c r="D14" i="3" s="1"/>
  <c r="L12" i="3"/>
  <c r="L11" i="3"/>
  <c r="L13" i="3" s="1"/>
  <c r="L10" i="3"/>
  <c r="A2" i="3"/>
  <c r="I17" i="2"/>
  <c r="E17" i="2"/>
  <c r="I12" i="2"/>
  <c r="E12" i="2"/>
  <c r="K61" i="1"/>
  <c r="G61" i="1"/>
  <c r="K49" i="1"/>
  <c r="I49" i="1"/>
  <c r="G49" i="1"/>
  <c r="E49" i="1"/>
  <c r="K44" i="1"/>
  <c r="I44" i="1"/>
  <c r="G44" i="1"/>
  <c r="E44" i="1"/>
  <c r="A32" i="1"/>
  <c r="A30" i="1"/>
  <c r="K26" i="1"/>
  <c r="I26" i="1"/>
  <c r="G26" i="1"/>
  <c r="E26" i="1"/>
  <c r="K16" i="1"/>
  <c r="I16" i="1"/>
  <c r="G16" i="1"/>
  <c r="E16" i="1"/>
  <c r="K18" i="2" l="1"/>
  <c r="K20" i="2" s="1"/>
  <c r="K22" i="2" s="1"/>
  <c r="K26" i="2" s="1"/>
  <c r="G18" i="2"/>
  <c r="G20" i="2" s="1"/>
  <c r="G22" i="2" s="1"/>
  <c r="G26" i="2" s="1"/>
  <c r="L14" i="4"/>
  <c r="K50" i="1"/>
  <c r="K27" i="1"/>
  <c r="G50" i="1"/>
  <c r="I50" i="1"/>
  <c r="E27" i="1"/>
  <c r="G27" i="1"/>
  <c r="E50" i="1"/>
  <c r="I27" i="1"/>
  <c r="E18" i="2"/>
  <c r="I18" i="2"/>
  <c r="L14" i="3"/>
  <c r="J9" i="5" l="1"/>
  <c r="J19" i="5" s="1"/>
  <c r="J29" i="5" s="1"/>
  <c r="J33" i="5" s="1"/>
  <c r="J50" i="5" s="1"/>
  <c r="J52" i="5" s="1"/>
  <c r="K62" i="1"/>
  <c r="K63" i="1" s="1"/>
  <c r="G62" i="1"/>
  <c r="G63" i="1" s="1"/>
  <c r="E20" i="2"/>
  <c r="I20" i="2"/>
  <c r="F9" i="5"/>
  <c r="F19" i="5" l="1"/>
  <c r="F29" i="5" s="1"/>
  <c r="F33" i="5" s="1"/>
  <c r="F50" i="5" s="1"/>
  <c r="F52" i="5" s="1"/>
  <c r="D9" i="5"/>
  <c r="D19" i="5" s="1"/>
  <c r="D29" i="5" s="1"/>
  <c r="D33" i="5" s="1"/>
  <c r="D50" i="5" s="1"/>
  <c r="D52" i="5" s="1"/>
  <c r="D53" i="5" s="1"/>
  <c r="E22" i="2"/>
  <c r="H9" i="5"/>
  <c r="H19" i="5" s="1"/>
  <c r="H29" i="5" s="1"/>
  <c r="H33" i="5" s="1"/>
  <c r="H50" i="5" s="1"/>
  <c r="H52" i="5" s="1"/>
  <c r="H53" i="5" s="1"/>
  <c r="I22" i="2"/>
  <c r="E26" i="2" l="1"/>
  <c r="J17" i="3"/>
  <c r="I26" i="2"/>
  <c r="J17" i="4"/>
  <c r="L17" i="3" l="1"/>
  <c r="L19" i="3" s="1"/>
  <c r="L20" i="3" s="1"/>
  <c r="J19" i="3"/>
  <c r="J20" i="3" s="1"/>
  <c r="E60" i="1" s="1"/>
  <c r="L17" i="4"/>
  <c r="L19" i="4" s="1"/>
  <c r="L20" i="4" s="1"/>
  <c r="J19" i="4"/>
  <c r="J20" i="4" s="1"/>
  <c r="I60" i="1" s="1"/>
  <c r="E61" i="1" l="1"/>
  <c r="L21" i="3" s="1"/>
  <c r="I61" i="1"/>
  <c r="L21" i="4" s="1"/>
  <c r="E62" i="1" l="1"/>
  <c r="I62" i="1"/>
  <c r="E63" i="1" l="1"/>
  <c r="I63" i="1"/>
</calcChain>
</file>

<file path=xl/sharedStrings.xml><?xml version="1.0" encoding="utf-8"?>
<sst xmlns="http://schemas.openxmlformats.org/spreadsheetml/2006/main" count="211" uniqueCount="142">
  <si>
    <t>บริษัท 88(ไทยแลนด์)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</si>
  <si>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</si>
  <si>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</si>
  <si>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</si>
  <si>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</si>
  <si>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</si>
  <si>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</si>
  <si>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</si>
  <si>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</si>
  <si>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</si>
  <si>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</si>
  <si>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</si>
  <si>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</si>
  <si>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</si>
  <si>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เงินจ่ายล่วงหน้าค่าสินค้าและบริการ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</si>
  <si>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</si>
  <si>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</si>
  <si>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</si>
  <si>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</si>
  <si>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</si>
  <si>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</si>
  <si>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</si>
  <si>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</si>
  <si>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</si>
  <si>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</si>
  <si>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</si>
  <si>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</si>
  <si>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</si>
  <si>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</si>
  <si>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</si>
  <si>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</si>
  <si>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</si>
  <si>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</si>
  <si>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</si>
  <si>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</si>
  <si>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</si>
  <si>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</si>
  <si>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</si>
  <si>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</si>
  <si>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</si>
  <si>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</si>
  <si>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</si>
  <si>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</si>
  <si>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</si>
  <si>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</si>
  <si>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</si>
  <si>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212,500,000 หุ้น มูลค่าหุ้นละ 1 บาท</t>
  </si>
  <si>
    <t xml:space="preserve">   ทุนออกจำหน่ายและชำระแล้ว</t>
  </si>
  <si>
    <t xml:space="preserve">กำไรสะสม </t>
  </si>
  <si>
    <t xml:space="preserve">   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</si>
  <si>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</si>
  <si>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</si>
  <si>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</si>
  <si>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</si>
  <si>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</si>
  <si>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</si>
  <si>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</si>
  <si>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</si>
  <si>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</si>
  <si>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</si>
  <si>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</si>
  <si>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</si>
  <si>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</si>
  <si>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</si>
  <si>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</si>
  <si>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</si>
  <si>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</si>
  <si>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</si>
  <si>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</si>
  <si>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</si>
  <si>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</si>
  <si>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</si>
  <si>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</si>
  <si>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</si>
  <si>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</si>
  <si>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   กำไรสำหรับงวด</t>
  </si>
  <si>
    <t>งบการเปลี่ยนแปลงส่วนของผู้ถือหุ้น</t>
  </si>
  <si>
    <t xml:space="preserve">(หน่วย: พันบาท)  </t>
  </si>
  <si>
    <t>กำไรสะสม</t>
  </si>
  <si>
    <t>ทุนเรือนหุ้นที่ออก</t>
  </si>
  <si>
    <t>จัดสรรแล้ว -</t>
  </si>
  <si>
    <t>รวมส่วนของ</t>
  </si>
  <si>
    <t>และชำระแล้ว</t>
  </si>
  <si>
    <t>สำรองตามกฎหมาย</t>
  </si>
  <si>
    <t>ยังไม่ได้จัดสรร</t>
  </si>
  <si>
    <t>ผู้ถือหุ้น</t>
  </si>
  <si>
    <t>ยอดคงเหลือ ณ วันที่ 1 มกราคม 2568</t>
  </si>
  <si>
    <t>ยอดคงเหลือ ณ วันที่ 31 มีนาคม 2568</t>
  </si>
  <si>
    <t>งบการเปลี่ยนแปลงส่วนของผู้ถือหุ้น (ต่อ)</t>
  </si>
  <si>
    <t>งบกระแสเงินสด</t>
  </si>
  <si>
    <t xml:space="preserve">กระแสเงินสดจากกิจกรรมดำเนินงาน 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</si>
  <si>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</si>
  <si>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</si>
  <si>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</si>
  <si>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</si>
  <si>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ขาดทุนจากการตัดจำหน่ายสินทรัพย์</t>
  </si>
  <si>
    <t xml:space="preserve">   ประมาณการหนี้สินสำหรับผลประโยชน์พนักงาน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</si>
  <si>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</si>
  <si>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</si>
  <si>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</si>
  <si>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</si>
  <si>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</si>
  <si>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</si>
  <si>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</si>
  <si>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</si>
  <si>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</si>
  <si>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</si>
  <si>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</si>
  <si>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</si>
  <si>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</si>
  <si>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</si>
  <si>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</si>
  <si>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</si>
  <si>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</si>
  <si>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</si>
  <si>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</si>
  <si>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</si>
  <si>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</si>
  <si>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</si>
  <si>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</si>
  <si>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</si>
  <si>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</si>
  <si>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</si>
  <si>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</si>
  <si>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</si>
  <si>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</si>
  <si>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ซื้ออาคารและอุปกรณ์ที่ยังไม่ได้จ่ายชำระ</t>
  </si>
  <si>
    <t xml:space="preserve">   การเพิ่มขึ้นของสินทรัพย์สิทธิการใช้จากสัญญาเช่า</t>
  </si>
  <si>
    <t xml:space="preserve">   โอนกลับการปรับลดสินค้าคงเหลือเป็นมูลค่าสุทธิที่จะได้รับ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</si>
  <si>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</si>
  <si>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</si>
  <si>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</si>
  <si>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</si>
  <si>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</si>
  <si>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</si>
  <si>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>ส่วนเกินมูลค่าหุ้นสามัญ</t>
  </si>
  <si>
    <t xml:space="preserve">      ยังไม่ได้จัดสรร </t>
  </si>
  <si>
    <t>ส่วนเกิน</t>
  </si>
  <si>
    <t>มูลค่าหุ้นสามัญ</t>
  </si>
  <si>
    <t>เงินสดจ่ายซื้ออุปกรณ์</t>
  </si>
  <si>
    <t xml:space="preserve">   โอนสินทรัพย์หมุนเวียนไปสินทรัพย์ไม่มีตัวตน</t>
  </si>
  <si>
    <t>เงินสดจ่ายซื้อเงินลงทุนในบริษัทย่อย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</si>
</sst>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\$#,##0_);&quot;($&quot;#,##0\)"/>
    <numFmt numFmtId="167" formatCode="_(* #,##0.00_);_(* \(#,##0.00\);_(* \-??_);_(@_)"/>
    <numFmt numFmtId="168" formatCode="* #,##0_);* \(#,##0\);&quot;-&quot;??_);@"/>
    <numFmt numFmtId="169" formatCode="* \(#,##0\);* #,##0_);&quot;-&quot;??_);@"/>
    <numFmt numFmtId="170" formatCode="_-* #,##0.00\ _€_-;\-* #,##0.00\ _€_-;_-* &quot;-&quot;??\ _€_-;_-@_-"/>
    <numFmt numFmtId="171" formatCode="_-* #,##0.00_-;\-* #,##0.00_-;_-* \-??_-;_-@_-"/>
  </numFmts>
  <fonts count="54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name val="Wingdings 2"/>
      <family val="1"/>
      <charset val="2"/>
    </font>
    <font>
      <sz val="12"/>
      <name val="Times New Roman"/>
      <family val="1"/>
    </font>
    <font>
      <sz val="16"/>
      <color theme="1"/>
      <name val="Angsana New"/>
      <family val="1"/>
    </font>
    <font>
      <sz val="10"/>
      <name val="Arial"/>
      <family val="2"/>
    </font>
    <font>
      <sz val="11"/>
      <color theme="1"/>
      <name val="Aptos Narrow"/>
      <family val="2"/>
      <charset val="222"/>
      <scheme val="minor"/>
    </font>
    <font>
      <sz val="11"/>
      <color theme="1"/>
      <name val="Thoma"/>
      <family val="2"/>
      <charset val="222"/>
    </font>
    <font>
      <sz val="11"/>
      <color theme="0"/>
      <name val="thoma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EYInterstate"/>
      <family val="2"/>
    </font>
    <font>
      <sz val="11"/>
      <color indexed="8"/>
      <name val="Calibri"/>
      <family val="2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sz val="10"/>
      <name val="Arial"/>
      <family val="2"/>
      <charset val="222"/>
    </font>
    <font>
      <b/>
      <sz val="11"/>
      <color theme="1"/>
      <name val="Aptos Narrow"/>
      <family val="2"/>
      <charset val="222"/>
      <scheme val="minor"/>
    </font>
    <font>
      <sz val="11"/>
      <color theme="1"/>
      <name val="Arial"/>
      <family val="2"/>
    </font>
    <font>
      <sz val="10"/>
      <name val="Times New Roman"/>
      <family val="1"/>
    </font>
    <font>
      <sz val="12"/>
      <name val="Tms Rmn"/>
    </font>
    <font>
      <u/>
      <sz val="11"/>
      <color theme="10"/>
      <name val="Aptos Narrow"/>
      <family val="2"/>
      <scheme val="minor"/>
    </font>
    <font>
      <u/>
      <sz val="11"/>
      <color theme="10"/>
      <name val="Aptos Narrow"/>
      <family val="2"/>
      <charset val="222"/>
      <scheme val="minor"/>
    </font>
    <font>
      <sz val="14"/>
      <color theme="1"/>
      <name val="Angsana New"/>
      <family val="2"/>
      <charset val="222"/>
    </font>
    <font>
      <sz val="14"/>
      <name val="CordiaUPC"/>
      <family val="2"/>
    </font>
    <font>
      <sz val="8"/>
      <name val="EYInterstate Light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rgb="FF9C0006"/>
      <name val="Thoma"/>
      <family val="2"/>
      <charset val="222"/>
    </font>
    <font>
      <u/>
      <sz val="10"/>
      <color theme="10"/>
      <name val="Arial"/>
      <family val="2"/>
    </font>
    <font>
      <sz val="18"/>
      <color theme="3"/>
      <name val="Aptos Display"/>
      <family val="2"/>
      <charset val="222"/>
      <scheme val="maj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sz val="11"/>
      <color rgb="FF9C6500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sz val="10"/>
      <name val="ApFont"/>
      <charset val="222"/>
    </font>
    <font>
      <sz val="10"/>
      <color indexed="8"/>
      <name val="MS Sans Serif"/>
      <charset val="222"/>
    </font>
    <font>
      <sz val="11"/>
      <color theme="1"/>
      <name val="EYInterstate Ligh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96">
    <xf numFmtId="0" fontId="0" fillId="0" borderId="0"/>
    <xf numFmtId="43" fontId="3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165" fontId="1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9" borderId="0" applyNumberFormat="0" applyBorder="0" applyAlignment="0" applyProtection="0"/>
    <xf numFmtId="165" fontId="15" fillId="0" borderId="0" applyFont="0" applyFill="0" applyBorder="0" applyAlignment="0" applyProtection="0"/>
    <xf numFmtId="0" fontId="1" fillId="0" borderId="0"/>
    <xf numFmtId="0" fontId="13" fillId="0" borderId="0"/>
    <xf numFmtId="165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0" fontId="13" fillId="0" borderId="0"/>
    <xf numFmtId="0" fontId="19" fillId="0" borderId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16" applyNumberFormat="0" applyFill="0" applyAlignment="0">
      <protection locked="0"/>
    </xf>
    <xf numFmtId="0" fontId="21" fillId="0" borderId="0"/>
    <xf numFmtId="0" fontId="1" fillId="0" borderId="0"/>
    <xf numFmtId="165" fontId="1" fillId="0" borderId="0" applyFont="0" applyFill="0" applyBorder="0" applyAlignment="0" applyProtection="0"/>
    <xf numFmtId="166" fontId="22" fillId="0" borderId="0"/>
    <xf numFmtId="0" fontId="13" fillId="0" borderId="0"/>
    <xf numFmtId="167" fontId="13" fillId="0" borderId="0" applyFill="0" applyBorder="0" applyAlignment="0" applyProtection="0"/>
    <xf numFmtId="0" fontId="13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0" fontId="14" fillId="0" borderId="0"/>
    <xf numFmtId="165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5" fillId="0" borderId="0" applyFill="0" applyBorder="0" applyProtection="0"/>
    <xf numFmtId="0" fontId="2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25" fillId="0" borderId="0" applyFill="0" applyBorder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3" fillId="0" borderId="0"/>
    <xf numFmtId="0" fontId="13" fillId="0" borderId="0"/>
    <xf numFmtId="165" fontId="6" fillId="0" borderId="0" applyFont="0" applyFill="0" applyBorder="0" applyAlignment="0" applyProtection="0"/>
    <xf numFmtId="0" fontId="30" fillId="0" borderId="0"/>
    <xf numFmtId="0" fontId="13" fillId="0" borderId="0"/>
    <xf numFmtId="0" fontId="31" fillId="0" borderId="0">
      <alignment vertical="center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/>
    <xf numFmtId="0" fontId="14" fillId="0" borderId="0"/>
    <xf numFmtId="165" fontId="32" fillId="0" borderId="0" applyFont="0" applyFill="0" applyBorder="0" applyAlignment="0" applyProtection="0"/>
    <xf numFmtId="0" fontId="14" fillId="0" borderId="0"/>
    <xf numFmtId="165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0" fontId="33" fillId="0" borderId="0"/>
    <xf numFmtId="9" fontId="13" fillId="0" borderId="0" applyFont="0" applyFill="0" applyBorder="0" applyAlignment="0" applyProtection="0"/>
    <xf numFmtId="165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5" fillId="11" borderId="0" applyNumberFormat="0" applyBorder="0" applyAlignment="0" applyProtection="0"/>
    <xf numFmtId="0" fontId="34" fillId="3" borderId="0" applyNumberFormat="0" applyBorder="0" applyAlignment="0" applyProtection="0"/>
    <xf numFmtId="0" fontId="33" fillId="0" borderId="0"/>
    <xf numFmtId="0" fontId="13" fillId="0" borderId="0"/>
    <xf numFmtId="0" fontId="13" fillId="0" borderId="0"/>
    <xf numFmtId="0" fontId="31" fillId="0" borderId="0">
      <alignment vertical="center"/>
    </xf>
    <xf numFmtId="0" fontId="3" fillId="0" borderId="0"/>
    <xf numFmtId="165" fontId="33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14" fillId="0" borderId="0"/>
    <xf numFmtId="0" fontId="3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5" fillId="0" borderId="3" applyFill="0" applyProtection="0"/>
    <xf numFmtId="0" fontId="1" fillId="0" borderId="0"/>
    <xf numFmtId="0" fontId="1" fillId="0" borderId="0"/>
    <xf numFmtId="0" fontId="14" fillId="0" borderId="0"/>
    <xf numFmtId="168" fontId="25" fillId="0" borderId="6" applyFill="0" applyProtection="0"/>
    <xf numFmtId="0" fontId="14" fillId="0" borderId="0"/>
    <xf numFmtId="0" fontId="1" fillId="0" borderId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165" fontId="1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14" fillId="0" borderId="0"/>
    <xf numFmtId="0" fontId="13" fillId="0" borderId="0"/>
    <xf numFmtId="0" fontId="42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14" fillId="0" borderId="0"/>
    <xf numFmtId="0" fontId="48" fillId="0" borderId="0" applyNumberFormat="0" applyFill="0" applyBorder="0" applyAlignment="0" applyProtection="0"/>
    <xf numFmtId="0" fontId="37" fillId="0" borderId="7" applyNumberFormat="0" applyFill="0" applyAlignment="0" applyProtection="0"/>
    <xf numFmtId="0" fontId="40" fillId="2" borderId="0" applyNumberFormat="0" applyBorder="0" applyAlignment="0" applyProtection="0"/>
    <xf numFmtId="0" fontId="50" fillId="12" borderId="0" applyNumberFormat="0" applyBorder="0" applyAlignment="0" applyProtection="0"/>
    <xf numFmtId="0" fontId="14" fillId="8" borderId="14" applyNumberFormat="0" applyFont="0" applyAlignment="0" applyProtection="0"/>
    <xf numFmtId="0" fontId="41" fillId="3" borderId="0" applyNumberFormat="0" applyBorder="0" applyAlignment="0" applyProtection="0"/>
    <xf numFmtId="0" fontId="50" fillId="9" borderId="0" applyNumberFormat="0" applyBorder="0" applyAlignment="0" applyProtection="0"/>
    <xf numFmtId="0" fontId="39" fillId="0" borderId="0" applyNumberFormat="0" applyFill="0" applyBorder="0" applyAlignment="0" applyProtection="0"/>
    <xf numFmtId="0" fontId="46" fillId="0" borderId="12" applyNumberFormat="0" applyFill="0" applyAlignment="0" applyProtection="0"/>
    <xf numFmtId="0" fontId="47" fillId="7" borderId="13" applyNumberFormat="0" applyAlignment="0" applyProtection="0"/>
    <xf numFmtId="0" fontId="39" fillId="0" borderId="9" applyNumberFormat="0" applyFill="0" applyAlignment="0" applyProtection="0"/>
    <xf numFmtId="0" fontId="49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44" fillId="6" borderId="11" applyNumberFormat="0" applyAlignment="0" applyProtection="0"/>
    <xf numFmtId="0" fontId="14" fillId="11" borderId="0" applyNumberFormat="0" applyBorder="0" applyAlignment="0" applyProtection="0"/>
    <xf numFmtId="0" fontId="45" fillId="6" borderId="10" applyNumberFormat="0" applyAlignment="0" applyProtection="0"/>
    <xf numFmtId="0" fontId="43" fillId="5" borderId="10" applyNumberFormat="0" applyAlignment="0" applyProtection="0"/>
    <xf numFmtId="0" fontId="14" fillId="10" borderId="0" applyNumberFormat="0" applyBorder="0" applyAlignment="0" applyProtection="0"/>
    <xf numFmtId="0" fontId="38" fillId="0" borderId="8" applyNumberFormat="0" applyFill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50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2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165" fontId="14" fillId="0" borderId="0" applyFont="0" applyFill="0" applyBorder="0" applyAlignment="0" applyProtection="0"/>
    <xf numFmtId="0" fontId="51" fillId="0" borderId="0"/>
    <xf numFmtId="171" fontId="22" fillId="0" borderId="0"/>
    <xf numFmtId="9" fontId="13" fillId="0" borderId="0" applyFill="0" applyBorder="0" applyAlignment="0" applyProtection="0"/>
    <xf numFmtId="0" fontId="22" fillId="0" borderId="0"/>
    <xf numFmtId="171" fontId="22" fillId="0" borderId="0" applyFill="0" applyBorder="0" applyAlignment="0" applyProtection="0"/>
    <xf numFmtId="0" fontId="13" fillId="0" borderId="0"/>
    <xf numFmtId="0" fontId="14" fillId="0" borderId="0"/>
    <xf numFmtId="0" fontId="3" fillId="0" borderId="0"/>
    <xf numFmtId="0" fontId="3" fillId="0" borderId="0"/>
    <xf numFmtId="165" fontId="14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0" fontId="3" fillId="0" borderId="0"/>
    <xf numFmtId="0" fontId="20" fillId="0" borderId="16" applyNumberFormat="0" applyFill="0" applyAlignment="0">
      <protection locked="0"/>
    </xf>
    <xf numFmtId="165" fontId="1" fillId="0" borderId="0" applyFont="0" applyFill="0" applyBorder="0" applyAlignment="0" applyProtection="0"/>
    <xf numFmtId="166" fontId="2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1" fillId="0" borderId="0"/>
    <xf numFmtId="0" fontId="14" fillId="0" borderId="0"/>
    <xf numFmtId="16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170" fontId="13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3" fillId="0" borderId="0"/>
    <xf numFmtId="0" fontId="1" fillId="0" borderId="0"/>
    <xf numFmtId="0" fontId="53" fillId="0" borderId="0"/>
    <xf numFmtId="0" fontId="31" fillId="0" borderId="0">
      <alignment vertical="center"/>
    </xf>
    <xf numFmtId="0" fontId="13" fillId="0" borderId="0"/>
    <xf numFmtId="43" fontId="53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0" quotePrefix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5" fillId="0" borderId="0" xfId="0" applyFont="1"/>
    <xf numFmtId="164" fontId="5" fillId="0" borderId="0" xfId="0" applyNumberFormat="1" applyFont="1"/>
    <xf numFmtId="0" fontId="7" fillId="0" borderId="0" xfId="0" applyFont="1" applyAlignment="1">
      <alignment horizontal="center"/>
    </xf>
    <xf numFmtId="164" fontId="5" fillId="0" borderId="0" xfId="0" applyNumberFormat="1" applyFont="1" applyAlignment="1">
      <alignment vertical="top"/>
    </xf>
    <xf numFmtId="41" fontId="5" fillId="0" borderId="0" xfId="0" applyNumberFormat="1" applyFont="1"/>
    <xf numFmtId="41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center"/>
    </xf>
    <xf numFmtId="43" fontId="5" fillId="0" borderId="0" xfId="1" applyFont="1" applyFill="1" applyAlignment="1"/>
    <xf numFmtId="37" fontId="5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41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horizontal="right"/>
    </xf>
    <xf numFmtId="38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right" vertical="top"/>
    </xf>
    <xf numFmtId="164" fontId="5" fillId="0" borderId="1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5" fillId="0" borderId="1" xfId="0" applyNumberFormat="1" applyFont="1" applyBorder="1" applyAlignment="1">
      <alignment horizontal="center"/>
    </xf>
    <xf numFmtId="41" fontId="5" fillId="0" borderId="1" xfId="1" applyNumberFormat="1" applyFont="1" applyFill="1" applyBorder="1" applyAlignment="1">
      <alignment horizontal="center"/>
    </xf>
    <xf numFmtId="41" fontId="5" fillId="0" borderId="3" xfId="0" applyNumberFormat="1" applyFont="1" applyBorder="1" applyAlignment="1">
      <alignment horizontal="right" vertical="top"/>
    </xf>
    <xf numFmtId="41" fontId="5" fillId="0" borderId="3" xfId="0" applyNumberFormat="1" applyFont="1" applyBorder="1" applyAlignment="1">
      <alignment horizontal="center"/>
    </xf>
    <xf numFmtId="164" fontId="10" fillId="0" borderId="0" xfId="0" applyNumberFormat="1" applyFont="1"/>
    <xf numFmtId="43" fontId="5" fillId="0" borderId="0" xfId="1" applyFont="1" applyFill="1" applyAlignment="1">
      <alignment vertical="top"/>
    </xf>
    <xf numFmtId="43" fontId="5" fillId="0" borderId="0" xfId="1" applyFont="1" applyFill="1"/>
    <xf numFmtId="41" fontId="5" fillId="0" borderId="0" xfId="5" applyNumberFormat="1" applyFont="1" applyFill="1" applyAlignment="1">
      <alignment horizontal="right" vertical="top"/>
    </xf>
    <xf numFmtId="41" fontId="5" fillId="0" borderId="0" xfId="1" applyNumberFormat="1" applyFont="1" applyFill="1" applyAlignment="1">
      <alignment horizontal="right" vertical="top"/>
    </xf>
    <xf numFmtId="164" fontId="5" fillId="0" borderId="0" xfId="6" applyNumberFormat="1" applyFont="1" applyFill="1" applyAlignment="1">
      <alignment horizontal="right" vertical="top"/>
    </xf>
    <xf numFmtId="41" fontId="5" fillId="0" borderId="0" xfId="1" applyNumberFormat="1" applyFont="1" applyFill="1" applyAlignment="1">
      <alignment vertical="top"/>
    </xf>
    <xf numFmtId="43" fontId="11" fillId="0" borderId="0" xfId="1" applyFont="1" applyFill="1"/>
    <xf numFmtId="41" fontId="5" fillId="0" borderId="1" xfId="1" applyNumberFormat="1" applyFont="1" applyFill="1" applyBorder="1" applyAlignment="1">
      <alignment vertical="top"/>
    </xf>
    <xf numFmtId="41" fontId="5" fillId="0" borderId="0" xfId="1" applyNumberFormat="1" applyFont="1" applyFill="1" applyBorder="1" applyAlignment="1">
      <alignment vertical="top"/>
    </xf>
    <xf numFmtId="41" fontId="5" fillId="0" borderId="0" xfId="8" applyNumberFormat="1" applyFont="1" applyFill="1" applyAlignment="1">
      <alignment vertical="top"/>
    </xf>
    <xf numFmtId="41" fontId="5" fillId="0" borderId="0" xfId="1" applyNumberFormat="1" applyFont="1" applyFill="1" applyBorder="1" applyAlignment="1">
      <alignment horizontal="right" vertical="top"/>
    </xf>
    <xf numFmtId="164" fontId="5" fillId="0" borderId="0" xfId="9" applyNumberFormat="1" applyFont="1" applyFill="1" applyAlignment="1">
      <alignment vertical="top"/>
    </xf>
    <xf numFmtId="164" fontId="5" fillId="0" borderId="0" xfId="8" applyNumberFormat="1" applyFont="1" applyFill="1" applyAlignment="1">
      <alignment vertical="top"/>
    </xf>
    <xf numFmtId="164" fontId="5" fillId="0" borderId="0" xfId="10" applyNumberFormat="1" applyFont="1" applyFill="1" applyAlignment="1">
      <alignment vertical="top"/>
    </xf>
    <xf numFmtId="164" fontId="5" fillId="0" borderId="1" xfId="11" applyNumberFormat="1" applyFont="1" applyFill="1" applyBorder="1" applyAlignment="1">
      <alignment vertical="top"/>
    </xf>
    <xf numFmtId="164" fontId="5" fillId="0" borderId="0" xfId="12" applyNumberFormat="1" applyFont="1" applyFill="1" applyAlignment="1">
      <alignment vertical="top"/>
    </xf>
    <xf numFmtId="41" fontId="5" fillId="0" borderId="2" xfId="1" applyNumberFormat="1" applyFont="1" applyFill="1" applyBorder="1" applyAlignment="1">
      <alignment vertical="top"/>
    </xf>
    <xf numFmtId="41" fontId="5" fillId="0" borderId="2" xfId="1" applyNumberFormat="1" applyFont="1" applyFill="1" applyBorder="1" applyAlignment="1">
      <alignment horizontal="right" vertical="top"/>
    </xf>
    <xf numFmtId="43" fontId="5" fillId="0" borderId="0" xfId="8" applyFont="1" applyFill="1"/>
    <xf numFmtId="164" fontId="5" fillId="0" borderId="0" xfId="1" applyNumberFormat="1" applyFont="1" applyFill="1" applyAlignment="1">
      <alignment vertical="top"/>
    </xf>
    <xf numFmtId="164" fontId="5" fillId="0" borderId="0" xfId="11" applyNumberFormat="1" applyFont="1" applyFill="1" applyAlignment="1">
      <alignment vertical="top"/>
    </xf>
    <xf numFmtId="41" fontId="5" fillId="0" borderId="1" xfId="0" applyNumberFormat="1" applyFont="1" applyBorder="1" applyAlignment="1">
      <alignment horizontal="right"/>
    </xf>
    <xf numFmtId="164" fontId="5" fillId="0" borderId="0" xfId="7" applyNumberFormat="1" applyFont="1" applyFill="1" applyAlignment="1">
      <alignment horizontal="right" vertical="top"/>
    </xf>
    <xf numFmtId="0" fontId="8" fillId="0" borderId="0" xfId="0" applyFont="1" applyAlignment="1">
      <alignment horizontal="center"/>
    </xf>
    <xf numFmtId="164" fontId="5" fillId="0" borderId="1" xfId="0" applyNumberFormat="1" applyFont="1" applyBorder="1"/>
    <xf numFmtId="164" fontId="5" fillId="0" borderId="0" xfId="0" quotePrefix="1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left"/>
    </xf>
    <xf numFmtId="0" fontId="4" fillId="0" borderId="0" xfId="0" applyFont="1"/>
    <xf numFmtId="37" fontId="5" fillId="0" borderId="0" xfId="2" applyNumberFormat="1" applyFont="1"/>
    <xf numFmtId="0" fontId="5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top"/>
    </xf>
    <xf numFmtId="0" fontId="5" fillId="0" borderId="0" xfId="0" quotePrefix="1" applyFont="1" applyAlignment="1">
      <alignment horizontal="left"/>
    </xf>
    <xf numFmtId="164" fontId="5" fillId="0" borderId="0" xfId="0" quotePrefix="1" applyNumberFormat="1" applyFont="1" applyAlignment="1">
      <alignment horizontal="left"/>
    </xf>
    <xf numFmtId="41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41" fontId="5" fillId="0" borderId="1" xfId="0" applyNumberFormat="1" applyFont="1" applyBorder="1"/>
    <xf numFmtId="41" fontId="5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41" fontId="5" fillId="0" borderId="4" xfId="0" applyNumberFormat="1" applyFont="1" applyBorder="1" applyAlignment="1">
      <alignment horizontal="right"/>
    </xf>
    <xf numFmtId="0" fontId="5" fillId="0" borderId="0" xfId="0" quotePrefix="1" applyFont="1" applyAlignment="1">
      <alignment horizontal="center"/>
    </xf>
    <xf numFmtId="0" fontId="5" fillId="0" borderId="5" xfId="0" applyFont="1" applyBorder="1"/>
    <xf numFmtId="37" fontId="5" fillId="0" borderId="0" xfId="0" applyNumberFormat="1" applyFont="1" applyAlignment="1">
      <alignment horizontal="right"/>
    </xf>
    <xf numFmtId="164" fontId="4" fillId="0" borderId="0" xfId="0" applyNumberFormat="1" applyFont="1" applyAlignment="1">
      <alignment vertical="top"/>
    </xf>
    <xf numFmtId="164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3" applyFont="1" applyAlignment="1">
      <alignment vertical="top"/>
    </xf>
    <xf numFmtId="41" fontId="5" fillId="0" borderId="1" xfId="4" applyNumberFormat="1" applyFont="1" applyBorder="1" applyAlignment="1">
      <alignment horizontal="right" vertical="top"/>
    </xf>
    <xf numFmtId="41" fontId="5" fillId="0" borderId="0" xfId="4" applyNumberFormat="1" applyFont="1" applyAlignment="1">
      <alignment horizontal="right" vertical="top"/>
    </xf>
    <xf numFmtId="41" fontId="5" fillId="0" borderId="0" xfId="0" applyNumberFormat="1" applyFont="1" applyAlignment="1">
      <alignment vertical="top"/>
    </xf>
    <xf numFmtId="41" fontId="5" fillId="0" borderId="4" xfId="0" applyNumberFormat="1" applyFont="1" applyBorder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43" fontId="5" fillId="0" borderId="0" xfId="0" applyNumberFormat="1" applyFont="1" applyAlignment="1">
      <alignment horizontal="right" vertical="top"/>
    </xf>
    <xf numFmtId="43" fontId="5" fillId="0" borderId="4" xfId="0" applyNumberFormat="1" applyFont="1" applyBorder="1" applyAlignment="1">
      <alignment horizontal="right" vertical="top"/>
    </xf>
    <xf numFmtId="164" fontId="4" fillId="0" borderId="0" xfId="0" quotePrefix="1" applyNumberFormat="1" applyFont="1" applyAlignment="1">
      <alignment horizontal="left" vertical="top"/>
    </xf>
    <xf numFmtId="37" fontId="5" fillId="0" borderId="0" xfId="2" applyNumberFormat="1" applyFont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38" fontId="4" fillId="0" borderId="0" xfId="2" applyNumberFormat="1" applyFont="1" applyAlignment="1">
      <alignment vertical="top"/>
    </xf>
    <xf numFmtId="0" fontId="5" fillId="0" borderId="0" xfId="2" applyFont="1" applyAlignment="1">
      <alignment vertical="top"/>
    </xf>
    <xf numFmtId="41" fontId="5" fillId="0" borderId="0" xfId="2" applyNumberFormat="1" applyFont="1" applyAlignment="1">
      <alignment vertical="top"/>
    </xf>
    <xf numFmtId="38" fontId="5" fillId="0" borderId="0" xfId="2" applyNumberFormat="1" applyFont="1" applyAlignment="1">
      <alignment vertical="top"/>
    </xf>
    <xf numFmtId="0" fontId="11" fillId="0" borderId="0" xfId="0" applyFont="1"/>
    <xf numFmtId="0" fontId="4" fillId="0" borderId="0" xfId="0" applyFont="1" applyAlignment="1">
      <alignment horizontal="left" vertical="top"/>
    </xf>
    <xf numFmtId="0" fontId="4" fillId="0" borderId="0" xfId="2" applyFont="1" applyAlignment="1">
      <alignment vertical="top"/>
    </xf>
    <xf numFmtId="0" fontId="5" fillId="0" borderId="0" xfId="13" applyAlignment="1">
      <alignment vertical="top"/>
    </xf>
    <xf numFmtId="41" fontId="5" fillId="0" borderId="3" xfId="2" applyNumberFormat="1" applyFont="1" applyBorder="1" applyAlignment="1">
      <alignment vertical="top"/>
    </xf>
    <xf numFmtId="41" fontId="5" fillId="0" borderId="0" xfId="2" applyNumberFormat="1" applyFont="1" applyAlignment="1">
      <alignment horizontal="right" vertical="top"/>
    </xf>
    <xf numFmtId="164" fontId="5" fillId="0" borderId="0" xfId="14" applyNumberFormat="1" applyFont="1"/>
    <xf numFmtId="0" fontId="5" fillId="0" borderId="0" xfId="14" applyFont="1"/>
    <xf numFmtId="0" fontId="5" fillId="0" borderId="0" xfId="14" applyFont="1" applyAlignment="1">
      <alignment vertical="top"/>
    </xf>
    <xf numFmtId="0" fontId="12" fillId="0" borderId="0" xfId="0" applyFont="1"/>
    <xf numFmtId="41" fontId="5" fillId="0" borderId="0" xfId="14" applyNumberFormat="1" applyFont="1"/>
    <xf numFmtId="41" fontId="5" fillId="0" borderId="0" xfId="1" applyNumberFormat="1" applyFont="1" applyFill="1"/>
    <xf numFmtId="164" fontId="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164" fontId="4" fillId="0" borderId="1" xfId="0" applyNumberFormat="1" applyFont="1" applyBorder="1" applyAlignment="1">
      <alignment horizontal="center" vertical="top"/>
    </xf>
    <xf numFmtId="38" fontId="4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37" fontId="4" fillId="0" borderId="0" xfId="2" applyNumberFormat="1" applyFont="1" applyAlignment="1">
      <alignment horizontal="left" vertical="top" wrapText="1"/>
    </xf>
    <xf numFmtId="37" fontId="4" fillId="0" borderId="0" xfId="2" applyNumberFormat="1" applyFont="1" applyAlignment="1">
      <alignment horizontal="left" vertical="top"/>
    </xf>
    <xf numFmtId="37" fontId="5" fillId="0" borderId="0" xfId="2" applyNumberFormat="1" applyFont="1" applyAlignment="1">
      <alignment horizontal="right" vertical="top"/>
    </xf>
  </cellXfs>
  <cellStyles count="496">
    <cellStyle name="20% - Accent1 2" xfId="208" xr:uid="{02FDA21B-9A40-4A03-B0AA-6AD6DAA9B6AA}"/>
    <cellStyle name="20% - Accent2 2" xfId="210" xr:uid="{6F2B1DCA-A365-48C2-8685-442F1BF1511F}"/>
    <cellStyle name="20% - Accent3 2" xfId="214" xr:uid="{0F3E3B43-DFC8-43B6-B250-3F4FF109F5EE}"/>
    <cellStyle name="20% - Accent4 2" xfId="218" xr:uid="{775A00BA-927C-451F-B4A7-D4D0B786394C}"/>
    <cellStyle name="20% - Accent5 2" xfId="222" xr:uid="{895914A2-070E-4D4C-ACD3-559C16089F3E}"/>
    <cellStyle name="20% - Accent6 2" xfId="226" xr:uid="{AF0780B1-3921-42AB-A387-C2ABEA16E589}"/>
    <cellStyle name="40% - Accent1 2" xfId="140" xr:uid="{2649925D-268A-496E-A6FA-2253C7E00A45}"/>
    <cellStyle name="40% - Accent1 3" xfId="205" xr:uid="{32F5BA13-5190-426B-B54E-296E12D16A65}"/>
    <cellStyle name="40% - Accent2 2" xfId="211" xr:uid="{38B6FD31-ED53-4007-95AB-49095908CD70}"/>
    <cellStyle name="40% - Accent3 2" xfId="215" xr:uid="{5774D7E6-5DDE-4488-8C6F-A5E09F0DFC23}"/>
    <cellStyle name="40% - Accent4 2" xfId="219" xr:uid="{664325A1-1EF8-4579-A0AA-C7FD67B65AED}"/>
    <cellStyle name="40% - Accent5 2" xfId="223" xr:uid="{4405CC5A-A0B6-4461-9347-9FAC7AD988B5}"/>
    <cellStyle name="40% - Accent6 2" xfId="227" xr:uid="{681B2CBE-39B6-4E67-8081-3C9D157EF1DB}"/>
    <cellStyle name="60% - Accent1 2" xfId="194" xr:uid="{67083140-E9CE-4E6F-9B9F-376900D47694}"/>
    <cellStyle name="60% - Accent2 2" xfId="212" xr:uid="{2ACB68AE-D83C-43FA-BD27-F23531AA1450}"/>
    <cellStyle name="60% - Accent3 2" xfId="216" xr:uid="{306D2E21-8705-458B-B23E-5B9518BFDD23}"/>
    <cellStyle name="60% - Accent4 2" xfId="220" xr:uid="{38F1B89A-CDF3-4735-92EF-0601C36BB3B4}"/>
    <cellStyle name="60% - Accent5 2" xfId="224" xr:uid="{416AD90D-62B4-4D8E-9AF0-9CD45F3CB895}"/>
    <cellStyle name="60% - Accent6 2" xfId="228" xr:uid="{08EAC6F5-28CC-4B3C-9F51-8308CF691DBE}"/>
    <cellStyle name="Accent1 2" xfId="197" xr:uid="{7EDE9CE2-D7EB-4F03-B383-3310C7A70B69}"/>
    <cellStyle name="Accent1 2 2" xfId="30" xr:uid="{2A8D8AD4-AB66-456B-B51D-EF642BD5A0A8}"/>
    <cellStyle name="Accent2 2" xfId="203" xr:uid="{D0B0B962-6778-44AB-80C0-FDBB009DE51F}"/>
    <cellStyle name="Accent3 2" xfId="213" xr:uid="{18AF14BA-AF70-49CC-B604-30A52AE2CBB6}"/>
    <cellStyle name="Accent4 2" xfId="217" xr:uid="{B447099A-7BE3-48B7-9287-4E4ADCBEB062}"/>
    <cellStyle name="Accent5 2" xfId="221" xr:uid="{AE961628-5D1B-42BA-96CA-CF36079B9AB6}"/>
    <cellStyle name="Accent6 2" xfId="225" xr:uid="{66E04C51-038E-4BE7-97CF-47D8E6602869}"/>
    <cellStyle name="Bad 2" xfId="141" xr:uid="{24FCF79D-AE7B-4B6A-B8C3-40A4799C4CE3}"/>
    <cellStyle name="Bad 3" xfId="196" xr:uid="{4CFBBDE2-5527-4BCD-A2E4-943E02965DA2}"/>
    <cellStyle name="Calculation 2" xfId="206" xr:uid="{38AC4DAB-EE07-4A3D-ADAA-1A9D1CFA6093}"/>
    <cellStyle name="Check Cell 2" xfId="200" xr:uid="{63E5A7C1-0854-4C43-8942-6C5E3D816B83}"/>
    <cellStyle name="Comma" xfId="1" builtinId="3"/>
    <cellStyle name="Comma 10" xfId="49" xr:uid="{24190AC3-65B3-423B-AB60-9CAF726E63F1}"/>
    <cellStyle name="Comma 10 2" xfId="114" xr:uid="{CE9994F9-8513-401A-9209-FA8D755766B2}"/>
    <cellStyle name="Comma 10 2 2" xfId="163" xr:uid="{09E8A017-2AC5-454D-A298-9E9A4F8E496A}"/>
    <cellStyle name="Comma 10 2 2 2" xfId="372" xr:uid="{B13DFFDF-3CBE-40DE-8A34-FDCFA05ED1B0}"/>
    <cellStyle name="Comma 10 2 2 2 2" xfId="472" xr:uid="{C5B119F2-E624-4F3F-B651-17D25273B1A6}"/>
    <cellStyle name="Comma 10 2 2 3" xfId="425" xr:uid="{413E5DBD-69B6-4513-B0C4-5083313B1DC2}"/>
    <cellStyle name="Comma 10 3" xfId="314" xr:uid="{84B54A46-6AB8-4347-B94A-3EEFB712F637}"/>
    <cellStyle name="Comma 10 3 2" xfId="380" xr:uid="{64D3AD66-CE7F-4E73-87D8-1CDD0F040EB8}"/>
    <cellStyle name="Comma 10 3 2 2" xfId="480" xr:uid="{D9EF133F-2B70-42D3-BDD1-D524B2AABDB7}"/>
    <cellStyle name="Comma 10 3 3" xfId="433" xr:uid="{59273F03-E20F-46C3-A1B1-35DFAA25384B}"/>
    <cellStyle name="Comma 10 4" xfId="354" xr:uid="{E3B05977-3364-401A-867C-5520B96E536F}"/>
    <cellStyle name="Comma 10 4 2" xfId="454" xr:uid="{C1ECBCCB-F29C-4F00-96E5-3DA94C8D6DE0}"/>
    <cellStyle name="Comma 10 5" xfId="68" xr:uid="{F63E71B1-27AA-43E2-A3C4-F76586FFFAFA}"/>
    <cellStyle name="Comma 10 6" xfId="406" xr:uid="{AEFDAA76-7961-404A-B132-E18558673583}"/>
    <cellStyle name="Comma 11" xfId="280" xr:uid="{0C977DEB-4A2C-4BFD-BF3D-E864A8EFEAC3}"/>
    <cellStyle name="Comma 11 2 2 2 2" xfId="34" xr:uid="{C15CFF1C-B61F-4B5A-98C2-81D506B0DB3F}"/>
    <cellStyle name="Comma 12" xfId="152" xr:uid="{8ABB1F01-D560-4416-9574-C2288B007A1C}"/>
    <cellStyle name="Comma 12 2" xfId="283" xr:uid="{E766A024-DE90-46D6-8808-7F964E591C22}"/>
    <cellStyle name="Comma 12 3" xfId="366" xr:uid="{594B71C6-A722-41BB-A96B-83D60F7E0FE7}"/>
    <cellStyle name="Comma 12 3 2" xfId="466" xr:uid="{6AACF89E-68A0-48BF-9417-F9F69568D5F7}"/>
    <cellStyle name="Comma 12 4" xfId="419" xr:uid="{1A539114-2B36-41D8-9F30-491D36F35ECF}"/>
    <cellStyle name="Comma 13" xfId="306" xr:uid="{838424A7-7A7C-4DF1-B299-3A74C528EB83}"/>
    <cellStyle name="Comma 13 2" xfId="134" xr:uid="{C64E15AF-9419-4C11-9FF4-4C811AAFB5B0}"/>
    <cellStyle name="Comma 13 3" xfId="377" xr:uid="{5F126B1D-3963-4AD8-ABA2-58790173DF63}"/>
    <cellStyle name="Comma 13 3 2" xfId="477" xr:uid="{EDBD532E-3D50-4FB6-BCC4-A56B95B8775C}"/>
    <cellStyle name="Comma 13 4" xfId="430" xr:uid="{3004833F-E0E1-496F-9ADF-E625D4120313}"/>
    <cellStyle name="Comma 14" xfId="344" xr:uid="{7BB152FF-CAC0-4237-A527-708B9FBFA535}"/>
    <cellStyle name="Comma 14 2" xfId="444" xr:uid="{3DAFA64E-8086-4BA1-A21A-DC2D7413CCC0}"/>
    <cellStyle name="Comma 15" xfId="56" xr:uid="{1F65DC74-3F83-4A05-A16F-57CF92570C38}"/>
    <cellStyle name="Comma 16" xfId="396" xr:uid="{8012B0FB-A02F-4E33-8968-1834E4F28C3C}"/>
    <cellStyle name="Comma 16 2" xfId="147" xr:uid="{491BC5A4-EF29-46FD-8D44-D50BB88AFF2C}"/>
    <cellStyle name="Comma 166" xfId="6" xr:uid="{6D83C351-B0C0-4468-A548-173817822B15}"/>
    <cellStyle name="Comma 167" xfId="7" xr:uid="{6A1033FD-87C9-4314-95EA-17697441424A}"/>
    <cellStyle name="Comma 168" xfId="9" xr:uid="{E1CF6424-843C-4459-A53E-B56DCB360E8C}"/>
    <cellStyle name="Comma 17" xfId="24" xr:uid="{9CA3F1A5-98E7-4590-9225-EFCA9E83526C}"/>
    <cellStyle name="Comma 170" xfId="10" xr:uid="{2E991195-9CAE-46CF-9ABC-6276B25D61C0}"/>
    <cellStyle name="Comma 171" xfId="11" xr:uid="{F45730A5-2E1B-46DF-B854-91426B1D13D9}"/>
    <cellStyle name="Comma 172" xfId="12" xr:uid="{60295759-9A98-497D-A77B-E3215049E485}"/>
    <cellStyle name="Comma 18 2 6 2" xfId="52" xr:uid="{EE67DE70-04C0-4690-9F92-3C035C1623C6}"/>
    <cellStyle name="Comma 2" xfId="5" xr:uid="{CF54C29F-DFEC-4045-AF58-E41228E6392E}"/>
    <cellStyle name="Comma 2 10" xfId="345" xr:uid="{3295739C-7A38-4944-99EB-B2561E4A6E80}"/>
    <cellStyle name="Comma 2 10 2" xfId="445" xr:uid="{03D701E5-2DA3-474A-B02A-E07D459C6BEA}"/>
    <cellStyle name="Comma 2 11" xfId="57" xr:uid="{DDFE2A2B-9997-49B2-9385-FA5361557B50}"/>
    <cellStyle name="Comma 2 12" xfId="397" xr:uid="{C64BA482-36FE-4295-847C-C42FB76A3233}"/>
    <cellStyle name="Comma 2 14" xfId="137" xr:uid="{60971052-D030-4C82-83D7-94C1C957EA29}"/>
    <cellStyle name="Comma 2 2" xfId="21" xr:uid="{85538CF7-8B5C-4977-B082-E013BCE4EBC4}"/>
    <cellStyle name="Comma 2 2 2" xfId="50" xr:uid="{B52C5C15-9C2F-4957-B80A-37A3C258B8E1}"/>
    <cellStyle name="Comma 2 2 2 2" xfId="81" xr:uid="{C413B226-1B89-4D30-9719-1DEC96102380}"/>
    <cellStyle name="Comma 2 2 2 2 2" xfId="119" xr:uid="{70E042CF-0481-4A05-B094-3B8097F26F2E}"/>
    <cellStyle name="Comma 2 2 2 2 3" xfId="319" xr:uid="{8F12C60F-FCE2-4F50-BAFD-D228BCBBDB0A}"/>
    <cellStyle name="Comma 2 2 2 3" xfId="102" xr:uid="{F90C5F04-DA79-41A8-A52F-32A50425EA8A}"/>
    <cellStyle name="Comma 2 2 2 4" xfId="315" xr:uid="{DA0E5D29-58A9-4F3E-B6B4-DAA6536AC84C}"/>
    <cellStyle name="Comma 2 2 2 5" xfId="304" xr:uid="{888B9EE8-D9F8-4E90-B638-A5F23C97D25A}"/>
    <cellStyle name="Comma 2 2 2 6" xfId="333" xr:uid="{ECF0112D-9D31-4B79-8627-9CB012DADB97}"/>
    <cellStyle name="Comma 2 2 3" xfId="78" xr:uid="{8C240524-5B41-4A07-8DBC-EF176231BF61}"/>
    <cellStyle name="Comma 2 2 3 2" xfId="360" xr:uid="{FA1461D5-9638-4B7A-9C07-6E3F5595B320}"/>
    <cellStyle name="Comma 2 2 3 2 2" xfId="460" xr:uid="{03026A45-3E93-46F5-B0C9-1147198A0A0E}"/>
    <cellStyle name="Comma 2 2 3 3" xfId="412" xr:uid="{9172D846-AF8A-4209-89FB-BAB0E49BAFB0}"/>
    <cellStyle name="Comma 2 2 4" xfId="118" xr:uid="{F9F762B4-67E2-4334-8203-0E23AD87B736}"/>
    <cellStyle name="Comma 2 2 5" xfId="309" xr:uid="{9E3FB152-29F2-475D-A135-19FA2B3EEC31}"/>
    <cellStyle name="Comma 2 2 5 2" xfId="379" xr:uid="{66F419BE-5470-4909-BAFB-7A10A1CEA095}"/>
    <cellStyle name="Comma 2 2 5 2 2" xfId="479" xr:uid="{AFCB674B-CB9E-4FE0-AFCD-31BDAFF64365}"/>
    <cellStyle name="Comma 2 2 5 3" xfId="432" xr:uid="{96C6F5D0-2692-4F49-8135-69E54A80DDDE}"/>
    <cellStyle name="Comma 2 2 6" xfId="329" xr:uid="{8D312622-7510-460F-9154-3AA3B51F2AA8}"/>
    <cellStyle name="Comma 2 2 6 2" xfId="440" xr:uid="{62B13344-C333-4DF8-8A20-62D61AA86DBB}"/>
    <cellStyle name="Comma 2 2 7" xfId="347" xr:uid="{24D4EAC8-8933-41CC-9EB2-4D7B3FD48CB2}"/>
    <cellStyle name="Comma 2 2 7 2" xfId="447" xr:uid="{5AC752B4-37B5-4A92-A6C4-8F42DAAF622A}"/>
    <cellStyle name="Comma 2 2 8" xfId="59" xr:uid="{FD7BE44E-2253-4B09-A01C-7097018267D0}"/>
    <cellStyle name="Comma 2 2 8 2" xfId="487" xr:uid="{B946CFFC-967C-43D3-B1AF-E4C278966FEC}"/>
    <cellStyle name="Comma 2 2 9" xfId="399" xr:uid="{09722B3F-3EB7-4FDA-A54A-D15D20C1A489}"/>
    <cellStyle name="Comma 2 3" xfId="25" xr:uid="{150C6A35-DFD1-4CC9-9ADB-53BC13EBCAD1}"/>
    <cellStyle name="Comma 2 3 2" xfId="105" xr:uid="{D4EE6E71-3878-4439-A0A6-3D2D91E96E2F}"/>
    <cellStyle name="Comma 2 3 3" xfId="98" xr:uid="{EA7E49DF-87EA-4AE3-B819-06FBF0E48B89}"/>
    <cellStyle name="Comma 2 3 4" xfId="184" xr:uid="{F50D79B2-8A92-4E44-BA15-4E0FCB360EFE}"/>
    <cellStyle name="Comma 2 3 5" xfId="335" xr:uid="{9BE0D652-570C-4EB2-BDEF-A2D5B6312A16}"/>
    <cellStyle name="Comma 2 4" xfId="18" xr:uid="{D3C01156-EEBD-4E98-87B9-BF32DE5B64C9}"/>
    <cellStyle name="Comma 2 4 2" xfId="86" xr:uid="{467AC49C-EB00-4036-B9AF-FE7A7D1E0CD1}"/>
    <cellStyle name="Comma 2 4 2 2" xfId="361" xr:uid="{21D680F3-C8CB-46EB-B81F-518695FFB079}"/>
    <cellStyle name="Comma 2 4 2 2 2" xfId="461" xr:uid="{4F9AFA74-7E70-4A8D-B346-9B4FB540573F}"/>
    <cellStyle name="Comma 2 4 2 3" xfId="413" xr:uid="{83ADC40A-B0FF-4F89-8D15-780AFB7EC1DE}"/>
    <cellStyle name="Comma 2 4 3" xfId="103" xr:uid="{2354488F-A4A2-4D10-BF1F-008C7923EC00}"/>
    <cellStyle name="Comma 2 4 3 2" xfId="362" xr:uid="{63DE770D-532D-4350-B483-B85C24E49F6E}"/>
    <cellStyle name="Comma 2 4 3 2 2" xfId="462" xr:uid="{0504D91A-0867-4CAD-B486-DA7A5A0C8722}"/>
    <cellStyle name="Comma 2 4 3 3" xfId="414" xr:uid="{F8B8F939-5084-42E5-BA31-74E4C400316C}"/>
    <cellStyle name="Comma 2 4 4" xfId="340" xr:uid="{B31EFB42-C8AF-4CF9-8E0D-98755AD7F903}"/>
    <cellStyle name="Comma 2 4 5" xfId="84" xr:uid="{B0676031-8271-49A4-B8FE-EA2EF5F169D6}"/>
    <cellStyle name="Comma 2 5" xfId="31" xr:uid="{D0FD9F90-E34E-42E8-BC8E-AA83FBFBE9FC}"/>
    <cellStyle name="Comma 2 6" xfId="97" xr:uid="{5D71E550-D220-4C86-8025-75DFEF3B1DFA}"/>
    <cellStyle name="Comma 2 7" xfId="153" xr:uid="{A540BC0C-F3BD-4A5F-8A9D-3E8806D6F568}"/>
    <cellStyle name="Comma 2 7 2" xfId="367" xr:uid="{49EF39E9-8E6F-40A3-844A-9DF24D9A9B0B}"/>
    <cellStyle name="Comma 2 7 2 2" xfId="467" xr:uid="{F6642221-4981-496A-BEDD-C978CE938A74}"/>
    <cellStyle name="Comma 2 7 3" xfId="420" xr:uid="{4A940250-6754-4495-8489-ACB2FC289361}"/>
    <cellStyle name="Comma 2 8" xfId="247" xr:uid="{EDD420C1-19CD-4023-9D61-2D16490B1907}"/>
    <cellStyle name="Comma 2 9" xfId="307" xr:uid="{D646CE60-A42B-4547-9726-7FF5037DCA42}"/>
    <cellStyle name="Comma 2 9 2" xfId="378" xr:uid="{4A477E9B-4B17-407F-8DB1-48AED51CFFC7}"/>
    <cellStyle name="Comma 2 9 2 2" xfId="478" xr:uid="{C3847240-C4B1-4F48-A5E1-025640A0EF1D}"/>
    <cellStyle name="Comma 2 9 3" xfId="431" xr:uid="{176E70FF-5832-4BB1-83CE-61C4A7C35450}"/>
    <cellStyle name="Comma 3" xfId="16" xr:uid="{83473864-9151-477A-9E1E-3FF6D4D322F9}"/>
    <cellStyle name="Comma 3 2" xfId="139" xr:uid="{7E0E36AE-0D7B-4C68-9820-71B0EADA1B9D}"/>
    <cellStyle name="Comma 3 2 2" xfId="8" xr:uid="{FF330AD7-64DC-45C4-A9AE-6F631F57A2FB}"/>
    <cellStyle name="Comma 3 2 3" xfId="162" xr:uid="{2F2EFB18-6184-42BF-836C-A5D67ED90B0A}"/>
    <cellStyle name="Comma 3 3" xfId="123" xr:uid="{3BA0583D-B2A6-4E76-B928-5C7B0AF36245}"/>
    <cellStyle name="Comma 3 3 2" xfId="171" xr:uid="{A9C7DC5E-8CD2-49A9-BC68-110BC419807C}"/>
    <cellStyle name="Comma 3 3 2 2" xfId="374" xr:uid="{65F96AE4-AC7C-4878-A43F-5115E7421445}"/>
    <cellStyle name="Comma 3 3 2 2 2" xfId="474" xr:uid="{CB10650C-0C62-45AD-8456-BB28BC261A5F}"/>
    <cellStyle name="Comma 3 3 2 3" xfId="427" xr:uid="{C7E4A3B0-07F3-41D3-9AB0-9D44A5A67853}"/>
    <cellStyle name="Comma 3 4" xfId="108" xr:uid="{86ADE0B6-8D2E-4951-8124-08FE3B635271}"/>
    <cellStyle name="Comma 3 4 2" xfId="364" xr:uid="{B680DFD8-62F3-4F1A-8405-886EC553B37C}"/>
    <cellStyle name="Comma 3 4 2 2" xfId="464" xr:uid="{0A97DB9C-58BB-48DC-B197-D6FE372F6300}"/>
    <cellStyle name="Comma 3 4 3" xfId="416" xr:uid="{93E23E04-FEF0-452E-B72C-3618AB652D47}"/>
    <cellStyle name="Comma 3 5" xfId="101" xr:uid="{157AC864-1D42-4DA1-81E7-E8B2CC35D07B}"/>
    <cellStyle name="Comma 3 6" xfId="249" xr:uid="{CA8F5D17-EFB1-4D79-B7C1-0D0BB4367FEF}"/>
    <cellStyle name="Comma 3 7" xfId="359" xr:uid="{26436B82-8E9B-4B19-B677-8DCED0EFD345}"/>
    <cellStyle name="Comma 3 7 2" xfId="459" xr:uid="{F55456DE-63D8-4A4C-A1A0-A4CA9E91BC9C}"/>
    <cellStyle name="Comma 3 8" xfId="77" xr:uid="{2D16597F-B934-4C07-9186-5BE6A05BDE14}"/>
    <cellStyle name="Comma 3 9" xfId="411" xr:uid="{9A9A77DE-D44B-48EC-9E61-64D0C2492AAF}"/>
    <cellStyle name="Comma 4" xfId="92" xr:uid="{36DD6A25-6252-4C9B-9502-7464D06C7347}"/>
    <cellStyle name="Comma 4 10" xfId="45" xr:uid="{B7C79A0F-3FF1-4DF6-9C5E-CC27BB1F0B12}"/>
    <cellStyle name="Comma 4 10 2" xfId="352" xr:uid="{8EF1AA74-3FD7-41E0-BA0B-DE8A4749E2FD}"/>
    <cellStyle name="Comma 4 10 2 2" xfId="452" xr:uid="{A93DD45D-CF98-4218-87C7-AAE55ED57587}"/>
    <cellStyle name="Comma 4 10 3" xfId="66" xr:uid="{A956ABAD-F956-4FBA-9FB7-FA6852908679}"/>
    <cellStyle name="Comma 4 10 4" xfId="404" xr:uid="{398DF99A-075D-448C-B742-99B04875C0B1}"/>
    <cellStyle name="Comma 4 2" xfId="149" xr:uid="{C1716319-9D1F-4A3D-ACC8-F07696C0B8AC}"/>
    <cellStyle name="Comma 4 2 11" xfId="43" xr:uid="{3CC55D6D-B607-4254-9583-702A2E2816D5}"/>
    <cellStyle name="Comma 4 2 11 2" xfId="350" xr:uid="{CA894F67-B234-41B3-9044-9720AAB91533}"/>
    <cellStyle name="Comma 4 2 11 2 2" xfId="450" xr:uid="{35519EF2-CBDE-4FBC-A297-DBDB82AC0CD7}"/>
    <cellStyle name="Comma 4 2 11 3" xfId="64" xr:uid="{9F9F89B2-0922-4072-84B5-5EF694401E6C}"/>
    <cellStyle name="Comma 4 2 11 4" xfId="402" xr:uid="{BFE61F4F-6A2A-48B4-9FFE-4766E428D78A}"/>
    <cellStyle name="Comma 4 2 2" xfId="161" xr:uid="{1D744DF1-D21B-40F2-BF55-D79F478C3B40}"/>
    <cellStyle name="Comma 4 2 2 2" xfId="371" xr:uid="{BB877DD9-9CA8-4664-9D8B-547CBB5588FA}"/>
    <cellStyle name="Comma 4 2 2 2 2" xfId="471" xr:uid="{F16E7327-E4C4-4E80-A794-73883ED8622F}"/>
    <cellStyle name="Comma 4 2 2 3" xfId="424" xr:uid="{D493F0A6-CE33-4C81-94E7-6F602D0B8162}"/>
    <cellStyle name="Comma 4 3" xfId="109" xr:uid="{832F0FB1-AFC7-4F1E-9C7F-3AEBEFF0E9CE}"/>
    <cellStyle name="Comma 4 4" xfId="177" xr:uid="{7A34FD73-1845-4EB4-950C-EEABF65E5107}"/>
    <cellStyle name="Comma 44" xfId="37" xr:uid="{302345DF-41A0-46C7-BF77-CE160331B392}"/>
    <cellStyle name="Comma 5" xfId="120" xr:uid="{649721B7-7AB6-4376-B8D8-933735E8A098}"/>
    <cellStyle name="Comma 5 2" xfId="164" xr:uid="{BE88A7A3-2D57-4C8C-A4B4-08C0E8BF9153}"/>
    <cellStyle name="Comma 5 3" xfId="174" xr:uid="{F0D6E8B5-82F5-48C1-9224-50060EC6C065}"/>
    <cellStyle name="Comma 5 4" xfId="489" xr:uid="{DF10757E-D168-4DBC-A05F-93E526E4220D}"/>
    <cellStyle name="Comma 6" xfId="72" xr:uid="{757FB223-E61B-43D8-BD2E-849220AEB649}"/>
    <cellStyle name="Comma 6 2" xfId="104" xr:uid="{11820361-688B-420F-B384-E5F75A839DB3}"/>
    <cellStyle name="Comma 6 2 2" xfId="267" xr:uid="{85186E07-E7C7-4D87-BE52-5B371B8EBC54}"/>
    <cellStyle name="Comma 6 3" xfId="339" xr:uid="{AAE17135-C824-47E8-BB70-A60D6936744A}"/>
    <cellStyle name="Comma 62" xfId="495" xr:uid="{77D07A0C-7218-40BA-8DDE-84FCB4035DF7}"/>
    <cellStyle name="Comma 7" xfId="168" xr:uid="{8AAFF0DB-5BB0-4723-9BF2-1F1FD530F2DF}"/>
    <cellStyle name="Comma 74 3 3" xfId="35" xr:uid="{08715707-15EB-4955-AAF7-ABCB0D2BBD7B}"/>
    <cellStyle name="Comma 77" xfId="262" xr:uid="{0C329142-96E5-4A21-AA22-889A18853BA0}"/>
    <cellStyle name="Comma 8" xfId="272" xr:uid="{24DFC268-5709-4466-9472-5960570D797F}"/>
    <cellStyle name="Comma 8 2" xfId="276" xr:uid="{C0F9031D-4E8F-4E5F-9961-B134D700B412}"/>
    <cellStyle name="Comma 9" xfId="22" xr:uid="{5FCB1989-3F4C-43C8-9C24-14E2549E10E4}"/>
    <cellStyle name="Comma 9 2" xfId="180" xr:uid="{50316165-EE36-4115-9E48-6EA4565ED039}"/>
    <cellStyle name="Credit" xfId="94" xr:uid="{BCC95105-9E01-4BA1-92D9-A71D996362AC}"/>
    <cellStyle name="Debit" xfId="90" xr:uid="{198E49F6-069F-4221-A7E5-CBBE4FC16EC0}"/>
    <cellStyle name="Debit subtotal" xfId="158" xr:uid="{7505EEEE-DDA2-4419-B95D-24F5EB63318B}"/>
    <cellStyle name="Debit Total" xfId="154" xr:uid="{1F8387E9-A6E9-466E-8FF4-E7E78D62164A}"/>
    <cellStyle name="E&amp;Y House" xfId="91" xr:uid="{2497DE8F-722B-457A-9538-4B4B88F42C1E}"/>
    <cellStyle name="E&amp;Y House 3" xfId="176" xr:uid="{9F1F87A5-1FA6-484B-BE07-F60319A1A45A}"/>
    <cellStyle name="Excel Built-in Comma 2" xfId="264" xr:uid="{C29A8CF5-D616-41FD-ADE6-46D636B5A4F4}"/>
    <cellStyle name="Excel Built-in Normal" xfId="266" xr:uid="{68CCCAA2-EF58-437A-98A5-CD4EF00D405D}"/>
    <cellStyle name="Excel Built-in Normal 2" xfId="263" xr:uid="{3B10ACAD-CE8A-42B9-A7D3-4047F740A0D9}"/>
    <cellStyle name="Explanatory Text 2" xfId="202" xr:uid="{56C0CC9A-51A6-4A9B-B052-B0386A6132F8}"/>
    <cellStyle name="Good 2" xfId="193" xr:uid="{5A9A65DA-0D7F-4965-AF0F-AC40651F77DA}"/>
    <cellStyle name="Heading 1 2" xfId="192" xr:uid="{1A9A2D77-5A15-4684-A85D-A59FB7FD9418}"/>
    <cellStyle name="Heading 2 2" xfId="209" xr:uid="{AD81ADFB-2DA0-4E9A-B7AF-4B05F83D943C}"/>
    <cellStyle name="Heading 3 2" xfId="201" xr:uid="{B075ED4B-2C51-45D7-82FE-00129E6530CE}"/>
    <cellStyle name="Heading 4 2" xfId="198" xr:uid="{BF0266F0-3390-47D0-A118-1F5FDDC64D3E}"/>
    <cellStyle name="Hyperlink 2" xfId="46" xr:uid="{CD2B4D12-B45C-488F-BEF4-A2A7A71E06B4}"/>
    <cellStyle name="Hyperlink 2 2" xfId="107" xr:uid="{5BFBA0E2-296F-4A50-8064-90FE790A5EDB}"/>
    <cellStyle name="Hyperlink 2 2 2" xfId="182" xr:uid="{E730A867-01BB-484D-9CF4-F4F86BB57913}"/>
    <cellStyle name="Hyperlink 2 3" xfId="178" xr:uid="{EACF5FCE-7399-4153-98E2-2A868920365F}"/>
    <cellStyle name="Hyperlink 2 4" xfId="313" xr:uid="{CEBEAAF0-9031-4463-A3E1-1C13FDBADDD8}"/>
    <cellStyle name="Hyperlink 3" xfId="111" xr:uid="{7E0C406D-70BE-4F4F-B0CB-1D8CF19734B3}"/>
    <cellStyle name="Hyperlink 3 2" xfId="181" xr:uid="{CC5A3543-E6BB-43B9-9A55-5BFC9D5EB792}"/>
    <cellStyle name="Input 2" xfId="207" xr:uid="{83C8BE43-7994-4E6D-9BB0-001B06FF7859}"/>
    <cellStyle name="Linked Cell 2" xfId="199" xr:uid="{DC6B8D78-0B1B-4131-880C-FAB05DE30A69}"/>
    <cellStyle name="Neutral 2" xfId="187" xr:uid="{1891B800-44F3-488C-8763-19034DF21597}"/>
    <cellStyle name="Normal" xfId="0" builtinId="0"/>
    <cellStyle name="Normal - Style1 4 2 2" xfId="33" xr:uid="{9CDC2C73-9A64-4408-9CA2-2120BBEA795B}"/>
    <cellStyle name="Normal 10" xfId="87" xr:uid="{64CCA422-F374-4C26-8287-5FA40C638FAB}"/>
    <cellStyle name="Normal 10 2" xfId="48" xr:uid="{F43FBA5D-0B29-4AF8-9AB6-D11AB02F9680}"/>
    <cellStyle name="Normal 10 2 2" xfId="133" xr:uid="{E078B939-3370-4FAC-B877-1B5C2E440204}"/>
    <cellStyle name="Normal 10 2 3" xfId="183" xr:uid="{F471A319-5FD3-4562-91A7-4FB962305992}"/>
    <cellStyle name="Normal 10 2 4" xfId="353" xr:uid="{B2F4243B-CC61-4844-BCFC-ED30C05366D8}"/>
    <cellStyle name="Normal 10 2 4 2" xfId="453" xr:uid="{A627E0F0-9B42-4B08-92A6-F78BFD6C8DB0}"/>
    <cellStyle name="Normal 10 2 5" xfId="67" xr:uid="{0F890435-8D5C-4425-8337-B75AA382B33D}"/>
    <cellStyle name="Normal 10 2 6" xfId="405" xr:uid="{413F4253-ED92-454F-8EAD-498BC753401B}"/>
    <cellStyle name="Normal 10 2 8" xfId="28" xr:uid="{39029ED0-7FD2-4EEF-BD95-34D78E7E6E69}"/>
    <cellStyle name="Normal 10 3" xfId="277" xr:uid="{4D878A02-B71C-456A-BF09-FBA59DCC5BCD}"/>
    <cellStyle name="Normal 107" xfId="492" xr:uid="{82AB65CF-056C-4521-89AB-6A54E811C13D}"/>
    <cellStyle name="Normal 11" xfId="89" xr:uid="{0C6282CC-50A1-4C12-A846-B9E1C565A4BE}"/>
    <cellStyle name="Normal 11 2" xfId="170" xr:uid="{EBAD11DF-D2B8-41BB-848F-71C653FFB459}"/>
    <cellStyle name="Normal 11 2 2" xfId="278" xr:uid="{9B147920-D164-415F-A36D-3D24C6510146}"/>
    <cellStyle name="Normal 11 2 3" xfId="373" xr:uid="{1042EB68-0F7A-4EF9-8898-B45AA6917B94}"/>
    <cellStyle name="Normal 11 2 3 2" xfId="473" xr:uid="{3AD11018-7A31-4E02-9ECD-34A9ECAE9531}"/>
    <cellStyle name="Normal 11 2 4" xfId="426" xr:uid="{547BEC94-A6E6-41C4-B70A-ADE22E4A2CB7}"/>
    <cellStyle name="Normal 11 3" xfId="253" xr:uid="{D334E0D3-0C12-40A2-A33A-E4FBF2DA407A}"/>
    <cellStyle name="Normal 119 2 2" xfId="32" xr:uid="{A0BFF196-784A-4E62-A6F5-D2982B54EA98}"/>
    <cellStyle name="Normal 119 2 2 2" xfId="348" xr:uid="{061829F4-A371-4BCA-A963-9AAA48C46857}"/>
    <cellStyle name="Normal 119 2 2 2 2" xfId="448" xr:uid="{89A6D413-D630-47C0-97BF-97829FA466B6}"/>
    <cellStyle name="Normal 119 2 2 3" xfId="62" xr:uid="{59B1FADE-C484-477A-9D45-9CFC05765394}"/>
    <cellStyle name="Normal 119 2 2 4" xfId="400" xr:uid="{6276251F-07CC-46CC-8C99-4E19782837C7}"/>
    <cellStyle name="Normal 12" xfId="151" xr:uid="{55DBC3D2-5526-4A23-9C24-B23478A3C22C}"/>
    <cellStyle name="Normal 12 10" xfId="494" xr:uid="{6581624B-C7AF-4C9F-9267-58BBF40675E2}"/>
    <cellStyle name="Normal 12 2" xfId="257" xr:uid="{5E01D3C1-4F3B-4213-929A-663255F4312F}"/>
    <cellStyle name="Normal 12 3" xfId="14" xr:uid="{393D0BE0-EAFC-4185-B197-3FDCD486EBD0}"/>
    <cellStyle name="Normal 12 4" xfId="254" xr:uid="{28EEC76C-2DAD-469C-91E5-077FCBCFED82}"/>
    <cellStyle name="Normal 13" xfId="172" xr:uid="{38B0C869-D780-490C-9BAF-FE24C87AB8E7}"/>
    <cellStyle name="Normal 13 2" xfId="268" xr:uid="{FCEFBE45-CA77-494E-9DBC-3BAB81EB659E}"/>
    <cellStyle name="Normal 13 3" xfId="259" xr:uid="{2D921129-C75A-4727-B9C5-15E21FB56B2B}"/>
    <cellStyle name="Normal 14" xfId="186" xr:uid="{2B402026-6CE4-4C5E-9E4B-372086E4660E}"/>
    <cellStyle name="Normal 14 2" xfId="269" xr:uid="{D3433D38-B153-41A6-8AF3-C3C7C033BF81}"/>
    <cellStyle name="Normal 1467" xfId="54" xr:uid="{FC1A30E8-6FC2-4ABA-BBC3-1A6AE65C1D6C}"/>
    <cellStyle name="Normal 15" xfId="190" xr:uid="{C71EB506-5F26-4ACB-B22B-71BE107713DA}"/>
    <cellStyle name="Normal 15 2" xfId="275" xr:uid="{C90B11EF-A9BA-4871-AE4E-17F1D87BCF69}"/>
    <cellStyle name="Normal 16" xfId="273" xr:uid="{349DE846-DAF3-446B-B064-C8536EC60CB8}"/>
    <cellStyle name="Normal 17" xfId="279" xr:uid="{D1B41158-9AA3-46AE-B859-88AD4AEFE67C}"/>
    <cellStyle name="Normal 18" xfId="281" xr:uid="{C7B8117E-FAFC-4962-8E94-D48CD23803CF}"/>
    <cellStyle name="Normal 19" xfId="282" xr:uid="{D327EC32-F084-4C45-8148-04965B7BC259}"/>
    <cellStyle name="Normal 19 4 4" xfId="51" xr:uid="{5F2E24D6-796D-481C-8533-F6B8776A643C}"/>
    <cellStyle name="Normal 2" xfId="3" xr:uid="{6163C2AE-5218-426B-BF7B-001B5518B7B0}"/>
    <cellStyle name="Normal 2 11" xfId="136" xr:uid="{CC5C06C7-7FBB-4D08-BC8F-6F238BAFD6C8}"/>
    <cellStyle name="Normal 2 13" xfId="491" xr:uid="{3ADC27A4-0793-4D60-BA62-6B76A1816C0B}"/>
    <cellStyle name="Normal 2 15" xfId="135" xr:uid="{6FC7FF23-C2E4-44A6-90DC-EF89A1B25342}"/>
    <cellStyle name="Normal 2 2" xfId="17" xr:uid="{689F4665-07FB-40C8-BD08-5685CFBE218F}"/>
    <cellStyle name="Normal 2 2 2" xfId="117" xr:uid="{579AFF47-101D-456E-99AE-4CB0ED452DCB}"/>
    <cellStyle name="Normal 2 2 2 2" xfId="144" xr:uid="{3BCF2A1B-9132-4C23-BC1A-027F42B288C1}"/>
    <cellStyle name="Normal 2 2 2 2 2" xfId="493" xr:uid="{A45D7C09-40C0-4C94-87A2-860A99CF3C6D}"/>
    <cellStyle name="Normal 2 2 2 3" xfId="160" xr:uid="{A40E112F-5AE0-400F-81D2-FF8E66F0EDB1}"/>
    <cellStyle name="Normal 2 2 2 3 2" xfId="370" xr:uid="{4E43FFEF-1FBA-4953-BF6E-7E50FFDDDFE3}"/>
    <cellStyle name="Normal 2 2 2 3 2 2" xfId="470" xr:uid="{8CB36478-C534-4270-9364-CC4B284CFE2C}"/>
    <cellStyle name="Normal 2 2 2 3 3" xfId="486" xr:uid="{FE4A76D6-A495-4A59-9BC8-3CCDD61ED307}"/>
    <cellStyle name="Normal 2 2 2 3 4" xfId="423" xr:uid="{740963CD-798A-4F56-BDEF-023D13591152}"/>
    <cellStyle name="Normal 2 2 3" xfId="20" xr:uid="{9306D670-B97D-4238-960B-6EE36CDE849E}"/>
    <cellStyle name="Normal 2 2 4" xfId="142" xr:uid="{8383A966-D5B7-4EB6-A9EB-7EE58543A2C5}"/>
    <cellStyle name="Normal 2 2 4 2" xfId="490" xr:uid="{48CDD111-25BF-4852-815C-E9258CBEF6F9}"/>
    <cellStyle name="Normal 2 2 5" xfId="318" xr:uid="{B3F34093-B262-48E7-AF94-F2F89B682C82}"/>
    <cellStyle name="Normal 2 2 5 2" xfId="383" xr:uid="{60ADD461-75B5-4E51-B9CC-36FCD3CDF32B}"/>
    <cellStyle name="Normal 2 2 5 2 2" xfId="483" xr:uid="{944272ED-2C87-4013-B3A7-879D74903616}"/>
    <cellStyle name="Normal 2 2 5 3" xfId="436" xr:uid="{C1F73974-D05C-492F-8D0E-1320B3264EB8}"/>
    <cellStyle name="Normal 2 2 6" xfId="328" xr:uid="{696CFD99-A714-42DC-8CA3-280BB4C61079}"/>
    <cellStyle name="Normal 2 2 6 2" xfId="439" xr:uid="{C18C8A76-A528-4E53-8C9C-FF72B0F0EFCD}"/>
    <cellStyle name="Normal 2 2 7" xfId="358" xr:uid="{20F75EA3-565F-4F45-972A-8F4770E84096}"/>
    <cellStyle name="Normal 2 2 7 2" xfId="458" xr:uid="{FC9DBBA8-4955-46FC-892C-24C7A4C6048D}"/>
    <cellStyle name="Normal 2 2 8" xfId="76" xr:uid="{AC3869B4-1BA8-4E19-899A-72F0D07A0E7F}"/>
    <cellStyle name="Normal 2 2 9" xfId="410" xr:uid="{009A2A38-F77B-408E-B461-4A4A61812FB2}"/>
    <cellStyle name="Normal 2 3" xfId="83" xr:uid="{93F1C923-6213-4547-AD6C-6761F7BB3472}"/>
    <cellStyle name="Normal 2 3 2" xfId="145" xr:uid="{08FD010B-073C-4F87-BF35-AF45D74570D4}"/>
    <cellStyle name="Normal 2 3 3" xfId="113" xr:uid="{14018CA0-50B9-4B76-BBA1-A6DF5F3BCEA9}"/>
    <cellStyle name="Normal 2 3 4" xfId="157" xr:uid="{1F61667D-17E8-412E-A7A1-05162F0134C1}"/>
    <cellStyle name="Normal 2 3 5" xfId="321" xr:uid="{E0821814-7FCC-4AD1-8A43-9F526A9FC09C}"/>
    <cellStyle name="Normal 2 4" xfId="138" xr:uid="{3680459A-8DA0-488A-BAAB-A10548A32597}"/>
    <cellStyle name="Normal 2 4 2" xfId="156" xr:uid="{9D48E0AC-A594-4650-AD8A-E31054AD5356}"/>
    <cellStyle name="Normal 2 4 2 2" xfId="369" xr:uid="{96835321-5658-49D7-A39F-EB6ACCF5C2E3}"/>
    <cellStyle name="Normal 2 4 2 2 2" xfId="469" xr:uid="{1A9B1625-CB16-40B0-9337-1885A454F409}"/>
    <cellStyle name="Normal 2 4 2 3" xfId="422" xr:uid="{62BFAD1B-E3B8-4DAB-BF12-F64886CC63E9}"/>
    <cellStyle name="Normal 2 5" xfId="23" xr:uid="{5B6BD6E4-BD3E-4EAA-868D-C6D4E38D0C14}"/>
    <cellStyle name="Normal 2 5 2" xfId="106" xr:uid="{6063FBCC-AB10-417D-A9E2-00303E6E40B7}"/>
    <cellStyle name="Normal 2 5 2 2" xfId="363" xr:uid="{556E69D7-7B9D-4FAB-A140-89A66C08F1AF}"/>
    <cellStyle name="Normal 2 5 2 2 2" xfId="463" xr:uid="{0386ED36-85A2-4F28-8791-8A76C783CFDF}"/>
    <cellStyle name="Normal 2 5 2 3" xfId="415" xr:uid="{215BD065-5EA0-4D9D-B38A-DB70338DE5F2}"/>
    <cellStyle name="Normal 2 5 3" xfId="334" xr:uid="{08B27D96-5A93-4A2B-99A4-98D18AA40443}"/>
    <cellStyle name="Normal 2 6" xfId="29" xr:uid="{A2370C58-0223-44F9-B9A7-CC9DB95E8480}"/>
    <cellStyle name="Normal 2 7" xfId="166" xr:uid="{FD9E4857-4E3F-41AF-8FBE-B192D5643C9A}"/>
    <cellStyle name="Normal 20" xfId="245" xr:uid="{5A4446B4-B94F-443A-B56A-02CE64B9BA47}"/>
    <cellStyle name="Normal 21" xfId="298" xr:uid="{7EF23C26-1686-4C6E-A32C-3DA7CB8B8D44}"/>
    <cellStyle name="Normal 22" xfId="235" xr:uid="{02A66597-D561-41AB-8C78-91C77ECD90DD}"/>
    <cellStyle name="Normal 23" xfId="270" xr:uid="{914EC18B-8D51-4F28-9891-4A9FBC478BAA}"/>
    <cellStyle name="Normal 24" xfId="238" xr:uid="{51BED4FF-2196-4274-BB1B-24BF89A6F2FE}"/>
    <cellStyle name="Normal 25" xfId="292" xr:uid="{2C66F49A-33EC-4A75-8C2B-FC5B735504C7}"/>
    <cellStyle name="Normal 26" xfId="241" xr:uid="{CCF309CF-141B-430A-B31E-114AD44F589E}"/>
    <cellStyle name="Normal 27" xfId="261" xr:uid="{ED9654CD-926D-4AB3-96B3-CF1CAA141C5B}"/>
    <cellStyle name="Normal 28" xfId="243" xr:uid="{C7C4F933-224B-4E65-A7D2-843882E37595}"/>
    <cellStyle name="Normal 29" xfId="233" xr:uid="{79F25D4F-94BC-4269-A1EA-CC678C699855}"/>
    <cellStyle name="Normal 3" xfId="15" xr:uid="{9FFEC1A4-2DE3-476D-B86F-8E67A410A9F7}"/>
    <cellStyle name="Normal 3 10" xfId="38" xr:uid="{008CB281-4AE4-4CF0-9409-6E6EF5101F0B}"/>
    <cellStyle name="Normal 3 2" xfId="42" xr:uid="{15DEE450-A5CC-4222-9549-ACC0FB80A1C7}"/>
    <cellStyle name="Normal 3 2 2" xfId="115" xr:uid="{68BBC399-46CB-4E15-B2B0-044D552293E7}"/>
    <cellStyle name="Normal 3 2 3" xfId="312" xr:uid="{224DACA8-A634-443B-A726-23636F3A04BD}"/>
    <cellStyle name="Normal 3 3" xfId="148" xr:uid="{833962AE-5DC9-4DEA-B9A7-E17533E158D1}"/>
    <cellStyle name="Normal 3 3 2 4" xfId="41" xr:uid="{7F66FEAF-AB2F-43B2-8E4E-033F5E36B587}"/>
    <cellStyle name="Normal 3 4" xfId="80" xr:uid="{054F80B4-9B32-46C1-AA19-0B1C594058FD}"/>
    <cellStyle name="Normal 3 4 2" xfId="159" xr:uid="{AB59F834-E15A-4129-8777-AC5BF575678B}"/>
    <cellStyle name="Normal 3 4 3" xfId="167" xr:uid="{D89AD5BF-3D07-48B9-B1A2-718FA606A554}"/>
    <cellStyle name="Normal 3 5" xfId="317" xr:uid="{F87D08EF-A9B2-47B4-96D1-39931DC822B8}"/>
    <cellStyle name="Normal 3 5 2" xfId="382" xr:uid="{96779900-D3EB-4C8E-B72F-5F4B942B046C}"/>
    <cellStyle name="Normal 3 5 2 2" xfId="482" xr:uid="{7516B185-46EF-4288-A56D-C112571F0D52}"/>
    <cellStyle name="Normal 3 5 3" xfId="435" xr:uid="{37D4AD5A-A3A7-4EF6-B2D4-413618156F03}"/>
    <cellStyle name="Normal 3 6" xfId="330" xr:uid="{0FECAEDE-F4A5-4EE4-A992-7E3C62C5139B}"/>
    <cellStyle name="Normal 3 6 2" xfId="441" xr:uid="{49C27BB7-B967-4D88-8D6D-6E923750AD26}"/>
    <cellStyle name="Normal 3 7" xfId="356" xr:uid="{B73ACA8A-DD5A-4884-9A08-EDB06265F3ED}"/>
    <cellStyle name="Normal 3 7 2" xfId="456" xr:uid="{DEB10B90-B9D2-4F1D-A12C-0BE2800DC729}"/>
    <cellStyle name="Normal 3 8" xfId="74" xr:uid="{37ADAD28-772A-47B6-BC1A-B6B38D04B62C}"/>
    <cellStyle name="Normal 3 9" xfId="408" xr:uid="{264782C6-B896-4C26-B9DD-F10ABCE5FFAF}"/>
    <cellStyle name="Normal 30" xfId="286" xr:uid="{D36F2D62-887E-4952-9804-CE8B39233E8E}"/>
    <cellStyle name="Normal 31" xfId="230" xr:uid="{37CA5493-5AD9-439D-8C4E-DE7D431E6423}"/>
    <cellStyle name="Normal 32" xfId="289" xr:uid="{EDF3637E-90E4-49A7-BDD6-459C231514EF}"/>
    <cellStyle name="Normal 33" xfId="293" xr:uid="{9455FFF5-1E0F-4976-A567-8839FB252618}"/>
    <cellStyle name="Normal 34" xfId="296" xr:uid="{C31F097C-FE0C-47FF-A9FB-5744DFE86E5F}"/>
    <cellStyle name="Normal 35" xfId="284" xr:uid="{7E0ADA85-1BA2-4F34-BE1A-D95F5B6FFED1}"/>
    <cellStyle name="Normal 36" xfId="290" xr:uid="{4F1CD3F7-7970-4555-BF15-2A535D0BE02A}"/>
    <cellStyle name="Normal 37" xfId="287" xr:uid="{871D3E18-EB15-4D1B-835A-C1545B51E3C3}"/>
    <cellStyle name="Normal 38" xfId="232" xr:uid="{E4848A45-AEE8-4BB2-A857-DA27D6BA767F}"/>
    <cellStyle name="Normal 39" xfId="244" xr:uid="{5885695A-8178-485E-9FA8-77358E0DCA1A}"/>
    <cellStyle name="Normal 4" xfId="4" xr:uid="{13F775B7-18DC-42B2-B233-15A73B64C2B7}"/>
    <cellStyle name="Normal 4 2" xfId="146" xr:uid="{A7B18F64-B9AB-4BDB-B65A-289A4414A0D3}"/>
    <cellStyle name="Normal 4 2 2" xfId="39" xr:uid="{65449D99-D82C-48B3-A83A-B8E60B9E8468}"/>
    <cellStyle name="Normal 4 2 3" xfId="179" xr:uid="{2804DE10-B019-4A0E-8C47-46AD56132A25}"/>
    <cellStyle name="Normal 4 2 4" xfId="256" xr:uid="{F362840A-B27A-46A7-A550-EDE853442C29}"/>
    <cellStyle name="Normal 4 3" xfId="100" xr:uid="{FA5B1402-F328-47E3-9516-ECDD754C9658}"/>
    <cellStyle name="Normal 4 4" xfId="246" xr:uid="{2072836E-99F0-461E-93BC-A712AABE079C}"/>
    <cellStyle name="Normal 4 5" xfId="322" xr:uid="{9D95BF34-2EE2-40F2-B2D1-2C3542F3CDF3}"/>
    <cellStyle name="Normal 4 6" xfId="303" xr:uid="{FE78D57F-A505-4651-B73A-2BCD19BAACF3}"/>
    <cellStyle name="Normal 4 6 2" xfId="375" xr:uid="{155B5B54-83E7-477A-8FEA-F204FB3ECAC8}"/>
    <cellStyle name="Normal 4 6 2 2" xfId="475" xr:uid="{AFF382ED-F694-43A8-BC28-55A1827C7E84}"/>
    <cellStyle name="Normal 4 6 3" xfId="428" xr:uid="{BE94EB05-E09F-437C-8B8C-DC7887E96053}"/>
    <cellStyle name="Normal 4 7" xfId="332" xr:uid="{1D60A50D-9DA9-4D3B-B2F1-6EE9FF8B8330}"/>
    <cellStyle name="Normal 4 7 2" xfId="442" xr:uid="{37345F27-4C10-4B7D-97B0-3ADFBF2EF529}"/>
    <cellStyle name="Normal 40" xfId="258" xr:uid="{AB892073-58D0-48DE-93AC-747AB2335CC9}"/>
    <cellStyle name="Normal 41" xfId="252" xr:uid="{387418CD-595A-4663-8DD1-1BBB426AA049}"/>
    <cellStyle name="Normal 42" xfId="255" xr:uid="{98903934-54E8-4F35-BCF8-F80378BF4F0E}"/>
    <cellStyle name="Normal 43" xfId="242" xr:uid="{4AC90EB8-88B4-41A0-97C7-D62CF2A1AABB}"/>
    <cellStyle name="Normal 44" xfId="288" xr:uid="{9C170A74-471C-46A5-A49B-5A1487BA9EB3}"/>
    <cellStyle name="Normal 45" xfId="234" xr:uid="{375286D6-8556-4B91-8ED4-C038B0528955}"/>
    <cellStyle name="Normal 46" xfId="271" xr:uid="{3B1E0784-05AA-4AAB-9520-8349D85E17A1}"/>
    <cellStyle name="Normal 47" xfId="237" xr:uid="{D3C65D12-8D80-4AA7-ABAA-AEE00E85AE32}"/>
    <cellStyle name="Normal 48" xfId="236" xr:uid="{AE5DB6B8-A82F-4572-95B3-810E0830019E}"/>
    <cellStyle name="Normal 49" xfId="231" xr:uid="{830F0305-1D56-4DE4-B3C5-D99F335EB166}"/>
    <cellStyle name="Normal 5" xfId="47" xr:uid="{496E3346-5335-41BE-A0E2-E9DCF3A34888}"/>
    <cellStyle name="Normal 5 2" xfId="95" xr:uid="{1E883388-83F0-4BC1-8973-7C20F065D5A7}"/>
    <cellStyle name="Normal 5 2 2" xfId="40" xr:uid="{95903A20-C9D6-445A-8348-D6A5D0AA263C}"/>
    <cellStyle name="Normal 5 2 2 2" xfId="349" xr:uid="{3CB312C9-877F-496A-9150-BCFDB865A7AD}"/>
    <cellStyle name="Normal 5 2 2 2 2" xfId="449" xr:uid="{8740EEA8-9D8D-48FE-A38E-1403B827F3C7}"/>
    <cellStyle name="Normal 5 2 2 3" xfId="63" xr:uid="{7ABEE258-B20C-46DC-B915-DCEB2F0E4765}"/>
    <cellStyle name="Normal 5 2 2 4" xfId="401" xr:uid="{6E57DF8A-4BB8-41F3-A915-0CD5820BBA6E}"/>
    <cellStyle name="Normal 5 2 3" xfId="248" xr:uid="{FF6A6E03-E9DA-409C-8C18-B50D46409D54}"/>
    <cellStyle name="Normal 5 3" xfId="112" xr:uid="{CD25E0D2-2429-4BFF-9178-38A414E392E0}"/>
    <cellStyle name="Normal 5 4" xfId="185" xr:uid="{E2355AEA-4204-454F-A02A-3AA15319FA26}"/>
    <cellStyle name="Normal 5 5" xfId="337" xr:uid="{D7CABC21-A4F8-422D-8F4C-0760C3A9D378}"/>
    <cellStyle name="Normal 50" xfId="291" xr:uid="{92760243-1F51-40D0-91CB-BDBC8917FC49}"/>
    <cellStyle name="Normal 51" xfId="239" xr:uid="{D11B8F5A-4F58-428F-8A0E-E888BE482E45}"/>
    <cellStyle name="Normal 52" xfId="260" xr:uid="{AA87669E-2D76-4AD5-AA2A-8028C3CC706D}"/>
    <cellStyle name="Normal 53" xfId="240" xr:uid="{97E4FACC-F517-4F05-968D-5504EACD7006}"/>
    <cellStyle name="Normal 54" xfId="299" xr:uid="{6BFA9DA7-A659-4F9B-A9A7-5B5172DF57D5}"/>
    <cellStyle name="Normal 55" xfId="300" xr:uid="{308AF75E-81D6-4BA0-A849-EBF6B21F398F}"/>
    <cellStyle name="Normal 56" xfId="294" xr:uid="{C0701B2B-1BE0-451E-A6A4-7E4E9183E1B4}"/>
    <cellStyle name="Normal 57" xfId="274" xr:uid="{E6404963-7C9F-49F4-BE03-555F3A0698C0}"/>
    <cellStyle name="Normal 58" xfId="285" xr:uid="{BFC5F8D3-37D5-4574-AE65-9F14227105E3}"/>
    <cellStyle name="Normal 59" xfId="229" xr:uid="{9284D202-C21E-45E4-AA75-79C3C166699D}"/>
    <cellStyle name="Normal 6" xfId="36" xr:uid="{9E330248-F824-4033-84C0-1EB6B6109115}"/>
    <cellStyle name="Normal 6 2" xfId="116" xr:uid="{F0561EE1-902F-458C-8C1A-ACE0BEE1D9F2}"/>
    <cellStyle name="Normal 6 2 2" xfId="250" xr:uid="{D61CAA1D-BD7F-4734-94E6-88CC21420C38}"/>
    <cellStyle name="Normal 6 3" xfId="143" xr:uid="{577E1581-9A1E-4B13-B1A3-9E28BAD64753}"/>
    <cellStyle name="Normal 6 4" xfId="488" xr:uid="{A5E4FD80-2910-4947-ABFF-9D59637105CC}"/>
    <cellStyle name="Normal 60" xfId="295" xr:uid="{0F50E401-21B7-4ED0-B489-F88C4B3EC7CA}"/>
    <cellStyle name="Normal 61" xfId="301" xr:uid="{B1F69BBB-BA1D-4BDA-BD6B-1EBAD37C9F80}"/>
    <cellStyle name="Normal 62" xfId="297" xr:uid="{ABFF9498-B289-4A17-91BB-121321B93F45}"/>
    <cellStyle name="Normal 63" xfId="305" xr:uid="{077A3C47-862E-4463-A407-21EEE56A4796}"/>
    <cellStyle name="Normal 63 2" xfId="376" xr:uid="{78D77F53-D746-46A5-9FB2-91E68B8326AE}"/>
    <cellStyle name="Normal 63 2 2" xfId="476" xr:uid="{49859FB0-C6B5-48DB-9D79-B3719D8CAE2E}"/>
    <cellStyle name="Normal 63 3" xfId="429" xr:uid="{1E25F3CB-3C33-4C0B-A964-F54C78237F4D}"/>
    <cellStyle name="Normal 64" xfId="302" xr:uid="{F3199278-788C-4820-872C-9F96EEC6265A}"/>
    <cellStyle name="Normal 65" xfId="324" xr:uid="{6DBD5E4D-6E80-43D4-83A2-E27BA29AE122}"/>
    <cellStyle name="Normal 66" xfId="323" xr:uid="{DF2931C3-85C3-4756-8195-19D79903DF0C}"/>
    <cellStyle name="Normal 66 2" xfId="384" xr:uid="{1FF7DF4B-4AD2-489D-9ADE-A5123B5F0BD6}"/>
    <cellStyle name="Normal 66 2 2" xfId="484" xr:uid="{3F55FF29-5D71-438B-9654-2B8A73D4F818}"/>
    <cellStyle name="Normal 66 3" xfId="437" xr:uid="{02D3B26F-FB3F-4EF6-ABD4-4C7581FB2FA4}"/>
    <cellStyle name="Normal 67" xfId="325" xr:uid="{4A3DF63B-8C61-4CEB-9787-228758213473}"/>
    <cellStyle name="Normal 68" xfId="327" xr:uid="{26D39E9F-0B9C-492D-9666-82F802758616}"/>
    <cellStyle name="Normal 68 2" xfId="385" xr:uid="{529AE361-76BF-43AB-B99F-E07D0DF44CFE}"/>
    <cellStyle name="Normal 68 2 2" xfId="485" xr:uid="{872FD587-AFFD-45FB-A502-EEFC6403BA9B}"/>
    <cellStyle name="Normal 68 3" xfId="438" xr:uid="{13C72C14-FAB9-4995-AEB6-F392178FA2C7}"/>
    <cellStyle name="Normal 69" xfId="308" xr:uid="{04A99467-2E52-4BD4-9F84-97B2473640A9}"/>
    <cellStyle name="Normal 7" xfId="85" xr:uid="{3044C2F7-0D19-4B15-B22E-AB3193A1AF94}"/>
    <cellStyle name="Normal 7 2" xfId="53" xr:uid="{6B77A8EA-7890-4A93-B07A-959D9AEEBF89}"/>
    <cellStyle name="Normal 7 3" xfId="150" xr:uid="{C07E6F91-6584-4866-BC3A-F3461920156C}"/>
    <cellStyle name="Normal 70" xfId="326" xr:uid="{7499266A-66D8-4663-B16F-50E8E4754296}"/>
    <cellStyle name="Normal 71" xfId="311" xr:uid="{A6CBEA3B-55DD-469B-8D80-30C751DBC5D0}"/>
    <cellStyle name="Normal 72" xfId="343" xr:uid="{A0F6A6B9-6886-449C-A091-CD26E70697E5}"/>
    <cellStyle name="Normal 72 2" xfId="443" xr:uid="{C7F5DF21-0F02-410D-B8CE-3F5E3EB7E034}"/>
    <cellStyle name="Normal 73" xfId="338" xr:uid="{D36FA3B4-188C-454B-BE97-91D0082629D6}"/>
    <cellStyle name="Normal 74" xfId="342" xr:uid="{0121DD4B-0B1E-4A99-A626-756D85CA7591}"/>
    <cellStyle name="Normal 75" xfId="55" xr:uid="{92889A05-E87D-4B54-8DC5-EC4F2385044D}"/>
    <cellStyle name="Normal 76" xfId="61" xr:uid="{DC69161D-459E-4D47-8D97-1E997A15D7DF}"/>
    <cellStyle name="Normal 77" xfId="387" xr:uid="{C3EBBB39-CC84-44FC-8BB5-683B8E60C584}"/>
    <cellStyle name="Normal 78" xfId="69" xr:uid="{FD763663-A94D-48DF-AE6B-6E29049473FA}"/>
    <cellStyle name="Normal 79" xfId="19" xr:uid="{29AD6638-6162-4184-BC23-4C1FC938DA0D}"/>
    <cellStyle name="Normal 79 2" xfId="346" xr:uid="{10D945A8-6787-473A-A380-7FDCAC7C4CC1}"/>
    <cellStyle name="Normal 79 2 2" xfId="446" xr:uid="{945980DE-6BE0-4526-8D2D-AA53B8493634}"/>
    <cellStyle name="Normal 79 3" xfId="58" xr:uid="{B0229081-0506-4F59-991A-38042FB0D303}"/>
    <cellStyle name="Normal 79 4" xfId="398" xr:uid="{6F7F75BA-8D0B-4507-A79F-983D1B9952CA}"/>
    <cellStyle name="Normal 8" xfId="88" xr:uid="{EE292E75-B1A7-4FAF-B269-2D717482531B}"/>
    <cellStyle name="Normal 8 2" xfId="96" xr:uid="{3ED8CA89-A6C8-4ABD-B8BA-030E941776F7}"/>
    <cellStyle name="Normal 8 3" xfId="155" xr:uid="{11131AAD-6D9E-413A-B8BC-B49DDABD1410}"/>
    <cellStyle name="Normal 8 3 2" xfId="368" xr:uid="{C1DD63A2-D830-4585-BFAB-7DF8F8362C01}"/>
    <cellStyle name="Normal 8 3 2 2" xfId="468" xr:uid="{752E69AF-B3E5-4E52-AF34-CC0BA185800F}"/>
    <cellStyle name="Normal 8 3 3" xfId="421" xr:uid="{F0A3E757-7E1B-45E1-8390-AB47E21A9B9F}"/>
    <cellStyle name="Normal 8 4" xfId="251" xr:uid="{F14650B4-4916-42F4-A5C6-AE16DCF54210}"/>
    <cellStyle name="Normal 8 5" xfId="341" xr:uid="{66D91423-9C8B-4461-9C03-41F45AE33C38}"/>
    <cellStyle name="Normal 80" xfId="393" xr:uid="{82268FF4-42E8-4F63-AC2F-12463A543AA6}"/>
    <cellStyle name="Normal 81" xfId="60" xr:uid="{7EF90E39-2FFE-430A-89FF-4BAFB2F29482}"/>
    <cellStyle name="Normal 82" xfId="388" xr:uid="{B2065CE2-D403-4191-999A-D663ED395BA8}"/>
    <cellStyle name="Normal 83" xfId="132" xr:uid="{D323F317-9412-4D5C-9638-A28D838D337C}"/>
    <cellStyle name="Normal 84" xfId="389" xr:uid="{A2F3DACF-CDC6-4CCD-8353-2DE1ED835145}"/>
    <cellStyle name="Normal 85" xfId="390" xr:uid="{524BAB29-07EE-43E9-8949-71AF17AC3948}"/>
    <cellStyle name="Normal 85 8 2" xfId="127" xr:uid="{0A8CC9A4-4481-49C3-A450-2B1A7BA423B6}"/>
    <cellStyle name="Normal 86" xfId="394" xr:uid="{EDA6B4FC-0B3B-4FD4-BC9C-49BBB946D67E}"/>
    <cellStyle name="Normal 87" xfId="386" xr:uid="{63392674-176A-4CA3-9A03-9D84A57F2457}"/>
    <cellStyle name="Normal 88" xfId="392" xr:uid="{6D00B3D3-8A61-4300-8051-404984C991A2}"/>
    <cellStyle name="Normal 89" xfId="391" xr:uid="{36CF118C-CFBF-4159-A652-F0B65073EA79}"/>
    <cellStyle name="Normal 9" xfId="71" xr:uid="{2EB05B98-BD08-4EDB-9B53-D377384B966F}"/>
    <cellStyle name="Normal 9 2" xfId="173" xr:uid="{32CEAEBF-898E-4A68-9358-3DE70183A3C0}"/>
    <cellStyle name="Normal 90" xfId="395" xr:uid="{EBD5DB1D-7E83-47BB-9E84-E0620B18AB63}"/>
    <cellStyle name="Normal 91" xfId="418" xr:uid="{F8B2F826-2EB2-4A42-887B-EECB7AEC171D}"/>
    <cellStyle name="Normal 91 2" xfId="121" xr:uid="{D20A58E7-6BE8-4521-B5A4-A3F8E49A1E85}"/>
    <cellStyle name="Normal_BS&amp;PLT Q1'2006" xfId="2" xr:uid="{69DB3764-B2A5-40A9-B014-68769611DCCC}"/>
    <cellStyle name="Normal_Sheet1_งบการเงิน MP-RK รวม Y'49" xfId="13" xr:uid="{9B1E0E1D-D06F-4C27-99B6-B50B5ABA8CC0}"/>
    <cellStyle name="Note 2" xfId="195" xr:uid="{D07719AC-9901-482B-91CB-C5FA4A53C6CB}"/>
    <cellStyle name="Output 2" xfId="204" xr:uid="{A2B0ABA1-12E9-4093-9C28-1235CDC38812}"/>
    <cellStyle name="Percent 10" xfId="407" xr:uid="{AEB876ED-712F-4CCC-8D82-BEEA1F11FCD6}"/>
    <cellStyle name="Percent 10 3" xfId="126" xr:uid="{518E9CB2-E0B3-4501-8F6A-8D1E5B674900}"/>
    <cellStyle name="Percent 2" xfId="27" xr:uid="{BA1E5944-5C10-4C7D-9C7E-5BB8E077EB88}"/>
    <cellStyle name="Percent 2 2" xfId="26" xr:uid="{C661A70D-6E3F-4D4A-A065-C1EF2F246C94}"/>
    <cellStyle name="Percent 2 2 2" xfId="110" xr:uid="{839AA058-D3CB-464B-90C5-9005F379C540}"/>
    <cellStyle name="Percent 2 2 2 2" xfId="365" xr:uid="{13CC75F8-CC57-422B-AAD4-AC0060C1B2E0}"/>
    <cellStyle name="Percent 2 2 2 2 2" xfId="465" xr:uid="{E808FDA1-AB80-4178-B0EA-5CF3F4BCFF32}"/>
    <cellStyle name="Percent 2 2 2 3" xfId="417" xr:uid="{CF6C5024-53B2-4915-95C9-DFC77B0951B6}"/>
    <cellStyle name="Percent 2 2 3" xfId="131" xr:uid="{1BF3E2E9-E053-4B87-B833-F230DDAFCBCF}"/>
    <cellStyle name="Percent 2 2 4" xfId="336" xr:uid="{DF78D252-1705-4363-802B-FF464A3638DE}"/>
    <cellStyle name="Percent 2 3" xfId="75" xr:uid="{6C6C11E9-5FC3-4678-8D03-96E1AC5894D5}"/>
    <cellStyle name="Percent 2 3 2" xfId="357" xr:uid="{D81E7D19-6C7E-4C00-B3CA-9EC63EF4AF59}"/>
    <cellStyle name="Percent 2 3 2 2" xfId="457" xr:uid="{0B67D9B2-E536-49B0-BB41-5662F4831C3A}"/>
    <cellStyle name="Percent 2 3 3" xfId="409" xr:uid="{75FF0A31-6670-4C24-B0F5-779FE70EC1C6}"/>
    <cellStyle name="Percent 2 4" xfId="93" xr:uid="{956CF6EA-E444-4BBE-9C91-395CBDEBBE95}"/>
    <cellStyle name="Percent 2 5" xfId="310" xr:uid="{2D025C40-9C09-4D89-9E91-996F09E91171}"/>
    <cellStyle name="Percent 3" xfId="82" xr:uid="{12315AAA-8C07-448A-9743-5374D929B981}"/>
    <cellStyle name="Percent 3 2" xfId="165" xr:uid="{524B0272-B307-44AC-BDA1-96A2B92CA11A}"/>
    <cellStyle name="Percent 3 2 2" xfId="44" xr:uid="{3DFB2278-C91E-4563-901C-F84B2569D6D2}"/>
    <cellStyle name="Percent 3 2 2 2" xfId="351" xr:uid="{E8AB87BC-0871-4BD0-B961-BB7CDA7433A9}"/>
    <cellStyle name="Percent 3 2 2 2 2" xfId="451" xr:uid="{B9130C57-86C2-4566-8231-81FDD1B366FB}"/>
    <cellStyle name="Percent 3 2 2 3" xfId="65" xr:uid="{49294324-41A7-449F-87BC-79E82DB33449}"/>
    <cellStyle name="Percent 3 2 2 4" xfId="403" xr:uid="{F66A21CC-325D-4C7A-996F-E8A80617D3CF}"/>
    <cellStyle name="Percent 3 3" xfId="320" xr:uid="{BD07E7C2-F15A-4BFF-8183-91D0B2D47ACD}"/>
    <cellStyle name="Percent 3 4" xfId="265" xr:uid="{4FB76B7B-AC71-473E-8E6D-5D660E065FDE}"/>
    <cellStyle name="Percent 4" xfId="73" xr:uid="{E4B491BC-7290-4303-A488-9089B0F426F8}"/>
    <cellStyle name="Percent 4 2" xfId="99" xr:uid="{6AFDDC33-3622-4045-8156-DB080BE1D565}"/>
    <cellStyle name="Percent 5" xfId="169" xr:uid="{A3C840A9-28DD-4600-9BB3-2DCF82A43C97}"/>
    <cellStyle name="Percent 5 2" xfId="175" xr:uid="{2C524C2F-178D-4ADA-B384-52062C179259}"/>
    <cellStyle name="Percent 6" xfId="316" xr:uid="{AB465BC0-099D-48E7-98A8-21DDC4D68989}"/>
    <cellStyle name="Percent 6 2" xfId="381" xr:uid="{8009F0E3-B22A-40A5-8B19-972C72C2FDAB}"/>
    <cellStyle name="Percent 6 2 2" xfId="481" xr:uid="{5E4CD886-D7AB-41DD-B240-DF0A60231A6C}"/>
    <cellStyle name="Percent 6 3" xfId="434" xr:uid="{7EABBA23-0B9E-40FD-895B-F935C3AB1AFC}"/>
    <cellStyle name="Percent 7" xfId="331" xr:uid="{17344987-555A-4605-AFA6-3A50C2837BFB}"/>
    <cellStyle name="Percent 8" xfId="355" xr:uid="{15FF5DFB-D8F2-4E60-9B0F-69DFE9DA2B74}"/>
    <cellStyle name="Percent 8 2" xfId="455" xr:uid="{9E2A77C0-7304-4E98-91EE-DD8691848B3B}"/>
    <cellStyle name="Percent 9" xfId="70" xr:uid="{35A13D6A-2D9E-40A9-A673-82562A2BD6AF}"/>
    <cellStyle name="Title 2" xfId="188" xr:uid="{D7001C0A-524E-4CAF-A4F4-F72F522DC989}"/>
    <cellStyle name="Total 2" xfId="189" xr:uid="{9A116AB4-B9E7-48B3-9D64-C065625963A4}"/>
    <cellStyle name="Warning Text 2" xfId="191" xr:uid="{62989B2D-F22A-4A09-BC9C-BB7C9A25FD5B}"/>
    <cellStyle name="เครื่องหมายจุลภาค 5" xfId="125" xr:uid="{FBFF31A2-3E39-4C17-BEAC-45A00003532C}"/>
    <cellStyle name="เครื่องหมายจุลภาค 5 3" xfId="130" xr:uid="{2B0984ED-1F41-4AC4-B87E-1B0BBABF1A32}"/>
    <cellStyle name="เปอร์เซ็นต์ 2" xfId="129" xr:uid="{4BA4911B-D634-4463-9363-BCC1F52A5818}"/>
    <cellStyle name="ปกติ 7 10" xfId="128" xr:uid="{EAB05D5D-F4B5-4947-9515-DF11D311E28E}"/>
    <cellStyle name="ปกติ 7 26 2" xfId="122" xr:uid="{48C5BEAB-9392-4FB8-BBCF-4D6296C8D451}"/>
    <cellStyle name="ปกติ 7 28 2" xfId="124" xr:uid="{A02B69DA-50F6-4DC0-A17F-81F6FB801382}"/>
    <cellStyle name="ปกติ_ISCMT_Term Loan_Hire Purchase 2007-1" xfId="79" xr:uid="{0A2E204D-3301-4E1B-862B-79AE6B23207F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02654-8B3F-4B30-BE56-3C7B19D05C3E}">
  <dimension ref="A1:P71"/>
  <sheetViews>
    <sheetView showGridLines="0" tabSelected="1" view="pageBreakPreview" zoomScale="85" zoomScaleNormal="100" zoomScaleSheetLayoutView="85" workbookViewId="0">
      <selection activeCell="A2" sqref="A2"/>
    </sheetView>
  </sheetViews>
  <sheetFormatPr defaultColWidth="10.5546875" defaultRowHeight="24" customHeight="1"/>
  <cols>
    <col min="1" max="1" width="42.33203125" style="3" customWidth="1"/>
    <col min="2" max="2" width="5.6640625" style="4" customWidth="1"/>
    <col min="3" max="3" width="8" style="3" customWidth="1"/>
    <col min="4" max="4" width="2.109375" style="4" customWidth="1"/>
    <col min="5" max="5" width="14.6640625" style="4" customWidth="1"/>
    <col min="6" max="6" width="1.44140625" style="4" customWidth="1"/>
    <col min="7" max="7" width="14.6640625" style="4" customWidth="1"/>
    <col min="8" max="8" width="1.44140625" style="4" customWidth="1"/>
    <col min="9" max="9" width="14.6640625" style="4" customWidth="1"/>
    <col min="10" max="10" width="1.44140625" style="4" customWidth="1"/>
    <col min="11" max="11" width="14.6640625" style="4" customWidth="1"/>
    <col min="12" max="12" width="2.88671875" style="4" customWidth="1"/>
    <col min="13" max="13" width="10.5546875" style="4"/>
    <col min="14" max="14" width="16.33203125" style="4" customWidth="1"/>
    <col min="15" max="15" width="5.109375" style="4" customWidth="1"/>
    <col min="16" max="16" width="13.5546875" style="4" customWidth="1"/>
    <col min="17" max="16384" width="10.5546875" style="4"/>
  </cols>
  <sheetData>
    <row r="1" spans="1:12" s="57" customFormat="1" ht="24" customHeight="1">
      <c r="A1" s="1" t="s">
        <v>0</v>
      </c>
      <c r="B1" s="54"/>
      <c r="C1" s="55"/>
      <c r="D1" s="56"/>
      <c r="E1" s="56"/>
      <c r="F1" s="56"/>
      <c r="G1" s="56"/>
      <c r="I1" s="56"/>
      <c r="K1" s="56"/>
    </row>
    <row r="2" spans="1:12" s="57" customFormat="1" ht="24" customHeight="1">
      <c r="A2" s="2" t="s">
        <v>1</v>
      </c>
      <c r="B2" s="54"/>
      <c r="C2" s="55"/>
      <c r="D2" s="56"/>
      <c r="E2" s="54"/>
      <c r="F2" s="56"/>
      <c r="G2" s="54"/>
      <c r="I2" s="54"/>
      <c r="K2" s="54"/>
    </row>
    <row r="3" spans="1:12" s="59" customFormat="1" ht="24" customHeight="1">
      <c r="A3" s="58" t="s">
        <v>132</v>
      </c>
      <c r="B3" s="58"/>
      <c r="C3" s="58"/>
      <c r="D3" s="58"/>
      <c r="E3" s="3"/>
      <c r="F3" s="58"/>
      <c r="G3" s="3"/>
      <c r="I3" s="3"/>
      <c r="K3" s="3"/>
    </row>
    <row r="4" spans="1:12" s="59" customFormat="1" ht="24" customHeight="1">
      <c r="A4" s="58"/>
      <c r="B4" s="58"/>
      <c r="C4" s="58"/>
      <c r="D4" s="58"/>
      <c r="E4" s="3"/>
      <c r="F4" s="58"/>
      <c r="G4" s="3"/>
      <c r="I4" s="3"/>
      <c r="K4" s="60" t="s">
        <v>2</v>
      </c>
    </row>
    <row r="5" spans="1:12" s="59" customFormat="1" ht="24" customHeight="1">
      <c r="A5" s="58"/>
      <c r="B5" s="58"/>
      <c r="C5" s="58"/>
      <c r="D5" s="58"/>
      <c r="E5" s="106" t="s">
        <v>3</v>
      </c>
      <c r="F5" s="106"/>
      <c r="G5" s="106"/>
      <c r="I5" s="106" t="s">
        <v>4</v>
      </c>
      <c r="J5" s="106"/>
      <c r="K5" s="106"/>
    </row>
    <row r="6" spans="1:12" ht="24" customHeight="1">
      <c r="C6" s="5" t="s">
        <v>5</v>
      </c>
      <c r="D6" s="61"/>
      <c r="E6" s="5" t="s">
        <v>133</v>
      </c>
      <c r="F6" s="61"/>
      <c r="G6" s="5" t="s">
        <v>134</v>
      </c>
      <c r="H6" s="59"/>
      <c r="I6" s="5" t="s">
        <v>133</v>
      </c>
      <c r="J6" s="59"/>
      <c r="K6" s="5" t="s">
        <v>134</v>
      </c>
      <c r="L6" s="59"/>
    </row>
    <row r="7" spans="1:12" ht="24" customHeight="1">
      <c r="C7" s="5"/>
      <c r="D7" s="61"/>
      <c r="E7" s="62" t="s">
        <v>6</v>
      </c>
      <c r="F7" s="61"/>
      <c r="G7" s="62" t="s">
        <v>7</v>
      </c>
      <c r="H7" s="59"/>
      <c r="I7" s="62" t="s">
        <v>6</v>
      </c>
      <c r="J7" s="63"/>
      <c r="K7" s="62" t="s">
        <v>7</v>
      </c>
    </row>
    <row r="8" spans="1:12" ht="24" customHeight="1">
      <c r="C8" s="5"/>
      <c r="D8" s="61"/>
      <c r="E8" s="64" t="s">
        <v>8</v>
      </c>
      <c r="F8" s="61"/>
      <c r="G8" s="62"/>
      <c r="H8" s="59"/>
      <c r="I8" s="64" t="s">
        <v>8</v>
      </c>
      <c r="J8" s="6"/>
      <c r="K8" s="6"/>
    </row>
    <row r="9" spans="1:12" ht="24" customHeight="1">
      <c r="A9" s="58" t="s">
        <v>9</v>
      </c>
      <c r="H9" s="59"/>
      <c r="J9" s="59"/>
    </row>
    <row r="10" spans="1:12" ht="24" customHeight="1">
      <c r="A10" s="58" t="s">
        <v>10</v>
      </c>
      <c r="C10" s="52"/>
      <c r="H10" s="59"/>
      <c r="J10" s="59"/>
    </row>
    <row r="11" spans="1:12" ht="24" customHeight="1">
      <c r="A11" s="3" t="s">
        <v>11</v>
      </c>
      <c r="C11" s="52"/>
      <c r="E11" s="7">
        <v>378532</v>
      </c>
      <c r="G11" s="7">
        <v>353918</v>
      </c>
      <c r="I11" s="8">
        <v>317277</v>
      </c>
      <c r="K11" s="8">
        <v>314685</v>
      </c>
    </row>
    <row r="12" spans="1:12" ht="24" customHeight="1">
      <c r="A12" s="65" t="s">
        <v>12</v>
      </c>
      <c r="B12" s="66"/>
      <c r="C12" s="52">
        <v>3</v>
      </c>
      <c r="E12" s="7">
        <v>74935</v>
      </c>
      <c r="G12" s="7">
        <v>70574</v>
      </c>
      <c r="I12" s="8">
        <v>65140</v>
      </c>
      <c r="K12" s="8">
        <v>64850</v>
      </c>
    </row>
    <row r="13" spans="1:12" ht="24" customHeight="1">
      <c r="A13" s="65" t="s">
        <v>13</v>
      </c>
      <c r="B13" s="66"/>
      <c r="C13" s="52">
        <v>4</v>
      </c>
      <c r="E13" s="7">
        <v>74756</v>
      </c>
      <c r="G13" s="7">
        <v>68138</v>
      </c>
      <c r="I13" s="8">
        <v>65089</v>
      </c>
      <c r="K13" s="8">
        <v>62432</v>
      </c>
    </row>
    <row r="14" spans="1:12" ht="24" customHeight="1">
      <c r="A14" s="65" t="s">
        <v>14</v>
      </c>
      <c r="B14" s="66"/>
      <c r="C14" s="52"/>
      <c r="E14" s="7">
        <v>17242</v>
      </c>
      <c r="G14" s="7">
        <v>4943</v>
      </c>
      <c r="I14" s="8">
        <v>25099</v>
      </c>
      <c r="K14" s="8">
        <v>17051</v>
      </c>
    </row>
    <row r="15" spans="1:12" ht="24" customHeight="1">
      <c r="A15" s="3" t="s">
        <v>15</v>
      </c>
      <c r="C15" s="52"/>
      <c r="E15" s="7">
        <v>2700</v>
      </c>
      <c r="G15" s="7">
        <v>2233</v>
      </c>
      <c r="I15" s="7">
        <v>2596</v>
      </c>
      <c r="K15" s="7">
        <v>2215</v>
      </c>
    </row>
    <row r="16" spans="1:12" ht="24" customHeight="1">
      <c r="A16" s="58" t="s">
        <v>16</v>
      </c>
      <c r="C16" s="52"/>
      <c r="E16" s="67">
        <f>SUM(E11:E15)</f>
        <v>548165</v>
      </c>
      <c r="G16" s="67">
        <f>SUM(G11:G15)</f>
        <v>499806</v>
      </c>
      <c r="I16" s="67">
        <f>SUM(I11:I15)</f>
        <v>475201</v>
      </c>
      <c r="K16" s="67">
        <f>SUM(K11:K15)</f>
        <v>461233</v>
      </c>
    </row>
    <row r="17" spans="1:16" ht="24" customHeight="1">
      <c r="A17" s="58" t="s">
        <v>17</v>
      </c>
      <c r="C17" s="52"/>
      <c r="E17" s="7"/>
      <c r="G17" s="7"/>
      <c r="I17" s="8"/>
      <c r="K17" s="8"/>
    </row>
    <row r="18" spans="1:16" ht="24" customHeight="1">
      <c r="A18" s="3" t="s">
        <v>18</v>
      </c>
      <c r="C18" s="52"/>
      <c r="E18" s="7">
        <v>2000</v>
      </c>
      <c r="F18" s="8"/>
      <c r="G18" s="7">
        <v>2000</v>
      </c>
      <c r="H18" s="8"/>
      <c r="I18" s="8">
        <v>2000</v>
      </c>
      <c r="K18" s="8">
        <v>2000</v>
      </c>
    </row>
    <row r="19" spans="1:16" ht="24" customHeight="1">
      <c r="A19" s="3" t="s">
        <v>19</v>
      </c>
      <c r="C19" s="52">
        <v>5</v>
      </c>
      <c r="E19" s="8">
        <v>0</v>
      </c>
      <c r="F19" s="8"/>
      <c r="G19" s="8">
        <v>0</v>
      </c>
      <c r="I19" s="7">
        <v>74000</v>
      </c>
      <c r="K19" s="7">
        <v>61500</v>
      </c>
    </row>
    <row r="20" spans="1:16" ht="24" customHeight="1">
      <c r="A20" s="65" t="s">
        <v>20</v>
      </c>
      <c r="B20" s="66"/>
      <c r="C20" s="52">
        <v>6</v>
      </c>
      <c r="E20" s="7">
        <v>26302</v>
      </c>
      <c r="F20" s="8"/>
      <c r="G20" s="7">
        <v>26593</v>
      </c>
      <c r="H20" s="8"/>
      <c r="I20" s="8">
        <v>2047</v>
      </c>
      <c r="K20" s="8">
        <v>1866</v>
      </c>
    </row>
    <row r="21" spans="1:16" ht="24" customHeight="1">
      <c r="A21" s="65" t="s">
        <v>21</v>
      </c>
      <c r="B21" s="66"/>
      <c r="C21" s="52">
        <v>7</v>
      </c>
      <c r="E21" s="7">
        <v>8839</v>
      </c>
      <c r="F21" s="8"/>
      <c r="G21" s="7">
        <v>10468</v>
      </c>
      <c r="H21" s="8"/>
      <c r="I21" s="8">
        <v>5292</v>
      </c>
      <c r="K21" s="8">
        <v>6495</v>
      </c>
    </row>
    <row r="22" spans="1:16" ht="24" customHeight="1">
      <c r="A22" s="68" t="s">
        <v>22</v>
      </c>
      <c r="B22" s="66"/>
      <c r="C22" s="52"/>
      <c r="E22" s="7">
        <v>3367</v>
      </c>
      <c r="F22" s="8"/>
      <c r="G22" s="7">
        <v>3471</v>
      </c>
      <c r="H22" s="8"/>
      <c r="I22" s="8">
        <v>3171</v>
      </c>
      <c r="K22" s="8">
        <v>3266</v>
      </c>
    </row>
    <row r="23" spans="1:16" ht="24" customHeight="1">
      <c r="A23" s="68" t="s">
        <v>23</v>
      </c>
      <c r="B23" s="66"/>
      <c r="C23" s="52"/>
      <c r="E23" s="7">
        <v>6612</v>
      </c>
      <c r="F23" s="8"/>
      <c r="G23" s="7">
        <v>6612</v>
      </c>
      <c r="H23" s="8"/>
      <c r="I23" s="8">
        <v>0</v>
      </c>
      <c r="K23" s="8">
        <v>0</v>
      </c>
    </row>
    <row r="24" spans="1:16" ht="24" customHeight="1">
      <c r="A24" s="68" t="s">
        <v>24</v>
      </c>
      <c r="B24" s="66"/>
      <c r="C24" s="52">
        <v>10</v>
      </c>
      <c r="E24" s="8">
        <v>5335</v>
      </c>
      <c r="F24" s="8"/>
      <c r="G24" s="8">
        <v>4491</v>
      </c>
      <c r="H24" s="8"/>
      <c r="I24" s="8">
        <v>3133</v>
      </c>
      <c r="K24" s="8">
        <v>2707</v>
      </c>
    </row>
    <row r="25" spans="1:16" ht="24" customHeight="1">
      <c r="A25" s="3" t="s">
        <v>25</v>
      </c>
      <c r="C25" s="52"/>
      <c r="E25" s="69">
        <v>2005</v>
      </c>
      <c r="F25" s="8"/>
      <c r="G25" s="69">
        <v>2002</v>
      </c>
      <c r="H25" s="8"/>
      <c r="I25" s="50">
        <v>1429</v>
      </c>
      <c r="K25" s="50">
        <v>1424</v>
      </c>
    </row>
    <row r="26" spans="1:16" ht="24" customHeight="1">
      <c r="A26" s="58" t="s">
        <v>26</v>
      </c>
      <c r="C26" s="52"/>
      <c r="E26" s="8">
        <f>SUM(E18:E25)</f>
        <v>54460</v>
      </c>
      <c r="F26" s="8"/>
      <c r="G26" s="8">
        <f>SUM(G18:G25)</f>
        <v>55637</v>
      </c>
      <c r="H26" s="8"/>
      <c r="I26" s="8">
        <f>SUM(I18:I25)</f>
        <v>91072</v>
      </c>
      <c r="K26" s="8">
        <f>SUM(K18:K25)</f>
        <v>79258</v>
      </c>
    </row>
    <row r="27" spans="1:16" ht="24" customHeight="1" thickBot="1">
      <c r="A27" s="58" t="s">
        <v>27</v>
      </c>
      <c r="E27" s="70">
        <f>SUM(E16,E26)</f>
        <v>602625</v>
      </c>
      <c r="G27" s="70">
        <f>SUM(G16,G26)</f>
        <v>555443</v>
      </c>
      <c r="I27" s="70">
        <f>SUM(I16,I26)</f>
        <v>566273</v>
      </c>
      <c r="K27" s="70">
        <f>SUM(K16,K26)</f>
        <v>540491</v>
      </c>
    </row>
    <row r="28" spans="1:16" ht="24" customHeight="1" thickTop="1">
      <c r="E28" s="7"/>
      <c r="G28" s="7"/>
      <c r="I28" s="7"/>
      <c r="K28" s="7"/>
    </row>
    <row r="29" spans="1:16" ht="24" customHeight="1">
      <c r="A29" s="3" t="s">
        <v>28</v>
      </c>
    </row>
    <row r="30" spans="1:16" s="57" customFormat="1" ht="24" customHeight="1">
      <c r="A30" s="1" t="str">
        <f>A1</f>
        <v>บริษัท 88(ไทยแลนด์) จำกัด (มหาชน) และบริษัทย่อย</v>
      </c>
      <c r="B30" s="54"/>
      <c r="C30" s="55"/>
      <c r="D30" s="56"/>
      <c r="E30" s="56"/>
      <c r="F30" s="56"/>
      <c r="G30" s="56"/>
      <c r="I30" s="56"/>
      <c r="K30" s="56"/>
      <c r="N30" s="4"/>
      <c r="O30" s="4"/>
      <c r="P30" s="4"/>
    </row>
    <row r="31" spans="1:16" s="57" customFormat="1" ht="24" customHeight="1">
      <c r="A31" s="71" t="s">
        <v>29</v>
      </c>
      <c r="B31" s="54"/>
      <c r="C31" s="55"/>
      <c r="D31" s="56"/>
      <c r="E31" s="54"/>
      <c r="F31" s="56"/>
      <c r="G31" s="54"/>
      <c r="I31" s="54"/>
      <c r="K31" s="54"/>
      <c r="N31" s="4"/>
      <c r="O31" s="4"/>
      <c r="P31" s="4"/>
    </row>
    <row r="32" spans="1:16" s="59" customFormat="1" ht="24" customHeight="1">
      <c r="A32" s="58" t="str">
        <f>A3</f>
        <v>ณ วันที่ 31 มีนาคม 2569</v>
      </c>
      <c r="B32" s="58"/>
      <c r="C32" s="58"/>
      <c r="D32" s="58"/>
      <c r="E32" s="3"/>
      <c r="F32" s="58"/>
      <c r="G32" s="3"/>
      <c r="I32" s="3"/>
      <c r="K32" s="3"/>
      <c r="N32" s="4"/>
      <c r="O32" s="4"/>
      <c r="P32" s="4"/>
    </row>
    <row r="33" spans="1:12" ht="24" customHeight="1">
      <c r="A33" s="55"/>
      <c r="B33" s="56"/>
      <c r="C33" s="55"/>
      <c r="D33" s="56"/>
      <c r="E33" s="3"/>
      <c r="F33" s="56"/>
      <c r="G33" s="3"/>
      <c r="H33" s="59"/>
      <c r="I33" s="107" t="s">
        <v>2</v>
      </c>
      <c r="J33" s="107"/>
      <c r="K33" s="107"/>
      <c r="L33" s="3"/>
    </row>
    <row r="34" spans="1:12" ht="24" customHeight="1">
      <c r="A34" s="55"/>
      <c r="B34" s="56"/>
      <c r="C34" s="55"/>
      <c r="D34" s="56"/>
      <c r="E34" s="106" t="s">
        <v>3</v>
      </c>
      <c r="F34" s="106"/>
      <c r="G34" s="106"/>
      <c r="H34" s="59"/>
      <c r="I34" s="106" t="s">
        <v>4</v>
      </c>
      <c r="J34" s="106"/>
      <c r="K34" s="106"/>
      <c r="L34" s="3"/>
    </row>
    <row r="35" spans="1:12" ht="24" customHeight="1">
      <c r="C35" s="5" t="s">
        <v>5</v>
      </c>
      <c r="D35" s="61"/>
      <c r="E35" s="5" t="s">
        <v>133</v>
      </c>
      <c r="F35" s="61"/>
      <c r="G35" s="5" t="s">
        <v>134</v>
      </c>
      <c r="H35" s="59"/>
      <c r="I35" s="5" t="s">
        <v>133</v>
      </c>
      <c r="J35" s="59"/>
      <c r="K35" s="5" t="s">
        <v>134</v>
      </c>
      <c r="L35" s="10"/>
    </row>
    <row r="36" spans="1:12" ht="24" customHeight="1">
      <c r="C36" s="5"/>
      <c r="D36" s="61"/>
      <c r="E36" s="62" t="s">
        <v>6</v>
      </c>
      <c r="F36" s="61"/>
      <c r="G36" s="62" t="s">
        <v>7</v>
      </c>
      <c r="H36" s="59"/>
      <c r="I36" s="62" t="s">
        <v>6</v>
      </c>
      <c r="J36" s="63"/>
      <c r="K36" s="62" t="s">
        <v>7</v>
      </c>
    </row>
    <row r="37" spans="1:12" ht="24" customHeight="1">
      <c r="C37" s="5"/>
      <c r="D37" s="61"/>
      <c r="E37" s="64" t="s">
        <v>8</v>
      </c>
      <c r="F37" s="61"/>
      <c r="G37" s="62"/>
      <c r="H37" s="59"/>
      <c r="I37" s="64" t="s">
        <v>8</v>
      </c>
      <c r="J37" s="6"/>
      <c r="K37" s="6"/>
    </row>
    <row r="38" spans="1:12" ht="24" customHeight="1">
      <c r="A38" s="58" t="s">
        <v>30</v>
      </c>
    </row>
    <row r="39" spans="1:12" ht="24" customHeight="1">
      <c r="A39" s="58" t="s">
        <v>31</v>
      </c>
    </row>
    <row r="40" spans="1:12" ht="24" customHeight="1">
      <c r="A40" s="65" t="s">
        <v>32</v>
      </c>
      <c r="B40" s="66"/>
      <c r="C40" s="52">
        <v>8</v>
      </c>
      <c r="E40" s="4">
        <v>61629</v>
      </c>
      <c r="G40" s="4">
        <v>40173</v>
      </c>
      <c r="H40" s="7"/>
      <c r="I40" s="8">
        <v>50450</v>
      </c>
      <c r="J40" s="7"/>
      <c r="K40" s="8">
        <v>41713</v>
      </c>
      <c r="L40" s="7"/>
    </row>
    <row r="41" spans="1:12" ht="24" customHeight="1">
      <c r="A41" s="68" t="s">
        <v>33</v>
      </c>
      <c r="B41" s="66"/>
      <c r="C41" s="52">
        <v>9</v>
      </c>
      <c r="E41" s="4">
        <v>5722</v>
      </c>
      <c r="G41" s="4">
        <v>6404</v>
      </c>
      <c r="H41" s="7"/>
      <c r="I41" s="8">
        <v>4032</v>
      </c>
      <c r="J41" s="7"/>
      <c r="K41" s="8">
        <v>4745</v>
      </c>
      <c r="L41" s="7"/>
    </row>
    <row r="42" spans="1:12" ht="24" customHeight="1">
      <c r="A42" s="68" t="s">
        <v>34</v>
      </c>
      <c r="B42" s="66"/>
      <c r="C42" s="52"/>
      <c r="E42" s="8">
        <v>16251</v>
      </c>
      <c r="G42" s="8">
        <v>10142</v>
      </c>
      <c r="H42" s="7"/>
      <c r="I42" s="8">
        <v>11950</v>
      </c>
      <c r="J42" s="7"/>
      <c r="K42" s="8">
        <v>8124</v>
      </c>
      <c r="L42" s="7"/>
    </row>
    <row r="43" spans="1:12" ht="24" customHeight="1">
      <c r="A43" s="3" t="s">
        <v>35</v>
      </c>
      <c r="B43" s="52"/>
      <c r="C43" s="52"/>
      <c r="E43" s="53">
        <v>3273</v>
      </c>
      <c r="G43" s="53">
        <v>4193</v>
      </c>
      <c r="H43" s="7"/>
      <c r="I43" s="8">
        <v>2934</v>
      </c>
      <c r="J43" s="7"/>
      <c r="K43" s="8">
        <v>2991</v>
      </c>
      <c r="L43" s="7"/>
    </row>
    <row r="44" spans="1:12" ht="24" customHeight="1">
      <c r="A44" s="58" t="s">
        <v>36</v>
      </c>
      <c r="C44" s="52"/>
      <c r="E44" s="67">
        <f>SUM(E40:E43)</f>
        <v>86875</v>
      </c>
      <c r="G44" s="67">
        <f>SUM(G40:G43)</f>
        <v>60912</v>
      </c>
      <c r="H44" s="7"/>
      <c r="I44" s="67">
        <f>SUM(I40:I43)</f>
        <v>69366</v>
      </c>
      <c r="J44" s="7"/>
      <c r="K44" s="67">
        <f>SUM(K40:K43)</f>
        <v>57573</v>
      </c>
      <c r="L44" s="7"/>
    </row>
    <row r="45" spans="1:12" ht="24" customHeight="1">
      <c r="A45" s="58" t="s">
        <v>37</v>
      </c>
      <c r="C45" s="52"/>
      <c r="E45" s="8"/>
      <c r="G45" s="8"/>
      <c r="H45" s="7"/>
      <c r="I45" s="8"/>
      <c r="J45" s="7"/>
      <c r="K45" s="8"/>
      <c r="L45" s="7"/>
    </row>
    <row r="46" spans="1:12" ht="24" customHeight="1">
      <c r="A46" s="3" t="s">
        <v>38</v>
      </c>
      <c r="C46" s="52"/>
      <c r="E46" s="8"/>
      <c r="G46" s="8"/>
      <c r="H46" s="7"/>
      <c r="I46" s="8"/>
      <c r="J46" s="7"/>
      <c r="K46" s="8"/>
      <c r="L46" s="7"/>
    </row>
    <row r="47" spans="1:12" ht="24" customHeight="1">
      <c r="A47" s="3" t="s">
        <v>39</v>
      </c>
      <c r="C47" s="52">
        <v>9</v>
      </c>
      <c r="E47" s="8">
        <v>3376</v>
      </c>
      <c r="G47" s="8">
        <v>4311</v>
      </c>
      <c r="H47" s="7"/>
      <c r="I47" s="8">
        <v>1406</v>
      </c>
      <c r="J47" s="8"/>
      <c r="K47" s="8">
        <v>1907</v>
      </c>
      <c r="L47" s="7"/>
    </row>
    <row r="48" spans="1:12" ht="24" customHeight="1">
      <c r="A48" s="3" t="s">
        <v>40</v>
      </c>
      <c r="C48" s="52"/>
      <c r="E48" s="8">
        <v>3836</v>
      </c>
      <c r="G48" s="8">
        <v>3582</v>
      </c>
      <c r="H48" s="7"/>
      <c r="I48" s="8">
        <v>2593</v>
      </c>
      <c r="J48" s="8"/>
      <c r="K48" s="8">
        <v>2433</v>
      </c>
      <c r="L48" s="7"/>
    </row>
    <row r="49" spans="1:12" ht="24" customHeight="1">
      <c r="A49" s="58" t="s">
        <v>41</v>
      </c>
      <c r="C49" s="52"/>
      <c r="E49" s="67">
        <f>SUM(E47:E48)</f>
        <v>7212</v>
      </c>
      <c r="G49" s="67">
        <f>SUM(G47:G48)</f>
        <v>7893</v>
      </c>
      <c r="H49" s="7"/>
      <c r="I49" s="67">
        <f>SUM(I47:I48)</f>
        <v>3999</v>
      </c>
      <c r="J49" s="7"/>
      <c r="K49" s="67">
        <f>SUM(K47:K48)</f>
        <v>4340</v>
      </c>
      <c r="L49" s="7"/>
    </row>
    <row r="50" spans="1:12" ht="24" customHeight="1">
      <c r="A50" s="58" t="s">
        <v>42</v>
      </c>
      <c r="E50" s="67">
        <f>SUM(E44,E49)</f>
        <v>94087</v>
      </c>
      <c r="G50" s="67">
        <f>SUM(G44,G49)</f>
        <v>68805</v>
      </c>
      <c r="H50" s="7"/>
      <c r="I50" s="67">
        <f>SUM(I44,I49)</f>
        <v>73365</v>
      </c>
      <c r="J50" s="7"/>
      <c r="K50" s="67">
        <f>SUM(K44,K49)</f>
        <v>61913</v>
      </c>
      <c r="L50" s="7"/>
    </row>
    <row r="51" spans="1:12" ht="24" customHeight="1">
      <c r="A51" s="58" t="s">
        <v>43</v>
      </c>
      <c r="E51" s="8"/>
      <c r="G51" s="8"/>
      <c r="H51" s="7"/>
      <c r="I51" s="8"/>
      <c r="J51" s="7"/>
      <c r="K51" s="8"/>
      <c r="L51" s="7"/>
    </row>
    <row r="52" spans="1:12" ht="24" customHeight="1">
      <c r="A52" s="3" t="s">
        <v>44</v>
      </c>
      <c r="C52" s="52"/>
      <c r="E52" s="8"/>
      <c r="G52" s="8"/>
      <c r="H52" s="7"/>
      <c r="I52" s="8"/>
      <c r="J52" s="7"/>
      <c r="K52" s="8"/>
      <c r="L52" s="7"/>
    </row>
    <row r="53" spans="1:12" ht="24" customHeight="1">
      <c r="A53" s="68" t="s">
        <v>45</v>
      </c>
      <c r="B53" s="66"/>
      <c r="E53" s="8"/>
      <c r="G53" s="8"/>
      <c r="H53" s="7"/>
      <c r="I53" s="8"/>
      <c r="J53" s="7"/>
      <c r="K53" s="8"/>
      <c r="L53" s="7"/>
    </row>
    <row r="54" spans="1:12" ht="24" customHeight="1" thickBot="1">
      <c r="A54" s="68" t="s">
        <v>46</v>
      </c>
      <c r="B54" s="66"/>
      <c r="C54" s="52"/>
      <c r="E54" s="72">
        <v>212500</v>
      </c>
      <c r="G54" s="72">
        <v>212500</v>
      </c>
      <c r="H54" s="7"/>
      <c r="I54" s="72">
        <v>212500</v>
      </c>
      <c r="J54" s="7"/>
      <c r="K54" s="72">
        <v>212500</v>
      </c>
      <c r="L54" s="7"/>
    </row>
    <row r="55" spans="1:12" ht="24" customHeight="1" thickTop="1">
      <c r="A55" s="68" t="s">
        <v>47</v>
      </c>
      <c r="B55" s="66"/>
      <c r="C55" s="52"/>
      <c r="E55" s="8"/>
      <c r="G55" s="8"/>
      <c r="H55" s="7"/>
      <c r="I55" s="8"/>
      <c r="J55" s="7"/>
      <c r="K55" s="8"/>
      <c r="L55" s="7"/>
    </row>
    <row r="56" spans="1:12" ht="24" customHeight="1">
      <c r="A56" s="68" t="s">
        <v>46</v>
      </c>
      <c r="B56" s="66"/>
      <c r="E56" s="8">
        <v>212500</v>
      </c>
      <c r="G56" s="8">
        <v>212500</v>
      </c>
      <c r="H56" s="7"/>
      <c r="I56" s="8">
        <v>212500</v>
      </c>
      <c r="J56" s="7"/>
      <c r="K56" s="8">
        <v>212500</v>
      </c>
      <c r="L56" s="7"/>
    </row>
    <row r="57" spans="1:12" ht="24" customHeight="1">
      <c r="A57" s="68" t="s">
        <v>135</v>
      </c>
      <c r="B57" s="66"/>
      <c r="E57" s="8">
        <v>183227</v>
      </c>
      <c r="G57" s="8">
        <v>183227</v>
      </c>
      <c r="H57" s="7"/>
      <c r="I57" s="8">
        <v>183227</v>
      </c>
      <c r="J57" s="7"/>
      <c r="K57" s="8">
        <v>183227</v>
      </c>
      <c r="L57" s="7"/>
    </row>
    <row r="58" spans="1:12" ht="24" customHeight="1">
      <c r="A58" s="68" t="s">
        <v>48</v>
      </c>
      <c r="B58" s="66"/>
      <c r="E58" s="8"/>
      <c r="G58" s="8"/>
      <c r="H58" s="7"/>
      <c r="I58" s="8"/>
      <c r="J58" s="7"/>
      <c r="K58" s="8"/>
      <c r="L58" s="7"/>
    </row>
    <row r="59" spans="1:12" ht="24" customHeight="1">
      <c r="A59" s="68" t="s">
        <v>49</v>
      </c>
      <c r="B59" s="57"/>
      <c r="C59" s="52"/>
      <c r="E59" s="8">
        <v>12983</v>
      </c>
      <c r="G59" s="8">
        <v>12983</v>
      </c>
      <c r="H59" s="7"/>
      <c r="I59" s="8">
        <v>12983</v>
      </c>
      <c r="J59" s="7"/>
      <c r="K59" s="8">
        <v>12983</v>
      </c>
      <c r="L59" s="7"/>
    </row>
    <row r="60" spans="1:12" ht="24" customHeight="1">
      <c r="A60" s="68" t="s">
        <v>136</v>
      </c>
      <c r="B60" s="57"/>
      <c r="C60" s="52"/>
      <c r="E60" s="50">
        <f>Conso!J20</f>
        <v>99828</v>
      </c>
      <c r="G60" s="50">
        <v>77928</v>
      </c>
      <c r="H60" s="7"/>
      <c r="I60" s="50">
        <f>'The Company'!J20</f>
        <v>84198</v>
      </c>
      <c r="J60" s="7"/>
      <c r="K60" s="50">
        <v>69868</v>
      </c>
      <c r="L60" s="7"/>
    </row>
    <row r="61" spans="1:12" ht="24" customHeight="1">
      <c r="A61" s="71" t="s">
        <v>50</v>
      </c>
      <c r="B61" s="57"/>
      <c r="E61" s="67">
        <f>SUM(E56:E60)</f>
        <v>508538</v>
      </c>
      <c r="G61" s="67">
        <f>SUM(G56:G60)</f>
        <v>486638</v>
      </c>
      <c r="H61" s="7"/>
      <c r="I61" s="67">
        <f>SUM(I56:I60)</f>
        <v>492908</v>
      </c>
      <c r="J61" s="7"/>
      <c r="K61" s="67">
        <f>SUM(K56:K60)</f>
        <v>478578</v>
      </c>
      <c r="L61" s="7"/>
    </row>
    <row r="62" spans="1:12" ht="24" customHeight="1" thickBot="1">
      <c r="A62" s="58" t="s">
        <v>51</v>
      </c>
      <c r="E62" s="72">
        <f>SUM(E50,E61)</f>
        <v>602625</v>
      </c>
      <c r="G62" s="72">
        <f>SUM(G50,G61)</f>
        <v>555443</v>
      </c>
      <c r="H62" s="7"/>
      <c r="I62" s="72">
        <f>SUM(I50,I61)</f>
        <v>566273</v>
      </c>
      <c r="J62" s="7"/>
      <c r="K62" s="72">
        <f>SUM(K50,K61)</f>
        <v>540491</v>
      </c>
      <c r="L62" s="7"/>
    </row>
    <row r="63" spans="1:12" ht="24" customHeight="1" thickTop="1">
      <c r="C63" s="73"/>
      <c r="E63" s="8">
        <f>E62-E27</f>
        <v>0</v>
      </c>
      <c r="G63" s="8">
        <f>G62-G27</f>
        <v>0</v>
      </c>
      <c r="H63" s="7"/>
      <c r="I63" s="8">
        <f>I62-I27</f>
        <v>0</v>
      </c>
      <c r="J63" s="7"/>
      <c r="K63" s="8">
        <f>K62-K27</f>
        <v>0</v>
      </c>
      <c r="L63" s="7"/>
    </row>
    <row r="64" spans="1:12" ht="24" customHeight="1">
      <c r="A64" s="3" t="s">
        <v>28</v>
      </c>
      <c r="C64" s="73"/>
      <c r="E64" s="7"/>
      <c r="G64" s="7"/>
      <c r="I64" s="7"/>
      <c r="K64" s="7"/>
    </row>
    <row r="65" spans="1:11" ht="24" customHeight="1">
      <c r="C65" s="73"/>
    </row>
    <row r="66" spans="1:11" ht="24" customHeight="1">
      <c r="A66" s="74"/>
      <c r="C66" s="73"/>
    </row>
    <row r="67" spans="1:11" ht="24" customHeight="1">
      <c r="C67" s="73"/>
    </row>
    <row r="68" spans="1:11" ht="24" customHeight="1">
      <c r="B68" s="68" t="s">
        <v>52</v>
      </c>
      <c r="C68" s="4"/>
    </row>
    <row r="69" spans="1:11" ht="24" customHeight="1">
      <c r="A69" s="74"/>
      <c r="C69" s="73"/>
    </row>
    <row r="71" spans="1:11" ht="24" customHeight="1">
      <c r="E71" s="11"/>
      <c r="G71" s="11"/>
      <c r="I71" s="11"/>
      <c r="K71" s="11"/>
    </row>
  </sheetData>
  <mergeCells count="5">
    <mergeCell ref="E5:G5"/>
    <mergeCell ref="I5:K5"/>
    <mergeCell ref="I33:K33"/>
    <mergeCell ref="E34:G34"/>
    <mergeCell ref="I34:K34"/>
  </mergeCells>
  <printOptions horizontalCentered="1"/>
  <pageMargins left="0.7" right="0.34" top="0.78740157480314998" bottom="0.31496062992126" header="0.31496062992126" footer="0.31496062992126"/>
  <pageSetup paperSize="9" scale="75" fitToHeight="7" orientation="portrait" r:id="rId1"/>
  <headerFooter>
    <evenHeader>&amp;R&amp;"Arial,Italic"&amp;12For internal use only</evenHead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3EC73-D26E-4492-97E6-E43CBE87A744}">
  <dimension ref="A1:K46"/>
  <sheetViews>
    <sheetView showGridLines="0" view="pageBreakPreview" zoomScale="80" zoomScaleNormal="85" zoomScaleSheetLayoutView="80" workbookViewId="0">
      <selection activeCell="E14" sqref="E14:K16"/>
    </sheetView>
  </sheetViews>
  <sheetFormatPr defaultColWidth="10.5546875" defaultRowHeight="24" customHeight="1"/>
  <cols>
    <col min="1" max="1" width="38.44140625" style="3" customWidth="1"/>
    <col min="2" max="2" width="1.44140625" style="4" customWidth="1"/>
    <col min="3" max="3" width="8.109375" style="3" customWidth="1"/>
    <col min="4" max="4" width="1.5546875" style="4" customWidth="1"/>
    <col min="5" max="5" width="13.109375" style="4" customWidth="1"/>
    <col min="6" max="6" width="1.44140625" style="4" customWidth="1"/>
    <col min="7" max="7" width="13.109375" style="4" customWidth="1"/>
    <col min="8" max="8" width="1.44140625" style="4" customWidth="1"/>
    <col min="9" max="9" width="13.109375" style="4" customWidth="1"/>
    <col min="10" max="10" width="1.44140625" style="4" customWidth="1"/>
    <col min="11" max="11" width="13.109375" style="4" customWidth="1"/>
    <col min="12" max="16384" width="10.5546875" style="4"/>
  </cols>
  <sheetData>
    <row r="1" spans="1:11" ht="24" customHeight="1">
      <c r="K1" s="12" t="s">
        <v>53</v>
      </c>
    </row>
    <row r="2" spans="1:11" s="57" customFormat="1" ht="24" customHeight="1">
      <c r="A2" s="1" t="s">
        <v>0</v>
      </c>
      <c r="B2" s="54"/>
      <c r="C2" s="55"/>
      <c r="D2" s="56"/>
      <c r="E2" s="56"/>
      <c r="F2" s="56"/>
      <c r="G2" s="56"/>
      <c r="H2" s="56"/>
      <c r="I2" s="56"/>
      <c r="K2" s="56"/>
    </row>
    <row r="3" spans="1:11" s="57" customFormat="1" ht="24" customHeight="1">
      <c r="A3" s="1" t="s">
        <v>54</v>
      </c>
      <c r="B3" s="54"/>
      <c r="C3" s="55"/>
      <c r="D3" s="56"/>
      <c r="E3" s="56"/>
      <c r="F3" s="56"/>
      <c r="G3" s="56"/>
      <c r="H3" s="56"/>
      <c r="I3" s="56"/>
      <c r="K3" s="56"/>
    </row>
    <row r="4" spans="1:11" s="57" customFormat="1" ht="24" customHeight="1">
      <c r="A4" s="1" t="s">
        <v>129</v>
      </c>
      <c r="B4" s="54"/>
      <c r="C4" s="55"/>
      <c r="D4" s="56"/>
      <c r="E4" s="56"/>
      <c r="F4" s="56"/>
      <c r="G4" s="56"/>
      <c r="H4" s="56"/>
      <c r="I4" s="56"/>
      <c r="K4" s="56"/>
    </row>
    <row r="5" spans="1:11" s="57" customFormat="1" ht="24" customHeight="1">
      <c r="B5" s="54"/>
      <c r="C5" s="55"/>
      <c r="D5" s="56"/>
      <c r="E5" s="75"/>
      <c r="F5" s="75"/>
      <c r="G5" s="75"/>
      <c r="H5" s="56"/>
      <c r="I5" s="75"/>
      <c r="K5" s="75" t="s">
        <v>55</v>
      </c>
    </row>
    <row r="6" spans="1:11" s="57" customFormat="1" ht="24" customHeight="1">
      <c r="B6" s="54"/>
      <c r="C6" s="55"/>
      <c r="D6" s="76"/>
      <c r="E6" s="108" t="s">
        <v>3</v>
      </c>
      <c r="F6" s="108"/>
      <c r="G6" s="108"/>
      <c r="H6" s="76"/>
      <c r="I6" s="108" t="s">
        <v>4</v>
      </c>
      <c r="J6" s="108"/>
      <c r="K6" s="108"/>
    </row>
    <row r="7" spans="1:11" ht="24" customHeight="1">
      <c r="C7" s="5" t="s">
        <v>5</v>
      </c>
      <c r="D7" s="61"/>
      <c r="E7" s="5">
        <v>2569</v>
      </c>
      <c r="F7" s="5"/>
      <c r="G7" s="5">
        <v>2568</v>
      </c>
      <c r="H7" s="77"/>
      <c r="I7" s="5">
        <v>2569</v>
      </c>
      <c r="J7" s="61"/>
      <c r="K7" s="5">
        <v>2568</v>
      </c>
    </row>
    <row r="8" spans="1:11" ht="24" customHeight="1">
      <c r="A8" s="58" t="s">
        <v>56</v>
      </c>
      <c r="C8" s="5"/>
      <c r="D8" s="61"/>
      <c r="E8" s="5"/>
      <c r="F8" s="5"/>
      <c r="G8" s="5"/>
      <c r="H8" s="61"/>
      <c r="I8" s="5"/>
      <c r="K8" s="78"/>
    </row>
    <row r="9" spans="1:11" ht="24" customHeight="1">
      <c r="A9" s="58" t="s">
        <v>57</v>
      </c>
    </row>
    <row r="10" spans="1:11" ht="24" customHeight="1">
      <c r="A10" s="68" t="s">
        <v>58</v>
      </c>
      <c r="E10" s="7">
        <v>164608</v>
      </c>
      <c r="F10" s="7"/>
      <c r="G10" s="7">
        <v>168984</v>
      </c>
      <c r="H10" s="7"/>
      <c r="I10" s="7">
        <v>147802</v>
      </c>
      <c r="J10" s="7"/>
      <c r="K10" s="7">
        <v>166858</v>
      </c>
    </row>
    <row r="11" spans="1:11" ht="24" customHeight="1">
      <c r="A11" s="68" t="s">
        <v>59</v>
      </c>
      <c r="B11" s="66"/>
      <c r="C11" s="52"/>
      <c r="E11" s="8">
        <v>64</v>
      </c>
      <c r="F11" s="8"/>
      <c r="G11" s="8">
        <v>260</v>
      </c>
      <c r="H11" s="7"/>
      <c r="I11" s="8">
        <v>22</v>
      </c>
      <c r="J11" s="7"/>
      <c r="K11" s="8">
        <v>215</v>
      </c>
    </row>
    <row r="12" spans="1:11" ht="24" customHeight="1">
      <c r="A12" s="58" t="s">
        <v>60</v>
      </c>
      <c r="E12" s="67">
        <f>SUM(E10:E11)</f>
        <v>164672</v>
      </c>
      <c r="F12" s="8"/>
      <c r="G12" s="67">
        <f>SUM(G10:G11)</f>
        <v>169244</v>
      </c>
      <c r="H12" s="7"/>
      <c r="I12" s="67">
        <f>SUM(I10:I11)</f>
        <v>147824</v>
      </c>
      <c r="J12" s="7"/>
      <c r="K12" s="67">
        <f>SUM(K10:K11)</f>
        <v>167073</v>
      </c>
    </row>
    <row r="13" spans="1:11" ht="24" customHeight="1">
      <c r="A13" s="58" t="s">
        <v>61</v>
      </c>
      <c r="E13" s="8"/>
      <c r="F13" s="8"/>
      <c r="G13" s="8"/>
      <c r="H13" s="7"/>
      <c r="I13" s="8"/>
      <c r="J13" s="7"/>
      <c r="K13" s="8"/>
    </row>
    <row r="14" spans="1:11" ht="24" customHeight="1">
      <c r="A14" s="68" t="s">
        <v>62</v>
      </c>
      <c r="E14" s="8">
        <v>53622</v>
      </c>
      <c r="F14" s="8"/>
      <c r="G14" s="8">
        <v>57547</v>
      </c>
      <c r="H14" s="7"/>
      <c r="I14" s="8">
        <v>51640</v>
      </c>
      <c r="J14" s="7"/>
      <c r="K14" s="8">
        <v>63581</v>
      </c>
    </row>
    <row r="15" spans="1:11" ht="24" customHeight="1">
      <c r="A15" s="68" t="s">
        <v>63</v>
      </c>
      <c r="B15" s="66"/>
      <c r="C15" s="52"/>
      <c r="E15" s="8">
        <v>64076</v>
      </c>
      <c r="F15" s="8"/>
      <c r="G15" s="8">
        <v>55646</v>
      </c>
      <c r="H15" s="7"/>
      <c r="I15" s="8">
        <v>63451</v>
      </c>
      <c r="J15" s="7"/>
      <c r="K15" s="8">
        <v>55448</v>
      </c>
    </row>
    <row r="16" spans="1:11" ht="24" customHeight="1">
      <c r="A16" s="68" t="s">
        <v>64</v>
      </c>
      <c r="B16" s="66"/>
      <c r="C16" s="52"/>
      <c r="E16" s="8">
        <v>19404</v>
      </c>
      <c r="F16" s="8"/>
      <c r="G16" s="8">
        <v>16121</v>
      </c>
      <c r="H16" s="7"/>
      <c r="I16" s="8">
        <v>14669</v>
      </c>
      <c r="J16" s="7"/>
      <c r="K16" s="8">
        <v>12974</v>
      </c>
    </row>
    <row r="17" spans="1:11" ht="24" customHeight="1">
      <c r="A17" s="58" t="s">
        <v>65</v>
      </c>
      <c r="C17" s="52"/>
      <c r="E17" s="67">
        <f>SUM(E14:E16)</f>
        <v>137102</v>
      </c>
      <c r="F17" s="8"/>
      <c r="G17" s="67">
        <f>SUM(G14:G16)</f>
        <v>129314</v>
      </c>
      <c r="H17" s="7"/>
      <c r="I17" s="67">
        <f>SUM(I14:I16)</f>
        <v>129760</v>
      </c>
      <c r="J17" s="7"/>
      <c r="K17" s="67">
        <f>SUM(K14:K16)</f>
        <v>132003</v>
      </c>
    </row>
    <row r="18" spans="1:11" ht="24" customHeight="1">
      <c r="A18" s="71" t="s">
        <v>66</v>
      </c>
      <c r="B18" s="57"/>
      <c r="C18" s="52"/>
      <c r="E18" s="8">
        <f>E12-E17</f>
        <v>27570</v>
      </c>
      <c r="F18" s="8"/>
      <c r="G18" s="8">
        <f>G12-G17</f>
        <v>39930</v>
      </c>
      <c r="H18" s="7"/>
      <c r="I18" s="8">
        <f>I12-I17</f>
        <v>18064</v>
      </c>
      <c r="J18" s="7"/>
      <c r="K18" s="8">
        <f>K12-K17</f>
        <v>35070</v>
      </c>
    </row>
    <row r="19" spans="1:11" ht="24" customHeight="1">
      <c r="A19" s="68" t="s">
        <v>67</v>
      </c>
      <c r="B19" s="57"/>
      <c r="C19" s="52"/>
      <c r="E19" s="50">
        <v>-104</v>
      </c>
      <c r="F19" s="8"/>
      <c r="G19" s="50">
        <v>-80</v>
      </c>
      <c r="H19" s="7"/>
      <c r="I19" s="50">
        <v>-34</v>
      </c>
      <c r="J19" s="7"/>
      <c r="K19" s="50">
        <v>-73</v>
      </c>
    </row>
    <row r="20" spans="1:11" ht="24" customHeight="1">
      <c r="A20" s="71" t="s">
        <v>68</v>
      </c>
      <c r="B20" s="57"/>
      <c r="E20" s="8">
        <f>SUM(E18:E19)</f>
        <v>27466</v>
      </c>
      <c r="F20" s="8"/>
      <c r="G20" s="8">
        <f>SUM(G18:G19)</f>
        <v>39850</v>
      </c>
      <c r="H20" s="7"/>
      <c r="I20" s="8">
        <f>SUM(I18:I19)</f>
        <v>18030</v>
      </c>
      <c r="J20" s="7"/>
      <c r="K20" s="8">
        <f>SUM(K18:K19)</f>
        <v>34997</v>
      </c>
    </row>
    <row r="21" spans="1:11" ht="24" customHeight="1">
      <c r="A21" s="68" t="s">
        <v>69</v>
      </c>
      <c r="B21" s="57"/>
      <c r="C21" s="52">
        <v>10</v>
      </c>
      <c r="E21" s="50">
        <v>-5566</v>
      </c>
      <c r="F21" s="8"/>
      <c r="G21" s="50">
        <v>-8011</v>
      </c>
      <c r="H21" s="7"/>
      <c r="I21" s="50">
        <v>-3700</v>
      </c>
      <c r="J21" s="7"/>
      <c r="K21" s="50">
        <v>-7062</v>
      </c>
    </row>
    <row r="22" spans="1:11" ht="24" customHeight="1">
      <c r="A22" s="58" t="s">
        <v>70</v>
      </c>
      <c r="E22" s="67">
        <f>SUM(E20:E21)</f>
        <v>21900</v>
      </c>
      <c r="F22" s="8"/>
      <c r="G22" s="67">
        <f>SUM(G20:G21)</f>
        <v>31839</v>
      </c>
      <c r="H22" s="7"/>
      <c r="I22" s="67">
        <f>SUM(I20:I21)</f>
        <v>14330</v>
      </c>
      <c r="J22" s="7"/>
      <c r="K22" s="67">
        <f>SUM(K20:K21)</f>
        <v>27935</v>
      </c>
    </row>
    <row r="23" spans="1:11" ht="24" customHeight="1">
      <c r="E23" s="8"/>
      <c r="F23" s="8"/>
      <c r="G23" s="8"/>
      <c r="H23" s="7"/>
      <c r="I23" s="8"/>
      <c r="J23" s="7"/>
      <c r="K23" s="8"/>
    </row>
    <row r="24" spans="1:11" ht="24" customHeight="1">
      <c r="A24" s="79" t="s">
        <v>71</v>
      </c>
      <c r="E24" s="80">
        <v>0</v>
      </c>
      <c r="F24" s="81"/>
      <c r="G24" s="80">
        <v>0</v>
      </c>
      <c r="H24" s="7"/>
      <c r="I24" s="80">
        <v>0</v>
      </c>
      <c r="J24" s="82"/>
      <c r="K24" s="80">
        <v>0</v>
      </c>
    </row>
    <row r="25" spans="1:11" ht="24" customHeight="1">
      <c r="E25" s="8"/>
      <c r="F25" s="8"/>
      <c r="G25" s="8"/>
      <c r="H25" s="7"/>
      <c r="I25" s="8"/>
      <c r="J25" s="7"/>
      <c r="K25" s="8"/>
    </row>
    <row r="26" spans="1:11" ht="24" customHeight="1" thickBot="1">
      <c r="A26" s="13" t="s">
        <v>72</v>
      </c>
      <c r="E26" s="83">
        <f>E22+E24</f>
        <v>21900</v>
      </c>
      <c r="F26" s="14"/>
      <c r="G26" s="83">
        <f>G22+G24</f>
        <v>31839</v>
      </c>
      <c r="H26" s="7"/>
      <c r="I26" s="83">
        <f>I22+I24</f>
        <v>14330</v>
      </c>
      <c r="J26" s="14"/>
      <c r="K26" s="83">
        <f>K22+K24</f>
        <v>27935</v>
      </c>
    </row>
    <row r="27" spans="1:11" ht="24" customHeight="1" thickTop="1">
      <c r="E27" s="8"/>
      <c r="F27" s="8"/>
      <c r="G27" s="8"/>
      <c r="I27" s="8"/>
      <c r="K27" s="8"/>
    </row>
    <row r="28" spans="1:11" ht="24" customHeight="1">
      <c r="A28" s="13" t="s">
        <v>73</v>
      </c>
      <c r="C28" s="52">
        <v>11</v>
      </c>
      <c r="E28" s="84"/>
      <c r="F28" s="84"/>
      <c r="G28" s="84"/>
      <c r="I28" s="84"/>
      <c r="J28" s="84"/>
      <c r="K28" s="84"/>
    </row>
    <row r="29" spans="1:11" ht="24" customHeight="1">
      <c r="A29" s="15" t="s">
        <v>74</v>
      </c>
      <c r="E29" s="85"/>
      <c r="F29" s="85"/>
      <c r="G29" s="85"/>
      <c r="I29" s="85"/>
      <c r="J29" s="84"/>
      <c r="K29" s="85"/>
    </row>
    <row r="30" spans="1:11" ht="24" customHeight="1" thickBot="1">
      <c r="A30" s="15" t="s">
        <v>75</v>
      </c>
      <c r="E30" s="86">
        <v>0.1</v>
      </c>
      <c r="F30" s="85"/>
      <c r="G30" s="86">
        <v>0.19</v>
      </c>
      <c r="I30" s="86">
        <v>7.0000000000000007E-2</v>
      </c>
      <c r="J30" s="85"/>
      <c r="K30" s="86">
        <v>0.16</v>
      </c>
    </row>
    <row r="31" spans="1:11" ht="24" customHeight="1" thickTop="1">
      <c r="E31" s="8"/>
      <c r="F31" s="8"/>
      <c r="G31" s="8"/>
      <c r="I31" s="8"/>
      <c r="K31" s="8"/>
    </row>
    <row r="32" spans="1:11" ht="24" customHeight="1">
      <c r="A32" s="16" t="s">
        <v>28</v>
      </c>
      <c r="C32" s="73"/>
      <c r="E32" s="17"/>
      <c r="F32" s="17"/>
      <c r="G32" s="17"/>
      <c r="I32" s="17"/>
      <c r="K32" s="17"/>
    </row>
    <row r="33" spans="3:11" ht="24" customHeight="1">
      <c r="C33" s="73"/>
      <c r="E33" s="17"/>
      <c r="F33" s="17"/>
      <c r="G33" s="17"/>
      <c r="I33" s="17"/>
      <c r="K33" s="17"/>
    </row>
    <row r="34" spans="3:11" ht="24" customHeight="1">
      <c r="C34" s="73"/>
      <c r="E34" s="17"/>
      <c r="F34" s="17"/>
      <c r="G34" s="17"/>
      <c r="I34" s="17"/>
      <c r="K34" s="17"/>
    </row>
    <row r="35" spans="3:11" ht="24" customHeight="1">
      <c r="C35" s="73"/>
      <c r="E35" s="17"/>
      <c r="F35" s="17"/>
      <c r="G35" s="17"/>
      <c r="I35" s="17"/>
      <c r="K35" s="17"/>
    </row>
    <row r="36" spans="3:11" ht="24" customHeight="1">
      <c r="C36" s="73"/>
      <c r="E36" s="17"/>
      <c r="F36" s="17"/>
      <c r="G36" s="17"/>
      <c r="I36" s="17"/>
      <c r="K36" s="17"/>
    </row>
    <row r="37" spans="3:11" ht="24" customHeight="1">
      <c r="C37" s="73"/>
      <c r="E37" s="17"/>
      <c r="F37" s="17"/>
      <c r="G37" s="17"/>
      <c r="I37" s="17"/>
      <c r="K37" s="17"/>
    </row>
    <row r="38" spans="3:11" ht="24" customHeight="1">
      <c r="C38" s="73"/>
      <c r="E38" s="17"/>
      <c r="F38" s="17"/>
      <c r="G38" s="17"/>
      <c r="I38" s="17"/>
      <c r="K38" s="17"/>
    </row>
    <row r="39" spans="3:11" ht="24" customHeight="1">
      <c r="C39" s="73"/>
      <c r="E39" s="17"/>
      <c r="F39" s="17"/>
      <c r="G39" s="17"/>
      <c r="I39" s="17"/>
      <c r="K39" s="17"/>
    </row>
    <row r="40" spans="3:11" ht="24" customHeight="1">
      <c r="C40" s="73"/>
      <c r="E40" s="17"/>
      <c r="F40" s="17"/>
      <c r="G40" s="17"/>
      <c r="I40" s="17"/>
      <c r="K40" s="17"/>
    </row>
    <row r="41" spans="3:11" ht="24" customHeight="1">
      <c r="C41" s="73"/>
      <c r="E41" s="17"/>
      <c r="F41" s="17"/>
      <c r="G41" s="17"/>
      <c r="I41" s="17"/>
      <c r="K41" s="17"/>
    </row>
    <row r="42" spans="3:11" ht="24" customHeight="1">
      <c r="C42" s="73"/>
      <c r="E42" s="17"/>
      <c r="F42" s="17"/>
      <c r="G42" s="17"/>
      <c r="I42" s="17"/>
      <c r="K42" s="17"/>
    </row>
    <row r="43" spans="3:11" ht="24" customHeight="1">
      <c r="C43" s="73"/>
      <c r="E43" s="17"/>
      <c r="F43" s="17"/>
      <c r="G43" s="17"/>
      <c r="I43" s="17"/>
      <c r="K43" s="17"/>
    </row>
    <row r="44" spans="3:11" ht="24" customHeight="1">
      <c r="C44" s="73"/>
      <c r="E44" s="17"/>
      <c r="F44" s="17"/>
      <c r="G44" s="17"/>
      <c r="I44" s="17"/>
      <c r="K44" s="17"/>
    </row>
    <row r="45" spans="3:11" ht="24" customHeight="1">
      <c r="C45" s="73"/>
      <c r="E45" s="17"/>
      <c r="F45" s="17"/>
      <c r="G45" s="17"/>
      <c r="I45" s="17"/>
      <c r="K45" s="17"/>
    </row>
    <row r="46" spans="3:11" ht="24" customHeight="1">
      <c r="C46" s="73"/>
      <c r="E46" s="17"/>
      <c r="F46" s="17"/>
      <c r="G46" s="17"/>
      <c r="I46" s="17"/>
      <c r="K46" s="17"/>
    </row>
  </sheetData>
  <mergeCells count="2">
    <mergeCell ref="E6:G6"/>
    <mergeCell ref="I6:K6"/>
  </mergeCells>
  <printOptions horizontalCentered="1"/>
  <pageMargins left="0.73" right="0.35" top="0.78740157480314998" bottom="0.31496062992126" header="0.31496062992126" footer="0.31496062992126"/>
  <pageSetup paperSize="9" scale="85" fitToWidth="0" fitToHeight="0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69B2A-08AD-479E-B26E-BF4B025B707A}">
  <dimension ref="A1:L22"/>
  <sheetViews>
    <sheetView showGridLines="0" view="pageBreakPreview" zoomScaleNormal="100" zoomScaleSheetLayoutView="100" workbookViewId="0">
      <selection activeCell="D13" sqref="D13"/>
    </sheetView>
  </sheetViews>
  <sheetFormatPr defaultColWidth="9.44140625" defaultRowHeight="24" customHeight="1"/>
  <cols>
    <col min="1" max="1" width="32.5546875" style="4" customWidth="1"/>
    <col min="2" max="2" width="0.5546875" style="4" hidden="1" customWidth="1"/>
    <col min="3" max="3" width="1.6640625" style="4" customWidth="1"/>
    <col min="4" max="4" width="16.5546875" style="4" customWidth="1"/>
    <col min="5" max="5" width="1.44140625" style="4" customWidth="1"/>
    <col min="6" max="6" width="16.5546875" style="4" customWidth="1"/>
    <col min="7" max="7" width="1.5546875" style="4" customWidth="1"/>
    <col min="8" max="8" width="16.5546875" style="4" customWidth="1"/>
    <col min="9" max="9" width="1.5546875" style="4" customWidth="1"/>
    <col min="10" max="10" width="16.5546875" style="4" customWidth="1"/>
    <col min="11" max="11" width="1.5546875" style="4" customWidth="1"/>
    <col min="12" max="12" width="16.5546875" style="4" customWidth="1"/>
    <col min="13" max="13" width="5.5546875" style="4" customWidth="1"/>
    <col min="14" max="14" width="12.88671875" style="4" customWidth="1"/>
    <col min="15" max="15" width="13.5546875" style="4" customWidth="1"/>
    <col min="16" max="16" width="10" style="4" bestFit="1" customWidth="1"/>
    <col min="17" max="16384" width="9.44140625" style="4"/>
  </cols>
  <sheetData>
    <row r="1" spans="1:12" ht="24" customHeight="1">
      <c r="L1" s="12" t="s">
        <v>53</v>
      </c>
    </row>
    <row r="2" spans="1:12" ht="24" customHeight="1">
      <c r="A2" s="1" t="str">
        <f>PL!A2</f>
        <v>บริษัท 88(ไทยแลนด์) จำกัด (มหาชน) และบริษัทย่อย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4" customHeight="1">
      <c r="A3" s="2" t="s">
        <v>76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4" customHeight="1">
      <c r="A4" s="1" t="s">
        <v>129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4" customHeight="1">
      <c r="B5" s="18"/>
      <c r="C5" s="18"/>
      <c r="D5" s="18"/>
      <c r="E5" s="18"/>
      <c r="F5" s="18"/>
      <c r="G5" s="18"/>
      <c r="H5" s="18"/>
      <c r="I5" s="18"/>
      <c r="J5" s="18"/>
      <c r="K5" s="18"/>
      <c r="L5" s="19" t="s">
        <v>77</v>
      </c>
    </row>
    <row r="6" spans="1:12" ht="24" customHeight="1">
      <c r="B6" s="18"/>
      <c r="C6" s="18"/>
      <c r="D6" s="109" t="s">
        <v>3</v>
      </c>
      <c r="E6" s="109"/>
      <c r="F6" s="109"/>
      <c r="G6" s="109"/>
      <c r="H6" s="109"/>
      <c r="I6" s="109"/>
      <c r="J6" s="109"/>
      <c r="K6" s="109"/>
      <c r="L6" s="109"/>
    </row>
    <row r="7" spans="1:12" s="10" customFormat="1" ht="24" customHeight="1">
      <c r="H7" s="110" t="s">
        <v>78</v>
      </c>
      <c r="I7" s="110"/>
      <c r="J7" s="110"/>
    </row>
    <row r="8" spans="1:12" s="10" customFormat="1" ht="24" customHeight="1">
      <c r="D8" s="10" t="s">
        <v>79</v>
      </c>
      <c r="F8" s="10" t="s">
        <v>137</v>
      </c>
      <c r="H8" s="21" t="s">
        <v>80</v>
      </c>
      <c r="J8" s="21"/>
      <c r="L8" s="10" t="s">
        <v>81</v>
      </c>
    </row>
    <row r="9" spans="1:12" s="10" customFormat="1" ht="24" customHeight="1">
      <c r="D9" s="20" t="s">
        <v>82</v>
      </c>
      <c r="F9" s="20" t="s">
        <v>138</v>
      </c>
      <c r="H9" s="20" t="s">
        <v>83</v>
      </c>
      <c r="J9" s="20" t="s">
        <v>84</v>
      </c>
      <c r="L9" s="20" t="s">
        <v>85</v>
      </c>
    </row>
    <row r="10" spans="1:12" s="10" customFormat="1" ht="24" customHeight="1">
      <c r="A10" s="13" t="s">
        <v>86</v>
      </c>
      <c r="D10" s="8">
        <v>170000</v>
      </c>
      <c r="E10" s="8"/>
      <c r="F10" s="8">
        <v>0</v>
      </c>
      <c r="G10" s="22"/>
      <c r="H10" s="8">
        <v>8867</v>
      </c>
      <c r="I10" s="8"/>
      <c r="J10" s="8">
        <v>42240</v>
      </c>
      <c r="K10" s="22"/>
      <c r="L10" s="8">
        <f>SUM(D10:J10)</f>
        <v>221107</v>
      </c>
    </row>
    <row r="11" spans="1:12" s="10" customFormat="1" ht="24" customHeight="1">
      <c r="A11" s="16" t="s">
        <v>70</v>
      </c>
      <c r="D11" s="22">
        <v>0</v>
      </c>
      <c r="E11" s="22"/>
      <c r="F11" s="22">
        <v>0</v>
      </c>
      <c r="G11" s="22"/>
      <c r="H11" s="23">
        <v>0</v>
      </c>
      <c r="I11" s="23"/>
      <c r="J11" s="23">
        <v>31839</v>
      </c>
      <c r="K11" s="22"/>
      <c r="L11" s="22">
        <f>SUM(D11:J11)</f>
        <v>31839</v>
      </c>
    </row>
    <row r="12" spans="1:12" s="10" customFormat="1" ht="24" customHeight="1">
      <c r="A12" s="16" t="s">
        <v>71</v>
      </c>
      <c r="D12" s="24">
        <v>0</v>
      </c>
      <c r="E12" s="22"/>
      <c r="F12" s="24">
        <v>0</v>
      </c>
      <c r="G12" s="22"/>
      <c r="H12" s="25">
        <v>0</v>
      </c>
      <c r="I12" s="23"/>
      <c r="J12" s="25">
        <v>0</v>
      </c>
      <c r="K12" s="22"/>
      <c r="L12" s="24">
        <f>SUM(D12:J12)</f>
        <v>0</v>
      </c>
    </row>
    <row r="13" spans="1:12" s="10" customFormat="1" ht="24" customHeight="1">
      <c r="A13" s="16" t="s">
        <v>72</v>
      </c>
      <c r="D13" s="22">
        <f>SUM(D11:D12)</f>
        <v>0</v>
      </c>
      <c r="E13" s="22"/>
      <c r="F13" s="22">
        <f>SUM(F11:F12)</f>
        <v>0</v>
      </c>
      <c r="G13" s="22"/>
      <c r="H13" s="22">
        <f>SUM(H11:H12)</f>
        <v>0</v>
      </c>
      <c r="I13" s="22"/>
      <c r="J13" s="22">
        <f>SUM(J11:J12)</f>
        <v>31839</v>
      </c>
      <c r="K13" s="22"/>
      <c r="L13" s="22">
        <f>SUM(L11:L12)</f>
        <v>31839</v>
      </c>
    </row>
    <row r="14" spans="1:12" s="10" customFormat="1" ht="24" customHeight="1" thickBot="1">
      <c r="A14" s="13" t="s">
        <v>87</v>
      </c>
      <c r="D14" s="26">
        <f>SUM(D10,D13:D13)</f>
        <v>170000</v>
      </c>
      <c r="E14" s="14"/>
      <c r="F14" s="26">
        <f>SUM(F10,F13:F13)</f>
        <v>0</v>
      </c>
      <c r="G14" s="22"/>
      <c r="H14" s="26">
        <f>SUM(H10,H13:H13)</f>
        <v>8867</v>
      </c>
      <c r="I14" s="14"/>
      <c r="J14" s="26">
        <f>SUM(J10,J13:J13)</f>
        <v>74079</v>
      </c>
      <c r="K14" s="22"/>
      <c r="L14" s="26">
        <f>SUM(L10,L13:L13)</f>
        <v>252946</v>
      </c>
    </row>
    <row r="15" spans="1:12" s="10" customFormat="1" ht="24" customHeight="1" thickTop="1">
      <c r="A15" s="13"/>
      <c r="D15" s="22"/>
      <c r="E15" s="22"/>
      <c r="F15" s="22"/>
      <c r="G15" s="22"/>
      <c r="H15" s="22"/>
      <c r="I15" s="22"/>
      <c r="J15" s="14"/>
      <c r="K15" s="22"/>
      <c r="L15" s="14"/>
    </row>
    <row r="16" spans="1:12" s="10" customFormat="1" ht="24" customHeight="1">
      <c r="A16" s="13" t="s">
        <v>130</v>
      </c>
      <c r="D16" s="22">
        <v>212500</v>
      </c>
      <c r="E16" s="22"/>
      <c r="F16" s="22">
        <v>183227</v>
      </c>
      <c r="G16" s="22"/>
      <c r="H16" s="22">
        <v>12983</v>
      </c>
      <c r="I16" s="22"/>
      <c r="J16" s="14">
        <v>77928</v>
      </c>
      <c r="K16" s="22"/>
      <c r="L16" s="22">
        <f>SUM(D16:J16)</f>
        <v>486638</v>
      </c>
    </row>
    <row r="17" spans="1:12" s="10" customFormat="1" ht="24" customHeight="1">
      <c r="A17" s="16" t="s">
        <v>70</v>
      </c>
      <c r="D17" s="22">
        <v>0</v>
      </c>
      <c r="E17" s="22"/>
      <c r="F17" s="22">
        <v>0</v>
      </c>
      <c r="G17" s="22"/>
      <c r="H17" s="23">
        <v>0</v>
      </c>
      <c r="I17" s="23"/>
      <c r="J17" s="23">
        <f>PL!E22</f>
        <v>21900</v>
      </c>
      <c r="K17" s="22"/>
      <c r="L17" s="22">
        <f>SUM(D17:J17)</f>
        <v>21900</v>
      </c>
    </row>
    <row r="18" spans="1:12" s="10" customFormat="1" ht="24" customHeight="1">
      <c r="A18" s="16" t="s">
        <v>71</v>
      </c>
      <c r="D18" s="24">
        <v>0</v>
      </c>
      <c r="E18" s="22"/>
      <c r="F18" s="24">
        <v>0</v>
      </c>
      <c r="G18" s="22"/>
      <c r="H18" s="25">
        <v>0</v>
      </c>
      <c r="I18" s="23"/>
      <c r="J18" s="25">
        <f>PL!E24</f>
        <v>0</v>
      </c>
      <c r="K18" s="22"/>
      <c r="L18" s="24">
        <f>SUM(D18:J18)</f>
        <v>0</v>
      </c>
    </row>
    <row r="19" spans="1:12" s="10" customFormat="1" ht="24" customHeight="1">
      <c r="A19" s="16" t="s">
        <v>72</v>
      </c>
      <c r="D19" s="22">
        <f>SUM(D17:D18)</f>
        <v>0</v>
      </c>
      <c r="E19" s="22"/>
      <c r="F19" s="22">
        <f>SUM(F17:F18)</f>
        <v>0</v>
      </c>
      <c r="G19" s="22"/>
      <c r="H19" s="22">
        <f>SUM(H17:H18)</f>
        <v>0</v>
      </c>
      <c r="I19" s="22"/>
      <c r="J19" s="22">
        <f>SUM(J17:J18)</f>
        <v>21900</v>
      </c>
      <c r="K19" s="22"/>
      <c r="L19" s="22">
        <f>SUM(L17:L18)</f>
        <v>21900</v>
      </c>
    </row>
    <row r="20" spans="1:12" s="10" customFormat="1" ht="24" customHeight="1" thickBot="1">
      <c r="A20" s="13" t="s">
        <v>131</v>
      </c>
      <c r="D20" s="27">
        <f>SUM(D16,D19)</f>
        <v>212500</v>
      </c>
      <c r="E20" s="22"/>
      <c r="F20" s="27">
        <f>SUM(F16,F19)</f>
        <v>183227</v>
      </c>
      <c r="G20" s="22"/>
      <c r="H20" s="27">
        <f>SUM(H16,H19)</f>
        <v>12983</v>
      </c>
      <c r="I20" s="22"/>
      <c r="J20" s="27">
        <f>SUM(J16,J19)</f>
        <v>99828</v>
      </c>
      <c r="K20" s="22"/>
      <c r="L20" s="27">
        <f>SUM(L16,L19)</f>
        <v>508538</v>
      </c>
    </row>
    <row r="21" spans="1:12" s="10" customFormat="1" ht="24" customHeight="1" thickTop="1">
      <c r="A21" s="13"/>
      <c r="D21" s="22"/>
      <c r="E21" s="22"/>
      <c r="F21" s="22"/>
      <c r="G21" s="22"/>
      <c r="H21" s="22"/>
      <c r="I21" s="22"/>
      <c r="J21" s="14"/>
      <c r="K21" s="22"/>
      <c r="L21" s="14">
        <f>L20-BS!E61</f>
        <v>0</v>
      </c>
    </row>
    <row r="22" spans="1:12" ht="24" customHeight="1">
      <c r="A22" s="16" t="s">
        <v>28</v>
      </c>
      <c r="G22" s="28"/>
    </row>
  </sheetData>
  <mergeCells count="2">
    <mergeCell ref="D6:L6"/>
    <mergeCell ref="H7:J7"/>
  </mergeCells>
  <printOptions horizontalCentered="1"/>
  <pageMargins left="0.74" right="0.39370078740157499" top="0.78740157480314998" bottom="0.31496062992126" header="0.31496062992126" footer="0.31496062992126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2D208-0244-48A5-BFDF-C5E076AA5563}">
  <dimension ref="A1:L22"/>
  <sheetViews>
    <sheetView showGridLines="0" view="pageBreakPreview" zoomScaleNormal="115" zoomScaleSheetLayoutView="100" workbookViewId="0">
      <selection activeCell="F15" sqref="F15"/>
    </sheetView>
  </sheetViews>
  <sheetFormatPr defaultColWidth="9.44140625" defaultRowHeight="24" customHeight="1"/>
  <cols>
    <col min="1" max="1" width="12.5546875" style="4" customWidth="1"/>
    <col min="2" max="2" width="19.6640625" style="4" customWidth="1"/>
    <col min="3" max="3" width="1.6640625" style="4" customWidth="1"/>
    <col min="4" max="4" width="16.5546875" style="4" customWidth="1"/>
    <col min="5" max="5" width="1.44140625" style="4" customWidth="1"/>
    <col min="6" max="6" width="16.5546875" style="4" customWidth="1"/>
    <col min="7" max="7" width="1.44140625" style="4" customWidth="1"/>
    <col min="8" max="8" width="16.5546875" style="4" customWidth="1"/>
    <col min="9" max="9" width="1.5546875" style="4" customWidth="1"/>
    <col min="10" max="10" width="16.5546875" style="4" customWidth="1"/>
    <col min="11" max="11" width="1.5546875" style="4" customWidth="1"/>
    <col min="12" max="12" width="16.5546875" style="4" customWidth="1"/>
    <col min="13" max="13" width="1.5546875" style="4" customWidth="1"/>
    <col min="14" max="14" width="13.5546875" style="4" customWidth="1"/>
    <col min="15" max="15" width="10" style="4" bestFit="1" customWidth="1"/>
    <col min="16" max="16384" width="9.44140625" style="4"/>
  </cols>
  <sheetData>
    <row r="1" spans="1:12" ht="24" customHeight="1">
      <c r="L1" s="17" t="s">
        <v>53</v>
      </c>
    </row>
    <row r="2" spans="1:12" ht="24" customHeight="1">
      <c r="A2" s="1" t="str">
        <f>PL!A2</f>
        <v>บริษัท 88(ไทยแลนด์) จำกัด (มหาชน) และบริษัทย่อย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4" customHeight="1">
      <c r="A3" s="2" t="s">
        <v>88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4" customHeight="1">
      <c r="A4" s="1" t="s">
        <v>129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4" customHeight="1">
      <c r="B5" s="18"/>
      <c r="C5" s="18"/>
      <c r="D5" s="18"/>
      <c r="E5" s="18"/>
      <c r="F5" s="18"/>
      <c r="G5" s="18"/>
      <c r="H5" s="18"/>
      <c r="I5" s="18"/>
      <c r="J5" s="18"/>
      <c r="K5" s="18"/>
      <c r="L5" s="9" t="s">
        <v>77</v>
      </c>
    </row>
    <row r="6" spans="1:12" ht="24" customHeight="1">
      <c r="B6" s="18"/>
      <c r="C6" s="18"/>
      <c r="D6" s="109" t="s">
        <v>4</v>
      </c>
      <c r="E6" s="109"/>
      <c r="F6" s="109"/>
      <c r="G6" s="109"/>
      <c r="H6" s="109"/>
      <c r="I6" s="109"/>
      <c r="J6" s="109"/>
      <c r="K6" s="109"/>
      <c r="L6" s="109"/>
    </row>
    <row r="7" spans="1:12" s="10" customFormat="1" ht="24" customHeight="1">
      <c r="H7" s="110" t="s">
        <v>78</v>
      </c>
      <c r="I7" s="110"/>
      <c r="J7" s="110"/>
    </row>
    <row r="8" spans="1:12" s="10" customFormat="1" ht="24" customHeight="1">
      <c r="D8" s="10" t="s">
        <v>79</v>
      </c>
      <c r="F8" s="10" t="s">
        <v>137</v>
      </c>
      <c r="H8" s="21" t="s">
        <v>80</v>
      </c>
      <c r="J8" s="21"/>
      <c r="L8" s="10" t="s">
        <v>81</v>
      </c>
    </row>
    <row r="9" spans="1:12" s="10" customFormat="1" ht="24" customHeight="1">
      <c r="D9" s="20" t="s">
        <v>82</v>
      </c>
      <c r="F9" s="20" t="s">
        <v>138</v>
      </c>
      <c r="H9" s="20" t="s">
        <v>83</v>
      </c>
      <c r="J9" s="20" t="s">
        <v>84</v>
      </c>
      <c r="L9" s="20" t="s">
        <v>85</v>
      </c>
    </row>
    <row r="10" spans="1:12" s="10" customFormat="1" ht="24" customHeight="1">
      <c r="A10" s="13" t="s">
        <v>86</v>
      </c>
      <c r="D10" s="8">
        <v>170000</v>
      </c>
      <c r="E10" s="8"/>
      <c r="F10" s="8">
        <v>0</v>
      </c>
      <c r="G10" s="22"/>
      <c r="H10" s="8">
        <v>8867</v>
      </c>
      <c r="I10" s="8"/>
      <c r="J10" s="8">
        <v>52865</v>
      </c>
      <c r="K10" s="22"/>
      <c r="L10" s="22">
        <f>SUM(D10:J10)</f>
        <v>231732</v>
      </c>
    </row>
    <row r="11" spans="1:12" s="10" customFormat="1" ht="24" customHeight="1">
      <c r="A11" s="16" t="s">
        <v>70</v>
      </c>
      <c r="D11" s="22">
        <v>0</v>
      </c>
      <c r="E11" s="22"/>
      <c r="F11" s="22">
        <v>0</v>
      </c>
      <c r="G11" s="22"/>
      <c r="H11" s="23">
        <v>0</v>
      </c>
      <c r="I11" s="23"/>
      <c r="J11" s="23">
        <v>27935</v>
      </c>
      <c r="K11" s="22"/>
      <c r="L11" s="22">
        <f>SUM(D11:J11)</f>
        <v>27935</v>
      </c>
    </row>
    <row r="12" spans="1:12" s="10" customFormat="1" ht="24" customHeight="1">
      <c r="A12" s="16" t="s">
        <v>71</v>
      </c>
      <c r="D12" s="24">
        <v>0</v>
      </c>
      <c r="E12" s="22"/>
      <c r="F12" s="24">
        <v>0</v>
      </c>
      <c r="G12" s="22"/>
      <c r="H12" s="25">
        <v>0</v>
      </c>
      <c r="I12" s="23"/>
      <c r="J12" s="25">
        <v>0</v>
      </c>
      <c r="K12" s="22"/>
      <c r="L12" s="24">
        <f>SUM(D12:J12)</f>
        <v>0</v>
      </c>
    </row>
    <row r="13" spans="1:12" s="10" customFormat="1" ht="24" customHeight="1">
      <c r="A13" s="16" t="s">
        <v>72</v>
      </c>
      <c r="D13" s="22">
        <f>SUM(D11:D12)</f>
        <v>0</v>
      </c>
      <c r="E13" s="22"/>
      <c r="F13" s="22">
        <f>SUM(F11:F12)</f>
        <v>0</v>
      </c>
      <c r="G13" s="22"/>
      <c r="H13" s="22">
        <f>SUM(H11:H12)</f>
        <v>0</v>
      </c>
      <c r="I13" s="22"/>
      <c r="J13" s="22">
        <f>SUM(J11:J12)</f>
        <v>27935</v>
      </c>
      <c r="K13" s="22"/>
      <c r="L13" s="22">
        <f>SUM(L11:L12)</f>
        <v>27935</v>
      </c>
    </row>
    <row r="14" spans="1:12" s="10" customFormat="1" ht="24" customHeight="1" thickBot="1">
      <c r="A14" s="13" t="s">
        <v>87</v>
      </c>
      <c r="D14" s="26">
        <f>SUM(D10,D13:D13)</f>
        <v>170000</v>
      </c>
      <c r="E14" s="14"/>
      <c r="F14" s="26">
        <f>SUM(F10,F13:F13)</f>
        <v>0</v>
      </c>
      <c r="G14" s="22"/>
      <c r="H14" s="26">
        <f>SUM(H10,H13:H13)</f>
        <v>8867</v>
      </c>
      <c r="I14" s="14"/>
      <c r="J14" s="26">
        <f>SUM(J10,J13:J13)</f>
        <v>80800</v>
      </c>
      <c r="K14" s="22"/>
      <c r="L14" s="26">
        <f>SUM(L10,L13:L13)</f>
        <v>259667</v>
      </c>
    </row>
    <row r="15" spans="1:12" s="10" customFormat="1" ht="24" customHeight="1" thickTop="1">
      <c r="A15" s="13"/>
      <c r="D15" s="22"/>
      <c r="E15" s="22"/>
      <c r="F15" s="22"/>
      <c r="G15" s="22"/>
      <c r="H15" s="22"/>
      <c r="I15" s="22"/>
      <c r="J15" s="22"/>
      <c r="K15" s="22"/>
      <c r="L15" s="22"/>
    </row>
    <row r="16" spans="1:12" s="10" customFormat="1" ht="24" customHeight="1">
      <c r="A16" s="13" t="s">
        <v>130</v>
      </c>
      <c r="D16" s="8">
        <v>212500</v>
      </c>
      <c r="E16" s="8"/>
      <c r="F16" s="8">
        <v>183227</v>
      </c>
      <c r="G16" s="22"/>
      <c r="H16" s="8">
        <v>12983</v>
      </c>
      <c r="I16" s="8"/>
      <c r="J16" s="8">
        <v>69868</v>
      </c>
      <c r="K16" s="22"/>
      <c r="L16" s="22">
        <f>SUM(D16:J16)</f>
        <v>478578</v>
      </c>
    </row>
    <row r="17" spans="1:12" s="10" customFormat="1" ht="24" customHeight="1">
      <c r="A17" s="16" t="s">
        <v>70</v>
      </c>
      <c r="D17" s="22">
        <v>0</v>
      </c>
      <c r="E17" s="22"/>
      <c r="F17" s="22">
        <v>0</v>
      </c>
      <c r="G17" s="22"/>
      <c r="H17" s="23">
        <v>0</v>
      </c>
      <c r="I17" s="23"/>
      <c r="J17" s="23">
        <f>PL!I22</f>
        <v>14330</v>
      </c>
      <c r="K17" s="22"/>
      <c r="L17" s="22">
        <f>SUM(D17:J17)</f>
        <v>14330</v>
      </c>
    </row>
    <row r="18" spans="1:12" s="10" customFormat="1" ht="24" customHeight="1">
      <c r="A18" s="16" t="s">
        <v>71</v>
      </c>
      <c r="D18" s="24">
        <v>0</v>
      </c>
      <c r="E18" s="22"/>
      <c r="F18" s="24">
        <v>0</v>
      </c>
      <c r="G18" s="22"/>
      <c r="H18" s="25">
        <v>0</v>
      </c>
      <c r="I18" s="23"/>
      <c r="J18" s="25">
        <f>PL!I24</f>
        <v>0</v>
      </c>
      <c r="K18" s="22"/>
      <c r="L18" s="24">
        <f>SUM(D18:J18)</f>
        <v>0</v>
      </c>
    </row>
    <row r="19" spans="1:12" s="10" customFormat="1" ht="24" customHeight="1">
      <c r="A19" s="16" t="s">
        <v>72</v>
      </c>
      <c r="D19" s="22">
        <f>SUM(D17:D18)</f>
        <v>0</v>
      </c>
      <c r="E19" s="22"/>
      <c r="F19" s="22">
        <f>SUM(F17:F18)</f>
        <v>0</v>
      </c>
      <c r="G19" s="22"/>
      <c r="H19" s="22">
        <f>SUM(H17:H18)</f>
        <v>0</v>
      </c>
      <c r="I19" s="22"/>
      <c r="J19" s="22">
        <f>SUM(J17:J18)</f>
        <v>14330</v>
      </c>
      <c r="K19" s="22"/>
      <c r="L19" s="22">
        <f>SUM(L17:L18)</f>
        <v>14330</v>
      </c>
    </row>
    <row r="20" spans="1:12" s="10" customFormat="1" ht="24" customHeight="1" thickBot="1">
      <c r="A20" s="13" t="s">
        <v>131</v>
      </c>
      <c r="D20" s="26">
        <f>SUM(D19,D16)</f>
        <v>212500</v>
      </c>
      <c r="E20" s="14"/>
      <c r="F20" s="26">
        <f>SUM(F19,F16)</f>
        <v>183227</v>
      </c>
      <c r="G20" s="22"/>
      <c r="H20" s="26">
        <f>SUM(H19,H16)</f>
        <v>12983</v>
      </c>
      <c r="I20" s="14"/>
      <c r="J20" s="26">
        <f>SUM(J19,J16)</f>
        <v>84198</v>
      </c>
      <c r="K20" s="22"/>
      <c r="L20" s="26">
        <f>SUM(L19,L16)</f>
        <v>492908</v>
      </c>
    </row>
    <row r="21" spans="1:12" s="10" customFormat="1" ht="24" customHeight="1" thickTop="1">
      <c r="A21" s="13"/>
      <c r="D21" s="22"/>
      <c r="E21" s="22"/>
      <c r="F21" s="22"/>
      <c r="G21" s="22"/>
      <c r="H21" s="22"/>
      <c r="I21" s="22"/>
      <c r="J21" s="22"/>
      <c r="K21" s="22"/>
      <c r="L21" s="22">
        <f>L20-BS!I61</f>
        <v>0</v>
      </c>
    </row>
    <row r="22" spans="1:12" ht="24" customHeight="1">
      <c r="A22" s="16" t="s">
        <v>28</v>
      </c>
      <c r="G22" s="28"/>
    </row>
  </sheetData>
  <mergeCells count="2">
    <mergeCell ref="D6:L6"/>
    <mergeCell ref="H7:J7"/>
  </mergeCells>
  <printOptions horizontalCentered="1"/>
  <pageMargins left="0.78740157480314998" right="0.39370078740157499" top="0.78740157480314998" bottom="0.31496062992126" header="0.31496062992126" footer="0.31496062992126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0B817-6D14-42FA-88FC-5E6FBCA6E981}">
  <dimension ref="A1:R60"/>
  <sheetViews>
    <sheetView showGridLines="0" view="pageBreakPreview" zoomScale="85" zoomScaleNormal="100" zoomScaleSheetLayoutView="85" workbookViewId="0">
      <selection activeCell="F27" sqref="F27"/>
    </sheetView>
  </sheetViews>
  <sheetFormatPr defaultColWidth="8.5546875" defaultRowHeight="24" customHeight="1"/>
  <cols>
    <col min="1" max="1" width="9.33203125" style="103" customWidth="1"/>
    <col min="2" max="2" width="12.5546875" style="103" customWidth="1"/>
    <col min="3" max="3" width="31.5546875" style="103" customWidth="1"/>
    <col min="4" max="4" width="12.6640625" style="103" customWidth="1"/>
    <col min="5" max="5" width="1.33203125" style="103" customWidth="1"/>
    <col min="6" max="6" width="12.6640625" style="103" customWidth="1"/>
    <col min="7" max="7" width="1.33203125" style="4" customWidth="1"/>
    <col min="8" max="8" width="12.6640625" style="103" customWidth="1"/>
    <col min="9" max="9" width="1.33203125" style="4" customWidth="1"/>
    <col min="10" max="10" width="12.6640625" style="103" customWidth="1"/>
    <col min="11" max="11" width="8.5546875" style="4" customWidth="1"/>
    <col min="12" max="12" width="8.5546875" style="103"/>
    <col min="13" max="13" width="14.44140625" style="103" bestFit="1" customWidth="1"/>
    <col min="14" max="16384" width="8.5546875" style="103"/>
  </cols>
  <sheetData>
    <row r="1" spans="1:18" s="6" customFormat="1" ht="24" customHeight="1">
      <c r="B1" s="87"/>
      <c r="C1" s="87"/>
      <c r="D1" s="87"/>
      <c r="E1" s="87"/>
      <c r="F1" s="87"/>
      <c r="G1" s="87"/>
      <c r="H1" s="87"/>
      <c r="I1" s="87"/>
      <c r="J1" s="12" t="s">
        <v>53</v>
      </c>
      <c r="K1" s="87"/>
      <c r="L1" s="87"/>
      <c r="M1" s="87"/>
      <c r="N1" s="87"/>
      <c r="O1" s="87"/>
      <c r="P1" s="87"/>
      <c r="Q1" s="87"/>
    </row>
    <row r="2" spans="1:18" s="3" customFormat="1" ht="24" customHeight="1">
      <c r="A2" s="111" t="str">
        <f>'The Company'!A2</f>
        <v>บริษัท 88(ไทยแลนด์) จำกัด (มหาชน) และบริษัทย่อย</v>
      </c>
      <c r="B2" s="112"/>
      <c r="C2" s="112"/>
      <c r="D2" s="112"/>
      <c r="E2" s="112"/>
      <c r="F2" s="112"/>
      <c r="G2" s="112"/>
      <c r="H2" s="112"/>
      <c r="I2" s="2"/>
      <c r="K2" s="2"/>
      <c r="L2" s="29"/>
      <c r="M2" s="29"/>
      <c r="N2" s="29"/>
      <c r="O2" s="29"/>
      <c r="P2" s="29"/>
      <c r="Q2" s="30"/>
      <c r="R2" s="30"/>
    </row>
    <row r="3" spans="1:18" s="3" customFormat="1" ht="24" customHeight="1">
      <c r="A3" s="112" t="s">
        <v>89</v>
      </c>
      <c r="B3" s="112"/>
      <c r="C3" s="112"/>
      <c r="D3" s="112"/>
      <c r="E3" s="112"/>
      <c r="F3" s="112"/>
      <c r="G3" s="112"/>
      <c r="H3" s="112"/>
      <c r="I3" s="2"/>
      <c r="K3" s="2"/>
      <c r="L3" s="29"/>
      <c r="M3" s="29"/>
      <c r="N3" s="29"/>
      <c r="O3" s="29"/>
      <c r="P3" s="29"/>
      <c r="Q3" s="30"/>
      <c r="R3" s="30"/>
    </row>
    <row r="4" spans="1:18" s="3" customFormat="1" ht="24" customHeight="1">
      <c r="A4" s="112" t="str">
        <f>'The Company'!A4</f>
        <v>สำหรับงวดสามเดือนสิ้นสุดวันที่ 31 มีนาคม 2569</v>
      </c>
      <c r="B4" s="112"/>
      <c r="C4" s="112"/>
      <c r="D4" s="112"/>
      <c r="E4" s="112"/>
      <c r="F4" s="112"/>
      <c r="G4" s="112"/>
      <c r="H4" s="112"/>
      <c r="I4" s="18"/>
      <c r="K4" s="18"/>
      <c r="L4" s="29"/>
      <c r="M4" s="29"/>
      <c r="N4" s="29"/>
      <c r="O4" s="29"/>
      <c r="P4" s="29"/>
      <c r="Q4" s="30"/>
      <c r="R4" s="30"/>
    </row>
    <row r="5" spans="1:18" s="3" customFormat="1" ht="24" customHeight="1">
      <c r="A5" s="113"/>
      <c r="B5" s="113"/>
      <c r="C5" s="113"/>
      <c r="D5" s="113"/>
      <c r="E5" s="113"/>
      <c r="F5" s="113"/>
      <c r="G5" s="113"/>
      <c r="H5" s="113"/>
      <c r="I5" s="88"/>
      <c r="J5" s="9" t="s">
        <v>2</v>
      </c>
      <c r="K5" s="88"/>
      <c r="L5" s="29"/>
      <c r="M5" s="29"/>
      <c r="N5" s="29"/>
      <c r="O5" s="29"/>
      <c r="P5" s="29"/>
      <c r="Q5" s="30"/>
      <c r="R5" s="30"/>
    </row>
    <row r="6" spans="1:18" s="3" customFormat="1" ht="24" customHeight="1">
      <c r="A6" s="88"/>
      <c r="B6" s="88"/>
      <c r="C6" s="88"/>
      <c r="D6" s="108" t="s">
        <v>3</v>
      </c>
      <c r="E6" s="108"/>
      <c r="F6" s="108"/>
      <c r="G6" s="89"/>
      <c r="H6" s="108" t="s">
        <v>4</v>
      </c>
      <c r="I6" s="108"/>
      <c r="J6" s="108"/>
      <c r="K6" s="88"/>
      <c r="L6" s="29"/>
      <c r="M6" s="29"/>
      <c r="N6" s="29"/>
      <c r="O6" s="29"/>
      <c r="P6" s="29"/>
      <c r="Q6" s="30"/>
      <c r="R6" s="30"/>
    </row>
    <row r="7" spans="1:18" s="3" customFormat="1" ht="24" customHeight="1">
      <c r="A7" s="88"/>
      <c r="B7" s="88"/>
      <c r="C7" s="88"/>
      <c r="D7" s="5">
        <v>2569</v>
      </c>
      <c r="E7" s="5"/>
      <c r="F7" s="5">
        <v>2568</v>
      </c>
      <c r="G7" s="10"/>
      <c r="H7" s="5">
        <v>2569</v>
      </c>
      <c r="I7" s="10"/>
      <c r="J7" s="5">
        <v>2568</v>
      </c>
      <c r="K7" s="10"/>
      <c r="L7" s="29"/>
      <c r="M7" s="29"/>
      <c r="N7" s="29"/>
      <c r="O7" s="29"/>
      <c r="P7" s="29"/>
      <c r="Q7" s="30"/>
      <c r="R7" s="30"/>
    </row>
    <row r="8" spans="1:18" s="3" customFormat="1" ht="24" customHeight="1">
      <c r="A8" s="90" t="s">
        <v>90</v>
      </c>
      <c r="B8" s="91"/>
      <c r="C8" s="91"/>
      <c r="D8" s="92"/>
      <c r="E8" s="92"/>
      <c r="F8" s="92"/>
      <c r="G8" s="7"/>
      <c r="H8" s="92"/>
      <c r="I8" s="7"/>
      <c r="J8" s="92"/>
      <c r="K8" s="7"/>
      <c r="L8" s="29"/>
      <c r="M8" s="29"/>
      <c r="N8" s="29"/>
      <c r="O8" s="29"/>
      <c r="P8" s="29"/>
      <c r="Q8" s="30"/>
      <c r="R8" s="30"/>
    </row>
    <row r="9" spans="1:18" s="3" customFormat="1" ht="24" customHeight="1">
      <c r="A9" s="93" t="s">
        <v>91</v>
      </c>
      <c r="B9" s="91"/>
      <c r="C9" s="91"/>
      <c r="D9" s="31">
        <f>PL!E20</f>
        <v>27466</v>
      </c>
      <c r="E9" s="31"/>
      <c r="F9" s="31">
        <f>SUM(PL!G20)</f>
        <v>39850</v>
      </c>
      <c r="G9" s="22"/>
      <c r="H9" s="31">
        <f>PL!I20</f>
        <v>18030</v>
      </c>
      <c r="I9" s="22"/>
      <c r="J9" s="31">
        <f>PL!K20</f>
        <v>34997</v>
      </c>
      <c r="K9" s="22"/>
      <c r="L9" s="29"/>
      <c r="M9" s="29"/>
      <c r="N9" s="29"/>
      <c r="O9" s="29"/>
      <c r="P9" s="29"/>
      <c r="Q9" s="30"/>
      <c r="R9" s="30"/>
    </row>
    <row r="10" spans="1:18" s="3" customFormat="1" ht="24" customHeight="1">
      <c r="A10" s="93" t="s">
        <v>92</v>
      </c>
      <c r="B10" s="91"/>
      <c r="C10" s="91"/>
      <c r="D10" s="32"/>
      <c r="E10" s="32"/>
      <c r="F10" s="32"/>
      <c r="G10" s="22"/>
      <c r="H10" s="32"/>
      <c r="I10" s="22"/>
      <c r="J10" s="32"/>
      <c r="K10" s="22"/>
      <c r="L10" s="29"/>
      <c r="M10" s="29"/>
      <c r="N10" s="29"/>
      <c r="O10" s="29"/>
      <c r="P10" s="29"/>
      <c r="Q10" s="30"/>
      <c r="R10" s="30"/>
    </row>
    <row r="11" spans="1:18" s="3" customFormat="1" ht="24" customHeight="1">
      <c r="A11" s="93" t="s">
        <v>93</v>
      </c>
      <c r="B11" s="91"/>
      <c r="C11" s="91"/>
      <c r="D11" s="32"/>
      <c r="E11" s="32"/>
      <c r="F11" s="32"/>
      <c r="G11" s="7"/>
      <c r="H11" s="32"/>
      <c r="I11" s="7"/>
      <c r="J11" s="32"/>
      <c r="K11" s="7"/>
      <c r="L11" s="29"/>
      <c r="M11" s="29"/>
      <c r="N11" s="29"/>
      <c r="O11" s="29"/>
      <c r="P11" s="29"/>
      <c r="Q11" s="30"/>
      <c r="R11" s="30"/>
    </row>
    <row r="12" spans="1:18" s="3" customFormat="1" ht="24" customHeight="1">
      <c r="A12" s="93" t="s">
        <v>128</v>
      </c>
      <c r="B12" s="91"/>
      <c r="C12" s="91"/>
      <c r="D12" s="32">
        <v>-9</v>
      </c>
      <c r="E12" s="32"/>
      <c r="F12" s="32">
        <v>-47</v>
      </c>
      <c r="G12" s="7"/>
      <c r="H12" s="33">
        <v>-9</v>
      </c>
      <c r="I12" s="7"/>
      <c r="J12" s="33">
        <v>-45</v>
      </c>
      <c r="K12" s="7"/>
      <c r="L12" s="29"/>
      <c r="M12" s="29"/>
      <c r="N12" s="29"/>
      <c r="O12" s="29"/>
      <c r="P12" s="29"/>
      <c r="Q12" s="30"/>
      <c r="R12" s="30"/>
    </row>
    <row r="13" spans="1:18" s="3" customFormat="1" ht="24" customHeight="1">
      <c r="A13" s="93" t="s">
        <v>94</v>
      </c>
      <c r="B13" s="91"/>
      <c r="C13" s="91"/>
      <c r="D13" s="34">
        <v>2642</v>
      </c>
      <c r="E13" s="34"/>
      <c r="F13" s="34">
        <v>2179</v>
      </c>
      <c r="G13" s="34"/>
      <c r="H13" s="51">
        <v>1621</v>
      </c>
      <c r="I13" s="34"/>
      <c r="J13" s="51">
        <v>1173</v>
      </c>
      <c r="K13" s="7"/>
      <c r="L13" s="29"/>
      <c r="M13" s="29"/>
      <c r="N13" s="29"/>
      <c r="O13" s="29"/>
      <c r="P13" s="29"/>
      <c r="Q13" s="30"/>
      <c r="R13" s="30"/>
    </row>
    <row r="14" spans="1:18" s="94" customFormat="1" ht="24" customHeight="1">
      <c r="A14" s="93" t="s">
        <v>95</v>
      </c>
      <c r="B14" s="91"/>
      <c r="C14" s="91"/>
      <c r="D14" s="34">
        <v>0</v>
      </c>
      <c r="E14" s="34"/>
      <c r="F14" s="34">
        <v>2</v>
      </c>
      <c r="G14" s="34"/>
      <c r="H14" s="34">
        <v>0</v>
      </c>
      <c r="I14" s="34"/>
      <c r="J14" s="34">
        <v>2</v>
      </c>
      <c r="K14" s="22"/>
      <c r="L14" s="29"/>
      <c r="M14" s="29"/>
      <c r="N14" s="35"/>
      <c r="O14" s="35"/>
    </row>
    <row r="15" spans="1:18" s="94" customFormat="1" ht="24" customHeight="1">
      <c r="A15" s="93" t="s">
        <v>96</v>
      </c>
      <c r="B15" s="91"/>
      <c r="C15" s="91"/>
      <c r="D15" s="34">
        <v>254</v>
      </c>
      <c r="E15" s="34"/>
      <c r="F15" s="34">
        <v>241</v>
      </c>
      <c r="G15" s="34"/>
      <c r="H15" s="34">
        <v>160</v>
      </c>
      <c r="I15" s="34"/>
      <c r="J15" s="34">
        <v>152</v>
      </c>
      <c r="K15" s="22"/>
      <c r="L15" s="29"/>
      <c r="M15" s="29"/>
      <c r="N15" s="35"/>
      <c r="O15" s="35"/>
    </row>
    <row r="16" spans="1:18" s="94" customFormat="1" ht="24" customHeight="1">
      <c r="A16" s="93" t="s">
        <v>97</v>
      </c>
      <c r="B16" s="91"/>
      <c r="C16" s="91"/>
      <c r="D16" s="34">
        <v>-11</v>
      </c>
      <c r="E16" s="34"/>
      <c r="F16" s="34">
        <v>-14</v>
      </c>
      <c r="G16" s="34"/>
      <c r="H16" s="34">
        <v>-9</v>
      </c>
      <c r="I16" s="34"/>
      <c r="J16" s="34">
        <v>-12</v>
      </c>
      <c r="K16" s="22"/>
      <c r="L16" s="29"/>
      <c r="M16" s="29"/>
      <c r="N16" s="35"/>
      <c r="O16" s="35"/>
    </row>
    <row r="17" spans="1:18" s="94" customFormat="1" ht="24" customHeight="1">
      <c r="A17" s="93" t="s">
        <v>98</v>
      </c>
      <c r="B17" s="91"/>
      <c r="C17" s="91"/>
      <c r="D17" s="36">
        <v>181</v>
      </c>
      <c r="E17" s="37"/>
      <c r="F17" s="36">
        <v>120</v>
      </c>
      <c r="G17" s="34"/>
      <c r="H17" s="36">
        <v>112</v>
      </c>
      <c r="I17" s="34"/>
      <c r="J17" s="36">
        <v>113</v>
      </c>
      <c r="K17" s="22"/>
      <c r="L17" s="29"/>
      <c r="M17" s="29"/>
      <c r="N17" s="35"/>
      <c r="O17" s="35"/>
    </row>
    <row r="18" spans="1:18" s="3" customFormat="1" ht="24" customHeight="1">
      <c r="A18" s="91" t="s">
        <v>99</v>
      </c>
      <c r="B18" s="91"/>
      <c r="C18" s="91"/>
      <c r="D18" s="7"/>
      <c r="E18" s="7"/>
      <c r="F18" s="7"/>
      <c r="G18" s="7"/>
      <c r="H18" s="7"/>
      <c r="I18" s="7"/>
      <c r="J18" s="7"/>
      <c r="K18" s="4"/>
      <c r="L18" s="29"/>
      <c r="M18" s="29"/>
      <c r="N18" s="29"/>
      <c r="O18" s="29"/>
      <c r="P18" s="29"/>
      <c r="Q18" s="30"/>
      <c r="R18" s="30"/>
    </row>
    <row r="19" spans="1:18" s="3" customFormat="1" ht="24" customHeight="1">
      <c r="A19" s="91" t="s">
        <v>100</v>
      </c>
      <c r="B19" s="91"/>
      <c r="C19" s="91"/>
      <c r="D19" s="34">
        <f>SUM(D9:D17)</f>
        <v>30523</v>
      </c>
      <c r="E19" s="34"/>
      <c r="F19" s="34">
        <f>SUM(F9:F17)</f>
        <v>42331</v>
      </c>
      <c r="G19" s="34"/>
      <c r="H19" s="34">
        <f>SUM(H9:H17)</f>
        <v>19905</v>
      </c>
      <c r="I19" s="34"/>
      <c r="J19" s="34">
        <f>SUM(J9:J17)</f>
        <v>36380</v>
      </c>
      <c r="K19" s="91"/>
      <c r="L19" s="29"/>
      <c r="M19" s="29"/>
      <c r="N19" s="29"/>
      <c r="O19" s="29"/>
      <c r="P19" s="29"/>
      <c r="Q19" s="30"/>
      <c r="R19" s="30"/>
    </row>
    <row r="20" spans="1:18" s="3" customFormat="1" ht="24" customHeight="1">
      <c r="A20" s="93" t="s">
        <v>101</v>
      </c>
      <c r="B20" s="91"/>
      <c r="C20" s="91"/>
      <c r="D20" s="37"/>
      <c r="E20" s="37"/>
      <c r="F20" s="37"/>
      <c r="G20" s="34"/>
      <c r="H20" s="37"/>
      <c r="I20" s="34"/>
      <c r="J20" s="37"/>
      <c r="K20" s="4"/>
      <c r="L20" s="29"/>
      <c r="M20" s="29"/>
      <c r="N20" s="29"/>
      <c r="O20" s="29"/>
      <c r="P20" s="29"/>
      <c r="Q20" s="30"/>
      <c r="R20" s="30"/>
    </row>
    <row r="21" spans="1:18" s="3" customFormat="1" ht="24" customHeight="1">
      <c r="A21" s="91" t="s">
        <v>102</v>
      </c>
      <c r="B21" s="91"/>
      <c r="C21" s="91"/>
      <c r="D21" s="38">
        <v>-4361</v>
      </c>
      <c r="E21" s="39"/>
      <c r="F21" s="38">
        <v>-27740</v>
      </c>
      <c r="G21" s="7"/>
      <c r="H21" s="39">
        <v>-290</v>
      </c>
      <c r="I21" s="7"/>
      <c r="J21" s="39">
        <v>-27520</v>
      </c>
      <c r="K21" s="4"/>
      <c r="L21" s="29"/>
      <c r="M21" s="29"/>
      <c r="N21" s="29"/>
      <c r="O21" s="29"/>
      <c r="P21" s="29"/>
      <c r="Q21" s="30"/>
      <c r="R21" s="30"/>
    </row>
    <row r="22" spans="1:18" s="3" customFormat="1" ht="24" customHeight="1">
      <c r="A22" s="91" t="s">
        <v>103</v>
      </c>
      <c r="B22" s="91"/>
      <c r="C22" s="91"/>
      <c r="D22" s="38">
        <v>-6609</v>
      </c>
      <c r="E22" s="39"/>
      <c r="F22" s="38">
        <v>1860</v>
      </c>
      <c r="G22" s="7"/>
      <c r="H22" s="40">
        <v>-2648</v>
      </c>
      <c r="I22" s="7"/>
      <c r="J22" s="40">
        <v>9140</v>
      </c>
      <c r="K22" s="4"/>
      <c r="L22" s="29"/>
      <c r="M22" s="29"/>
      <c r="N22" s="29"/>
      <c r="O22" s="29"/>
      <c r="P22" s="29"/>
      <c r="Q22" s="30"/>
      <c r="R22" s="30"/>
    </row>
    <row r="23" spans="1:18" s="3" customFormat="1" ht="24" customHeight="1">
      <c r="A23" s="91" t="s">
        <v>104</v>
      </c>
      <c r="B23" s="91"/>
      <c r="C23" s="91"/>
      <c r="D23" s="38">
        <v>-12299</v>
      </c>
      <c r="E23" s="39"/>
      <c r="F23" s="38">
        <v>-6648</v>
      </c>
      <c r="G23" s="7"/>
      <c r="H23" s="40">
        <v>-8048</v>
      </c>
      <c r="I23" s="7"/>
      <c r="J23" s="40">
        <v>-9401</v>
      </c>
      <c r="K23" s="4"/>
      <c r="L23" s="29"/>
      <c r="M23" s="29"/>
      <c r="N23" s="29"/>
      <c r="O23" s="29"/>
      <c r="P23" s="29"/>
      <c r="Q23" s="30"/>
      <c r="R23" s="30"/>
    </row>
    <row r="24" spans="1:18" s="3" customFormat="1" ht="24" customHeight="1">
      <c r="A24" s="91" t="s">
        <v>105</v>
      </c>
      <c r="B24" s="91"/>
      <c r="C24" s="91"/>
      <c r="D24" s="41">
        <v>-571</v>
      </c>
      <c r="E24" s="34"/>
      <c r="F24" s="41">
        <v>-483</v>
      </c>
      <c r="G24" s="7"/>
      <c r="H24" s="41">
        <v>-484</v>
      </c>
      <c r="I24" s="7"/>
      <c r="J24" s="41">
        <v>-479</v>
      </c>
      <c r="K24" s="4"/>
      <c r="L24" s="29"/>
      <c r="M24" s="29"/>
      <c r="N24" s="29"/>
      <c r="O24" s="29"/>
      <c r="P24" s="29"/>
      <c r="Q24" s="30"/>
      <c r="R24" s="30"/>
    </row>
    <row r="25" spans="1:18" s="3" customFormat="1" ht="24" customHeight="1">
      <c r="A25" s="91" t="s">
        <v>106</v>
      </c>
      <c r="B25" s="91"/>
      <c r="C25" s="91"/>
      <c r="D25" s="34">
        <v>-3</v>
      </c>
      <c r="E25" s="34"/>
      <c r="F25" s="34">
        <v>-393</v>
      </c>
      <c r="G25" s="7"/>
      <c r="H25" s="42">
        <v>-5</v>
      </c>
      <c r="I25" s="7"/>
      <c r="J25" s="42">
        <v>-397</v>
      </c>
      <c r="K25" s="4"/>
      <c r="L25" s="29"/>
      <c r="M25" s="29"/>
      <c r="N25" s="29"/>
      <c r="O25" s="29"/>
      <c r="P25" s="29"/>
      <c r="Q25" s="30"/>
      <c r="R25" s="30"/>
    </row>
    <row r="26" spans="1:18" s="3" customFormat="1" ht="24" customHeight="1">
      <c r="A26" s="93" t="s">
        <v>107</v>
      </c>
      <c r="B26" s="91"/>
      <c r="C26" s="91"/>
      <c r="D26" s="34"/>
      <c r="E26" s="34"/>
      <c r="F26" s="34"/>
      <c r="G26" s="7"/>
      <c r="H26" s="34"/>
      <c r="I26" s="7"/>
      <c r="J26" s="34"/>
      <c r="K26" s="4"/>
      <c r="L26" s="29"/>
      <c r="M26" s="29"/>
      <c r="N26" s="29"/>
      <c r="O26" s="29"/>
      <c r="P26" s="29"/>
      <c r="Q26" s="30"/>
      <c r="R26" s="30"/>
    </row>
    <row r="27" spans="1:18" s="3" customFormat="1" ht="24" customHeight="1">
      <c r="A27" s="91" t="s">
        <v>108</v>
      </c>
      <c r="B27" s="91"/>
      <c r="C27" s="91"/>
      <c r="D27" s="34">
        <v>21255</v>
      </c>
      <c r="E27" s="34"/>
      <c r="F27" s="34">
        <v>19713</v>
      </c>
      <c r="G27" s="7"/>
      <c r="H27" s="49">
        <v>8543</v>
      </c>
      <c r="I27" s="7"/>
      <c r="J27" s="49">
        <v>12691</v>
      </c>
      <c r="K27" s="4"/>
      <c r="L27" s="29"/>
      <c r="M27" s="29"/>
      <c r="N27" s="29"/>
      <c r="O27" s="29"/>
      <c r="P27" s="29"/>
      <c r="Q27" s="30"/>
      <c r="R27" s="30"/>
    </row>
    <row r="28" spans="1:18" s="3" customFormat="1" ht="24" customHeight="1">
      <c r="A28" s="91" t="s">
        <v>109</v>
      </c>
      <c r="B28" s="91"/>
      <c r="C28" s="91"/>
      <c r="D28" s="36">
        <v>-906</v>
      </c>
      <c r="E28" s="37"/>
      <c r="F28" s="36">
        <v>32</v>
      </c>
      <c r="G28" s="7"/>
      <c r="H28" s="43">
        <v>-44</v>
      </c>
      <c r="I28" s="7"/>
      <c r="J28" s="43">
        <v>759</v>
      </c>
      <c r="K28" s="4"/>
      <c r="L28" s="29"/>
      <c r="M28" s="29"/>
      <c r="N28" s="29"/>
      <c r="O28" s="29"/>
      <c r="P28" s="29"/>
      <c r="Q28" s="30"/>
      <c r="R28" s="30"/>
    </row>
    <row r="29" spans="1:18" s="3" customFormat="1" ht="24" customHeight="1">
      <c r="A29" s="15" t="s">
        <v>110</v>
      </c>
      <c r="B29" s="91"/>
      <c r="C29" s="91"/>
      <c r="D29" s="34">
        <f>SUM(D19:D28)</f>
        <v>27029</v>
      </c>
      <c r="E29" s="34"/>
      <c r="F29" s="34">
        <f>SUM(F19:F28)</f>
        <v>28672</v>
      </c>
      <c r="G29" s="7"/>
      <c r="H29" s="34">
        <f>SUM(H19:H28)</f>
        <v>16929</v>
      </c>
      <c r="I29" s="7"/>
      <c r="J29" s="34">
        <f>SUM(J19:J28)</f>
        <v>21173</v>
      </c>
      <c r="K29" s="4"/>
      <c r="L29" s="29"/>
      <c r="M29" s="29"/>
      <c r="N29" s="29"/>
      <c r="O29" s="29"/>
      <c r="P29" s="29"/>
      <c r="Q29" s="30"/>
      <c r="R29" s="30"/>
    </row>
    <row r="30" spans="1:18" s="3" customFormat="1" ht="24" customHeight="1">
      <c r="A30" s="15" t="s">
        <v>111</v>
      </c>
      <c r="B30" s="91"/>
      <c r="C30" s="91"/>
      <c r="D30" s="34">
        <v>11</v>
      </c>
      <c r="E30" s="34"/>
      <c r="F30" s="34">
        <v>14</v>
      </c>
      <c r="G30" s="7"/>
      <c r="H30" s="44">
        <v>10</v>
      </c>
      <c r="I30" s="7"/>
      <c r="J30" s="44">
        <v>12</v>
      </c>
      <c r="K30" s="4"/>
      <c r="L30" s="29"/>
      <c r="M30" s="29"/>
      <c r="N30" s="29"/>
      <c r="O30" s="29"/>
      <c r="P30" s="29"/>
      <c r="Q30" s="30"/>
      <c r="R30" s="30"/>
    </row>
    <row r="31" spans="1:18" s="3" customFormat="1" ht="24" customHeight="1">
      <c r="A31" s="15" t="s">
        <v>112</v>
      </c>
      <c r="B31" s="91"/>
      <c r="C31" s="91"/>
      <c r="D31" s="34">
        <v>-181</v>
      </c>
      <c r="E31" s="34"/>
      <c r="F31" s="34">
        <v>-120</v>
      </c>
      <c r="G31" s="7"/>
      <c r="H31" s="44">
        <v>-112</v>
      </c>
      <c r="I31" s="7"/>
      <c r="J31" s="44">
        <v>-113</v>
      </c>
      <c r="K31" s="4"/>
      <c r="L31" s="29"/>
      <c r="M31" s="29"/>
      <c r="N31" s="29"/>
      <c r="O31" s="29"/>
      <c r="P31" s="29"/>
      <c r="Q31" s="30"/>
      <c r="R31" s="30"/>
    </row>
    <row r="32" spans="1:18" s="3" customFormat="1" ht="24" customHeight="1">
      <c r="A32" s="15" t="s">
        <v>113</v>
      </c>
      <c r="B32" s="91"/>
      <c r="C32" s="91"/>
      <c r="D32" s="34">
        <v>-301</v>
      </c>
      <c r="E32" s="34"/>
      <c r="F32" s="34">
        <v>-262</v>
      </c>
      <c r="G32" s="7"/>
      <c r="H32" s="44">
        <v>-301</v>
      </c>
      <c r="I32" s="7"/>
      <c r="J32" s="44">
        <v>-263</v>
      </c>
      <c r="K32" s="4"/>
      <c r="L32" s="29"/>
      <c r="M32" s="29"/>
      <c r="N32" s="29"/>
      <c r="O32" s="29"/>
      <c r="P32" s="29"/>
      <c r="Q32" s="30"/>
      <c r="R32" s="30"/>
    </row>
    <row r="33" spans="1:18" s="3" customFormat="1" ht="24" customHeight="1">
      <c r="A33" s="95" t="s">
        <v>114</v>
      </c>
      <c r="B33" s="91"/>
      <c r="C33" s="91"/>
      <c r="D33" s="45">
        <f>SUM(D29:D32)</f>
        <v>26558</v>
      </c>
      <c r="E33" s="37"/>
      <c r="F33" s="45">
        <f>SUM(F29:F32)</f>
        <v>28304</v>
      </c>
      <c r="G33" s="7"/>
      <c r="H33" s="45">
        <f>SUM(H29:H32)</f>
        <v>16526</v>
      </c>
      <c r="I33" s="7"/>
      <c r="J33" s="45">
        <f>SUM(J29:J32)</f>
        <v>20809</v>
      </c>
      <c r="K33" s="4"/>
      <c r="L33" s="29"/>
      <c r="M33" s="29"/>
      <c r="N33" s="29"/>
      <c r="O33" s="29"/>
      <c r="P33" s="29"/>
      <c r="Q33" s="30"/>
      <c r="R33" s="30"/>
    </row>
    <row r="34" spans="1:18" s="3" customFormat="1" ht="24" customHeight="1">
      <c r="A34" s="91"/>
      <c r="B34" s="91"/>
      <c r="C34" s="91"/>
      <c r="D34" s="34"/>
      <c r="E34" s="34"/>
      <c r="F34" s="34"/>
      <c r="G34" s="7"/>
      <c r="H34" s="34"/>
      <c r="I34" s="7"/>
      <c r="J34" s="34"/>
      <c r="K34" s="4"/>
      <c r="L34" s="29"/>
      <c r="M34" s="29"/>
      <c r="N34" s="29"/>
      <c r="O34" s="29"/>
      <c r="P34" s="29"/>
      <c r="Q34" s="30"/>
      <c r="R34" s="30"/>
    </row>
    <row r="35" spans="1:18" s="3" customFormat="1" ht="24" customHeight="1">
      <c r="A35" s="91" t="s">
        <v>28</v>
      </c>
      <c r="B35" s="91"/>
      <c r="C35" s="91"/>
      <c r="D35" s="91"/>
      <c r="E35" s="91"/>
      <c r="F35" s="91"/>
      <c r="G35" s="4"/>
      <c r="H35" s="91"/>
      <c r="I35" s="4"/>
      <c r="J35" s="91"/>
      <c r="K35" s="4"/>
      <c r="L35" s="29"/>
      <c r="M35" s="29"/>
      <c r="N35" s="29"/>
      <c r="O35" s="29"/>
      <c r="P35" s="29"/>
      <c r="Q35" s="30"/>
      <c r="R35" s="30"/>
    </row>
    <row r="36" spans="1:18" s="6" customFormat="1" ht="24" customHeight="1">
      <c r="B36" s="87"/>
      <c r="C36" s="87"/>
      <c r="D36" s="87"/>
      <c r="E36" s="87"/>
      <c r="F36" s="87"/>
      <c r="G36" s="87"/>
      <c r="H36" s="87"/>
      <c r="I36" s="87"/>
      <c r="J36" s="12" t="s">
        <v>53</v>
      </c>
      <c r="K36" s="87"/>
      <c r="L36" s="87"/>
      <c r="M36" s="87"/>
      <c r="N36" s="87"/>
      <c r="O36" s="87"/>
      <c r="P36" s="87"/>
      <c r="Q36" s="87"/>
    </row>
    <row r="37" spans="1:18" s="3" customFormat="1" ht="24" customHeight="1">
      <c r="A37" s="111" t="str">
        <f>A2</f>
        <v>บริษัท 88(ไทยแลนด์) จำกัด (มหาชน) และบริษัทย่อย</v>
      </c>
      <c r="B37" s="112"/>
      <c r="C37" s="112"/>
      <c r="D37" s="112"/>
      <c r="E37" s="112"/>
      <c r="F37" s="112"/>
      <c r="G37" s="112"/>
      <c r="H37" s="112"/>
      <c r="I37" s="4"/>
      <c r="K37" s="4"/>
      <c r="L37" s="29"/>
      <c r="M37" s="29"/>
      <c r="N37" s="29"/>
      <c r="O37" s="29"/>
      <c r="P37" s="29"/>
      <c r="Q37" s="30"/>
      <c r="R37" s="30"/>
    </row>
    <row r="38" spans="1:18" s="3" customFormat="1" ht="24" customHeight="1">
      <c r="A38" s="112" t="s">
        <v>115</v>
      </c>
      <c r="B38" s="112"/>
      <c r="C38" s="112"/>
      <c r="D38" s="112"/>
      <c r="E38" s="112"/>
      <c r="F38" s="112"/>
      <c r="G38" s="112"/>
      <c r="H38" s="112"/>
      <c r="I38" s="4"/>
      <c r="K38" s="4"/>
      <c r="L38" s="29"/>
      <c r="M38" s="29"/>
      <c r="N38" s="29"/>
      <c r="O38" s="29"/>
      <c r="P38" s="29"/>
      <c r="Q38" s="30"/>
      <c r="R38" s="30"/>
    </row>
    <row r="39" spans="1:18" s="3" customFormat="1" ht="24" customHeight="1">
      <c r="A39" s="112" t="str">
        <f>A4</f>
        <v>สำหรับงวดสามเดือนสิ้นสุดวันที่ 31 มีนาคม 2569</v>
      </c>
      <c r="B39" s="112"/>
      <c r="C39" s="112"/>
      <c r="D39" s="112"/>
      <c r="E39" s="112"/>
      <c r="F39" s="112"/>
      <c r="G39" s="112"/>
      <c r="H39" s="112"/>
      <c r="I39" s="4"/>
      <c r="K39" s="4"/>
      <c r="L39" s="29"/>
      <c r="M39" s="29"/>
      <c r="N39" s="29"/>
      <c r="O39" s="29"/>
      <c r="P39" s="29"/>
      <c r="Q39" s="30"/>
      <c r="R39" s="30"/>
    </row>
    <row r="40" spans="1:18" s="3" customFormat="1" ht="24" customHeight="1">
      <c r="A40" s="113"/>
      <c r="B40" s="113"/>
      <c r="C40" s="113"/>
      <c r="D40" s="113"/>
      <c r="E40" s="113"/>
      <c r="F40" s="113"/>
      <c r="G40" s="113"/>
      <c r="H40" s="113"/>
      <c r="I40" s="88"/>
      <c r="J40" s="9" t="s">
        <v>2</v>
      </c>
      <c r="K40" s="88"/>
      <c r="L40" s="29"/>
      <c r="M40" s="29"/>
      <c r="N40" s="29"/>
      <c r="O40" s="29"/>
      <c r="P40" s="29"/>
      <c r="Q40" s="30"/>
      <c r="R40" s="30"/>
    </row>
    <row r="41" spans="1:18" s="3" customFormat="1" ht="24" customHeight="1">
      <c r="A41" s="88"/>
      <c r="B41" s="88"/>
      <c r="C41" s="88"/>
      <c r="D41" s="108" t="str">
        <f>D6</f>
        <v>งบการเงินรวม</v>
      </c>
      <c r="E41" s="108"/>
      <c r="F41" s="108"/>
      <c r="G41" s="89"/>
      <c r="H41" s="108" t="str">
        <f>H6</f>
        <v>งบการเงินเฉพาะกิจการ</v>
      </c>
      <c r="I41" s="108"/>
      <c r="J41" s="108"/>
      <c r="K41" s="88"/>
      <c r="L41" s="29"/>
      <c r="M41" s="29"/>
      <c r="N41" s="29"/>
      <c r="O41" s="29"/>
      <c r="P41" s="29"/>
      <c r="Q41" s="30"/>
      <c r="R41" s="30"/>
    </row>
    <row r="42" spans="1:18" s="3" customFormat="1" ht="24" customHeight="1">
      <c r="A42" s="88"/>
      <c r="B42" s="88"/>
      <c r="C42" s="88"/>
      <c r="D42" s="5">
        <v>2569</v>
      </c>
      <c r="E42" s="5"/>
      <c r="F42" s="5">
        <v>2568</v>
      </c>
      <c r="G42" s="10"/>
      <c r="H42" s="5">
        <v>2569</v>
      </c>
      <c r="I42" s="10"/>
      <c r="J42" s="5">
        <v>2568</v>
      </c>
      <c r="K42" s="10"/>
      <c r="L42" s="29"/>
      <c r="M42" s="29"/>
      <c r="N42" s="29"/>
      <c r="O42" s="29"/>
      <c r="P42" s="29"/>
      <c r="Q42" s="30"/>
      <c r="R42" s="30"/>
    </row>
    <row r="43" spans="1:18" s="3" customFormat="1" ht="24" customHeight="1">
      <c r="A43" s="96" t="s">
        <v>116</v>
      </c>
      <c r="B43" s="91"/>
      <c r="C43" s="91"/>
      <c r="D43" s="91"/>
      <c r="E43" s="91"/>
      <c r="F43" s="91"/>
      <c r="G43" s="4"/>
      <c r="H43" s="91"/>
      <c r="I43" s="4"/>
      <c r="J43" s="91"/>
      <c r="K43" s="4"/>
      <c r="L43" s="29"/>
      <c r="M43" s="29"/>
      <c r="N43" s="29"/>
      <c r="O43" s="29"/>
      <c r="P43" s="29"/>
      <c r="Q43" s="30"/>
      <c r="R43" s="30"/>
    </row>
    <row r="44" spans="1:18" s="3" customFormat="1" ht="24" customHeight="1">
      <c r="A44" s="97" t="s">
        <v>139</v>
      </c>
      <c r="B44" s="97"/>
      <c r="C44" s="91"/>
      <c r="D44" s="34">
        <v>-326</v>
      </c>
      <c r="E44" s="34"/>
      <c r="F44" s="34">
        <v>-212</v>
      </c>
      <c r="G44" s="34"/>
      <c r="H44" s="34">
        <v>-221</v>
      </c>
      <c r="I44" s="34"/>
      <c r="J44" s="34">
        <v>-132</v>
      </c>
      <c r="K44" s="4"/>
      <c r="L44" s="29"/>
      <c r="M44" s="29"/>
      <c r="N44" s="29"/>
      <c r="O44" s="29"/>
      <c r="P44" s="29"/>
      <c r="Q44" s="30"/>
      <c r="R44" s="30"/>
    </row>
    <row r="45" spans="1:18" s="3" customFormat="1" ht="24" customHeight="1">
      <c r="A45" s="97" t="s">
        <v>141</v>
      </c>
      <c r="B45" s="91"/>
      <c r="C45" s="91"/>
      <c r="D45" s="37">
        <v>0</v>
      </c>
      <c r="E45" s="37"/>
      <c r="F45" s="37">
        <v>0</v>
      </c>
      <c r="G45" s="7"/>
      <c r="H45" s="34">
        <v>-12500</v>
      </c>
      <c r="I45" s="7"/>
      <c r="J45" s="34">
        <v>0</v>
      </c>
      <c r="K45" s="4"/>
      <c r="L45" s="29"/>
      <c r="M45" s="29"/>
      <c r="N45" s="29"/>
      <c r="O45" s="29"/>
      <c r="P45" s="29"/>
      <c r="Q45" s="30"/>
      <c r="R45" s="30"/>
    </row>
    <row r="46" spans="1:18" s="3" customFormat="1" ht="24" customHeight="1">
      <c r="A46" s="96" t="s">
        <v>117</v>
      </c>
      <c r="B46" s="91"/>
      <c r="C46" s="91"/>
      <c r="D46" s="46">
        <f>SUM(D44:D45)</f>
        <v>-326</v>
      </c>
      <c r="E46" s="39"/>
      <c r="F46" s="46">
        <f>SUM(F44:F45)</f>
        <v>-212</v>
      </c>
      <c r="G46" s="7"/>
      <c r="H46" s="46">
        <f>SUM(H44:H45)</f>
        <v>-12721</v>
      </c>
      <c r="I46" s="7"/>
      <c r="J46" s="46">
        <f>SUM(J44:J45)</f>
        <v>-132</v>
      </c>
      <c r="K46" s="4"/>
      <c r="L46" s="29"/>
      <c r="M46" s="29"/>
      <c r="N46" s="29"/>
      <c r="O46" s="29"/>
      <c r="P46" s="29"/>
      <c r="Q46" s="30"/>
      <c r="R46" s="30"/>
    </row>
    <row r="47" spans="1:18" s="3" customFormat="1" ht="24" customHeight="1">
      <c r="A47" s="96" t="s">
        <v>118</v>
      </c>
      <c r="B47" s="91"/>
      <c r="C47" s="91"/>
      <c r="D47" s="39"/>
      <c r="E47" s="39"/>
      <c r="F47" s="39"/>
      <c r="G47" s="7"/>
      <c r="H47" s="39"/>
      <c r="I47" s="7"/>
      <c r="J47" s="39"/>
      <c r="K47" s="4"/>
      <c r="L47" s="29"/>
      <c r="M47" s="29"/>
      <c r="N47" s="29"/>
      <c r="O47" s="29"/>
      <c r="P47" s="29"/>
      <c r="Q47" s="30"/>
      <c r="R47" s="30"/>
    </row>
    <row r="48" spans="1:18" s="3" customFormat="1" ht="24" customHeight="1">
      <c r="A48" s="97" t="s">
        <v>119</v>
      </c>
      <c r="B48" s="91"/>
      <c r="C48" s="91"/>
      <c r="D48" s="39">
        <v>-1618</v>
      </c>
      <c r="E48" s="39"/>
      <c r="F48" s="39">
        <v>-1215</v>
      </c>
      <c r="G48" s="7"/>
      <c r="H48" s="39">
        <v>-1213</v>
      </c>
      <c r="I48" s="7"/>
      <c r="J48" s="39">
        <v>-748</v>
      </c>
      <c r="K48" s="4"/>
      <c r="L48" s="29"/>
      <c r="M48" s="29"/>
      <c r="N48" s="29"/>
      <c r="O48" s="29"/>
      <c r="P48" s="29"/>
      <c r="Q48" s="30"/>
      <c r="R48" s="30"/>
    </row>
    <row r="49" spans="1:18" s="3" customFormat="1" ht="24" customHeight="1">
      <c r="A49" s="96" t="s">
        <v>120</v>
      </c>
      <c r="B49" s="91"/>
      <c r="C49" s="91"/>
      <c r="D49" s="46">
        <f>SUM(D48:D48)</f>
        <v>-1618</v>
      </c>
      <c r="E49" s="39"/>
      <c r="F49" s="46">
        <f>SUM(F48:F48)</f>
        <v>-1215</v>
      </c>
      <c r="G49" s="7"/>
      <c r="H49" s="46">
        <f>SUM(H48:H48)</f>
        <v>-1213</v>
      </c>
      <c r="I49" s="7"/>
      <c r="J49" s="46">
        <f>SUM(J48:J48)</f>
        <v>-748</v>
      </c>
      <c r="K49" s="4"/>
      <c r="L49" s="29"/>
      <c r="M49" s="29"/>
      <c r="N49" s="29"/>
      <c r="O49" s="29"/>
      <c r="P49" s="29"/>
      <c r="Q49" s="30"/>
      <c r="R49" s="30"/>
    </row>
    <row r="50" spans="1:18" s="3" customFormat="1" ht="24" customHeight="1">
      <c r="A50" s="96" t="s">
        <v>121</v>
      </c>
      <c r="B50" s="91"/>
      <c r="C50" s="91"/>
      <c r="D50" s="37">
        <f>SUM(D49,D46,D33)</f>
        <v>24614</v>
      </c>
      <c r="E50" s="37"/>
      <c r="F50" s="37">
        <f>SUM(F49,F46,F33)</f>
        <v>26877</v>
      </c>
      <c r="G50" s="7"/>
      <c r="H50" s="37">
        <f>SUM(H49,H46,H33)</f>
        <v>2592</v>
      </c>
      <c r="I50" s="7"/>
      <c r="J50" s="37">
        <f>SUM(J49,J46,J33)</f>
        <v>19929</v>
      </c>
      <c r="K50" s="4"/>
      <c r="L50" s="29"/>
      <c r="M50" s="29"/>
      <c r="N50" s="29"/>
      <c r="O50" s="29"/>
      <c r="P50" s="29"/>
      <c r="Q50" s="30"/>
      <c r="R50" s="30"/>
    </row>
    <row r="51" spans="1:18" s="3" customFormat="1" ht="24" customHeight="1">
      <c r="A51" s="91" t="s">
        <v>122</v>
      </c>
      <c r="B51" s="91"/>
      <c r="C51" s="91"/>
      <c r="D51" s="92">
        <f>BS!G11</f>
        <v>353918</v>
      </c>
      <c r="E51" s="92"/>
      <c r="F51" s="92">
        <v>80878</v>
      </c>
      <c r="G51" s="92"/>
      <c r="H51" s="92">
        <f>BS!K11</f>
        <v>314685</v>
      </c>
      <c r="I51" s="92"/>
      <c r="J51" s="92">
        <v>62471</v>
      </c>
      <c r="K51" s="4"/>
      <c r="L51" s="29"/>
      <c r="M51" s="29"/>
      <c r="N51" s="29"/>
      <c r="O51" s="29"/>
      <c r="P51" s="29"/>
      <c r="Q51" s="30"/>
      <c r="R51" s="30"/>
    </row>
    <row r="52" spans="1:18" s="3" customFormat="1" ht="24" customHeight="1" thickBot="1">
      <c r="A52" s="96" t="s">
        <v>123</v>
      </c>
      <c r="B52" s="91"/>
      <c r="C52" s="91"/>
      <c r="D52" s="98">
        <f>SUM(D50:D51)</f>
        <v>378532</v>
      </c>
      <c r="E52" s="92"/>
      <c r="F52" s="98">
        <f>SUM(F50:F51)</f>
        <v>107755</v>
      </c>
      <c r="G52" s="92"/>
      <c r="H52" s="98">
        <f>SUM(H50:H51)</f>
        <v>317277</v>
      </c>
      <c r="I52" s="92"/>
      <c r="J52" s="98">
        <f>SUM(J50:J51)</f>
        <v>82400</v>
      </c>
      <c r="K52" s="91"/>
      <c r="L52" s="30"/>
      <c r="M52" s="30"/>
      <c r="N52" s="30"/>
      <c r="O52" s="30"/>
      <c r="P52" s="30"/>
      <c r="Q52" s="30"/>
      <c r="R52" s="30"/>
    </row>
    <row r="53" spans="1:18" s="3" customFormat="1" ht="24" customHeight="1" thickTop="1">
      <c r="A53" s="91"/>
      <c r="B53" s="91"/>
      <c r="C53" s="91"/>
      <c r="D53" s="99">
        <f>D52-BS!E11</f>
        <v>0</v>
      </c>
      <c r="E53" s="99"/>
      <c r="F53" s="99"/>
      <c r="G53" s="7"/>
      <c r="H53" s="99">
        <f>H52-BS!I11</f>
        <v>0</v>
      </c>
      <c r="I53" s="7"/>
      <c r="J53" s="99"/>
      <c r="K53" s="4"/>
      <c r="L53" s="30"/>
      <c r="M53" s="30"/>
      <c r="N53" s="30"/>
      <c r="O53" s="30"/>
      <c r="P53" s="30"/>
      <c r="Q53" s="30"/>
      <c r="R53" s="30"/>
    </row>
    <row r="54" spans="1:18" s="101" customFormat="1" ht="24" customHeight="1">
      <c r="A54" s="96" t="s">
        <v>124</v>
      </c>
      <c r="B54" s="91"/>
      <c r="C54" s="91"/>
      <c r="D54" s="91"/>
      <c r="E54" s="99"/>
      <c r="F54" s="91"/>
      <c r="G54" s="99"/>
      <c r="H54" s="100"/>
      <c r="I54" s="99"/>
      <c r="J54" s="100"/>
      <c r="K54" s="47"/>
      <c r="L54" s="47"/>
      <c r="M54" s="47"/>
      <c r="N54" s="47"/>
      <c r="O54" s="47"/>
      <c r="P54" s="47"/>
      <c r="Q54" s="47"/>
    </row>
    <row r="55" spans="1:18" s="101" customFormat="1" ht="24" customHeight="1">
      <c r="A55" s="91" t="s">
        <v>125</v>
      </c>
      <c r="B55" s="91"/>
      <c r="C55" s="91"/>
      <c r="D55" s="91"/>
      <c r="E55" s="99"/>
      <c r="F55" s="91"/>
      <c r="G55" s="99"/>
      <c r="H55" s="100"/>
      <c r="I55" s="99"/>
      <c r="J55" s="100"/>
      <c r="K55" s="47"/>
      <c r="L55" s="47"/>
      <c r="M55" s="47"/>
      <c r="N55" s="47"/>
      <c r="O55" s="47"/>
      <c r="P55" s="47"/>
      <c r="Q55" s="47"/>
    </row>
    <row r="56" spans="1:18" s="101" customFormat="1" ht="24" customHeight="1">
      <c r="A56" s="102" t="s">
        <v>126</v>
      </c>
      <c r="B56" s="91"/>
      <c r="C56" s="91"/>
      <c r="D56" s="104">
        <v>201</v>
      </c>
      <c r="E56" s="99"/>
      <c r="F56" s="92">
        <v>54</v>
      </c>
      <c r="G56" s="99"/>
      <c r="H56" s="104">
        <v>194</v>
      </c>
      <c r="I56" s="104"/>
      <c r="J56" s="104">
        <v>54</v>
      </c>
      <c r="K56" s="100"/>
      <c r="L56" s="100"/>
      <c r="M56" s="47"/>
      <c r="N56" s="47"/>
      <c r="O56" s="47"/>
      <c r="P56" s="47"/>
      <c r="Q56" s="47"/>
    </row>
    <row r="57" spans="1:18" s="3" customFormat="1" ht="24" customHeight="1">
      <c r="A57" s="91" t="s">
        <v>127</v>
      </c>
      <c r="B57" s="91"/>
      <c r="C57" s="91"/>
      <c r="D57" s="105">
        <v>0</v>
      </c>
      <c r="E57" s="99"/>
      <c r="F57" s="99">
        <v>3627</v>
      </c>
      <c r="G57" s="7"/>
      <c r="H57" s="105">
        <v>0</v>
      </c>
      <c r="I57" s="7"/>
      <c r="J57" s="99">
        <v>3627</v>
      </c>
      <c r="K57" s="4"/>
      <c r="L57" s="30"/>
      <c r="M57" s="30"/>
      <c r="N57" s="30"/>
      <c r="O57" s="30"/>
      <c r="P57" s="30"/>
      <c r="Q57" s="30"/>
      <c r="R57" s="30"/>
    </row>
    <row r="58" spans="1:18" s="3" customFormat="1" ht="24" customHeight="1">
      <c r="A58" s="91" t="s">
        <v>140</v>
      </c>
      <c r="B58" s="91"/>
      <c r="C58" s="91"/>
      <c r="D58" s="104">
        <v>103</v>
      </c>
      <c r="E58" s="99"/>
      <c r="F58" s="105">
        <v>0</v>
      </c>
      <c r="G58" s="7"/>
      <c r="H58" s="104">
        <v>103</v>
      </c>
      <c r="I58" s="7"/>
      <c r="J58" s="105">
        <v>0</v>
      </c>
      <c r="K58" s="4"/>
      <c r="L58" s="30"/>
      <c r="M58" s="30"/>
      <c r="N58" s="30"/>
      <c r="O58" s="30"/>
      <c r="P58" s="30"/>
      <c r="Q58" s="30"/>
      <c r="R58" s="30"/>
    </row>
    <row r="59" spans="1:18" s="3" customFormat="1" ht="24" customHeight="1">
      <c r="A59" s="91"/>
      <c r="B59" s="91"/>
      <c r="C59" s="91"/>
      <c r="D59" s="99"/>
      <c r="E59" s="99"/>
      <c r="F59" s="99"/>
      <c r="G59" s="4"/>
      <c r="H59" s="99"/>
      <c r="I59" s="4"/>
      <c r="J59" s="99"/>
      <c r="K59" s="4"/>
      <c r="L59" s="30"/>
      <c r="M59" s="30"/>
      <c r="N59" s="30"/>
      <c r="O59" s="30"/>
      <c r="P59" s="30"/>
      <c r="Q59" s="30"/>
      <c r="R59" s="30"/>
    </row>
    <row r="60" spans="1:18" s="3" customFormat="1" ht="24" customHeight="1">
      <c r="A60" s="91" t="s">
        <v>28</v>
      </c>
      <c r="B60" s="91"/>
      <c r="C60" s="91"/>
      <c r="D60" s="48"/>
      <c r="E60" s="48"/>
      <c r="F60" s="48"/>
      <c r="G60" s="4"/>
      <c r="H60" s="48"/>
      <c r="I60" s="4"/>
      <c r="J60" s="48"/>
      <c r="K60" s="4"/>
      <c r="L60" s="30"/>
      <c r="M60" s="30"/>
      <c r="N60" s="30"/>
      <c r="O60" s="30"/>
      <c r="P60" s="30"/>
      <c r="Q60" s="30"/>
      <c r="R60" s="30"/>
    </row>
  </sheetData>
  <mergeCells count="12">
    <mergeCell ref="A2:H2"/>
    <mergeCell ref="A3:H3"/>
    <mergeCell ref="A4:H4"/>
    <mergeCell ref="A5:H5"/>
    <mergeCell ref="D6:F6"/>
    <mergeCell ref="H6:J6"/>
    <mergeCell ref="A37:H37"/>
    <mergeCell ref="A38:H38"/>
    <mergeCell ref="A39:H39"/>
    <mergeCell ref="A40:H40"/>
    <mergeCell ref="D41:F41"/>
    <mergeCell ref="H41:J41"/>
  </mergeCells>
  <printOptions horizontalCentered="1"/>
  <pageMargins left="0.7" right="0.35" top="0.78700000000000003" bottom="0.2" header="0.31496062992126" footer="0.24"/>
  <pageSetup paperSize="9" scale="85" orientation="portrait" r:id="rId1"/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  <vt:lpstr>ฎๅๅ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Rujilak Bokhambo</dc:creator>
  <cp:lastModifiedBy>Onchuma Laongthum</cp:lastModifiedBy>
  <cp:lastPrinted>2026-05-08T09:52:36Z</cp:lastPrinted>
  <dcterms:created xsi:type="dcterms:W3CDTF">2025-05-02T16:37:35Z</dcterms:created>
  <dcterms:modified xsi:type="dcterms:W3CDTF">2026-05-12T02:58:57Z</dcterms:modified>
</cp:coreProperties>
</file>