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88Thailand\2026\Q1'2026\SET\"/>
    </mc:Choice>
  </mc:AlternateContent>
  <xr:revisionPtr revIDLastSave="0" documentId="13_ncr:1_{DF61196B-251B-40DD-9EB5-8D06305831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3" r:id="rId1"/>
    <sheet name="PL" sheetId="1" r:id="rId2"/>
    <sheet name="Conso" sheetId="7" r:id="rId3"/>
    <sheet name="The Company" sheetId="2" r:id="rId4"/>
    <sheet name="CF" sheetId="5" r:id="rId5"/>
  </sheets>
  <definedNames>
    <definedName name="_xlnm.Print_Area" localSheetId="0">BS!$A$1:$K$68</definedName>
    <definedName name="_xlnm.Print_Area" localSheetId="4">CF!$A$1:$J$60</definedName>
    <definedName name="_xlnm.Print_Area" localSheetId="2">Conso!$A$1:$L$22</definedName>
    <definedName name="_xlnm.Print_Area" localSheetId="1">PL!$A$1:$K$32</definedName>
    <definedName name="_xlnm.Print_Area" localSheetId="3">'The Company'!$A$1:$L$22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8" i="3" l="1"/>
  <c r="J46" i="5"/>
  <c r="H46" i="5"/>
  <c r="F46" i="5"/>
  <c r="D46" i="5"/>
  <c r="F19" i="7" l="1"/>
  <c r="F20" i="7" s="1"/>
  <c r="F13" i="7"/>
  <c r="F14" i="7" s="1"/>
  <c r="E19" i="2"/>
  <c r="E20" i="2" s="1"/>
  <c r="E13" i="2"/>
  <c r="E14" i="2" s="1"/>
  <c r="J49" i="5" l="1"/>
  <c r="F49" i="5"/>
  <c r="E12" i="1"/>
  <c r="K17" i="1"/>
  <c r="K12" i="1"/>
  <c r="G17" i="1"/>
  <c r="G12" i="1"/>
  <c r="L16" i="7"/>
  <c r="K16" i="2"/>
  <c r="K11" i="2"/>
  <c r="K10" i="2"/>
  <c r="C13" i="2"/>
  <c r="C14" i="2" s="1"/>
  <c r="G13" i="2"/>
  <c r="G14" i="2" s="1"/>
  <c r="I13" i="2"/>
  <c r="I14" i="2" s="1"/>
  <c r="K12" i="2"/>
  <c r="D19" i="7"/>
  <c r="D20" i="7" s="1"/>
  <c r="H13" i="7"/>
  <c r="H14" i="7" s="1"/>
  <c r="D13" i="7"/>
  <c r="D14" i="7" s="1"/>
  <c r="H49" i="5"/>
  <c r="G18" i="1" l="1"/>
  <c r="G20" i="1" s="1"/>
  <c r="G22" i="1" s="1"/>
  <c r="G26" i="1" s="1"/>
  <c r="K18" i="1"/>
  <c r="K20" i="1" s="1"/>
  <c r="K22" i="1" s="1"/>
  <c r="K26" i="1" s="1"/>
  <c r="K13" i="2"/>
  <c r="C19" i="2"/>
  <c r="C20" i="2" s="1"/>
  <c r="J18" i="7" l="1"/>
  <c r="L18" i="7" s="1"/>
  <c r="K48" i="3" l="1"/>
  <c r="K44" i="3"/>
  <c r="G48" i="3"/>
  <c r="G44" i="3"/>
  <c r="K26" i="3"/>
  <c r="K16" i="3"/>
  <c r="G26" i="3"/>
  <c r="G16" i="3"/>
  <c r="G27" i="3" l="1"/>
  <c r="G49" i="3"/>
  <c r="K49" i="3"/>
  <c r="K27" i="3"/>
  <c r="H19" i="7" l="1"/>
  <c r="H20" i="7" s="1"/>
  <c r="K14" i="2"/>
  <c r="F9" i="5" l="1"/>
  <c r="F19" i="5" l="1"/>
  <c r="F29" i="5" s="1"/>
  <c r="F33" i="5" s="1"/>
  <c r="L10" i="7"/>
  <c r="F50" i="5" l="1"/>
  <c r="F52" i="5" s="1"/>
  <c r="E48" i="3"/>
  <c r="E44" i="3"/>
  <c r="E26" i="3"/>
  <c r="E16" i="3"/>
  <c r="I48" i="3"/>
  <c r="I44" i="3"/>
  <c r="I26" i="3"/>
  <c r="I16" i="3"/>
  <c r="E27" i="3" l="1"/>
  <c r="I49" i="3"/>
  <c r="I27" i="3"/>
  <c r="E49" i="3"/>
  <c r="H41" i="5" l="1"/>
  <c r="D41" i="5"/>
  <c r="D49" i="5"/>
  <c r="G19" i="2" l="1"/>
  <c r="G20" i="2" s="1"/>
  <c r="I18" i="2" l="1"/>
  <c r="K18" i="2" s="1"/>
  <c r="L12" i="7" l="1"/>
  <c r="J13" i="7"/>
  <c r="J14" i="7" s="1"/>
  <c r="A32" i="3"/>
  <c r="A30" i="3"/>
  <c r="A2" i="7" l="1"/>
  <c r="E17" i="1" l="1"/>
  <c r="I17" i="1"/>
  <c r="I12" i="1"/>
  <c r="E18" i="1" l="1"/>
  <c r="E20" i="1" s="1"/>
  <c r="E22" i="1" l="1"/>
  <c r="D9" i="5"/>
  <c r="D19" i="5" s="1"/>
  <c r="A4" i="5"/>
  <c r="A39" i="5" l="1"/>
  <c r="J17" i="7"/>
  <c r="L17" i="7" s="1"/>
  <c r="D29" i="5"/>
  <c r="D33" i="5" s="1"/>
  <c r="D50" i="5" s="1"/>
  <c r="D52" i="5" s="1"/>
  <c r="D53" i="5" s="1"/>
  <c r="E26" i="1"/>
  <c r="L11" i="7"/>
  <c r="L13" i="7" s="1"/>
  <c r="L14" i="7" s="1"/>
  <c r="A2" i="5"/>
  <c r="A37" i="5" l="1"/>
  <c r="L19" i="7"/>
  <c r="L20" i="7" s="1"/>
  <c r="J19" i="7"/>
  <c r="J20" i="7" s="1"/>
  <c r="G60" i="3"/>
  <c r="E60" i="3" l="1"/>
  <c r="E61" i="3" s="1"/>
  <c r="E62" i="3" s="1"/>
  <c r="G61" i="3"/>
  <c r="G62" i="3" s="1"/>
  <c r="L21" i="7" l="1"/>
  <c r="J9" i="5"/>
  <c r="I18" i="1"/>
  <c r="J19" i="5" l="1"/>
  <c r="J29" i="5" s="1"/>
  <c r="J33" i="5" s="1"/>
  <c r="I20" i="1"/>
  <c r="J50" i="5" l="1"/>
  <c r="J52" i="5" s="1"/>
  <c r="H9" i="5"/>
  <c r="H19" i="5" s="1"/>
  <c r="H29" i="5" s="1"/>
  <c r="H33" i="5" s="1"/>
  <c r="H50" i="5" s="1"/>
  <c r="I22" i="1"/>
  <c r="I17" i="2" l="1"/>
  <c r="K17" i="2" s="1"/>
  <c r="H52" i="5"/>
  <c r="H53" i="5" s="1"/>
  <c r="I26" i="1"/>
  <c r="K19" i="2" l="1"/>
  <c r="K20" i="2" s="1"/>
  <c r="I19" i="2"/>
  <c r="I20" i="2" s="1"/>
  <c r="I60" i="3" l="1"/>
  <c r="I61" i="3" s="1"/>
  <c r="I62" i="3" s="1"/>
  <c r="K60" i="3"/>
  <c r="K21" i="2" l="1"/>
  <c r="K61" i="3"/>
  <c r="K62" i="3" s="1"/>
</calcChain>
</file>

<file path=xl/sharedStrings.xml><?xml version="1.0" encoding="utf-8"?>
<sst xmlns="http://schemas.openxmlformats.org/spreadsheetml/2006/main" count="211" uniqueCount="138">
  <si>
    <t>Consolidated financial statements</t>
  </si>
  <si>
    <t>Separate financial statements</t>
  </si>
  <si>
    <t>(Unit: Thousand Baht)</t>
  </si>
  <si>
    <t>Note</t>
  </si>
  <si>
    <t>(Audited)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</si>
  <si>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</si>
  <si>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</si>
  <si>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</si>
  <si>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</si>
  <si>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</si>
  <si>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</si>
  <si>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</si>
  <si>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</si>
  <si>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</si>
  <si>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</si>
  <si>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</si>
  <si>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</si>
  <si>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</si>
  <si>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</si>
  <si>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</si>
  <si>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</si>
  <si>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</si>
  <si>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</si>
  <si>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</si>
  <si>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</si>
  <si>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</si>
  <si>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</si>
  <si>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</si>
  <si>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</si>
  <si>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</si>
  <si>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</si>
  <si>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</si>
  <si>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</si>
  <si>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</si>
  <si>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</si>
  <si>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</si>
  <si>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</si>
  <si>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</si>
  <si>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</si>
  <si>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</si>
  <si>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</si>
  <si>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</si>
  <si>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</si>
  <si>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</si>
  <si>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</si>
  <si>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Operating profit</t>
  </si>
  <si>
    <t>Finance cost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</si>
  <si>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</si>
  <si>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</si>
  <si>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</si>
  <si>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</si>
  <si>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</si>
  <si>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>share capital</t>
  </si>
  <si>
    <t>Appropriated -</t>
  </si>
  <si>
    <t>statutory reserve</t>
  </si>
  <si>
    <t>Unappropriated</t>
  </si>
  <si>
    <t>Total shareholders'</t>
  </si>
  <si>
    <t>equity</t>
  </si>
  <si>
    <t xml:space="preserve">   Profit for the period</t>
  </si>
  <si>
    <t>Cash flow statement</t>
  </si>
  <si>
    <t>Cash flows from operating activities</t>
  </si>
  <si>
    <t>Profit before tax</t>
  </si>
  <si>
    <t>Adjustments to reconcile profit before tax to net cash provided by</t>
  </si>
  <si>
    <t xml:space="preserve">   (paid from) operating activities:</t>
  </si>
  <si>
    <t xml:space="preserve">   Depreciation and amortisation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</si>
  <si>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</si>
  <si>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</si>
  <si>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</si>
  <si>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</si>
  <si>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</si>
  <si>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</si>
  <si>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</si>
  <si>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</si>
  <si>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</si>
  <si>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</si>
  <si>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 statement (continued)</t>
  </si>
  <si>
    <t>Cash flows from investing activities</t>
  </si>
  <si>
    <t>Net cash flows used in investing activities</t>
  </si>
  <si>
    <t>Cash flows from financing activities</t>
  </si>
  <si>
    <t>Net cash flows used in financing activities</t>
  </si>
  <si>
    <t>Net increase in cash and cash equivalents</t>
  </si>
  <si>
    <t>Cash and cash equivalents at beginning of period</t>
  </si>
  <si>
    <t>Cash and cash equivalents at end of period</t>
  </si>
  <si>
    <t>Supplemental disclosure of cash flows information</t>
  </si>
  <si>
    <t>Non-cash transactions</t>
  </si>
  <si>
    <t>Right-of-use assets</t>
  </si>
  <si>
    <t>Current portion of lease liabilities</t>
  </si>
  <si>
    <t xml:space="preserve">   Finance income</t>
  </si>
  <si>
    <t xml:space="preserve">   Loss on write-off of assets</t>
  </si>
  <si>
    <t xml:space="preserve">   Interest received</t>
  </si>
  <si>
    <t xml:space="preserve">   Interest paid</t>
  </si>
  <si>
    <t xml:space="preserve">   Corporate income tax paid</t>
  </si>
  <si>
    <t>Repayment of principal on lease liabilities</t>
  </si>
  <si>
    <t>Revenue from sales and services</t>
  </si>
  <si>
    <t>Profit before income tax expenses</t>
  </si>
  <si>
    <t>Income tax expenses</t>
  </si>
  <si>
    <t>Goodwill</t>
  </si>
  <si>
    <t>(Unaudited</t>
  </si>
  <si>
    <t>but reviewed)</t>
  </si>
  <si>
    <t>Advance payments for goods and services</t>
  </si>
  <si>
    <t>Lease liabilities -  net of current portion</t>
  </si>
  <si>
    <t>(Unit: Thousand Baht, except earnings per share expressed in Baht)</t>
  </si>
  <si>
    <t>Cost of sales and services</t>
  </si>
  <si>
    <t xml:space="preserve">   Advance payments for goods and services</t>
  </si>
  <si>
    <t>Acquisition of equipment</t>
  </si>
  <si>
    <t>Balance as at 1 January 2025</t>
  </si>
  <si>
    <t>Balance as at 31 March 2025</t>
  </si>
  <si>
    <t xml:space="preserve">88(THAILAND) PUBLIC COMPANY LIMITED and its subsidiary  </t>
  </si>
  <si>
    <t>Trade and other current receivables</t>
  </si>
  <si>
    <t xml:space="preserve">Trade and other current payables </t>
  </si>
  <si>
    <t>Non-current provision for employee benefits</t>
  </si>
  <si>
    <t>Issued and</t>
  </si>
  <si>
    <t>fully paid up</t>
  </si>
  <si>
    <t xml:space="preserve">   Additions to right-of-use assets from lease contracts</t>
  </si>
  <si>
    <t xml:space="preserve">   Provision for employee benefits</t>
  </si>
  <si>
    <t xml:space="preserve">   Trade and other current receivables </t>
  </si>
  <si>
    <t xml:space="preserve">   Trade and other current payables</t>
  </si>
  <si>
    <t xml:space="preserve">   Purchases of plant and equipment for which no cash has been paid</t>
  </si>
  <si>
    <t xml:space="preserve">   Reversal of reduction of inventories to net realisable value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</si>
  <si>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</si>
  <si>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</si>
  <si>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</si>
  <si>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</si>
  <si>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</si>
  <si>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</si>
  <si>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 xml:space="preserve">      212,500,000 ordinary shares of Baht 1 each</t>
  </si>
  <si>
    <t xml:space="preserve">   Issued and fully paid-up</t>
  </si>
  <si>
    <t>Share premium</t>
  </si>
  <si>
    <t xml:space="preserve">   Unappropriated</t>
  </si>
  <si>
    <t xml:space="preserve">Share premium </t>
  </si>
  <si>
    <t>Investment in subsidiaries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</si>
  <si>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</si>
  <si>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</si>
  <si>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</si>
  <si>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</si>
  <si>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</si>
  <si>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Acquisition of investment in subsidiary</t>
  </si>
  <si>
    <t xml:space="preserve">   Transfer current assets to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</si>
</sst>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$#,##0_);&quot;($&quot;#,##0\)"/>
    <numFmt numFmtId="167" formatCode="_(* #,##0.00_);_(* \(#,##0.00\);_(* \-??_);_(@_)"/>
    <numFmt numFmtId="168" formatCode="* #,##0_);* \(#,##0\);&quot;-&quot;??_);@"/>
    <numFmt numFmtId="169" formatCode="* \(#,##0\);* #,##0_);&quot;-&quot;??_);@"/>
    <numFmt numFmtId="170" formatCode="_-* #,##0.00\ _€_-;\-* #,##0.00\ _€_-;_-* &quot;-&quot;??\ _€_-;_-@_-"/>
    <numFmt numFmtId="171" formatCode="_-* #,##0.00_-;\-* #,##0.00_-;_-* \-??_-;_-@_-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homa"/>
      <family val="2"/>
      <charset val="222"/>
    </font>
    <font>
      <sz val="11"/>
      <color theme="0"/>
      <name val="t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b/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2"/>
      <name val="Tms Rmn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4"/>
      <name val="CordiaUPC"/>
      <family val="2"/>
    </font>
    <font>
      <sz val="8"/>
      <name val="EYInterstate Light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rgb="FF9C0006"/>
      <name val="Thoma"/>
      <family val="2"/>
      <charset val="222"/>
    </font>
    <font>
      <u/>
      <sz val="10"/>
      <color theme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pFont"/>
      <charset val="222"/>
    </font>
    <font>
      <sz val="10"/>
      <color indexed="8"/>
      <name val="MS Sans Serif"/>
      <charset val="222"/>
    </font>
    <font>
      <sz val="11"/>
      <color theme="1"/>
      <name val="EYInterstate Light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006100"/>
      <name val="Angsana New"/>
      <family val="2"/>
      <charset val="222"/>
    </font>
    <font>
      <sz val="14"/>
      <color rgb="FF9C0006"/>
      <name val="Angsana New"/>
      <family val="2"/>
      <charset val="222"/>
    </font>
    <font>
      <sz val="14"/>
      <color rgb="FF9C5700"/>
      <name val="Angsana New"/>
      <family val="2"/>
      <charset val="222"/>
    </font>
    <font>
      <sz val="14"/>
      <color rgb="FF3F3F7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b/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name val="AngsanaUPC"/>
      <family val="1"/>
      <charset val="222"/>
    </font>
    <font>
      <sz val="10"/>
      <name val="EYInterstate Ligh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66">
    <xf numFmtId="0" fontId="0" fillId="0" borderId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164" fontId="5" fillId="0" borderId="0" applyFont="0" applyFill="0" applyBorder="0" applyAlignment="0" applyProtection="0"/>
    <xf numFmtId="0" fontId="5" fillId="0" borderId="0"/>
    <xf numFmtId="0" fontId="11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0" fontId="14" fillId="2" borderId="0" applyNumberFormat="0" applyBorder="0" applyAlignment="0" applyProtection="0"/>
    <xf numFmtId="164" fontId="13" fillId="0" borderId="0" applyFont="0" applyFill="0" applyBorder="0" applyAlignment="0" applyProtection="0"/>
    <xf numFmtId="0" fontId="5" fillId="0" borderId="0"/>
    <xf numFmtId="0" fontId="8" fillId="0" borderId="0"/>
    <xf numFmtId="0" fontId="11" fillId="0" borderId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17" fillId="0" borderId="0"/>
    <xf numFmtId="0" fontId="5" fillId="0" borderId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7" applyNumberFormat="0" applyFill="0" applyAlignment="0">
      <protection locked="0"/>
    </xf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66" fontId="20" fillId="0" borderId="0"/>
    <xf numFmtId="0" fontId="11" fillId="0" borderId="0"/>
    <xf numFmtId="167" fontId="11" fillId="0" borderId="0" applyFill="0" applyBorder="0" applyAlignment="0" applyProtection="0"/>
    <xf numFmtId="0" fontId="11" fillId="0" borderId="0"/>
    <xf numFmtId="0" fontId="12" fillId="0" borderId="0"/>
    <xf numFmtId="168" fontId="21" fillId="0" borderId="0" applyFill="0" applyBorder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21" fillId="0" borderId="0" applyFill="0" applyBorder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11" fillId="0" borderId="0"/>
    <xf numFmtId="164" fontId="7" fillId="0" borderId="0" applyFont="0" applyFill="0" applyBorder="0" applyAlignment="0" applyProtection="0"/>
    <xf numFmtId="0" fontId="28" fillId="0" borderId="0"/>
    <xf numFmtId="0" fontId="11" fillId="0" borderId="0"/>
    <xf numFmtId="0" fontId="29" fillId="0" borderId="0">
      <alignment vertical="center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164" fontId="30" fillId="0" borderId="0" applyFont="0" applyFill="0" applyBorder="0" applyAlignment="0" applyProtection="0"/>
    <xf numFmtId="0" fontId="12" fillId="0" borderId="0"/>
    <xf numFmtId="164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31" fillId="0" borderId="0"/>
    <xf numFmtId="9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11" borderId="0" applyNumberFormat="0" applyBorder="0" applyAlignment="0" applyProtection="0"/>
    <xf numFmtId="0" fontId="32" fillId="4" borderId="0" applyNumberFormat="0" applyBorder="0" applyAlignment="0" applyProtection="0"/>
    <xf numFmtId="0" fontId="31" fillId="0" borderId="0"/>
    <xf numFmtId="0" fontId="11" fillId="0" borderId="0"/>
    <xf numFmtId="0" fontId="11" fillId="0" borderId="0"/>
    <xf numFmtId="0" fontId="29" fillId="0" borderId="0">
      <alignment vertical="center"/>
    </xf>
    <xf numFmtId="0" fontId="8" fillId="0" borderId="0"/>
    <xf numFmtId="164" fontId="31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12" fillId="0" borderId="0"/>
    <xf numFmtId="0" fontId="8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1" fillId="0" borderId="3" applyFill="0" applyProtection="0"/>
    <xf numFmtId="0" fontId="4" fillId="0" borderId="0"/>
    <xf numFmtId="0" fontId="4" fillId="0" borderId="0"/>
    <xf numFmtId="0" fontId="12" fillId="0" borderId="0"/>
    <xf numFmtId="168" fontId="21" fillId="0" borderId="6" applyFill="0" applyProtection="0"/>
    <xf numFmtId="0" fontId="12" fillId="0" borderId="0"/>
    <xf numFmtId="0" fontId="4" fillId="0" borderId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12" fillId="0" borderId="0"/>
    <xf numFmtId="0" fontId="11" fillId="0" borderId="0"/>
    <xf numFmtId="0" fontId="40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12" fillId="0" borderId="0"/>
    <xf numFmtId="0" fontId="46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8" fillId="3" borderId="0" applyNumberFormat="0" applyBorder="0" applyAlignment="0" applyProtection="0"/>
    <xf numFmtId="0" fontId="48" fillId="12" borderId="0" applyNumberFormat="0" applyBorder="0" applyAlignment="0" applyProtection="0"/>
    <xf numFmtId="0" fontId="12" fillId="9" borderId="15" applyNumberFormat="0" applyFont="0" applyAlignment="0" applyProtection="0"/>
    <xf numFmtId="0" fontId="39" fillId="4" borderId="0" applyNumberFormat="0" applyBorder="0" applyAlignment="0" applyProtection="0"/>
    <xf numFmtId="0" fontId="48" fillId="2" borderId="0" applyNumberFormat="0" applyBorder="0" applyAlignment="0" applyProtection="0"/>
    <xf numFmtId="0" fontId="37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8" borderId="14" applyNumberFormat="0" applyAlignment="0" applyProtection="0"/>
    <xf numFmtId="0" fontId="3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2" fillId="7" borderId="12" applyNumberFormat="0" applyAlignment="0" applyProtection="0"/>
    <xf numFmtId="0" fontId="12" fillId="11" borderId="0" applyNumberFormat="0" applyBorder="0" applyAlignment="0" applyProtection="0"/>
    <xf numFmtId="0" fontId="43" fillId="7" borderId="11" applyNumberFormat="0" applyAlignment="0" applyProtection="0"/>
    <xf numFmtId="0" fontId="41" fillId="6" borderId="11" applyNumberFormat="0" applyAlignment="0" applyProtection="0"/>
    <xf numFmtId="0" fontId="12" fillId="10" borderId="0" applyNumberFormat="0" applyBorder="0" applyAlignment="0" applyProtection="0"/>
    <xf numFmtId="0" fontId="36" fillId="0" borderId="9" applyNumberFormat="0" applyFill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4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2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164" fontId="12" fillId="0" borderId="0" applyFont="0" applyFill="0" applyBorder="0" applyAlignment="0" applyProtection="0"/>
    <xf numFmtId="0" fontId="49" fillId="0" borderId="0"/>
    <xf numFmtId="171" fontId="20" fillId="0" borderId="0"/>
    <xf numFmtId="9" fontId="11" fillId="0" borderId="0" applyFill="0" applyBorder="0" applyAlignment="0" applyProtection="0"/>
    <xf numFmtId="0" fontId="20" fillId="0" borderId="0"/>
    <xf numFmtId="171" fontId="20" fillId="0" borderId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8" fillId="0" borderId="0"/>
    <xf numFmtId="164" fontId="12" fillId="0" borderId="0" applyFont="0" applyFill="0" applyBorder="0" applyAlignment="0" applyProtection="0"/>
    <xf numFmtId="0" fontId="12" fillId="0" borderId="0"/>
    <xf numFmtId="0" fontId="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8" fillId="0" borderId="0"/>
    <xf numFmtId="0" fontId="18" fillId="0" borderId="7" applyNumberFormat="0" applyFill="0" applyAlignment="0">
      <protection locked="0"/>
    </xf>
    <xf numFmtId="164" fontId="4" fillId="0" borderId="0" applyFont="0" applyFill="0" applyBorder="0" applyAlignment="0" applyProtection="0"/>
    <xf numFmtId="166" fontId="2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0" borderId="0"/>
    <xf numFmtId="0" fontId="12" fillId="0" borderId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70" fontId="1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11" fillId="0" borderId="0"/>
    <xf numFmtId="0" fontId="4" fillId="0" borderId="0"/>
    <xf numFmtId="0" fontId="51" fillId="0" borderId="0"/>
    <xf numFmtId="0" fontId="29" fillId="0" borderId="0">
      <alignment vertical="center"/>
    </xf>
    <xf numFmtId="0" fontId="11" fillId="0" borderId="0"/>
    <xf numFmtId="43" fontId="5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/>
    <xf numFmtId="0" fontId="27" fillId="0" borderId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57" fillId="5" borderId="0" applyNumberFormat="0" applyBorder="0" applyAlignment="0" applyProtection="0"/>
    <xf numFmtId="0" fontId="58" fillId="6" borderId="11" applyNumberFormat="0" applyAlignment="0" applyProtection="0"/>
    <xf numFmtId="0" fontId="59" fillId="7" borderId="12" applyNumberFormat="0" applyAlignment="0" applyProtection="0"/>
    <xf numFmtId="0" fontId="60" fillId="7" borderId="11" applyNumberFormat="0" applyAlignment="0" applyProtection="0"/>
    <xf numFmtId="0" fontId="61" fillId="0" borderId="13" applyNumberFormat="0" applyFill="0" applyAlignment="0" applyProtection="0"/>
    <xf numFmtId="0" fontId="62" fillId="8" borderId="14" applyNumberFormat="0" applyAlignment="0" applyProtection="0"/>
    <xf numFmtId="0" fontId="63" fillId="0" borderId="0" applyNumberFormat="0" applyFill="0" applyBorder="0" applyAlignment="0" applyProtection="0"/>
    <xf numFmtId="0" fontId="27" fillId="9" borderId="15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66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6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6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6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66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66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0" fontId="27" fillId="0" borderId="0"/>
    <xf numFmtId="0" fontId="13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27" fillId="0" borderId="0"/>
    <xf numFmtId="0" fontId="11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67" fillId="0" borderId="0" applyFont="0" applyFill="0" applyBorder="0" applyAlignment="0" applyProtection="0"/>
    <xf numFmtId="0" fontId="31" fillId="0" borderId="0"/>
    <xf numFmtId="9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/>
    <xf numFmtId="0" fontId="31" fillId="0" borderId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67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68" fillId="0" borderId="0"/>
    <xf numFmtId="43" fontId="3" fillId="0" borderId="0" applyFont="0" applyFill="0" applyBorder="0" applyAlignment="0" applyProtection="0"/>
    <xf numFmtId="0" fontId="67" fillId="0" borderId="0"/>
    <xf numFmtId="43" fontId="68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37" fontId="69" fillId="0" borderId="0" xfId="0" applyNumberFormat="1" applyFont="1" applyAlignment="1">
      <alignment horizontal="right"/>
    </xf>
    <xf numFmtId="0" fontId="70" fillId="0" borderId="0" xfId="0" quotePrefix="1" applyFont="1" applyAlignment="1">
      <alignment horizontal="left"/>
    </xf>
    <xf numFmtId="165" fontId="69" fillId="0" borderId="0" xfId="0" quotePrefix="1" applyNumberFormat="1" applyFont="1" applyAlignment="1">
      <alignment horizontal="centerContinuous"/>
    </xf>
    <xf numFmtId="0" fontId="69" fillId="0" borderId="0" xfId="0" applyFont="1" applyAlignment="1">
      <alignment horizontal="centerContinuous"/>
    </xf>
    <xf numFmtId="165" fontId="69" fillId="0" borderId="0" xfId="0" applyNumberFormat="1" applyFont="1" applyAlignment="1">
      <alignment horizontal="centerContinuous"/>
    </xf>
    <xf numFmtId="165" fontId="69" fillId="0" borderId="0" xfId="0" applyNumberFormat="1" applyFont="1" applyAlignment="1">
      <alignment horizontal="left"/>
    </xf>
    <xf numFmtId="37" fontId="70" fillId="0" borderId="0" xfId="0" applyNumberFormat="1" applyFont="1" applyAlignment="1">
      <alignment horizontal="left"/>
    </xf>
    <xf numFmtId="0" fontId="70" fillId="0" borderId="0" xfId="0" applyFont="1"/>
    <xf numFmtId="0" fontId="69" fillId="0" borderId="0" xfId="0" applyFont="1"/>
    <xf numFmtId="165" fontId="69" fillId="0" borderId="0" xfId="0" applyNumberFormat="1" applyFont="1"/>
    <xf numFmtId="0" fontId="71" fillId="0" borderId="0" xfId="0" applyFont="1" applyAlignment="1">
      <alignment horizontal="center"/>
    </xf>
    <xf numFmtId="165" fontId="71" fillId="0" borderId="0" xfId="0" applyNumberFormat="1" applyFont="1" applyAlignment="1">
      <alignment horizontal="right"/>
    </xf>
    <xf numFmtId="0" fontId="71" fillId="0" borderId="0" xfId="0" quotePrefix="1" applyFont="1" applyAlignment="1">
      <alignment horizontal="center"/>
    </xf>
    <xf numFmtId="0" fontId="72" fillId="0" borderId="0" xfId="0" applyFont="1" applyAlignment="1">
      <alignment horizontal="center"/>
    </xf>
    <xf numFmtId="41" fontId="69" fillId="0" borderId="0" xfId="0" applyNumberFormat="1" applyFont="1" applyAlignment="1">
      <alignment horizontal="right"/>
    </xf>
    <xf numFmtId="0" fontId="69" fillId="0" borderId="0" xfId="0" quotePrefix="1" applyFont="1" applyAlignment="1">
      <alignment horizontal="left"/>
    </xf>
    <xf numFmtId="165" fontId="69" fillId="0" borderId="0" xfId="0" quotePrefix="1" applyNumberFormat="1" applyFont="1" applyAlignment="1">
      <alignment horizontal="left"/>
    </xf>
    <xf numFmtId="41" fontId="69" fillId="0" borderId="2" xfId="0" applyNumberFormat="1" applyFont="1" applyBorder="1" applyAlignment="1">
      <alignment horizontal="right"/>
    </xf>
    <xf numFmtId="0" fontId="69" fillId="0" borderId="0" xfId="0" applyFont="1" applyAlignment="1">
      <alignment horizontal="left"/>
    </xf>
    <xf numFmtId="41" fontId="69" fillId="0" borderId="1" xfId="0" applyNumberFormat="1" applyFont="1" applyBorder="1" applyAlignment="1">
      <alignment horizontal="right"/>
    </xf>
    <xf numFmtId="41" fontId="69" fillId="0" borderId="3" xfId="0" applyNumberFormat="1" applyFont="1" applyBorder="1" applyAlignment="1">
      <alignment horizontal="right"/>
    </xf>
    <xf numFmtId="41" fontId="69" fillId="0" borderId="0" xfId="0" applyNumberFormat="1" applyFont="1"/>
    <xf numFmtId="0" fontId="70" fillId="0" borderId="0" xfId="0" applyFont="1" applyAlignment="1">
      <alignment horizontal="left"/>
    </xf>
    <xf numFmtId="165" fontId="69" fillId="0" borderId="0" xfId="0" applyNumberFormat="1" applyFont="1" applyAlignment="1">
      <alignment horizontal="center"/>
    </xf>
    <xf numFmtId="41" fontId="69" fillId="0" borderId="4" xfId="0" applyNumberFormat="1" applyFont="1" applyBorder="1" applyAlignment="1">
      <alignment horizontal="right"/>
    </xf>
    <xf numFmtId="0" fontId="69" fillId="0" borderId="0" xfId="0" quotePrefix="1" applyFont="1" applyAlignment="1">
      <alignment horizontal="center"/>
    </xf>
    <xf numFmtId="43" fontId="69" fillId="0" borderId="0" xfId="2" applyFont="1" applyFill="1" applyAlignment="1"/>
    <xf numFmtId="37" fontId="69" fillId="0" borderId="0" xfId="0" applyNumberFormat="1" applyFont="1" applyAlignment="1">
      <alignment horizontal="right" vertical="top"/>
    </xf>
    <xf numFmtId="165" fontId="70" fillId="0" borderId="0" xfId="0" applyNumberFormat="1" applyFont="1" applyAlignment="1">
      <alignment vertical="top"/>
    </xf>
    <xf numFmtId="165" fontId="71" fillId="0" borderId="0" xfId="0" applyNumberFormat="1" applyFont="1" applyAlignment="1">
      <alignment horizontal="center"/>
    </xf>
    <xf numFmtId="0" fontId="69" fillId="0" borderId="0" xfId="0" applyFont="1" applyAlignment="1">
      <alignment horizontal="center"/>
    </xf>
    <xf numFmtId="165" fontId="69" fillId="0" borderId="0" xfId="0" applyNumberFormat="1" applyFont="1" applyAlignment="1">
      <alignment horizontal="right"/>
    </xf>
    <xf numFmtId="165" fontId="70" fillId="0" borderId="0" xfId="0" applyNumberFormat="1" applyFont="1"/>
    <xf numFmtId="38" fontId="69" fillId="0" borderId="0" xfId="0" applyNumberFormat="1" applyFont="1" applyAlignment="1">
      <alignment horizontal="centerContinuous"/>
    </xf>
    <xf numFmtId="165" fontId="69" fillId="0" borderId="6" xfId="0" applyNumberFormat="1" applyFont="1" applyBorder="1" applyAlignment="1">
      <alignment horizontal="center"/>
    </xf>
    <xf numFmtId="165" fontId="69" fillId="0" borderId="1" xfId="0" applyNumberFormat="1" applyFont="1" applyBorder="1" applyAlignment="1">
      <alignment horizontal="center"/>
    </xf>
    <xf numFmtId="165" fontId="69" fillId="0" borderId="1" xfId="0" quotePrefix="1" applyNumberFormat="1" applyFont="1" applyBorder="1" applyAlignment="1">
      <alignment horizontal="center"/>
    </xf>
    <xf numFmtId="41" fontId="69" fillId="0" borderId="0" xfId="0" applyNumberFormat="1" applyFont="1" applyAlignment="1">
      <alignment horizontal="center"/>
    </xf>
    <xf numFmtId="41" fontId="69" fillId="0" borderId="0" xfId="2" applyNumberFormat="1" applyFont="1" applyFill="1" applyBorder="1" applyAlignment="1">
      <alignment horizontal="center"/>
    </xf>
    <xf numFmtId="41" fontId="69" fillId="0" borderId="1" xfId="0" applyNumberFormat="1" applyFont="1" applyBorder="1" applyAlignment="1">
      <alignment horizontal="center"/>
    </xf>
    <xf numFmtId="41" fontId="69" fillId="0" borderId="1" xfId="2" applyNumberFormat="1" applyFont="1" applyFill="1" applyBorder="1" applyAlignment="1">
      <alignment horizontal="center"/>
    </xf>
    <xf numFmtId="41" fontId="69" fillId="0" borderId="3" xfId="0" applyNumberFormat="1" applyFont="1" applyBorder="1" applyAlignment="1">
      <alignment horizontal="center"/>
    </xf>
    <xf numFmtId="0" fontId="69" fillId="0" borderId="0" xfId="0" applyFont="1" applyAlignment="1">
      <alignment horizontal="right"/>
    </xf>
    <xf numFmtId="41" fontId="69" fillId="0" borderId="1" xfId="4" applyNumberFormat="1" applyFont="1" applyBorder="1" applyAlignment="1">
      <alignment horizontal="right"/>
    </xf>
    <xf numFmtId="41" fontId="69" fillId="0" borderId="0" xfId="4" applyNumberFormat="1" applyFont="1" applyAlignment="1">
      <alignment horizontal="right"/>
    </xf>
    <xf numFmtId="43" fontId="69" fillId="0" borderId="0" xfId="0" applyNumberFormat="1" applyFont="1" applyAlignment="1">
      <alignment horizontal="right"/>
    </xf>
    <xf numFmtId="43" fontId="69" fillId="0" borderId="4" xfId="0" applyNumberFormat="1" applyFont="1" applyBorder="1" applyAlignment="1">
      <alignment horizontal="right"/>
    </xf>
    <xf numFmtId="0" fontId="70" fillId="0" borderId="0" xfId="3" applyFont="1"/>
    <xf numFmtId="37" fontId="69" fillId="33" borderId="0" xfId="0" applyNumberFormat="1" applyFont="1" applyFill="1" applyAlignment="1">
      <alignment horizontal="right"/>
    </xf>
    <xf numFmtId="37" fontId="69" fillId="0" borderId="0" xfId="1" applyNumberFormat="1" applyFont="1" applyAlignment="1">
      <alignment horizontal="right"/>
    </xf>
    <xf numFmtId="165" fontId="70" fillId="0" borderId="0" xfId="0" quotePrefix="1" applyNumberFormat="1" applyFont="1" applyAlignment="1">
      <alignment horizontal="left"/>
    </xf>
    <xf numFmtId="165" fontId="70" fillId="0" borderId="0" xfId="0" applyNumberFormat="1" applyFont="1" applyAlignment="1">
      <alignment horizontal="center"/>
    </xf>
    <xf numFmtId="41" fontId="69" fillId="0" borderId="0" xfId="5" applyNumberFormat="1" applyFont="1" applyFill="1" applyAlignment="1">
      <alignment horizontal="right"/>
    </xf>
    <xf numFmtId="41" fontId="69" fillId="0" borderId="0" xfId="2" applyNumberFormat="1" applyFont="1" applyFill="1" applyAlignment="1">
      <alignment horizontal="right"/>
    </xf>
    <xf numFmtId="41" fontId="69" fillId="0" borderId="0" xfId="2" applyNumberFormat="1" applyFont="1" applyFill="1" applyAlignment="1"/>
    <xf numFmtId="41" fontId="69" fillId="0" borderId="1" xfId="2" applyNumberFormat="1" applyFont="1" applyFill="1" applyBorder="1" applyAlignment="1"/>
    <xf numFmtId="41" fontId="69" fillId="0" borderId="0" xfId="2" applyNumberFormat="1" applyFont="1" applyFill="1" applyBorder="1" applyAlignment="1"/>
    <xf numFmtId="41" fontId="69" fillId="0" borderId="0" xfId="2" applyNumberFormat="1" applyFont="1" applyFill="1" applyBorder="1" applyAlignment="1">
      <alignment horizontal="right"/>
    </xf>
    <xf numFmtId="41" fontId="69" fillId="0" borderId="2" xfId="2" applyNumberFormat="1" applyFont="1" applyFill="1" applyBorder="1" applyAlignment="1"/>
    <xf numFmtId="41" fontId="69" fillId="0" borderId="2" xfId="2" applyNumberFormat="1" applyFont="1" applyFill="1" applyBorder="1" applyAlignment="1">
      <alignment horizontal="right"/>
    </xf>
    <xf numFmtId="41" fontId="69" fillId="0" borderId="0" xfId="1" applyNumberFormat="1" applyFont="1" applyAlignment="1">
      <alignment horizontal="right"/>
    </xf>
    <xf numFmtId="165" fontId="69" fillId="0" borderId="0" xfId="2" applyNumberFormat="1" applyFont="1" applyFill="1" applyAlignment="1"/>
    <xf numFmtId="37" fontId="69" fillId="0" borderId="0" xfId="1" applyNumberFormat="1" applyFont="1" applyAlignment="1">
      <alignment horizontal="center"/>
    </xf>
    <xf numFmtId="37" fontId="69" fillId="0" borderId="0" xfId="1" applyNumberFormat="1" applyFont="1"/>
    <xf numFmtId="38" fontId="70" fillId="0" borderId="0" xfId="1" applyNumberFormat="1" applyFont="1"/>
    <xf numFmtId="0" fontId="69" fillId="0" borderId="0" xfId="1" applyFont="1"/>
    <xf numFmtId="41" fontId="69" fillId="0" borderId="0" xfId="1" applyNumberFormat="1" applyFont="1"/>
    <xf numFmtId="38" fontId="69" fillId="0" borderId="0" xfId="1" applyNumberFormat="1" applyFont="1"/>
    <xf numFmtId="0" fontId="70" fillId="0" borderId="0" xfId="1" applyFont="1"/>
    <xf numFmtId="0" fontId="69" fillId="0" borderId="0" xfId="6" applyFont="1"/>
    <xf numFmtId="41" fontId="69" fillId="0" borderId="3" xfId="1" applyNumberFormat="1" applyFont="1" applyBorder="1"/>
    <xf numFmtId="165" fontId="69" fillId="0" borderId="0" xfId="25" applyNumberFormat="1" applyFont="1"/>
    <xf numFmtId="43" fontId="69" fillId="0" borderId="0" xfId="30" applyFont="1" applyFill="1" applyAlignment="1"/>
    <xf numFmtId="0" fontId="69" fillId="0" borderId="0" xfId="25" applyFont="1"/>
    <xf numFmtId="0" fontId="23" fillId="0" borderId="0" xfId="0" applyFont="1"/>
    <xf numFmtId="37" fontId="71" fillId="0" borderId="0" xfId="0" applyNumberFormat="1" applyFont="1" applyAlignment="1">
      <alignment horizontal="center"/>
    </xf>
    <xf numFmtId="41" fontId="69" fillId="0" borderId="1" xfId="0" applyNumberFormat="1" applyFont="1" applyBorder="1"/>
    <xf numFmtId="165" fontId="69" fillId="0" borderId="1" xfId="0" applyNumberFormat="1" applyFont="1" applyBorder="1"/>
    <xf numFmtId="0" fontId="69" fillId="0" borderId="0" xfId="0" quotePrefix="1" applyFont="1"/>
    <xf numFmtId="0" fontId="69" fillId="0" borderId="5" xfId="0" applyFont="1" applyBorder="1"/>
    <xf numFmtId="0" fontId="6" fillId="0" borderId="0" xfId="1" applyFont="1" applyAlignment="1">
      <alignment vertical="top"/>
    </xf>
    <xf numFmtId="41" fontId="69" fillId="0" borderId="1" xfId="2" applyNumberFormat="1" applyFont="1" applyFill="1" applyBorder="1" applyAlignment="1">
      <alignment horizontal="right"/>
    </xf>
    <xf numFmtId="41" fontId="69" fillId="0" borderId="0" xfId="25" applyNumberFormat="1" applyFont="1"/>
    <xf numFmtId="41" fontId="69" fillId="0" borderId="0" xfId="2" applyNumberFormat="1" applyFont="1"/>
    <xf numFmtId="165" fontId="70" fillId="0" borderId="1" xfId="0" applyNumberFormat="1" applyFont="1" applyBorder="1" applyAlignment="1">
      <alignment horizontal="center" wrapText="1"/>
    </xf>
    <xf numFmtId="165" fontId="70" fillId="0" borderId="1" xfId="0" applyNumberFormat="1" applyFont="1" applyBorder="1" applyAlignment="1">
      <alignment horizontal="center"/>
    </xf>
    <xf numFmtId="38" fontId="70" fillId="0" borderId="1" xfId="0" applyNumberFormat="1" applyFont="1" applyBorder="1" applyAlignment="1">
      <alignment horizontal="center"/>
    </xf>
    <xf numFmtId="165" fontId="69" fillId="0" borderId="1" xfId="0" applyNumberFormat="1" applyFont="1" applyBorder="1" applyAlignment="1">
      <alignment horizontal="center"/>
    </xf>
    <xf numFmtId="37" fontId="70" fillId="0" borderId="0" xfId="1" applyNumberFormat="1" applyFont="1" applyAlignment="1">
      <alignment horizontal="left"/>
    </xf>
    <xf numFmtId="37" fontId="70" fillId="0" borderId="0" xfId="1" applyNumberFormat="1" applyFont="1" applyAlignment="1">
      <alignment horizontal="left" wrapText="1"/>
    </xf>
  </cellXfs>
  <cellStyles count="1266">
    <cellStyle name="20% - Accent1 2" xfId="200" xr:uid="{BD5B85A5-EAD7-4033-BEB1-3C26FE223E43}"/>
    <cellStyle name="20% - Accent1 3" xfId="410" xr:uid="{95C52831-7DB8-4B5B-8278-672347F71BA2}"/>
    <cellStyle name="20% - Accent2 2" xfId="202" xr:uid="{326BD4C1-3D03-4A02-A975-04861FEC1F0F}"/>
    <cellStyle name="20% - Accent2 3" xfId="414" xr:uid="{76B0F4A5-78FD-40A1-91E1-0DD4B4E4BB04}"/>
    <cellStyle name="20% - Accent3 2" xfId="206" xr:uid="{E7C8AC42-FA41-421F-8E91-D594C6C28DB3}"/>
    <cellStyle name="20% - Accent3 3" xfId="418" xr:uid="{0DACAD8D-D50B-40D0-AA61-8AE38CD5817A}"/>
    <cellStyle name="20% - Accent4 2" xfId="210" xr:uid="{558862FE-1BB5-4862-870D-A5E26508E154}"/>
    <cellStyle name="20% - Accent4 3" xfId="422" xr:uid="{C5D62A6E-8220-4B24-904A-635B14A38672}"/>
    <cellStyle name="20% - Accent5 2" xfId="214" xr:uid="{13C36AEA-89E2-47C7-8001-3701D445B5AF}"/>
    <cellStyle name="20% - Accent5 3" xfId="426" xr:uid="{68957695-79AD-4951-BE89-C64EC7EFE9AB}"/>
    <cellStyle name="20% - Accent6 2" xfId="218" xr:uid="{16399115-7731-40B4-933F-259A20CD0A0E}"/>
    <cellStyle name="20% - Accent6 3" xfId="430" xr:uid="{AB6027AA-3BD3-4DB1-9730-A42192E4377E}"/>
    <cellStyle name="40% - Accent1 2" xfId="132" xr:uid="{20144C49-5ED3-4CE8-9305-D35C04E18C5E}"/>
    <cellStyle name="40% - Accent1 3" xfId="197" xr:uid="{74258362-8D49-4FB8-9748-07879872F4C9}"/>
    <cellStyle name="40% - Accent1 4" xfId="411" xr:uid="{BC4E8513-F48A-41D5-B07A-29D66EC0C233}"/>
    <cellStyle name="40% - Accent2 2" xfId="203" xr:uid="{8DA691DC-75E9-4820-B7E4-659763B8EFDE}"/>
    <cellStyle name="40% - Accent2 3" xfId="415" xr:uid="{DB908E41-CF34-49CD-80A4-5502B3513373}"/>
    <cellStyle name="40% - Accent3 2" xfId="207" xr:uid="{E84521ED-10C1-4EE1-96D3-ACE21DB17BF1}"/>
    <cellStyle name="40% - Accent3 3" xfId="419" xr:uid="{2B04BFDE-CC05-4998-86C3-179A2D1EE2AC}"/>
    <cellStyle name="40% - Accent4 2" xfId="211" xr:uid="{92412201-D580-4570-B976-9DF522426E28}"/>
    <cellStyle name="40% - Accent4 3" xfId="423" xr:uid="{23FED2C1-FECD-495E-A08E-863E330B1BDF}"/>
    <cellStyle name="40% - Accent5 2" xfId="215" xr:uid="{78F52CE4-6F1B-4C8F-B238-D271785D2F53}"/>
    <cellStyle name="40% - Accent5 3" xfId="427" xr:uid="{44ABCEF8-5886-4A49-8DF5-DAEB4EC14FE2}"/>
    <cellStyle name="40% - Accent6 2" xfId="219" xr:uid="{0CC187C6-D126-4799-875A-3D06AB8BAD43}"/>
    <cellStyle name="40% - Accent6 3" xfId="431" xr:uid="{171603BB-24B0-4F15-8E50-223E24899E61}"/>
    <cellStyle name="60% - Accent1 2" xfId="186" xr:uid="{9B987FEE-F08D-4C3D-BE67-1CDD7F4DB708}"/>
    <cellStyle name="60% - Accent1 3" xfId="412" xr:uid="{56960802-F31F-4906-90C6-23C99BA3759F}"/>
    <cellStyle name="60% - Accent2 2" xfId="204" xr:uid="{CFDD7AEB-7F25-4E2C-AC93-2489A1424375}"/>
    <cellStyle name="60% - Accent2 3" xfId="416" xr:uid="{CE4E2D97-3C1E-413D-A85D-0D91BE3D8865}"/>
    <cellStyle name="60% - Accent3 2" xfId="208" xr:uid="{26BF6771-8F3B-4CB3-9606-66DA0E6DD1AA}"/>
    <cellStyle name="60% - Accent3 3" xfId="420" xr:uid="{0C971FEA-B29A-4E3B-83A8-3CB5DF213638}"/>
    <cellStyle name="60% - Accent4 2" xfId="212" xr:uid="{E60DE69B-5F3D-443E-9A35-B8E143461B81}"/>
    <cellStyle name="60% - Accent4 3" xfId="424" xr:uid="{839ED233-2EA0-4F6B-822A-CDA8D9916430}"/>
    <cellStyle name="60% - Accent5 2" xfId="216" xr:uid="{52248677-3637-4902-B3F9-28EE071A4426}"/>
    <cellStyle name="60% - Accent5 3" xfId="428" xr:uid="{6E9824C0-4EF1-4C8B-8523-CCF69E1C5E7B}"/>
    <cellStyle name="60% - Accent6 2" xfId="220" xr:uid="{F809C34F-318A-4677-A238-1ED4CDAA3A6D}"/>
    <cellStyle name="60% - Accent6 3" xfId="432" xr:uid="{2E997DDD-759E-47DB-AD71-72B29DBFC322}"/>
    <cellStyle name="Accent1 2" xfId="189" xr:uid="{CE70CFC6-E373-44A0-BDC2-B243D7CAC16E}"/>
    <cellStyle name="Accent1 2 2" xfId="22" xr:uid="{E9603485-B4C4-4B16-949D-10AF5E07FB7D}"/>
    <cellStyle name="Accent1 3" xfId="409" xr:uid="{DB26576C-92DA-4A74-872B-44CF2A8F2155}"/>
    <cellStyle name="Accent2 2" xfId="195" xr:uid="{6D007DBA-E5C7-4825-BC19-15AB6E5F761E}"/>
    <cellStyle name="Accent2 3" xfId="413" xr:uid="{EF628FA9-B292-4FED-ADC3-C36A96E1D126}"/>
    <cellStyle name="Accent3 2" xfId="205" xr:uid="{AF898EBC-08BD-4A83-A9C4-CF29B60E7513}"/>
    <cellStyle name="Accent3 3" xfId="417" xr:uid="{7CB574CF-4FA6-48A0-B117-098DF25221A8}"/>
    <cellStyle name="Accent4 2" xfId="209" xr:uid="{79F9EA4E-BC59-496A-A5CE-31EEB97ACC3A}"/>
    <cellStyle name="Accent4 3" xfId="421" xr:uid="{2271381C-3331-43AE-B4CF-DBFE6F754815}"/>
    <cellStyle name="Accent5 2" xfId="213" xr:uid="{9F40F863-68BF-45AC-92C7-FAF4A81E76B6}"/>
    <cellStyle name="Accent5 3" xfId="425" xr:uid="{C15AE50F-FB72-4F73-B446-C1C6D7592A51}"/>
    <cellStyle name="Accent6 2" xfId="217" xr:uid="{CE3FD417-D22D-4797-953F-9B8141E0DDC0}"/>
    <cellStyle name="Accent6 3" xfId="429" xr:uid="{711C7C7A-DFB0-4659-BC4F-B8E2D8127210}"/>
    <cellStyle name="Bad 2" xfId="133" xr:uid="{5A38614D-BC39-42A6-85F2-E48027FD3E6A}"/>
    <cellStyle name="Bad 3" xfId="188" xr:uid="{7FB82B5A-BED0-4810-B0C6-D74F7AC6FB1A}"/>
    <cellStyle name="Bad 4" xfId="398" xr:uid="{A20F2C4B-A552-4907-8823-F3B63579353F}"/>
    <cellStyle name="Calculation 2" xfId="198" xr:uid="{D04FB496-9AC5-4BD0-8CFD-DF0F295ABE5F}"/>
    <cellStyle name="Calculation 3" xfId="402" xr:uid="{7CA046EB-FD88-4195-8AD0-6B41DE07902E}"/>
    <cellStyle name="Check Cell 2" xfId="192" xr:uid="{5FF7639B-0977-476D-9CF4-85E6036ACB19}"/>
    <cellStyle name="Check Cell 3" xfId="404" xr:uid="{ADD14586-CBF0-46B8-8CDB-13506E2DCF10}"/>
    <cellStyle name="Comma" xfId="2" builtinId="3"/>
    <cellStyle name="Comma 10" xfId="43" xr:uid="{18D959AB-CE01-4E48-B57F-13F8508B0A40}"/>
    <cellStyle name="Comma 10 2" xfId="106" xr:uid="{1DC0CCA6-9261-4C5F-A18D-B41A379D8015}"/>
    <cellStyle name="Comma 10 2 2" xfId="155" xr:uid="{0557F4A1-F49E-4E30-BEF3-9C5E98FCB173}"/>
    <cellStyle name="Comma 10 2 2 2" xfId="364" xr:uid="{E3A1E0CF-A31C-4964-BB7D-6BFDA522A658}"/>
    <cellStyle name="Comma 10 2 2 2 2" xfId="567" xr:uid="{39B8B06B-177B-4C6A-BC78-1D43DE3395B6}"/>
    <cellStyle name="Comma 10 2 2 2 2 2" xfId="945" xr:uid="{B4CB82CE-D650-4C9A-AB87-0295BE39B016}"/>
    <cellStyle name="Comma 10 2 2 2 2 3" xfId="1250" xr:uid="{BE94EF94-24C4-42DF-865A-AB3C39F76BA7}"/>
    <cellStyle name="Comma 10 2 2 2 3" xfId="821" xr:uid="{F78CE5E4-F34E-4ACD-9ED1-B413E8BFD067}"/>
    <cellStyle name="Comma 10 2 2 2 4" xfId="1150" xr:uid="{A5350F11-1F9B-4987-A7F8-98C2A5495AC7}"/>
    <cellStyle name="Comma 10 2 2 3" xfId="513" xr:uid="{03BA0A5D-E954-4F9D-B061-4909E6E59279}"/>
    <cellStyle name="Comma 10 2 2 3 2" xfId="891" xr:uid="{90F1DD23-0296-462F-819C-9D15C0452717}"/>
    <cellStyle name="Comma 10 2 2 3 3" xfId="1203" xr:uid="{E1B3319D-49A5-4D3D-B600-727BECE66844}"/>
    <cellStyle name="Comma 10 2 2 4" xfId="774" xr:uid="{F14832AA-0275-450D-8BCA-3E348AF39718}"/>
    <cellStyle name="Comma 10 2 2 5" xfId="1103" xr:uid="{86B229A0-BABB-4F2D-9292-A146B284A951}"/>
    <cellStyle name="Comma 10 3" xfId="306" xr:uid="{AC76EB03-4DED-430C-8AA8-2151D6893BB3}"/>
    <cellStyle name="Comma 10 3 2" xfId="372" xr:uid="{B53FB02B-3E66-45FC-8756-11FA63F1E275}"/>
    <cellStyle name="Comma 10 3 2 2" xfId="575" xr:uid="{951521D3-F3E5-4279-8C28-4EFE16DCD336}"/>
    <cellStyle name="Comma 10 3 2 2 2" xfId="953" xr:uid="{9CF0B23D-5220-4061-A6B3-920689CFAE0A}"/>
    <cellStyle name="Comma 10 3 2 2 3" xfId="1258" xr:uid="{AA000576-F53C-4ABE-8D73-88E8AD57DD9E}"/>
    <cellStyle name="Comma 10 3 2 3" xfId="829" xr:uid="{739D3FC6-0F91-4975-A3B1-A68719DA7A37}"/>
    <cellStyle name="Comma 10 3 2 4" xfId="1158" xr:uid="{36C869CF-A929-405D-BD69-9301596B8D41}"/>
    <cellStyle name="Comma 10 3 3" xfId="639" xr:uid="{1B573786-9352-4736-B7FC-6842505D9047}"/>
    <cellStyle name="Comma 10 3 3 2" xfId="1211" xr:uid="{F0ECC36F-6A80-4129-94DE-2A81A42ECEA7}"/>
    <cellStyle name="Comma 10 3 4" xfId="527" xr:uid="{DFDD2D25-1EB2-483F-8444-892967B089CE}"/>
    <cellStyle name="Comma 10 3 4 2" xfId="905" xr:uid="{22341EED-7441-4148-8575-874C29BA2BE4}"/>
    <cellStyle name="Comma 10 3 5" xfId="782" xr:uid="{57B1FDCD-16BD-4FBC-ABCE-EF4F375DBA28}"/>
    <cellStyle name="Comma 10 3 6" xfId="1111" xr:uid="{AB0C5CF9-057A-4217-9038-77AB85585EFC}"/>
    <cellStyle name="Comma 10 4" xfId="346" xr:uid="{4F446953-25FD-4244-A296-4D9BF42C75F3}"/>
    <cellStyle name="Comma 10 4 2" xfId="549" xr:uid="{A954AAB1-BCCA-461D-BAE8-029BA90DEAE6}"/>
    <cellStyle name="Comma 10 4 2 2" xfId="927" xr:uid="{32905410-F319-447D-9B34-7319A28462AC}"/>
    <cellStyle name="Comma 10 4 2 3" xfId="1232" xr:uid="{A44A2C78-AB25-4BD7-B9CA-BFAE93B8BBE6}"/>
    <cellStyle name="Comma 10 4 3" xfId="803" xr:uid="{62F62839-82B4-4DA6-9C0B-D603F90F1378}"/>
    <cellStyle name="Comma 10 4 4" xfId="1132" xr:uid="{D41C2F86-D66C-4BD9-B760-00419E5E49FB}"/>
    <cellStyle name="Comma 10 5" xfId="62" xr:uid="{A55CC00E-3F6F-4B22-986C-27A2F24F7E5A}"/>
    <cellStyle name="Comma 10 5 2" xfId="677" xr:uid="{8FC732E7-1E1D-4D54-A7CA-A466048EBE4F}"/>
    <cellStyle name="Comma 10 5 2 2" xfId="1022" xr:uid="{5A4AE8EA-3988-4527-9DFC-4FE7C07E9510}"/>
    <cellStyle name="Comma 10 5 3" xfId="599" xr:uid="{A42AB86F-6587-4AE6-8F2F-1C200E39EF72}"/>
    <cellStyle name="Comma 10 5 4" xfId="756" xr:uid="{186281F4-DFCB-4AFC-BFC1-86E742709520}"/>
    <cellStyle name="Comma 10 5 5" xfId="1084" xr:uid="{3A197DBE-2EBF-483B-BA78-8EEC976D693D}"/>
    <cellStyle name="Comma 10 6" xfId="492" xr:uid="{B5FF22E0-5297-4763-B50B-D28EE2C8A9AA}"/>
    <cellStyle name="Comma 10 6 2" xfId="870" xr:uid="{D02DC7C7-D880-407E-9F34-C1B3574416B2}"/>
    <cellStyle name="Comma 10 6 3" xfId="1184" xr:uid="{4B4BAE8A-C993-4A0C-A34F-CC347D122681}"/>
    <cellStyle name="Comma 10 7" xfId="743" xr:uid="{F298DA9D-C151-4465-A69C-732142904746}"/>
    <cellStyle name="Comma 10 8" xfId="1070" xr:uid="{BF006479-B99C-4EB2-BAED-92980E80B85F}"/>
    <cellStyle name="Comma 11" xfId="272" xr:uid="{799ECE40-16AF-484B-AB82-C869749A9C6F}"/>
    <cellStyle name="Comma 11 2" xfId="649" xr:uid="{D7D49E22-205A-4BC8-B4AF-F1782BA031C0}"/>
    <cellStyle name="Comma 11 2 2 2 2" xfId="27" xr:uid="{C05E9A15-B96F-41E9-AB49-32BD0B125CF1}"/>
    <cellStyle name="Comma 12" xfId="144" xr:uid="{53C09886-31A7-434B-A465-09DB2E30D5FA}"/>
    <cellStyle name="Comma 12 2" xfId="275" xr:uid="{B5DB424C-3BD5-4020-9C59-A927763A66CD}"/>
    <cellStyle name="Comma 12 3" xfId="358" xr:uid="{7B78FBCD-DB8F-4938-97B2-2A8C50F9A177}"/>
    <cellStyle name="Comma 12 3 2" xfId="561" xr:uid="{C2CCE5F0-C1A0-4781-9072-1F0271A2141C}"/>
    <cellStyle name="Comma 12 3 2 2" xfId="939" xr:uid="{CAB71B4F-74BF-4337-97AE-7FA17FD8338A}"/>
    <cellStyle name="Comma 12 3 2 3" xfId="1244" xr:uid="{F93D386A-AAD0-4883-BC62-E8300D064A45}"/>
    <cellStyle name="Comma 12 3 3" xfId="815" xr:uid="{4427D4F4-073C-4046-BE4A-C668CD261046}"/>
    <cellStyle name="Comma 12 3 4" xfId="1144" xr:uid="{35416599-073A-4D83-948E-8BDBAB2823E5}"/>
    <cellStyle name="Comma 12 4" xfId="507" xr:uid="{98849122-7150-405B-93E5-E19A14376C86}"/>
    <cellStyle name="Comma 12 4 2" xfId="885" xr:uid="{3FB5F950-AAC9-43D0-BDB9-10EC3FC09DE2}"/>
    <cellStyle name="Comma 12 4 3" xfId="1197" xr:uid="{9FD369C9-94AF-4FBD-A751-7BBEA85C0111}"/>
    <cellStyle name="Comma 12 5" xfId="768" xr:uid="{7A5F3120-9647-467F-A714-69DFB5CA95C9}"/>
    <cellStyle name="Comma 12 6" xfId="1097" xr:uid="{E59BC19A-5C22-4E2E-AB97-3DFCFFBFDB2F}"/>
    <cellStyle name="Comma 13" xfId="298" xr:uid="{D3C0AB9F-7F39-4A1F-B5D3-EA251B64DF39}"/>
    <cellStyle name="Comma 13 2" xfId="126" xr:uid="{8FE42E8A-5DC4-4C74-B429-EB5FAF69621E}"/>
    <cellStyle name="Comma 13 3" xfId="369" xr:uid="{3DCF1448-8C63-4D72-84F0-5BC90036C6A6}"/>
    <cellStyle name="Comma 13 3 2" xfId="572" xr:uid="{5C4D4A25-3B10-41EE-94BD-4A7F9D6E243A}"/>
    <cellStyle name="Comma 13 3 2 2" xfId="950" xr:uid="{DAAF5D9D-F368-47BF-8D70-56241B00A4C8}"/>
    <cellStyle name="Comma 13 3 2 3" xfId="1255" xr:uid="{F556A269-653C-4482-9850-0B552F1AE705}"/>
    <cellStyle name="Comma 13 3 3" xfId="826" xr:uid="{B3DFF68C-6EF8-4031-B17A-48F5D043E550}"/>
    <cellStyle name="Comma 13 3 4" xfId="1155" xr:uid="{E763E29C-6AC5-47A2-8538-9087897AE6DD}"/>
    <cellStyle name="Comma 13 4" xfId="451" xr:uid="{EFDFF6D8-5F2D-46A7-ACC3-A7078D0CFC7D}"/>
    <cellStyle name="Comma 13 4 2" xfId="1208" xr:uid="{AC561017-C0C5-41B9-AF24-98DC96D8644E}"/>
    <cellStyle name="Comma 13 5" xfId="524" xr:uid="{3E7FB1BF-B8DD-4E14-9177-B95B5A44DE26}"/>
    <cellStyle name="Comma 13 5 2" xfId="902" xr:uid="{2EAB108D-084F-4D54-98A3-6BC948155034}"/>
    <cellStyle name="Comma 13 6" xfId="779" xr:uid="{A7A630DB-0B1C-4C0C-A86C-6E59BE2BCEE1}"/>
    <cellStyle name="Comma 13 7" xfId="1108" xr:uid="{79431B21-521F-4634-B58E-6C44CF00E0B9}"/>
    <cellStyle name="Comma 14" xfId="336" xr:uid="{62D68D8E-2367-45BF-B608-30EEE4D124E0}"/>
    <cellStyle name="Comma 14 2" xfId="453" xr:uid="{DD40FB4C-6198-43B7-99D6-03227D1CE327}"/>
    <cellStyle name="Comma 14 2 2" xfId="1222" xr:uid="{AA950427-A6FA-48F5-B217-6C3E64F89AB4}"/>
    <cellStyle name="Comma 14 3" xfId="638" xr:uid="{E4231F49-67AA-4B6C-A813-2D91359D3C53}"/>
    <cellStyle name="Comma 14 4" xfId="539" xr:uid="{D95CDFB6-3A78-4ABE-B412-451D4DE9C04B}"/>
    <cellStyle name="Comma 14 4 2" xfId="917" xr:uid="{9E6FD7D4-0182-4381-90CA-579DFAE04A51}"/>
    <cellStyle name="Comma 14 5" xfId="793" xr:uid="{4DA9055B-5933-4E8C-9139-AE4C06FEE255}"/>
    <cellStyle name="Comma 14 6" xfId="1122" xr:uid="{5F23F58B-BCC5-4D32-85BC-E2FE2A68C6CA}"/>
    <cellStyle name="Comma 15" xfId="450" xr:uid="{10BD96E7-F80F-4461-8678-A2F115823050}"/>
    <cellStyle name="Comma 15 2" xfId="1072" xr:uid="{244535F4-78FE-4B35-AA71-713D82CC0D5B}"/>
    <cellStyle name="Comma 16" xfId="51" xr:uid="{044EDC15-8768-46FF-9055-62F87DE59303}"/>
    <cellStyle name="Comma 16 2" xfId="139" xr:uid="{E3274085-CBA8-48F8-AB4D-B6295E9A9336}"/>
    <cellStyle name="Comma 16 3" xfId="666" xr:uid="{1EF32B1C-43C4-4D06-801D-486DF9765262}"/>
    <cellStyle name="Comma 16 3 2" xfId="1011" xr:uid="{4A26D0F0-663E-482E-864C-AEFFEE009AF4}"/>
    <cellStyle name="Comma 16 4" xfId="745" xr:uid="{E307F9B1-8B66-49F5-8264-572D2C638529}"/>
    <cellStyle name="Comma 16 5" xfId="1174" xr:uid="{D2CA9481-7C17-4A7F-9FFF-E2ABC9348470}"/>
    <cellStyle name="Comma 166" xfId="1053" xr:uid="{7EAD21EB-C32F-41BA-BB1E-8626F38290D4}"/>
    <cellStyle name="Comma 167" xfId="1054" xr:uid="{8A8F1596-7348-4BCB-BFF5-14324673EE95}"/>
    <cellStyle name="Comma 168" xfId="1055" xr:uid="{C5907185-A1B7-46BD-8F56-038E64D9EA33}"/>
    <cellStyle name="Comma 17" xfId="16" xr:uid="{26D93BD1-85E7-4AF4-8A2D-FD206FE30F67}"/>
    <cellStyle name="Comma 170" xfId="1056" xr:uid="{86839706-6B0B-41D1-B56F-709E31342AF5}"/>
    <cellStyle name="Comma 171" xfId="1057" xr:uid="{6205CADC-99EB-47F3-90EE-6D929A729FA9}"/>
    <cellStyle name="Comma 172" xfId="1058" xr:uid="{9A8073FF-F30E-4E24-9304-35941E43FEC3}"/>
    <cellStyle name="Comma 18" xfId="482" xr:uid="{8D82C693-5401-46C3-B2DD-7F0D2DC1C6C6}"/>
    <cellStyle name="Comma 18 2" xfId="860" xr:uid="{2069640F-624A-48E2-A34F-A7E5AA97BB29}"/>
    <cellStyle name="Comma 18 2 6 2" xfId="46" xr:uid="{B22B68CE-C79F-457E-B41A-BDBCFD45CC12}"/>
    <cellStyle name="Comma 2" xfId="5" xr:uid="{4CEB608F-7F99-44E1-8AD5-B7173B369141}"/>
    <cellStyle name="Comma 2 10" xfId="337" xr:uid="{782AA98F-3AEC-4DE8-90D8-31292A65D312}"/>
    <cellStyle name="Comma 2 10 2" xfId="540" xr:uid="{9094F0AF-8146-4D8C-A45E-46283023D1BA}"/>
    <cellStyle name="Comma 2 10 2 2" xfId="918" xr:uid="{B344CD1C-6C8A-46C1-811D-28BC76DF53BF}"/>
    <cellStyle name="Comma 2 10 2 3" xfId="1223" xr:uid="{F6502F8F-317C-4FF3-84FC-58F1F263976F}"/>
    <cellStyle name="Comma 2 10 3" xfId="794" xr:uid="{88E78A41-2AA2-41F2-85E5-BDD612F6C78A}"/>
    <cellStyle name="Comma 2 10 4" xfId="1123" xr:uid="{209951A0-2254-4CB0-B7EB-8BF5E755B1F0}"/>
    <cellStyle name="Comma 2 11" xfId="52" xr:uid="{9DF81E43-722C-49BD-AF01-B27566AAE47E}"/>
    <cellStyle name="Comma 2 11 2" xfId="667" xr:uid="{0BA536EE-F0CF-4F3C-B4E4-51CB207856B0}"/>
    <cellStyle name="Comma 2 11 2 2" xfId="1012" xr:uid="{52F03D68-270D-4357-B397-5B7F7B15DF66}"/>
    <cellStyle name="Comma 2 11 3" xfId="602" xr:uid="{9073B3E4-6098-44C1-BA14-AD946D178612}"/>
    <cellStyle name="Comma 2 11 4" xfId="746" xr:uid="{A6F2EA06-2248-4318-974B-1B0430D9C899}"/>
    <cellStyle name="Comma 2 11 5" xfId="1073" xr:uid="{AFFC0051-EE18-484D-B3D6-AB54936B8851}"/>
    <cellStyle name="Comma 2 12" xfId="483" xr:uid="{EC6F64F0-D256-465C-BBA2-A261ACEC97E3}"/>
    <cellStyle name="Comma 2 12 2" xfId="861" xr:uid="{1764E395-FC52-461C-B258-F27CE8207386}"/>
    <cellStyle name="Comma 2 12 3" xfId="1175" xr:uid="{CB2AA92B-A5FA-45FF-BD70-B33E025F276A}"/>
    <cellStyle name="Comma 2 14" xfId="129" xr:uid="{0DA12504-EA53-46E7-88A1-9DA4F19351B7}"/>
    <cellStyle name="Comma 2 2" xfId="13" xr:uid="{FCFD775C-3FE6-446A-815F-B4BFB0CC2036}"/>
    <cellStyle name="Comma 2 2 10" xfId="485" xr:uid="{6D275175-77C6-4BF3-8155-9993E8C810F0}"/>
    <cellStyle name="Comma 2 2 10 2" xfId="863" xr:uid="{0AFD4648-F540-4983-B967-AB9E3E9B3A1D}"/>
    <cellStyle name="Comma 2 2 11" xfId="736" xr:uid="{61639989-3206-410E-8BA9-4E1A642E8DDE}"/>
    <cellStyle name="Comma 2 2 12" xfId="1063" xr:uid="{246B75BC-1404-4E83-8621-4843F1B61C23}"/>
    <cellStyle name="Comma 2 2 2" xfId="44" xr:uid="{F0A05ED5-A6F9-403B-8DE9-9D3AE95B8449}"/>
    <cellStyle name="Comma 2 2 2 2" xfId="74" xr:uid="{FD74DB21-9B97-4669-8DC7-979519F3D6DE}"/>
    <cellStyle name="Comma 2 2 2 2 2" xfId="111" xr:uid="{B7D22828-2B5A-430B-93CD-E1F727708FEC}"/>
    <cellStyle name="Comma 2 2 2 2 3" xfId="311" xr:uid="{F34C5B23-5DE4-4D55-9EDD-DB1496893566}"/>
    <cellStyle name="Comma 2 2 2 3" xfId="94" xr:uid="{AA89F71E-89ED-4F31-8280-A04EDECD9161}"/>
    <cellStyle name="Comma 2 2 2 4" xfId="307" xr:uid="{8FD106F6-9685-4B00-A1FD-654DC29FE24F}"/>
    <cellStyle name="Comma 2 2 2 5" xfId="296" xr:uid="{76E175C2-5D2C-4954-8D8E-D59ACCDF1FF7}"/>
    <cellStyle name="Comma 2 2 2 6" xfId="325" xr:uid="{24434F03-41FC-42E1-9B2C-BC673697260E}"/>
    <cellStyle name="Comma 2 2 3" xfId="71" xr:uid="{DC7E18A4-BEFA-4758-A1B0-BA66BE3E07ED}"/>
    <cellStyle name="Comma 2 2 3 2" xfId="352" xr:uid="{F211AFE4-C02E-4AFF-9E9A-CBF546FFBFCD}"/>
    <cellStyle name="Comma 2 2 3 2 2" xfId="555" xr:uid="{23776FAF-0900-4B2E-A74A-B347C7D0F861}"/>
    <cellStyle name="Comma 2 2 3 2 2 2" xfId="933" xr:uid="{73F6F8A8-996F-4EB5-BE89-5A23BEDD9B37}"/>
    <cellStyle name="Comma 2 2 3 2 2 3" xfId="1238" xr:uid="{C3E738CE-54F1-4AA7-A809-B6D84B74EDA5}"/>
    <cellStyle name="Comma 2 2 3 2 3" xfId="809" xr:uid="{C329CB11-56FB-491D-9A49-21FFD2B5A5F0}"/>
    <cellStyle name="Comma 2 2 3 2 4" xfId="1138" xr:uid="{4D74E494-786F-4CD8-9F16-4994F0C839A0}"/>
    <cellStyle name="Comma 2 2 3 3" xfId="498" xr:uid="{8C262D6C-3341-4C32-B908-6FFAD05538AB}"/>
    <cellStyle name="Comma 2 2 3 3 2" xfId="876" xr:uid="{0FD34146-4E4F-4C66-B333-4A21D54F58F4}"/>
    <cellStyle name="Comma 2 2 3 3 3" xfId="1190" xr:uid="{A207CBA2-7C8C-4395-8C13-A27F1849205C}"/>
    <cellStyle name="Comma 2 2 3 4" xfId="762" xr:uid="{6D2D5875-5809-4D6D-9734-4A733F2E2F70}"/>
    <cellStyle name="Comma 2 2 3 5" xfId="1091" xr:uid="{540615B5-7B66-4032-B3A7-A4A31DF07D00}"/>
    <cellStyle name="Comma 2 2 4" xfId="110" xr:uid="{D6CD2DE3-5522-4866-940E-EDDDE01D9ECB}"/>
    <cellStyle name="Comma 2 2 5" xfId="301" xr:uid="{55E29110-036C-4E98-A50C-C8E9C24A015A}"/>
    <cellStyle name="Comma 2 2 5 2" xfId="371" xr:uid="{F61697D9-C868-4EB7-91BB-CCD0F365A661}"/>
    <cellStyle name="Comma 2 2 5 2 2" xfId="574" xr:uid="{5CBDEC30-8901-43F4-8699-1363F03E5157}"/>
    <cellStyle name="Comma 2 2 5 2 2 2" xfId="952" xr:uid="{0DF0F676-CD75-446C-9ABC-40C704676FA5}"/>
    <cellStyle name="Comma 2 2 5 2 2 3" xfId="1257" xr:uid="{83A385FD-9915-49C9-A704-FED8BA0DA26F}"/>
    <cellStyle name="Comma 2 2 5 2 3" xfId="828" xr:uid="{C5AAEE91-6C2E-4610-BBDF-5BD76452AA71}"/>
    <cellStyle name="Comma 2 2 5 2 4" xfId="1157" xr:uid="{22773686-E716-433F-AB9A-21D5E1EA0BD0}"/>
    <cellStyle name="Comma 2 2 5 3" xfId="526" xr:uid="{52DFED9D-8A9B-4F8E-ACEB-2CF421BAE7CA}"/>
    <cellStyle name="Comma 2 2 5 3 2" xfId="904" xr:uid="{BDCA0359-192D-4442-BBA2-1CF8ED744BB8}"/>
    <cellStyle name="Comma 2 2 5 3 3" xfId="1210" xr:uid="{41B7B75A-CA92-4E4D-887D-7C7A764FB9F2}"/>
    <cellStyle name="Comma 2 2 5 4" xfId="781" xr:uid="{2B58EE86-9FF1-4A7D-9B31-D63191ABE27C}"/>
    <cellStyle name="Comma 2 2 5 5" xfId="1110" xr:uid="{C0D1C4F6-7A5E-49B9-BC96-D63B873C9CE5}"/>
    <cellStyle name="Comma 2 2 6" xfId="321" xr:uid="{52B8E7D2-4EBF-498B-987D-165880F36842}"/>
    <cellStyle name="Comma 2 2 6 2" xfId="534" xr:uid="{9CF0235A-7F7B-4CF9-9DEF-2B2FAEEFFAFE}"/>
    <cellStyle name="Comma 2 2 6 2 2" xfId="912" xr:uid="{766D4BF4-6A91-4F88-B05E-E14497123B61}"/>
    <cellStyle name="Comma 2 2 6 2 3" xfId="1218" xr:uid="{E20102EA-0728-407E-83CA-752A87BCB4BE}"/>
    <cellStyle name="Comma 2 2 6 3" xfId="789" xr:uid="{E7A68B19-888F-4749-AA2F-8EA4E6C04D6B}"/>
    <cellStyle name="Comma 2 2 6 4" xfId="1118" xr:uid="{FF6AFBEA-B204-4F84-A434-0F35B338F25E}"/>
    <cellStyle name="Comma 2 2 7" xfId="339" xr:uid="{B1AF3D08-3E58-43DE-B91C-87B9540281CF}"/>
    <cellStyle name="Comma 2 2 7 2" xfId="542" xr:uid="{80DA4518-B1E1-47B2-9C88-190009857B57}"/>
    <cellStyle name="Comma 2 2 7 2 2" xfId="920" xr:uid="{222EE4D4-E89B-459A-B5C9-EDC2A9C429C3}"/>
    <cellStyle name="Comma 2 2 7 2 3" xfId="1225" xr:uid="{6F57963A-D457-4C11-ACDC-AEC42AB137EC}"/>
    <cellStyle name="Comma 2 2 7 3" xfId="796" xr:uid="{B3F6FF12-7CA8-44F5-B3F6-41579E2BEA0D}"/>
    <cellStyle name="Comma 2 2 7 4" xfId="1125" xr:uid="{76AF2CA5-B2A2-45AB-891E-B8E1F2A4B2D3}"/>
    <cellStyle name="Comma 2 2 8" xfId="379" xr:uid="{BACAE616-C630-4744-B501-B5AEBC930EA8}"/>
    <cellStyle name="Comma 2 2 8 2" xfId="1264" xr:uid="{0CB37115-7E91-4813-A160-A2F209925B4F}"/>
    <cellStyle name="Comma 2 2 8 3" xfId="1075" xr:uid="{46BCA190-1B3F-49ED-BF06-72E8C23E9CBC}"/>
    <cellStyle name="Comma 2 2 9" xfId="54" xr:uid="{4B5FB070-3C3F-4CA9-8840-7807C155A001}"/>
    <cellStyle name="Comma 2 2 9 2" xfId="669" xr:uid="{598FF5B0-C5B2-446F-B856-042394FA2599}"/>
    <cellStyle name="Comma 2 2 9 2 2" xfId="1014" xr:uid="{D17A73F1-B047-4648-BB76-A61C574CA5B5}"/>
    <cellStyle name="Comma 2 2 9 3" xfId="748" xr:uid="{31FC6026-9855-453F-AA5C-F02ECAFB736C}"/>
    <cellStyle name="Comma 2 2 9 4" xfId="1177" xr:uid="{797F7411-D07C-4D04-973A-1E305350F4C0}"/>
    <cellStyle name="Comma 2 3" xfId="17" xr:uid="{75C39599-DE0B-40A1-8B25-04F3BEEB4D05}"/>
    <cellStyle name="Comma 2 3 2" xfId="97" xr:uid="{BE27B556-279D-4BC0-A7B2-AC2083C08E5B}"/>
    <cellStyle name="Comma 2 3 2 2" xfId="611" xr:uid="{9D57C8EE-77F9-4E90-993F-5F7EDDD213E6}"/>
    <cellStyle name="Comma 2 3 2 2 2" xfId="980" xr:uid="{CD46F463-7141-4430-9506-451F2972644D}"/>
    <cellStyle name="Comma 2 3 3" xfId="90" xr:uid="{3B436518-E284-4A2A-B0ED-EE0266F8E7B2}"/>
    <cellStyle name="Comma 2 3 4" xfId="176" xr:uid="{D3D9B46E-8568-4224-8462-D63C27D98BF5}"/>
    <cellStyle name="Comma 2 3 5" xfId="327" xr:uid="{64CF1528-300A-4EF0-A867-1ABD1C1902A7}"/>
    <cellStyle name="Comma 2 3 6" xfId="641" xr:uid="{D83D8F8E-7EF3-4E1C-976A-19437F4DEF98}"/>
    <cellStyle name="Comma 2 3 6 2" xfId="997" xr:uid="{04641BC8-E030-4032-8D5A-92B73ECA5B11}"/>
    <cellStyle name="Comma 2 4" xfId="10" xr:uid="{68E0D8DE-5ED4-4C9B-9E4F-CF128F575F16}"/>
    <cellStyle name="Comma 2 4 2" xfId="79" xr:uid="{02D2CFF9-A172-4B32-8018-72D94B41E252}"/>
    <cellStyle name="Comma 2 4 2 2" xfId="353" xr:uid="{5966DA22-3CB3-4FD7-81BF-B1D56A1A6EDA}"/>
    <cellStyle name="Comma 2 4 2 2 2" xfId="556" xr:uid="{70A5A0AB-52AE-4E0D-82A6-DDCE92CD2E8D}"/>
    <cellStyle name="Comma 2 4 2 2 2 2" xfId="934" xr:uid="{45AEDC76-33EF-4EB7-8046-74D15D4477EB}"/>
    <cellStyle name="Comma 2 4 2 2 2 3" xfId="1239" xr:uid="{6E7C3363-8ED6-433D-A4C3-612E1A7491D2}"/>
    <cellStyle name="Comma 2 4 2 2 3" xfId="810" xr:uid="{1F525A8E-4374-4202-8F65-143A3A853D8F}"/>
    <cellStyle name="Comma 2 4 2 2 4" xfId="1139" xr:uid="{255E2A91-5A70-4EC5-B859-9C57AFFC5540}"/>
    <cellStyle name="Comma 2 4 2 3" xfId="501" xr:uid="{79CEC872-E8ED-4F92-9385-E7D19AA49C90}"/>
    <cellStyle name="Comma 2 4 2 3 2" xfId="879" xr:uid="{951B8C0B-DE69-4C6A-A7EA-2011F37DE3E1}"/>
    <cellStyle name="Comma 2 4 2 3 3" xfId="1191" xr:uid="{1BBA0C81-B1A9-40FC-8E31-55BC3BA09A9F}"/>
    <cellStyle name="Comma 2 4 2 4" xfId="763" xr:uid="{DEAEC035-D3DF-44A8-A0F6-7CB0327231E4}"/>
    <cellStyle name="Comma 2 4 2 5" xfId="1092" xr:uid="{64CB667D-4D21-40A4-9440-CD4D5C707AF9}"/>
    <cellStyle name="Comma 2 4 3" xfId="95" xr:uid="{7C4C4867-CCC4-4855-8D8F-00787582865D}"/>
    <cellStyle name="Comma 2 4 3 2" xfId="354" xr:uid="{29300902-C700-4BD9-8B92-B5A82D2446E3}"/>
    <cellStyle name="Comma 2 4 3 2 2" xfId="557" xr:uid="{574ED566-0493-4649-86E7-7A59DA6C2E64}"/>
    <cellStyle name="Comma 2 4 3 2 2 2" xfId="935" xr:uid="{E98E1B47-9F1D-41CB-B268-0F20AE09AD65}"/>
    <cellStyle name="Comma 2 4 3 2 2 3" xfId="1240" xr:uid="{4511F073-DB3A-44F0-A61D-8E0EB65E1A6B}"/>
    <cellStyle name="Comma 2 4 3 2 3" xfId="811" xr:uid="{AFDF45A4-081C-4C8A-BFCF-1C94D4E4E9DF}"/>
    <cellStyle name="Comma 2 4 3 2 4" xfId="1140" xr:uid="{63CEF49F-50D2-4FF3-B539-B1812D2007BD}"/>
    <cellStyle name="Comma 2 4 3 3" xfId="502" xr:uid="{24150E13-EF6E-48D1-BA82-BAD37F10F439}"/>
    <cellStyle name="Comma 2 4 3 3 2" xfId="880" xr:uid="{54EA7DED-6E06-40DC-A184-36D4E225CF72}"/>
    <cellStyle name="Comma 2 4 3 3 3" xfId="1192" xr:uid="{D394621B-3E40-4BEF-8DF5-851FE405EEB9}"/>
    <cellStyle name="Comma 2 4 3 4" xfId="764" xr:uid="{C594BF09-9765-471C-A95B-4017F40EB93A}"/>
    <cellStyle name="Comma 2 4 3 5" xfId="1093" xr:uid="{1C5E782B-3EEA-4F2D-ACF0-AE0B863A30A1}"/>
    <cellStyle name="Comma 2 4 4" xfId="332" xr:uid="{BD22C046-D39B-4735-8E66-F3963C15D5CC}"/>
    <cellStyle name="Comma 2 4 5" xfId="77" xr:uid="{ADFD5D83-8626-4F4D-846D-4F26F09E9B73}"/>
    <cellStyle name="Comma 2 4 5 2" xfId="684" xr:uid="{2EC71AB9-5E25-4F3B-95F7-19A539FE2058}"/>
    <cellStyle name="Comma 2 4 5 3" xfId="626" xr:uid="{663D9A2D-5CFB-4410-B9A9-569C0E8FC691}"/>
    <cellStyle name="Comma 2 4 6" xfId="734" xr:uid="{0ECD29EC-BD11-4A8F-BC8C-BC239D11865B}"/>
    <cellStyle name="Comma 2 4 7" xfId="1061" xr:uid="{25C5B2B7-B655-45FA-AF11-50C520A653E7}"/>
    <cellStyle name="Comma 2 5" xfId="23" xr:uid="{3521A09E-1E7D-4003-9FCC-3024100F8BCE}"/>
    <cellStyle name="Comma 2 5 2" xfId="651" xr:uid="{8B0114B9-62AA-4007-B9A0-B4EE64A56A49}"/>
    <cellStyle name="Comma 2 5 2 2" xfId="1004" xr:uid="{02E8F6B0-E4E9-4527-B4E9-D543894420B9}"/>
    <cellStyle name="Comma 2 5 3" xfId="646" xr:uid="{333C9ED1-E078-41ED-94A1-B719C476D30A}"/>
    <cellStyle name="Comma 2 5 3 2" xfId="660" xr:uid="{1BAC0676-5E48-4AA4-B1D9-03B8AD8B69F4}"/>
    <cellStyle name="Comma 2 5 3 2 2" xfId="1009" xr:uid="{1F5635EF-8392-4F75-8653-0D139D6F638F}"/>
    <cellStyle name="Comma 2 5 3 3" xfId="614" xr:uid="{D3806835-8C77-4085-9EBB-67264E2F4626}"/>
    <cellStyle name="Comma 2 5 3 3 2" xfId="982" xr:uid="{4DC9889F-F080-4B43-9254-77CBA0987098}"/>
    <cellStyle name="Comma 2 5 3 4" xfId="1000" xr:uid="{406243CE-13A3-450D-B80D-39311246B81B}"/>
    <cellStyle name="Comma 2 5 4" xfId="598" xr:uid="{66399B26-BAF3-4FD5-AD57-16C60E987C50}"/>
    <cellStyle name="Comma 2 5 5" xfId="654" xr:uid="{DD4BC372-8E2E-4C50-B621-8B29DC7BD658}"/>
    <cellStyle name="Comma 2 5 5 2" xfId="1006" xr:uid="{E0E3778D-0906-41A5-8B90-8AFACFB580FB}"/>
    <cellStyle name="Comma 2 6" xfId="89" xr:uid="{40AB5D6B-20A4-4B0E-91E7-95046B5AB994}"/>
    <cellStyle name="Comma 2 7" xfId="145" xr:uid="{B971F197-4BBB-4850-9B19-45014916C5B7}"/>
    <cellStyle name="Comma 2 7 2" xfId="359" xr:uid="{C961A4DE-7F90-4310-9C0D-A3C40A1F7272}"/>
    <cellStyle name="Comma 2 7 2 2" xfId="562" xr:uid="{223415D5-D139-4209-9E3C-2D9EB6F359A6}"/>
    <cellStyle name="Comma 2 7 2 2 2" xfId="940" xr:uid="{E2EAF73C-7661-4670-ADF8-976096E4D8A6}"/>
    <cellStyle name="Comma 2 7 2 2 3" xfId="1245" xr:uid="{1B454DB2-860D-4EBD-A406-23D8C3903A9B}"/>
    <cellStyle name="Comma 2 7 2 3" xfId="816" xr:uid="{CD6701CF-7AB8-45E1-9AF7-90DF67B58C97}"/>
    <cellStyle name="Comma 2 7 2 4" xfId="1145" xr:uid="{D2D72443-7B98-40B9-9404-71914FB0DB19}"/>
    <cellStyle name="Comma 2 7 3" xfId="508" xr:uid="{EC3C7AF1-112A-4D00-9267-C9DB6ADC24BC}"/>
    <cellStyle name="Comma 2 7 3 2" xfId="886" xr:uid="{30429251-DB91-4C61-8A35-B8DD17184CFA}"/>
    <cellStyle name="Comma 2 7 3 3" xfId="1198" xr:uid="{EF6C2724-5CA1-487C-B592-D8CB942875B9}"/>
    <cellStyle name="Comma 2 7 4" xfId="769" xr:uid="{1E1BB553-C020-4DDC-AE62-951707EAD528}"/>
    <cellStyle name="Comma 2 7 5" xfId="1098" xr:uid="{E2EBF534-3A08-4C20-8B23-31556ADF0AE1}"/>
    <cellStyle name="Comma 2 8" xfId="239" xr:uid="{1DADADB8-7EE2-4AF6-B198-D6FD88F3149A}"/>
    <cellStyle name="Comma 2 9" xfId="299" xr:uid="{EE4BE9B3-F7CE-4484-9726-92530BD17F35}"/>
    <cellStyle name="Comma 2 9 2" xfId="370" xr:uid="{C020971F-2EAD-4501-9989-E591D501A921}"/>
    <cellStyle name="Comma 2 9 2 2" xfId="573" xr:uid="{27E41848-E0D4-44EB-AFA4-06E0D3074A0A}"/>
    <cellStyle name="Comma 2 9 2 2 2" xfId="951" xr:uid="{47ACFCEC-498B-40F1-8D70-4F6F529CAB3F}"/>
    <cellStyle name="Comma 2 9 2 2 3" xfId="1256" xr:uid="{448A2C8A-12C4-4607-AB41-AE73AC415864}"/>
    <cellStyle name="Comma 2 9 2 3" xfId="827" xr:uid="{5613CCE4-8E97-4E96-87F7-7BCD4FDA0EF6}"/>
    <cellStyle name="Comma 2 9 2 4" xfId="1156" xr:uid="{8F9A9991-8B7C-4B09-9459-E67296EE7C31}"/>
    <cellStyle name="Comma 2 9 3" xfId="525" xr:uid="{E128E5A6-EF44-43FB-9420-2CC237776990}"/>
    <cellStyle name="Comma 2 9 3 2" xfId="903" xr:uid="{8BBF8A67-5BAA-43B3-B21C-CEAB1F81316B}"/>
    <cellStyle name="Comma 2 9 3 3" xfId="1209" xr:uid="{F74776F1-5CE0-4C5B-8717-DBF3605D83E1}"/>
    <cellStyle name="Comma 2 9 4" xfId="780" xr:uid="{F77B971B-30E8-4072-BA76-7985942F1CE2}"/>
    <cellStyle name="Comma 2 9 5" xfId="1109" xr:uid="{EF93D4F7-2CCC-42FC-B1F9-DA5ABDD86EDA}"/>
    <cellStyle name="Comma 21 2" xfId="619" xr:uid="{3B0D1CC9-237D-42F1-83F2-5286BF6323B4}"/>
    <cellStyle name="Comma 21 2 2" xfId="605" xr:uid="{802939A7-8032-4335-A1AF-7EF908218F7A}"/>
    <cellStyle name="Comma 21 2 2 2" xfId="647" xr:uid="{2A4A6A00-0F91-401B-88CA-4ED3744AAD4D}"/>
    <cellStyle name="Comma 21 2 2 2 2" xfId="1001" xr:uid="{D68B4EAE-DC2D-4D7E-8D3C-3DF129C9B89F}"/>
    <cellStyle name="Comma 21 2 2 3" xfId="621" xr:uid="{9A4CA4B1-7642-48F2-B9B2-2CA69CC704CC}"/>
    <cellStyle name="Comma 21 2 2 3 2" xfId="986" xr:uid="{CADD4A6F-85B6-48BD-9270-9BC9FC1EFA0F}"/>
    <cellStyle name="Comma 21 2 2 4" xfId="634" xr:uid="{C9315C10-DB41-410F-982C-C293ED6AD2A8}"/>
    <cellStyle name="Comma 21 2 2 4 2" xfId="600" xr:uid="{C93055AE-5BE7-41C3-865E-ED539975FFD8}"/>
    <cellStyle name="Comma 21 2 2 4 2 2" xfId="974" xr:uid="{0CBF42B4-8656-4759-9B99-6FC02BCD03E6}"/>
    <cellStyle name="Comma 21 2 2 4 3" xfId="650" xr:uid="{19DFDE67-D46A-4129-B83D-5FDC49F26CCD}"/>
    <cellStyle name="Comma 21 2 2 4 3 2" xfId="1003" xr:uid="{0C1A2061-A53C-439B-811B-27BDE88A3A66}"/>
    <cellStyle name="Comma 21 2 2 4 4" xfId="995" xr:uid="{FBD7465C-041D-4762-91E5-36210DB74957}"/>
    <cellStyle name="Comma 21 2 2 5" xfId="975" xr:uid="{370BFECA-6458-4700-B220-A7A4FCFDB996}"/>
    <cellStyle name="Comma 21 2 3" xfId="985" xr:uid="{69FA1494-2BB8-4FDA-8604-530A615FB613}"/>
    <cellStyle name="Comma 3" xfId="8" xr:uid="{99497F41-DDA8-4C68-A6E2-F36C66B21092}"/>
    <cellStyle name="Comma 3 10" xfId="497" xr:uid="{EB71679D-0AEF-41E2-96BC-322A65DEF15D}"/>
    <cellStyle name="Comma 3 10 2" xfId="875" xr:uid="{223FE288-CBB4-42F3-BC11-2C1C812BA086}"/>
    <cellStyle name="Comma 3 11" xfId="733" xr:uid="{D1DBEED4-CA36-4FB4-BFBE-C3C08A349014}"/>
    <cellStyle name="Comma 3 12" xfId="1060" xr:uid="{44F1CA61-2F17-407C-B63E-E70C94A624C3}"/>
    <cellStyle name="Comma 3 2" xfId="131" xr:uid="{0AFB8E44-114F-46A9-B18D-2D24B9309EF2}"/>
    <cellStyle name="Comma 3 2 2" xfId="30" xr:uid="{58444BAF-269E-4692-98DF-F0D08D93A5BB}"/>
    <cellStyle name="Comma 3 2 2 2" xfId="636" xr:uid="{84E48596-94AA-4643-974C-7B1C9A14D566}"/>
    <cellStyle name="Comma 3 2 2 3" xfId="616" xr:uid="{BE3B0723-B3DC-45DC-97BE-B2E3FB915212}"/>
    <cellStyle name="Comma 3 2 3" xfId="154" xr:uid="{D685B9AA-2B98-4E7B-93F5-DC05E16626CB}"/>
    <cellStyle name="Comma 3 2 4" xfId="653" xr:uid="{61C67006-2BC2-4315-8896-8A34A51F0B2A}"/>
    <cellStyle name="Comma 3 3" xfId="115" xr:uid="{B1F9C920-4108-4FA1-95A1-AC53EBE74C3E}"/>
    <cellStyle name="Comma 3 3 2" xfId="163" xr:uid="{1611EA11-6DC5-4658-92E6-93F9FDA7BAE9}"/>
    <cellStyle name="Comma 3 3 2 2" xfId="366" xr:uid="{BE58F261-E591-4A0A-82AD-CA4ECDEDF2D3}"/>
    <cellStyle name="Comma 3 3 2 2 2" xfId="569" xr:uid="{3987C304-D012-4AE4-9873-0EB54B0139AD}"/>
    <cellStyle name="Comma 3 3 2 2 2 2" xfId="947" xr:uid="{8F39C924-2696-410C-AF1B-6A01FC2B87C8}"/>
    <cellStyle name="Comma 3 3 2 2 2 3" xfId="1252" xr:uid="{FC93C1EB-6E47-4F1B-B3FC-5BFFADA1132D}"/>
    <cellStyle name="Comma 3 3 2 2 3" xfId="823" xr:uid="{631C4427-C92A-49DA-920D-D2699A683B5D}"/>
    <cellStyle name="Comma 3 3 2 2 4" xfId="1152" xr:uid="{3F67BB4F-DD98-42C7-9865-5E71401C9DE9}"/>
    <cellStyle name="Comma 3 3 2 3" xfId="515" xr:uid="{4BE3689C-9F36-4407-8CCF-534B75DE1923}"/>
    <cellStyle name="Comma 3 3 2 3 2" xfId="893" xr:uid="{BA0421D5-2F11-490F-9F6B-F3444C0E7593}"/>
    <cellStyle name="Comma 3 3 2 3 3" xfId="1205" xr:uid="{ABECE4EA-AD11-4402-B49C-F7D2238103E1}"/>
    <cellStyle name="Comma 3 3 2 4" xfId="776" xr:uid="{D499F2C9-72E0-4689-AB1F-22A8E9B6E0DE}"/>
    <cellStyle name="Comma 3 3 2 5" xfId="1105" xr:uid="{B20F76E9-CDA2-462B-9E10-5D23C6F8BFAB}"/>
    <cellStyle name="Comma 3 3 3" xfId="434" xr:uid="{2B245144-3E07-49BC-A9F5-B2304F271B02}"/>
    <cellStyle name="Comma 3 4" xfId="100" xr:uid="{8A1624F3-8392-465F-8BC2-CD135C049082}"/>
    <cellStyle name="Comma 3 4 2" xfId="356" xr:uid="{81D34686-BDB7-47C8-9DEC-ABFC36A998A8}"/>
    <cellStyle name="Comma 3 4 2 2" xfId="559" xr:uid="{F892C252-23E0-47A4-885C-4DB2560B578D}"/>
    <cellStyle name="Comma 3 4 2 2 2" xfId="937" xr:uid="{93F2B085-47FD-45D7-8690-59F2D06F483B}"/>
    <cellStyle name="Comma 3 4 2 2 3" xfId="1242" xr:uid="{976A9B1E-9A7E-46DF-9AAE-533811D33336}"/>
    <cellStyle name="Comma 3 4 2 3" xfId="813" xr:uid="{6327A834-9764-432A-8BC8-B4942485029A}"/>
    <cellStyle name="Comma 3 4 2 4" xfId="1142" xr:uid="{CBA48106-F25F-466E-AC63-30DEC06EF113}"/>
    <cellStyle name="Comma 3 4 3" xfId="504" xr:uid="{EEB981D9-CD15-4896-8F78-E6AA7661A115}"/>
    <cellStyle name="Comma 3 4 3 2" xfId="882" xr:uid="{37A46F4D-F5A4-4B53-8B6F-B970D0BC32BD}"/>
    <cellStyle name="Comma 3 4 3 3" xfId="1194" xr:uid="{D9D53C34-CA99-40F0-9269-BA1FA7F7EE80}"/>
    <cellStyle name="Comma 3 4 4" xfId="766" xr:uid="{871AA95D-CD56-470D-958C-D76CF8AE8D6A}"/>
    <cellStyle name="Comma 3 4 5" xfId="1095" xr:uid="{17F56EB9-4AFA-4FE1-B1B1-E6DF6D0CA4E2}"/>
    <cellStyle name="Comma 3 5" xfId="93" xr:uid="{6EB5A5D9-CD37-4A58-A23E-059ECFB3DE7A}"/>
    <cellStyle name="Comma 3 6" xfId="241" xr:uid="{8D949723-6465-49D4-9C85-25B25CDA6F52}"/>
    <cellStyle name="Comma 3 7" xfId="351" xr:uid="{F9D407FB-2201-437F-9EB3-9F209743C8F4}"/>
    <cellStyle name="Comma 3 7 2" xfId="554" xr:uid="{11870856-09FD-4800-970D-5CB9DECF45F6}"/>
    <cellStyle name="Comma 3 7 2 2" xfId="932" xr:uid="{8EB191E0-0E7B-4867-9520-256F3E1495C8}"/>
    <cellStyle name="Comma 3 7 2 3" xfId="1237" xr:uid="{72922E08-4471-471D-A238-1A78AE37B664}"/>
    <cellStyle name="Comma 3 7 3" xfId="808" xr:uid="{CE859B52-BB10-4567-9152-C475E3D5C6DD}"/>
    <cellStyle name="Comma 3 7 4" xfId="1137" xr:uid="{303AE504-D8A8-4AF7-B0AB-B07D473008C4}"/>
    <cellStyle name="Comma 3 8" xfId="436" xr:uid="{7BE09B8C-928C-4627-9AD9-52D911CAC730}"/>
    <cellStyle name="Comma 3 8 2" xfId="1090" xr:uid="{A38CC960-A752-48AB-A4B8-B9602445BE12}"/>
    <cellStyle name="Comma 3 9" xfId="70" xr:uid="{C9FB8A3F-F409-4CBA-A281-B76E0390BFF4}"/>
    <cellStyle name="Comma 3 9 2" xfId="682" xr:uid="{D7063F83-B8A6-41F6-8CE5-6D4232BD03BC}"/>
    <cellStyle name="Comma 3 9 2 2" xfId="1026" xr:uid="{F3D86752-80AF-40A9-B289-98AF5F3F3E1E}"/>
    <cellStyle name="Comma 3 9 3" xfId="761" xr:uid="{C16ED560-1858-496D-8E28-B96244841C9A}"/>
    <cellStyle name="Comma 3 9 4" xfId="1189" xr:uid="{2C84157C-25AA-4F78-9C43-B105EB11756E}"/>
    <cellStyle name="Comma 4" xfId="84" xr:uid="{B1FD66D3-CF9F-4072-931A-AF385F6B7CD2}"/>
    <cellStyle name="Comma 4 10" xfId="39" xr:uid="{BC02C314-E473-4F65-A455-A376DD9F6B49}"/>
    <cellStyle name="Comma 4 10 2" xfId="344" xr:uid="{ACC06503-594D-42DB-9093-1C669C7E9247}"/>
    <cellStyle name="Comma 4 10 2 2" xfId="547" xr:uid="{1ED6B64A-715B-4463-8B7E-402BEB7640D2}"/>
    <cellStyle name="Comma 4 10 2 2 2" xfId="925" xr:uid="{B670A623-7DC7-4B5C-A2F3-381BCBE0061E}"/>
    <cellStyle name="Comma 4 10 2 2 3" xfId="1230" xr:uid="{74A22471-AFB8-41A7-A6F9-ED5721402237}"/>
    <cellStyle name="Comma 4 10 2 3" xfId="801" xr:uid="{3D2D85E7-FC8B-4C6A-A420-B25E7AD3B48C}"/>
    <cellStyle name="Comma 4 10 2 4" xfId="1130" xr:uid="{84B3E854-7E97-4499-9775-C1DB4435B1D0}"/>
    <cellStyle name="Comma 4 10 3" xfId="60" xr:uid="{87E47268-7B1A-4E81-BCB8-46C717098183}"/>
    <cellStyle name="Comma 4 10 3 2" xfId="675" xr:uid="{F790C6F5-6871-488D-9CD4-31FC77F8EA6D}"/>
    <cellStyle name="Comma 4 10 3 2 2" xfId="1020" xr:uid="{58932E6A-FB74-41DD-A922-9C35AF2E3D76}"/>
    <cellStyle name="Comma 4 10 3 3" xfId="754" xr:uid="{23243269-2A53-44B8-954B-AC7ED14045C9}"/>
    <cellStyle name="Comma 4 10 3 4" xfId="1082" xr:uid="{C22804CA-B4D7-4F07-9D13-0D04A46E7238}"/>
    <cellStyle name="Comma 4 10 4" xfId="490" xr:uid="{10C1F9B5-AE49-43BF-A511-3A5C972BE623}"/>
    <cellStyle name="Comma 4 10 4 2" xfId="868" xr:uid="{C2DAC7D5-C397-4DCA-B85E-A8B5D01D8D03}"/>
    <cellStyle name="Comma 4 10 4 3" xfId="1182" xr:uid="{A1F37676-CF22-43F7-A826-48D9FED0C27B}"/>
    <cellStyle name="Comma 4 10 5" xfId="741" xr:uid="{13524246-5651-416E-88A3-B83BA9313683}"/>
    <cellStyle name="Comma 4 10 6" xfId="1068" xr:uid="{BB976448-D205-4FC3-A0A8-4337BBB291B6}"/>
    <cellStyle name="Comma 4 2" xfId="141" xr:uid="{74A87F91-4371-4AAA-854A-F72AF5613127}"/>
    <cellStyle name="Comma 4 2 11" xfId="37" xr:uid="{3C3C2D1B-A997-4B2F-AED8-52AE2D167A36}"/>
    <cellStyle name="Comma 4 2 11 2" xfId="342" xr:uid="{BF935314-A5E9-4768-B91B-DE47C22D3CFC}"/>
    <cellStyle name="Comma 4 2 11 2 2" xfId="545" xr:uid="{F3AB099F-DA26-4F00-8B6A-6D9C6A7165C3}"/>
    <cellStyle name="Comma 4 2 11 2 2 2" xfId="923" xr:uid="{04F902EA-D850-463D-9AC5-AE83AD98096F}"/>
    <cellStyle name="Comma 4 2 11 2 2 3" xfId="1228" xr:uid="{80F2789D-33CA-46DF-AA5F-73F5A52841B8}"/>
    <cellStyle name="Comma 4 2 11 2 3" xfId="799" xr:uid="{22E3FFCF-C888-4E7A-AB24-76E9C11C5B4A}"/>
    <cellStyle name="Comma 4 2 11 2 4" xfId="1128" xr:uid="{2B6F0EAB-0B11-48F9-B25E-1CE7D84167D7}"/>
    <cellStyle name="Comma 4 2 11 3" xfId="58" xr:uid="{926F174A-8AB5-4292-BE4B-0F73FEAF1AE8}"/>
    <cellStyle name="Comma 4 2 11 3 2" xfId="673" xr:uid="{BE3E9D46-7152-4EED-8851-19D9F6356412}"/>
    <cellStyle name="Comma 4 2 11 3 2 2" xfId="1018" xr:uid="{0DB22B91-74D7-4B15-8880-F8BC18A7CE15}"/>
    <cellStyle name="Comma 4 2 11 3 3" xfId="752" xr:uid="{F1EA990D-1FF3-4030-8EFB-4DF8858B361F}"/>
    <cellStyle name="Comma 4 2 11 3 4" xfId="1080" xr:uid="{EB41D46C-EEFE-4FF4-96F9-047863DF85DC}"/>
    <cellStyle name="Comma 4 2 11 4" xfId="488" xr:uid="{6C20B6DB-2C87-4FD1-9E4E-847254CC038E}"/>
    <cellStyle name="Comma 4 2 11 4 2" xfId="866" xr:uid="{777E713A-011B-43F6-928C-B7B8CFE0A739}"/>
    <cellStyle name="Comma 4 2 11 4 3" xfId="1180" xr:uid="{56DDF300-4206-4E01-B133-3BB353A852FA}"/>
    <cellStyle name="Comma 4 2 11 5" xfId="739" xr:uid="{41147C40-5921-446E-B192-B0A28F24C43D}"/>
    <cellStyle name="Comma 4 2 11 6" xfId="1066" xr:uid="{36F6FA52-348C-4FBC-B513-2EB36058705A}"/>
    <cellStyle name="Comma 4 2 2" xfId="153" xr:uid="{8DFF2FC5-9401-4AAA-8AFD-AF3EABF306C7}"/>
    <cellStyle name="Comma 4 2 2 2" xfId="363" xr:uid="{B04471ED-320D-4D1E-8A68-2E86DF3433D2}"/>
    <cellStyle name="Comma 4 2 2 2 2" xfId="566" xr:uid="{0949DF69-6745-43A9-9CD2-635A8BC2D948}"/>
    <cellStyle name="Comma 4 2 2 2 2 2" xfId="944" xr:uid="{796894E7-E97D-496E-A602-DBDF2CF20532}"/>
    <cellStyle name="Comma 4 2 2 2 2 3" xfId="1249" xr:uid="{E69F5907-39E2-4111-A54B-72B4A5FA2792}"/>
    <cellStyle name="Comma 4 2 2 2 3" xfId="820" xr:uid="{FB78EB04-FF90-4BA7-B8F0-37B5C3A38D78}"/>
    <cellStyle name="Comma 4 2 2 2 4" xfId="1149" xr:uid="{6025D912-0D51-4402-AF37-0BD7376C3912}"/>
    <cellStyle name="Comma 4 2 2 3" xfId="512" xr:uid="{B0A029A8-92E2-4507-9DB8-449E1AC1EC15}"/>
    <cellStyle name="Comma 4 2 2 3 2" xfId="890" xr:uid="{207D03ED-434A-412A-88BE-9610795F12F4}"/>
    <cellStyle name="Comma 4 2 2 3 3" xfId="1202" xr:uid="{8BD070D9-3AF8-4B16-98CD-F18FF4E3FE71}"/>
    <cellStyle name="Comma 4 2 2 4" xfId="773" xr:uid="{3E5DD60B-B96E-450A-B1B0-BA257D54EB92}"/>
    <cellStyle name="Comma 4 2 2 5" xfId="1102" xr:uid="{5D095A75-8477-439D-B307-C2CEE45F4CDE}"/>
    <cellStyle name="Comma 4 2 3" xfId="445" xr:uid="{21D8251B-29C0-49E7-B54E-6B0440E9C6D3}"/>
    <cellStyle name="Comma 4 3" xfId="101" xr:uid="{51E853E9-6E79-4AE9-AB1F-1625B05C70B9}"/>
    <cellStyle name="Comma 4 4" xfId="169" xr:uid="{5B72BCB3-0515-48E6-9F16-902A4FA9E947}"/>
    <cellStyle name="Comma 4 5" xfId="633" xr:uid="{9F2CEAFD-B46F-405B-BDF9-906B20CB2C1F}"/>
    <cellStyle name="Comma 44" xfId="31" xr:uid="{E864003A-E428-4895-B849-B3387C16852B}"/>
    <cellStyle name="Comma 5" xfId="112" xr:uid="{222DF5B2-E656-4300-BC33-88B24972D6C4}"/>
    <cellStyle name="Comma 5 2" xfId="156" xr:uid="{40C4A971-CF29-4D2E-80C3-0A5BF75D0CC2}"/>
    <cellStyle name="Comma 5 2 2" xfId="449" xr:uid="{10406A99-E32B-4C6F-A28C-1D0FCFC98087}"/>
    <cellStyle name="Comma 5 2 3" xfId="644" xr:uid="{B46CF7B2-3C36-408D-8C54-D5B373B89FE2}"/>
    <cellStyle name="Comma 5 2 3 2" xfId="999" xr:uid="{330A9C9D-08D2-497A-AD38-43DE1E6E9B65}"/>
    <cellStyle name="Comma 5 3" xfId="166" xr:uid="{C7E274E0-896D-426A-82A7-AFAC5BF1C08A}"/>
    <cellStyle name="Comma 5 4" xfId="381" xr:uid="{2D1B5FA2-D32C-4B82-B6FE-DF8CE6935FE7}"/>
    <cellStyle name="Comma 5 5" xfId="438" xr:uid="{226E3415-62AF-4368-9AD9-4F3DA7BFDCA3}"/>
    <cellStyle name="Comma 5 5 2" xfId="585" xr:uid="{EDD9BCEE-7D05-4258-9696-0CBF412D953F}"/>
    <cellStyle name="Comma 5 5 2 2" xfId="963" xr:uid="{AC38FCE3-8F81-44D8-911C-992EECB13521}"/>
    <cellStyle name="Comma 5 5 3" xfId="836" xr:uid="{1A3730C8-05F0-4424-901D-096128BD79F2}"/>
    <cellStyle name="Comma 6" xfId="65" xr:uid="{AAD3BE70-8E50-48F2-AD27-EFED8D98E57E}"/>
    <cellStyle name="Comma 6 2" xfId="96" xr:uid="{6B926D23-2277-4B2C-8847-3A03B941A307}"/>
    <cellStyle name="Comma 6 2 2" xfId="259" xr:uid="{81CD871E-B964-415F-859E-61FC2B8443A8}"/>
    <cellStyle name="Comma 6 2 3" xfId="389" xr:uid="{87204F68-DE85-440F-8887-EF2A070F92F9}"/>
    <cellStyle name="Comma 6 3" xfId="331" xr:uid="{C1830FD8-9F76-463E-B373-E8D184FEF02D}"/>
    <cellStyle name="Comma 6 4" xfId="440" xr:uid="{E57E0B2A-7B2B-431D-87BE-CAFD4172CD47}"/>
    <cellStyle name="Comma 6 4 2" xfId="586" xr:uid="{3FA3F0AE-345E-4589-BB2A-C5E202E48F95}"/>
    <cellStyle name="Comma 6 4 2 2" xfId="964" xr:uid="{7472DFFD-3F7B-401E-943A-C5D366EC2057}"/>
    <cellStyle name="Comma 6 4 3" xfId="837" xr:uid="{C198F4DD-DA07-47E0-AE95-860191F0E004}"/>
    <cellStyle name="Comma 6 5" xfId="645" xr:uid="{AFEE2207-4578-43CE-AB55-40EFE33CCFC5}"/>
    <cellStyle name="Comma 6 6" xfId="662" xr:uid="{C0150837-4725-45BD-81DA-8FB4025B1E4B}"/>
    <cellStyle name="Comma 62" xfId="387" xr:uid="{B3F113F7-4841-4C29-BE72-C87030AA59F9}"/>
    <cellStyle name="Comma 7" xfId="160" xr:uid="{066D11D5-F389-46EF-89BA-392D855A5F4C}"/>
    <cellStyle name="Comma 7 2" xfId="441" xr:uid="{892841F2-FA4D-4751-901F-442A6C6ADCAB}"/>
    <cellStyle name="Comma 7 2 2" xfId="591" xr:uid="{2558B26C-C720-4858-8D63-B6224BFD5131}"/>
    <cellStyle name="Comma 7 2 2 2" xfId="968" xr:uid="{F6E7E2C6-C29B-474F-8488-75616788C0E2}"/>
    <cellStyle name="Comma 7 3" xfId="642" xr:uid="{ACCDEA21-A083-43CB-88CC-5A47F9D929F6}"/>
    <cellStyle name="Comma 7 3 2" xfId="998" xr:uid="{EE359EB0-E446-4E91-A60A-42D3B9DC1484}"/>
    <cellStyle name="Comma 7 4" xfId="593" xr:uid="{F968C4EF-EC41-4819-8D83-E732969B2188}"/>
    <cellStyle name="Comma 7 4 2" xfId="635" xr:uid="{37607566-73BE-4662-8EAE-669B317FF177}"/>
    <cellStyle name="Comma 7 4 2 2" xfId="996" xr:uid="{F4A8A142-6554-4F5C-95BD-EAAC7410BA66}"/>
    <cellStyle name="Comma 7 4 3" xfId="656" xr:uid="{6A31FFB2-E8E9-45D5-87EC-10F65E4CEB95}"/>
    <cellStyle name="Comma 7 4 3 2" xfId="594" xr:uid="{70BF4A3D-D827-4688-961D-58EAB8315034}"/>
    <cellStyle name="Comma 7 4 3 2 2" xfId="970" xr:uid="{44DD10B7-93F5-438C-9031-ECBDF893B6F8}"/>
    <cellStyle name="Comma 7 4 3 3" xfId="615" xr:uid="{092F0756-CAD6-4942-BD2B-CF4284D09DDE}"/>
    <cellStyle name="Comma 7 4 3 3 2" xfId="983" xr:uid="{3DCCB655-C504-4CD3-BE5C-55D923E219B5}"/>
    <cellStyle name="Comma 7 4 3 4" xfId="1007" xr:uid="{563E09DD-28DE-4304-94D2-4D5A0C11AA69}"/>
    <cellStyle name="Comma 7 4 4" xfId="969" xr:uid="{2BD12AFC-448D-4F1C-B1CC-CFE8E5F5641A}"/>
    <cellStyle name="Comma 74 3 3" xfId="28" xr:uid="{AC321A18-A9CF-46C5-8C86-D803E2869638}"/>
    <cellStyle name="Comma 77" xfId="254" xr:uid="{5138DF16-D4F8-4E0E-B372-2D544B11D703}"/>
    <cellStyle name="Comma 8" xfId="264" xr:uid="{FD96A189-5C5C-4B49-9FD5-40DFE5B12C65}"/>
    <cellStyle name="Comma 8 2" xfId="268" xr:uid="{77A723C7-C74B-4498-AED8-5EF68728DCA2}"/>
    <cellStyle name="Comma 8 3" xfId="443" xr:uid="{595E2C92-62C5-42C4-B612-4C02AD17C7BE}"/>
    <cellStyle name="Comma 8 3 2" xfId="588" xr:uid="{318EF8EB-A8D4-4680-8382-DCC5C2914343}"/>
    <cellStyle name="Comma 8 3 2 2" xfId="966" xr:uid="{E913F997-EE6F-4635-B9BE-6D8D80A8C226}"/>
    <cellStyle name="Comma 8 3 3" xfId="839" xr:uid="{ACC31C05-9CFA-4DC4-9C87-C60952B8ACAB}"/>
    <cellStyle name="Comma 9" xfId="14" xr:uid="{BF181DB8-59D6-4A7D-99AE-33C31B7CBE06}"/>
    <cellStyle name="Comma 9 2" xfId="172" xr:uid="{C9F48E70-0FE2-4C31-821E-686B6A544858}"/>
    <cellStyle name="Credit" xfId="86" xr:uid="{10B0B305-E489-44C5-A221-5BB64B054575}"/>
    <cellStyle name="Debit" xfId="49" xr:uid="{415ADDAC-4E28-43AB-8E5D-C083DB122315}"/>
    <cellStyle name="Debit subtotal" xfId="150" xr:uid="{A8990546-87C4-4636-B613-A3C9B7626699}"/>
    <cellStyle name="Debit Total" xfId="146" xr:uid="{8541F2B1-ED18-46C5-A589-254DFF8E343A}"/>
    <cellStyle name="E&amp;Y House" xfId="83" xr:uid="{EFF7F46B-C109-4F47-B523-BA8ECAA65B9D}"/>
    <cellStyle name="E&amp;Y House 2" xfId="657" xr:uid="{CF788531-42FE-413A-A670-1AF4A547C9A5}"/>
    <cellStyle name="E&amp;Y House 3" xfId="168" xr:uid="{DB89156B-FB7B-48C7-B088-9AA15DD774F5}"/>
    <cellStyle name="Excel Built-in Comma 2" xfId="256" xr:uid="{0702205C-3759-4F17-8557-E77DF23A4190}"/>
    <cellStyle name="Excel Built-in Normal" xfId="258" xr:uid="{9E5B0451-2DBE-4125-9C09-D6CA953FCA3B}"/>
    <cellStyle name="Excel Built-in Normal 2" xfId="255" xr:uid="{4F99A899-0516-44B3-8AD5-3FF59E3DB54E}"/>
    <cellStyle name="Explanatory Text 2" xfId="194" xr:uid="{A3A0E3C4-5990-42DC-AA5A-81C3A9C5D74B}"/>
    <cellStyle name="Explanatory Text 3" xfId="407" xr:uid="{F0CD2EDB-A3BC-4F32-AE8B-83EC7CD41F5D}"/>
    <cellStyle name="Good 2" xfId="185" xr:uid="{70851681-4806-49C0-8409-4B1FAA78B71F}"/>
    <cellStyle name="Good 3" xfId="397" xr:uid="{0089C76D-C497-4183-AE9B-B081F1688FED}"/>
    <cellStyle name="Heading 1 2" xfId="184" xr:uid="{068586AD-928E-4F28-B124-732441926AA4}"/>
    <cellStyle name="Heading 1 3" xfId="393" xr:uid="{F3AA98F6-46CF-464B-A8CD-197A6D67D73B}"/>
    <cellStyle name="Heading 2 2" xfId="201" xr:uid="{9396C7F5-3E4E-4AB0-A49E-3344CC50493C}"/>
    <cellStyle name="Heading 2 3" xfId="394" xr:uid="{59B4695A-4523-4D09-BCC9-8218D2ED23C0}"/>
    <cellStyle name="Heading 3 2" xfId="193" xr:uid="{27A01604-8AC0-4860-992C-A54D315B8799}"/>
    <cellStyle name="Heading 3 3" xfId="395" xr:uid="{849D1377-3185-4EE5-8577-88BFB8579899}"/>
    <cellStyle name="Heading 4 2" xfId="190" xr:uid="{D71C6AD7-60DA-47D3-906E-303CE6353638}"/>
    <cellStyle name="Heading 4 3" xfId="396" xr:uid="{81659E36-34DD-415D-A577-4C3492F0EE6A}"/>
    <cellStyle name="Hyperlink 2" xfId="40" xr:uid="{AEA87087-572D-4E25-9D67-56A0C0E78A3F}"/>
    <cellStyle name="Hyperlink 2 2" xfId="99" xr:uid="{55DD3A19-9155-4228-9ED1-A96A6286BF08}"/>
    <cellStyle name="Hyperlink 2 2 2" xfId="174" xr:uid="{DE6B806C-6AAC-44AA-B2B7-BAB1A98B1C74}"/>
    <cellStyle name="Hyperlink 2 3" xfId="170" xr:uid="{4CE366F1-CC71-4F94-9D4D-8B66B20BE1EB}"/>
    <cellStyle name="Hyperlink 2 4" xfId="305" xr:uid="{6B78EF37-B2E6-475C-A6EB-00C120BF9A23}"/>
    <cellStyle name="Hyperlink 3" xfId="103" xr:uid="{073D42CA-CF86-4D4F-B2FB-EC11267C766D}"/>
    <cellStyle name="Hyperlink 3 2" xfId="173" xr:uid="{00155ECE-F977-47D4-9E8A-DC03717B54DC}"/>
    <cellStyle name="Input 2" xfId="199" xr:uid="{B956D425-316C-40E4-A279-CD81394510C4}"/>
    <cellStyle name="Input 3" xfId="400" xr:uid="{E3E9345F-B576-4DB6-B77F-56CF13C96DF1}"/>
    <cellStyle name="Linked Cell 2" xfId="191" xr:uid="{F44E443E-9797-450B-B234-1017AEA0F744}"/>
    <cellStyle name="Linked Cell 3" xfId="403" xr:uid="{35BE629A-0899-482B-AAC4-FDE132B79817}"/>
    <cellStyle name="Neutral 2" xfId="179" xr:uid="{ACE17188-7B41-46B8-9DE1-067DF2208944}"/>
    <cellStyle name="Neutral 3" xfId="399" xr:uid="{63127D01-A0F2-4CD8-B6C8-B1BD5E9E3D09}"/>
    <cellStyle name="Normal" xfId="0" builtinId="0"/>
    <cellStyle name="Normal - Style1 4 2 2" xfId="26" xr:uid="{BD7175DE-32A7-488C-BA52-06D3B3AD32DA}"/>
    <cellStyle name="Normal 10" xfId="80" xr:uid="{F7FD3C6B-AE96-4C4C-B2A2-1369DCB0D11A}"/>
    <cellStyle name="Normal 10 2" xfId="42" xr:uid="{97D8442D-11CE-46E4-9FDC-5A68C8411ABE}"/>
    <cellStyle name="Normal 10 2 2" xfId="125" xr:uid="{57682E80-F045-4174-90AA-F768D97B2D27}"/>
    <cellStyle name="Normal 10 2 3" xfId="175" xr:uid="{1A2686C5-0C30-475C-84FA-221C168C553B}"/>
    <cellStyle name="Normal 10 2 4" xfId="345" xr:uid="{D3135032-F205-4DD5-9713-8C3C0807FE0B}"/>
    <cellStyle name="Normal 10 2 4 2" xfId="548" xr:uid="{896DFC42-3EB2-428E-BA8B-78E7BA691827}"/>
    <cellStyle name="Normal 10 2 4 2 2" xfId="926" xr:uid="{0865C515-436E-4CFB-A078-BF0237C8666D}"/>
    <cellStyle name="Normal 10 2 4 2 3" xfId="1231" xr:uid="{980DF303-2540-4F61-AE34-C29D10DCB11E}"/>
    <cellStyle name="Normal 10 2 4 3" xfId="802" xr:uid="{CCF95880-2206-4A3E-823A-AE6C59B20135}"/>
    <cellStyle name="Normal 10 2 4 4" xfId="1131" xr:uid="{43C2E683-DFE2-4ABB-AED8-02700BDF9920}"/>
    <cellStyle name="Normal 10 2 5" xfId="61" xr:uid="{29B2B879-47EF-4A72-B54B-D763190D214C}"/>
    <cellStyle name="Normal 10 2 5 2" xfId="676" xr:uid="{D8993C5F-75B9-48BA-9866-55186F04AF9D}"/>
    <cellStyle name="Normal 10 2 5 2 2" xfId="1021" xr:uid="{3227AFC8-BC63-4BDC-9EAE-095AB43D98F2}"/>
    <cellStyle name="Normal 10 2 5 3" xfId="755" xr:uid="{A8527F8F-DE13-42AC-804E-8233BBA70DF1}"/>
    <cellStyle name="Normal 10 2 5 4" xfId="1083" xr:uid="{E9B81164-E653-4251-B22E-93E5FCE97477}"/>
    <cellStyle name="Normal 10 2 6" xfId="491" xr:uid="{1C47FC11-7834-415B-A4C9-62CDDCB87B41}"/>
    <cellStyle name="Normal 10 2 6 2" xfId="869" xr:uid="{3A689A5A-7411-446D-8879-31BE909110ED}"/>
    <cellStyle name="Normal 10 2 6 3" xfId="1183" xr:uid="{FFEC924E-A58C-4CB8-9574-E23BFA1A81E4}"/>
    <cellStyle name="Normal 10 2 7" xfId="742" xr:uid="{59B2F35A-8877-4A15-B45A-5DD750CD3C0C}"/>
    <cellStyle name="Normal 10 2 8" xfId="20" xr:uid="{767F9044-D444-4230-9F2C-34CA690B6358}"/>
    <cellStyle name="Normal 10 2 9" xfId="1069" xr:uid="{3FBA88FB-F400-4DBA-B336-C9128FB72DA2}"/>
    <cellStyle name="Normal 10 3" xfId="269" xr:uid="{DBCB2963-6661-4DC5-8F66-056A18D88895}"/>
    <cellStyle name="Normal 100" xfId="475" xr:uid="{2EE88981-C8A1-467D-A4BC-D55AFA7BF799}"/>
    <cellStyle name="Normal 100 2" xfId="718" xr:uid="{B1AD6E6C-3D2B-4C98-842D-2800810F15BB}"/>
    <cellStyle name="Normal 100 2 2" xfId="1040" xr:uid="{90725A16-D36C-4C27-A030-70F3304BBA81}"/>
    <cellStyle name="Normal 100 3" xfId="853" xr:uid="{A0E3517C-228B-4987-A55C-400A314A0D53}"/>
    <cellStyle name="Normal 101" xfId="476" xr:uid="{4B027E30-4D47-45F3-A2B7-0639DF1B1BAF}"/>
    <cellStyle name="Normal 101 2" xfId="719" xr:uid="{79C99632-A3CD-48EA-A232-DD0278B1F195}"/>
    <cellStyle name="Normal 101 2 2" xfId="1041" xr:uid="{0EBB14CD-5413-480A-BF43-4A67B699F708}"/>
    <cellStyle name="Normal 101 3" xfId="854" xr:uid="{D5BE56BD-4592-4612-AB2D-6433B14D9CB5}"/>
    <cellStyle name="Normal 102" xfId="477" xr:uid="{0CF4DA77-BC25-4D0E-967F-37F2E9E2D0F1}"/>
    <cellStyle name="Normal 102 2" xfId="720" xr:uid="{C1E0EEF1-0F72-4E13-8BBA-106956065DFB}"/>
    <cellStyle name="Normal 102 2 2" xfId="1042" xr:uid="{99E40216-7F24-4925-8C71-9B59AC5166E6}"/>
    <cellStyle name="Normal 102 3" xfId="855" xr:uid="{371270D2-B26B-4B20-A10A-2861D993A8EA}"/>
    <cellStyle name="Normal 103" xfId="478" xr:uid="{CED67ADE-EF5E-4FCF-B816-A3281D1D378A}"/>
    <cellStyle name="Normal 103 2" xfId="721" xr:uid="{46A77385-169C-401D-9129-0C403D95FDF7}"/>
    <cellStyle name="Normal 103 2 2" xfId="1043" xr:uid="{C9F1C1AB-0563-42D0-AD31-F72CF31EDA1C}"/>
    <cellStyle name="Normal 103 3" xfId="856" xr:uid="{5CC26DEA-3C13-4858-B7E0-7E8C0EADFF5D}"/>
    <cellStyle name="Normal 104" xfId="479" xr:uid="{3BE89D3A-DC51-4B83-B318-5AC8AD063C60}"/>
    <cellStyle name="Normal 104 2" xfId="722" xr:uid="{E48AF414-570D-4B07-9DDE-34360C0A500B}"/>
    <cellStyle name="Normal 104 2 2" xfId="1044" xr:uid="{6A6FAE9D-86D7-4D7F-94ED-8591D1077DA5}"/>
    <cellStyle name="Normal 104 3" xfId="857" xr:uid="{8CA6A4FF-5F26-4943-8693-98FF8C7D4366}"/>
    <cellStyle name="Normal 105" xfId="480" xr:uid="{1DE4198B-423C-4A1C-8CA3-CC41A5FADBC8}"/>
    <cellStyle name="Normal 105 2" xfId="723" xr:uid="{E0B2754F-5C63-4E9D-8DBE-DDFE8403058A}"/>
    <cellStyle name="Normal 105 2 2" xfId="1045" xr:uid="{EF7BDB13-A057-445D-BE1F-5C036BB6581D}"/>
    <cellStyle name="Normal 105 3" xfId="601" xr:uid="{E9C34908-40A6-49A4-8C3C-BB7D5893A20C}"/>
    <cellStyle name="Normal 105 4" xfId="858" xr:uid="{DE62E923-65A5-493D-A3D7-2CAEF5165E10}"/>
    <cellStyle name="Normal 106" xfId="463" xr:uid="{506416B4-57A0-4EFA-BF94-C4E58CA1630B}"/>
    <cellStyle name="Normal 106 2" xfId="706" xr:uid="{08CF74DD-8E8A-48DF-AB59-BF6255FAB115}"/>
    <cellStyle name="Normal 106 2 2" xfId="1028" xr:uid="{00B78B86-4971-47DA-B471-845A56795D5A}"/>
    <cellStyle name="Normal 106 3" xfId="841" xr:uid="{0F34402C-7FDD-4775-8F27-07ED37123084}"/>
    <cellStyle name="Normal 107" xfId="384" xr:uid="{AC28408B-DF2D-4C6F-91F6-D551FD6F068C}"/>
    <cellStyle name="Normal 108" xfId="620" xr:uid="{5F8684C6-E7B5-4425-B044-23305F1D5E95}"/>
    <cellStyle name="Normal 109" xfId="683" xr:uid="{44522B16-E895-4E85-9EBA-A23EC5F55FF0}"/>
    <cellStyle name="Normal 11" xfId="82" xr:uid="{19AABD49-84B9-4A0E-97AB-7353F0CF41F7}"/>
    <cellStyle name="Normal 11 2" xfId="162" xr:uid="{9643513C-A577-497E-9ABF-2384E31C4B63}"/>
    <cellStyle name="Normal 11 2 2" xfId="270" xr:uid="{C1AD1F9A-615F-445F-B49B-FC5786F5861B}"/>
    <cellStyle name="Normal 11 2 3" xfId="365" xr:uid="{995EBFA4-7A47-4E80-94AA-1D71ECF12CEA}"/>
    <cellStyle name="Normal 11 2 3 2" xfId="568" xr:uid="{FDCB430E-84FB-4532-ADCA-99E52B39E6B1}"/>
    <cellStyle name="Normal 11 2 3 2 2" xfId="946" xr:uid="{49612B7C-9114-46E9-91A2-CBC26E7FEA5F}"/>
    <cellStyle name="Normal 11 2 3 2 3" xfId="1251" xr:uid="{28457888-23E9-4557-A4AF-3B20F38CFC07}"/>
    <cellStyle name="Normal 11 2 3 3" xfId="822" xr:uid="{69428543-D246-4D88-BCE7-12BCF7594637}"/>
    <cellStyle name="Normal 11 2 3 4" xfId="1151" xr:uid="{93574F96-F209-4C52-ACF1-23FA54D5B129}"/>
    <cellStyle name="Normal 11 2 4" xfId="514" xr:uid="{59BCE738-8E8A-44B1-8916-81662E3DAAF5}"/>
    <cellStyle name="Normal 11 2 4 2" xfId="892" xr:uid="{69ED6893-2C32-45F3-ADD5-2F698A5FDFBA}"/>
    <cellStyle name="Normal 11 2 4 3" xfId="1204" xr:uid="{9E253741-3A5E-459B-A439-FDBE8F42EB8C}"/>
    <cellStyle name="Normal 11 2 5" xfId="775" xr:uid="{28356827-368B-41E2-99E9-6ABA828E60B1}"/>
    <cellStyle name="Normal 11 2 6" xfId="1104" xr:uid="{B9E2F225-E757-49A5-AF08-E1276D59DD22}"/>
    <cellStyle name="Normal 11 3" xfId="245" xr:uid="{EF8BD9EB-A153-4A8C-B7B3-55FFAE814E30}"/>
    <cellStyle name="Normal 110" xfId="695" xr:uid="{E8F9D718-942E-4C97-B64A-4A2D942864C9}"/>
    <cellStyle name="Normal 111" xfId="696" xr:uid="{893D2178-D553-448C-AB57-D93CCDB029FD}"/>
    <cellStyle name="Normal 112" xfId="663" xr:uid="{3F697370-8EF6-425C-8144-6A45B7E367BC}"/>
    <cellStyle name="Normal 113" xfId="687" xr:uid="{27FA67D2-398D-41AC-9E1F-20FF03761309}"/>
    <cellStyle name="Normal 114" xfId="691" xr:uid="{4C1363DE-35FA-4D73-970F-37F306BBD356}"/>
    <cellStyle name="Normal 115" xfId="689" xr:uid="{9676F1D5-B379-4319-AD7C-3D218D79BE77}"/>
    <cellStyle name="Normal 116" xfId="692" xr:uid="{9563B6FE-B55B-4B36-9523-DEA9C0A2E0AC}"/>
    <cellStyle name="Normal 117" xfId="694" xr:uid="{F050BC2C-C1DF-4D25-A2E8-9B3C420189D2}"/>
    <cellStyle name="Normal 118" xfId="690" xr:uid="{A7EE6B4D-93FD-4271-9468-96815EE17E27}"/>
    <cellStyle name="Normal 119" xfId="704" xr:uid="{35774AB0-CCA7-4A06-86BE-58404C48132D}"/>
    <cellStyle name="Normal 119 2 2" xfId="24" xr:uid="{148C30AA-669B-435B-B433-379E46984AEE}"/>
    <cellStyle name="Normal 119 2 2 2" xfId="340" xr:uid="{D23A27AD-FD14-45CA-8D59-C9B223490F13}"/>
    <cellStyle name="Normal 119 2 2 2 2" xfId="543" xr:uid="{92565A2E-ECEF-4C23-B763-89D2AB978F4D}"/>
    <cellStyle name="Normal 119 2 2 2 2 2" xfId="921" xr:uid="{0BAD2E6C-1B71-4389-BB34-1BD9824FE53A}"/>
    <cellStyle name="Normal 119 2 2 2 2 3" xfId="1226" xr:uid="{CA8CFF94-84E0-4CB5-B381-6025EE3F4DF1}"/>
    <cellStyle name="Normal 119 2 2 2 3" xfId="797" xr:uid="{E509C223-CF36-484D-B12A-478A2C071B67}"/>
    <cellStyle name="Normal 119 2 2 2 4" xfId="1126" xr:uid="{BE3841B7-C08B-4886-86F0-4DFAC85298EF}"/>
    <cellStyle name="Normal 119 2 2 3" xfId="56" xr:uid="{BFCBACAD-0AE8-426A-857B-E263D6C580CB}"/>
    <cellStyle name="Normal 119 2 2 3 2" xfId="671" xr:uid="{A5384B1D-A1BC-417A-B10B-0D9FD4E7B382}"/>
    <cellStyle name="Normal 119 2 2 3 2 2" xfId="1016" xr:uid="{9D436DC5-2962-4129-AF35-F6D83FF0931B}"/>
    <cellStyle name="Normal 119 2 2 3 3" xfId="750" xr:uid="{A4367ED1-4602-4BEB-B614-60D4B6843CD2}"/>
    <cellStyle name="Normal 119 2 2 3 4" xfId="1078" xr:uid="{D9BA7AC7-70B6-4A3B-97A1-32D622BCC570}"/>
    <cellStyle name="Normal 119 2 2 4" xfId="486" xr:uid="{8FFC6E6E-5B66-41BE-83D2-F461AA4AC6C6}"/>
    <cellStyle name="Normal 119 2 2 4 2" xfId="864" xr:uid="{81210958-4B65-414D-954C-1E907888B275}"/>
    <cellStyle name="Normal 119 2 2 4 3" xfId="1178" xr:uid="{34DEE0AB-E9BE-4077-A2D1-C8D931B91F98}"/>
    <cellStyle name="Normal 119 2 2 5" xfId="737" xr:uid="{1972F5B2-C6DF-4A68-B777-E7C84DD1772D}"/>
    <cellStyle name="Normal 119 2 2 6" xfId="1064" xr:uid="{7BE49FE4-0671-46DA-8E4C-B3A74016C52F}"/>
    <cellStyle name="Normal 12" xfId="143" xr:uid="{1E45E1AC-A517-44F8-9824-AC8A40056724}"/>
    <cellStyle name="Normal 12 10" xfId="386" xr:uid="{E557AC08-E63C-4692-8386-61390F278C52}"/>
    <cellStyle name="Normal 12 2" xfId="249" xr:uid="{E9FB5BCE-E6DA-4B9C-9135-9E193BF98DB4}"/>
    <cellStyle name="Normal 12 3" xfId="25" xr:uid="{1BF27E40-7A64-420C-BC2B-A9528BB66BE1}"/>
    <cellStyle name="Normal 12 4" xfId="246" xr:uid="{31F108EF-8457-478B-90F2-145AA2DE8F65}"/>
    <cellStyle name="Normal 120" xfId="701" xr:uid="{BF0F0A92-0E12-486D-9478-AA209FF7160C}"/>
    <cellStyle name="Normal 121" xfId="693" xr:uid="{6893FD8E-944A-41D3-BE41-4688DE7BC329}"/>
    <cellStyle name="Normal 122" xfId="664" xr:uid="{E9046AFC-4F3B-4863-B667-2D2A04802327}"/>
    <cellStyle name="Normal 123" xfId="702" xr:uid="{50C6DE02-2EEB-4A9E-AB26-DC9544BCE5A8}"/>
    <cellStyle name="Normal 124" xfId="724" xr:uid="{24D7B589-93C7-4653-AC2F-3D48D8C135DA}"/>
    <cellStyle name="Normal 125" xfId="688" xr:uid="{CB00AB15-E719-47B1-A204-66E71F30301A}"/>
    <cellStyle name="Normal 126" xfId="685" xr:uid="{50040A29-5C6C-4E6E-9901-5E4CA91F47D5}"/>
    <cellStyle name="Normal 127" xfId="697" xr:uid="{35C5ED5E-EF45-4983-A4F5-4F5A723F2F84}"/>
    <cellStyle name="Normal 128" xfId="698" xr:uid="{408930A8-C17C-44D5-A07E-FDD142E02E01}"/>
    <cellStyle name="Normal 129" xfId="680" xr:uid="{D7927DC6-48A7-4C82-AE41-9F713313C138}"/>
    <cellStyle name="Normal 13" xfId="164" xr:uid="{ACE21289-4048-4A4F-8286-2EF4C13B28AA}"/>
    <cellStyle name="Normal 13 2" xfId="260" xr:uid="{8120B026-05EA-4E28-9413-3A53443D164C}"/>
    <cellStyle name="Normal 13 3" xfId="251" xr:uid="{E3A06CB2-C439-4A62-B860-0DD9AF195395}"/>
    <cellStyle name="Normal 13 4" xfId="618" xr:uid="{19DA7C2A-F757-4FB5-8C02-C2FC0AE71E99}"/>
    <cellStyle name="Normal 130" xfId="700" xr:uid="{9F34D78F-0D7A-4265-8F4D-00340ECBFB38}"/>
    <cellStyle name="Normal 131" xfId="686" xr:uid="{59CB1A22-039F-444B-8246-BD67A01B489A}"/>
    <cellStyle name="Normal 132" xfId="699" xr:uid="{D0B5DFF2-D42A-4A70-8A99-7C3D0256935A}"/>
    <cellStyle name="Normal 133" xfId="703" xr:uid="{7CD3D3ED-D374-4B0D-8B32-9FB138F8352E}"/>
    <cellStyle name="Normal 134" xfId="481" xr:uid="{ED43AFF2-555A-420F-9A09-BA1281343CCF}"/>
    <cellStyle name="Normal 134 2" xfId="859" xr:uid="{172BCF93-A102-4A18-8876-302074FFF193}"/>
    <cellStyle name="Normal 135" xfId="499" xr:uid="{E1B38FBA-DE3A-4583-90DA-BC801734D259}"/>
    <cellStyle name="Normal 135 2" xfId="877" xr:uid="{9E7184A6-C370-44FA-BF53-0D63F3CE7718}"/>
    <cellStyle name="Normal 136" xfId="589" xr:uid="{5AB2D914-DF35-4602-968F-EEAEB9AB3E47}"/>
    <cellStyle name="Normal 136 2" xfId="967" xr:uid="{3D9B196D-56DB-48F5-89BD-CB8A396A9FC1}"/>
    <cellStyle name="Normal 137" xfId="730" xr:uid="{CB83FF68-81EB-4287-91A5-D4AADBD25BBB}"/>
    <cellStyle name="Normal 137 2" xfId="1051" xr:uid="{CA717D3E-5D4D-4659-A6B5-7B365BADE56E}"/>
    <cellStyle name="Normal 138" xfId="727" xr:uid="{B667D7F9-A415-46E3-91D2-428102520EA5}"/>
    <cellStyle name="Normal 138 2" xfId="1048" xr:uid="{4EA26AD1-C378-48AA-9F40-89D99E17CF34}"/>
    <cellStyle name="Normal 139" xfId="519" xr:uid="{061A18C5-7E91-401C-A5B8-F87D4F52FCB1}"/>
    <cellStyle name="Normal 139 2" xfId="897" xr:uid="{5045E062-E136-4911-AEB6-3FEA815FE796}"/>
    <cellStyle name="Normal 14" xfId="178" xr:uid="{9D19F557-5ACF-4676-A191-DAFEE1A62005}"/>
    <cellStyle name="Normal 14 2" xfId="261" xr:uid="{F1EA1475-9DFB-4F09-A28C-78FD4BC8E46C}"/>
    <cellStyle name="Normal 14 5" xfId="659" xr:uid="{AE183DB7-CFA8-49F0-A52E-0096354DF1B1}"/>
    <cellStyle name="Normal 140" xfId="583" xr:uid="{D36EE999-C16C-46AC-A0DF-E31499668DAB}"/>
    <cellStyle name="Normal 140 2" xfId="961" xr:uid="{49CA1F13-0DBA-4E5F-8230-AC78FF0A1A9A}"/>
    <cellStyle name="Normal 141" xfId="731" xr:uid="{595FF8B6-96A7-48C2-8A8A-E6C650CD308C}"/>
    <cellStyle name="Normal 141 2" xfId="1052" xr:uid="{78DE27FA-0B4E-4677-9CBC-6D3B53035798}"/>
    <cellStyle name="Normal 142" xfId="726" xr:uid="{9637B8D5-CC15-4FA3-96A9-CBD9DBE2305C}"/>
    <cellStyle name="Normal 142 2" xfId="1047" xr:uid="{AB3C1291-F628-4C8D-B0B5-0957CCD9D2C5}"/>
    <cellStyle name="Normal 143" xfId="521" xr:uid="{D6585770-9853-49CC-90CF-AFB22CE17CE0}"/>
    <cellStyle name="Normal 143 2" xfId="899" xr:uid="{AE14F920-427F-4F64-97AB-E5AE85FF1E65}"/>
    <cellStyle name="Normal 144" xfId="517" xr:uid="{5CE90A8D-B5A1-4180-87DB-7AA3AFC49982}"/>
    <cellStyle name="Normal 144 2" xfId="895" xr:uid="{F62DEFCD-6801-4305-93C8-543F14F35436}"/>
    <cellStyle name="Normal 145" xfId="506" xr:uid="{6136216D-401C-477F-A6A6-5BD1C8309964}"/>
    <cellStyle name="Normal 145 2" xfId="884" xr:uid="{8313D986-99E5-4DB4-97E2-C44376FFC41C}"/>
    <cellStyle name="Normal 146" xfId="729" xr:uid="{DBDBCEA0-368F-4A50-BCDA-DFCFEBD0AC44}"/>
    <cellStyle name="Normal 146 2" xfId="1050" xr:uid="{FACC3EBB-EECA-4FA9-80B9-F1F1F7166B6A}"/>
    <cellStyle name="Normal 1467" xfId="48" xr:uid="{D46D295E-3B0E-4584-A8FE-EAB4C194DE8B}"/>
    <cellStyle name="Normal 147" xfId="582" xr:uid="{C35BB22B-122A-4C84-8450-F653057FE688}"/>
    <cellStyle name="Normal 147 2" xfId="960" xr:uid="{972F098B-A92A-4DBD-90B7-A52C281662BC}"/>
    <cellStyle name="Normal 148" xfId="516" xr:uid="{12A7EBF5-ED2D-4868-AFD2-858979E6604F}"/>
    <cellStyle name="Normal 148 2" xfId="894" xr:uid="{609B1AA3-23B9-49B7-9CAC-D22454AF42EC}"/>
    <cellStyle name="Normal 149" xfId="728" xr:uid="{D192F201-FA22-4C86-8DEA-F427AED60183}"/>
    <cellStyle name="Normal 149 2" xfId="1049" xr:uid="{A6747411-FF0B-4A96-9478-D587C004C551}"/>
    <cellStyle name="Normal 15" xfId="182" xr:uid="{4BE1D33B-9DEC-4DF9-AF9E-874C3785A7E9}"/>
    <cellStyle name="Normal 15 2" xfId="267" xr:uid="{6A3F5C98-DBBE-4BF8-B9BF-038655C685F2}"/>
    <cellStyle name="Normal 150" xfId="500" xr:uid="{47550FC0-6025-44AB-B566-0291BA8F2ED0}"/>
    <cellStyle name="Normal 150 2" xfId="878" xr:uid="{81DA93F3-3A7F-428F-9CF1-A65CB083C05B}"/>
    <cellStyle name="Normal 151" xfId="725" xr:uid="{58F62A90-A389-4DE7-BC87-7D0D998F7219}"/>
    <cellStyle name="Normal 151 2" xfId="1046" xr:uid="{B1B195EF-AC73-4360-B33B-FF172FD7643B}"/>
    <cellStyle name="Normal 152" xfId="520" xr:uid="{D4CA762D-53CC-4B17-99C7-099EB95AC76E}"/>
    <cellStyle name="Normal 152 2" xfId="898" xr:uid="{C8EFED18-6EBA-4CC1-83E4-121559AF06A3}"/>
    <cellStyle name="Normal 153" xfId="537" xr:uid="{6ADC926E-4B71-475E-9985-1A1BA1A4DA78}"/>
    <cellStyle name="Normal 153 2" xfId="915" xr:uid="{F8969BD6-EEF1-4992-B97D-5249649FFEA6}"/>
    <cellStyle name="Normal 154" xfId="584" xr:uid="{0355622A-FEF7-4E43-A35D-96409CDE715C}"/>
    <cellStyle name="Normal 154 2" xfId="962" xr:uid="{2C13D359-BD43-4CFC-B688-28A047D24C8E}"/>
    <cellStyle name="Normal 155" xfId="518" xr:uid="{151D5A8A-4E88-4A93-9A88-F358A43926C8}"/>
    <cellStyle name="Normal 155 2" xfId="896" xr:uid="{EF90F29D-9232-494D-8672-47AD13F9575F}"/>
    <cellStyle name="Normal 16" xfId="265" xr:uid="{08D8A785-E2EC-4312-8D49-D4BC8B129489}"/>
    <cellStyle name="Normal 17" xfId="271" xr:uid="{1005C4D5-01B8-4CA9-90CC-58B3B8E34070}"/>
    <cellStyle name="Normal 17 2" xfId="661" xr:uid="{128FF37A-B02F-4486-B0B4-956B22D045EC}"/>
    <cellStyle name="Normal 18" xfId="273" xr:uid="{5179CE1D-2316-43A3-9D95-33EEBB2C9AB0}"/>
    <cellStyle name="Normal 19" xfId="274" xr:uid="{24466A53-9ADA-4C79-B27A-64DCDF37E130}"/>
    <cellStyle name="Normal 19 4 4" xfId="45" xr:uid="{C6BB96C9-117E-4191-9536-D2FAE4CD89AB}"/>
    <cellStyle name="Normal 2" xfId="3" xr:uid="{0CDA891A-3FDC-436A-A0D6-9A2CA332FF09}"/>
    <cellStyle name="Normal 2 11" xfId="128" xr:uid="{D6AC7792-6497-4BC2-AEC2-16819234F664}"/>
    <cellStyle name="Normal 2 13" xfId="383" xr:uid="{98D2F044-7E79-46CD-A55B-3B331B894A89}"/>
    <cellStyle name="Normal 2 13 2" xfId="581" xr:uid="{2C445B05-E3F2-4BF0-AB23-534FADE7C798}"/>
    <cellStyle name="Normal 2 13 2 2" xfId="959" xr:uid="{786D611E-8F83-47DB-8C72-E51D317EE1D3}"/>
    <cellStyle name="Normal 2 13 3" xfId="835" xr:uid="{9FF23702-A315-48EF-9D63-C8B4EEC31AD1}"/>
    <cellStyle name="Normal 2 13 4" xfId="1265" xr:uid="{AEAF11D6-6841-4100-8798-1829A5FB9C06}"/>
    <cellStyle name="Normal 2 15" xfId="127" xr:uid="{625211AE-E090-4643-8C8A-C85B18AF77DF}"/>
    <cellStyle name="Normal 2 2" xfId="9" xr:uid="{31C53BA0-5621-4B03-BF07-552BD032E94F}"/>
    <cellStyle name="Normal 2 2 2" xfId="109" xr:uid="{49511D02-CE65-4FAE-9E9C-B7880D397C5E}"/>
    <cellStyle name="Normal 2 2 2 2" xfId="136" xr:uid="{D8EBE793-22A8-45A1-B5EC-AE6EC86BB065}"/>
    <cellStyle name="Normal 2 2 2 2 2" xfId="385" xr:uid="{799265FB-220E-4795-B994-1EC847007118}"/>
    <cellStyle name="Normal 2 2 2 2 2 2" xfId="590" xr:uid="{C80A1093-141F-4871-B08D-DB33A87A8186}"/>
    <cellStyle name="Normal 2 2 2 3" xfId="152" xr:uid="{CFD93CA5-27C1-471E-B9F2-243533BE8DA0}"/>
    <cellStyle name="Normal 2 2 2 3 2" xfId="362" xr:uid="{4A246CD2-BF9A-457B-B7D7-D9EFF96AB487}"/>
    <cellStyle name="Normal 2 2 2 3 2 2" xfId="565" xr:uid="{45D692F3-FEA8-4151-9D62-90D41F466F11}"/>
    <cellStyle name="Normal 2 2 2 3 2 2 2" xfId="943" xr:uid="{BD500EC2-EB64-48C1-9184-F6213FC2BF3F}"/>
    <cellStyle name="Normal 2 2 2 3 2 2 3" xfId="1248" xr:uid="{A5716F86-B735-40AE-80E1-12B43FE4BD9B}"/>
    <cellStyle name="Normal 2 2 2 3 2 3" xfId="819" xr:uid="{5F7C9935-9235-4E4A-892D-D4446837DCF5}"/>
    <cellStyle name="Normal 2 2 2 3 2 4" xfId="1148" xr:uid="{56152ADA-46C7-4D96-A7C8-35A0122DD8CC}"/>
    <cellStyle name="Normal 2 2 2 3 3" xfId="378" xr:uid="{4317C3F6-B45E-4309-BAAF-D705E1B2A040}"/>
    <cellStyle name="Normal 2 2 2 3 4" xfId="592" xr:uid="{70457EA5-8FAE-49B1-A729-5D5F2CB552F6}"/>
    <cellStyle name="Normal 2 2 2 3 4 2" xfId="1201" xr:uid="{86F1F19B-CE4A-4BA9-A413-CF78966BF5CF}"/>
    <cellStyle name="Normal 2 2 2 3 5" xfId="511" xr:uid="{F2690E13-B567-4204-AB7F-6BC21511E568}"/>
    <cellStyle name="Normal 2 2 2 3 5 2" xfId="889" xr:uid="{B0F824C9-434D-4D3C-9353-1E26C2ADFA09}"/>
    <cellStyle name="Normal 2 2 2 3 6" xfId="772" xr:uid="{45921CED-660C-43EC-B2C1-0B549AC6E145}"/>
    <cellStyle name="Normal 2 2 2 3 7" xfId="1101" xr:uid="{BF4424A6-7DE4-41A5-96BD-F684EA3CCEFF}"/>
    <cellStyle name="Normal 2 2 2 4" xfId="435" xr:uid="{28943A63-DFE7-4296-BDBC-F56ECE58C0E5}"/>
    <cellStyle name="Normal 2 2 3" xfId="12" xr:uid="{58C83FF0-D3A9-4F16-8071-93AA63137904}"/>
    <cellStyle name="Normal 2 2 3 2" xfId="640" xr:uid="{079FA793-9FBA-4E1F-A035-E6F237C41F05}"/>
    <cellStyle name="Normal 2 2 4" xfId="134" xr:uid="{3ECFCEF0-FCCC-4F9E-9649-F4C91A5F25D2}"/>
    <cellStyle name="Normal 2 2 4 2" xfId="382" xr:uid="{814A921E-53AB-4D04-81FA-62406816277D}"/>
    <cellStyle name="Normal 2 2 4 3" xfId="612" xr:uid="{1B25290C-DA0D-481D-94D2-AAE9BA129EBD}"/>
    <cellStyle name="Normal 2 2 5" xfId="310" xr:uid="{C7DF3CFE-F512-467B-91B2-7BA056141F52}"/>
    <cellStyle name="Normal 2 2 5 2" xfId="375" xr:uid="{A3681312-4406-4890-868A-56E2576BA8A3}"/>
    <cellStyle name="Normal 2 2 5 2 2" xfId="578" xr:uid="{B03117ED-A1B0-4521-B5FA-A03803CA69C9}"/>
    <cellStyle name="Normal 2 2 5 2 2 2" xfId="956" xr:uid="{09CA2FCB-7692-4BB6-AF81-8F23032F20C9}"/>
    <cellStyle name="Normal 2 2 5 2 2 3" xfId="1261" xr:uid="{28D14C81-523A-4E24-BF26-4971D7AEB0E2}"/>
    <cellStyle name="Normal 2 2 5 2 3" xfId="832" xr:uid="{A6B702BF-D7A9-44C1-8803-20F9CDFA96E2}"/>
    <cellStyle name="Normal 2 2 5 2 4" xfId="1161" xr:uid="{CFFF505E-B0EC-40F8-A884-4B5A1C137BFF}"/>
    <cellStyle name="Normal 2 2 5 3" xfId="530" xr:uid="{EBC9151B-6523-48D2-BAA2-86BFACD71F83}"/>
    <cellStyle name="Normal 2 2 5 3 2" xfId="908" xr:uid="{43109F11-5BB5-40C1-8EF0-603A702DA24F}"/>
    <cellStyle name="Normal 2 2 5 3 3" xfId="1214" xr:uid="{E795DBA2-0C87-4176-9753-CEAD4DACC4B2}"/>
    <cellStyle name="Normal 2 2 5 4" xfId="785" xr:uid="{68CEFDAB-30AE-4220-B92D-9E07D7127AD3}"/>
    <cellStyle name="Normal 2 2 5 5" xfId="1114" xr:uid="{7C67FD28-957C-4B21-8B8F-649F3F8E724D}"/>
    <cellStyle name="Normal 2 2 6" xfId="320" xr:uid="{60DEF2EE-6E72-4B9F-BA38-0A7D9B70636A}"/>
    <cellStyle name="Normal 2 2 6 2" xfId="533" xr:uid="{7C162538-BBEB-4F2F-BCC5-27FA8B70E15F}"/>
    <cellStyle name="Normal 2 2 6 2 2" xfId="911" xr:uid="{EB9DAB09-E0E6-4657-9165-56BFC5E99989}"/>
    <cellStyle name="Normal 2 2 6 2 3" xfId="1217" xr:uid="{45C842A3-7EDA-4AD4-90D1-C62EC90F0D4A}"/>
    <cellStyle name="Normal 2 2 6 3" xfId="788" xr:uid="{4AAA839C-FB8A-4310-A969-22EB209E1F36}"/>
    <cellStyle name="Normal 2 2 6 4" xfId="1117" xr:uid="{0910EAAB-87C4-4085-BDA0-E00E9810211C}"/>
    <cellStyle name="Normal 2 2 7" xfId="350" xr:uid="{5FEB489D-33B8-4461-BB2E-EA5F7A6BDFB0}"/>
    <cellStyle name="Normal 2 2 7 2" xfId="553" xr:uid="{68726028-FACF-4939-BA0A-26EF6759C128}"/>
    <cellStyle name="Normal 2 2 7 2 2" xfId="931" xr:uid="{3FBFFED4-C8CA-4427-B84C-C45303AF64A3}"/>
    <cellStyle name="Normal 2 2 7 2 3" xfId="1236" xr:uid="{0627E859-CCB4-4421-A7E7-F85DCBAC3C58}"/>
    <cellStyle name="Normal 2 2 7 3" xfId="807" xr:uid="{E2A46150-C3B9-4D39-9C3A-682668930AAE}"/>
    <cellStyle name="Normal 2 2 7 4" xfId="1136" xr:uid="{9BB657F7-7F29-4F70-A99E-7C1DE56A14D7}"/>
    <cellStyle name="Normal 2 2 8" xfId="69" xr:uid="{DAC649A6-58E0-4105-A436-A86E9238998D}"/>
    <cellStyle name="Normal 2 2 8 2" xfId="681" xr:uid="{964A2D03-9969-47ED-A759-3F4F8E4BF4FA}"/>
    <cellStyle name="Normal 2 2 8 2 2" xfId="1025" xr:uid="{17D700CF-C497-4635-832A-C4C3652613FF}"/>
    <cellStyle name="Normal 2 2 8 3" xfId="760" xr:uid="{5F0FF7EE-2DC8-4C0A-9D63-5E58AA115FB4}"/>
    <cellStyle name="Normal 2 2 8 4" xfId="1089" xr:uid="{5EC0BBCA-0443-45A2-99E5-03E1BD0EF89D}"/>
    <cellStyle name="Normal 2 2 9" xfId="496" xr:uid="{4E2F61E9-504F-47B8-880E-990AF6D8FAB5}"/>
    <cellStyle name="Normal 2 2 9 2" xfId="874" xr:uid="{C02EF3F8-1AD5-4F0E-A6F6-12C8B5BABE12}"/>
    <cellStyle name="Normal 2 2 9 3" xfId="1188" xr:uid="{7FB1C65D-0D95-4A1D-A364-79EEE962B8B5}"/>
    <cellStyle name="Normal 2 3" xfId="76" xr:uid="{A7E79C3D-CADF-4D0C-9533-BE39E5AA8696}"/>
    <cellStyle name="Normal 2 3 2" xfId="137" xr:uid="{6B55A104-6F1E-4BE8-BA80-BAABFD6971CF}"/>
    <cellStyle name="Normal 2 3 2 2" xfId="629" xr:uid="{BDBDC6CB-5652-4DB8-AF2C-71B9883A3AFD}"/>
    <cellStyle name="Normal 2 3 3" xfId="105" xr:uid="{BBD97768-37D1-4A31-A728-E09C76B0790D}"/>
    <cellStyle name="Normal 2 3 4" xfId="149" xr:uid="{2943C24C-B08A-4180-BED3-305F111D3702}"/>
    <cellStyle name="Normal 2 3 5" xfId="313" xr:uid="{6531EC78-D237-4900-9C07-FD36C415CB5D}"/>
    <cellStyle name="Normal 2 3 6" xfId="437" xr:uid="{B92D356D-23FF-4542-AC75-F29F39B88EB9}"/>
    <cellStyle name="Normal 2 4" xfId="130" xr:uid="{8676574E-6C18-47C7-98BF-A0D167A3877B}"/>
    <cellStyle name="Normal 2 4 2" xfId="148" xr:uid="{9761B7D4-D2F0-4683-A8A5-F868BC3B8500}"/>
    <cellStyle name="Normal 2 4 2 2" xfId="361" xr:uid="{3C0D5F82-225C-40CB-8242-79CF2E63C615}"/>
    <cellStyle name="Normal 2 4 2 2 2" xfId="564" xr:uid="{D1ED7C1B-376B-46A5-B13A-3FFE4ED9221F}"/>
    <cellStyle name="Normal 2 4 2 2 2 2" xfId="942" xr:uid="{95B25F14-64D7-477E-BDC9-D1BCAC7F9BA8}"/>
    <cellStyle name="Normal 2 4 2 2 2 3" xfId="1247" xr:uid="{903906E3-F47C-4B28-B3DF-52E2AA20240E}"/>
    <cellStyle name="Normal 2 4 2 2 3" xfId="818" xr:uid="{64BBF421-7801-4FCD-8922-A7EFAB331232}"/>
    <cellStyle name="Normal 2 4 2 2 4" xfId="1147" xr:uid="{B3CA825A-BC27-46B8-B63D-51E4FC82BAC2}"/>
    <cellStyle name="Normal 2 4 2 3" xfId="510" xr:uid="{96D3C288-943B-457B-93FF-D68845A4955E}"/>
    <cellStyle name="Normal 2 4 2 3 2" xfId="888" xr:uid="{F5C3B85D-6D93-4D7B-91DD-66F7906187F1}"/>
    <cellStyle name="Normal 2 4 2 3 3" xfId="1200" xr:uid="{371419BA-8683-42ED-9DBF-A52FA7CCA2B5}"/>
    <cellStyle name="Normal 2 4 2 4" xfId="771" xr:uid="{6CE7E279-339B-443C-93C6-7471555082AF}"/>
    <cellStyle name="Normal 2 4 2 5" xfId="1100" xr:uid="{80D5EAB5-64D6-44C6-95D4-4039C6D965EB}"/>
    <cellStyle name="Normal 2 4 3" xfId="433" xr:uid="{BE4C9898-825F-4C4A-B15F-FDC226838425}"/>
    <cellStyle name="Normal 2 5" xfId="15" xr:uid="{612BDECE-3B0C-4C47-B79F-FFD70C97FB66}"/>
    <cellStyle name="Normal 2 5 2" xfId="98" xr:uid="{05035788-2E6E-49E4-B8D4-AFB362C9BBC1}"/>
    <cellStyle name="Normal 2 5 2 2" xfId="355" xr:uid="{7BED2DC6-8AAE-4F47-95D4-1E59AEDDA973}"/>
    <cellStyle name="Normal 2 5 2 2 2" xfId="558" xr:uid="{473EEA82-B07B-4CA4-BB37-6E0ACAE6AF6D}"/>
    <cellStyle name="Normal 2 5 2 2 2 2" xfId="936" xr:uid="{2E790D65-20C6-4B61-A5BF-89D939195786}"/>
    <cellStyle name="Normal 2 5 2 2 2 3" xfId="1241" xr:uid="{BC44905B-D68C-4CC5-8215-8F40C311DBC4}"/>
    <cellStyle name="Normal 2 5 2 2 3" xfId="812" xr:uid="{9DAC6584-2F09-4E93-BC83-FE2E6B968C7E}"/>
    <cellStyle name="Normal 2 5 2 2 4" xfId="1141" xr:uid="{64977455-3A5D-4137-9FD6-3678BF2C3CB4}"/>
    <cellStyle name="Normal 2 5 2 3" xfId="503" xr:uid="{93BB9CE7-6E60-43DD-8659-05278FF0216E}"/>
    <cellStyle name="Normal 2 5 2 3 2" xfId="881" xr:uid="{930A0774-601E-4E07-A587-2E2242BE1D02}"/>
    <cellStyle name="Normal 2 5 2 3 3" xfId="1193" xr:uid="{FADA4ADD-51C4-46A0-B90F-E64389BD89D2}"/>
    <cellStyle name="Normal 2 5 2 4" xfId="765" xr:uid="{ED9F2D0E-D669-441B-B4DC-A7C8EF54D962}"/>
    <cellStyle name="Normal 2 5 2 5" xfId="1094" xr:uid="{2254B699-5C7A-4127-810E-B823F1444DDE}"/>
    <cellStyle name="Normal 2 5 3" xfId="326" xr:uid="{BFB1864D-746E-4DF0-8F1E-658533433E34}"/>
    <cellStyle name="Normal 2 6" xfId="21" xr:uid="{DC9C7EE5-A30F-46AA-957B-7B714155A4CE}"/>
    <cellStyle name="Normal 2 7" xfId="158" xr:uid="{C781C600-248E-47B2-BEB3-62808B5136F8}"/>
    <cellStyle name="Normal 2_งบทดลอง+แยกประเภท WT 2553" xfId="455" xr:uid="{64CCAA1B-7B9B-497E-9615-71EFEF058B3A}"/>
    <cellStyle name="Normal 20" xfId="237" xr:uid="{2DD26FC0-E98D-4545-A0B4-C7A52B87CD03}"/>
    <cellStyle name="Normal 20 2" xfId="452" xr:uid="{308C693E-CED3-4205-A1AC-66598E46C8FD}"/>
    <cellStyle name="Normal 21" xfId="290" xr:uid="{2CA590F1-630F-4268-85D7-02235744758A}"/>
    <cellStyle name="Normal 21 2" xfId="456" xr:uid="{A32E61E9-AA01-4BD1-B0D3-F6D4A33160D6}"/>
    <cellStyle name="Normal 22" xfId="227" xr:uid="{E291DF26-2DF3-41E2-A0D1-9DF7FC19FEA9}"/>
    <cellStyle name="Normal 22 2" xfId="613" xr:uid="{0706B200-1750-4C70-B19B-0C4165719F92}"/>
    <cellStyle name="Normal 22 2 2" xfId="628" xr:uid="{EBF6CD4E-257E-4187-B69D-9EE313234981}"/>
    <cellStyle name="Normal 22 2 2 2" xfId="627" xr:uid="{2A3E02EE-10E2-4654-AA93-16858C88CF74}"/>
    <cellStyle name="Normal 22 2 2 2 2" xfId="990" xr:uid="{1A65A844-E812-4A26-9C37-F2E0CA656743}"/>
    <cellStyle name="Normal 22 2 2 3" xfId="596" xr:uid="{5D2CDFDD-9719-4FB4-A1CB-40B6087F1122}"/>
    <cellStyle name="Normal 22 2 2 3 2" xfId="972" xr:uid="{5A7FF381-E81B-4D88-A1A6-79EE98A2ED04}"/>
    <cellStyle name="Normal 22 2 2 4" xfId="652" xr:uid="{145D42BE-479C-4812-8880-7AF8AF814770}"/>
    <cellStyle name="Normal 22 2 2 4 2" xfId="632" xr:uid="{C703E8DB-6C0D-4A9B-B2CC-B40FE91DA5F3}"/>
    <cellStyle name="Normal 22 2 2 4 2 2" xfId="994" xr:uid="{E7C98327-A0AE-4ABE-B437-C552E2789ACC}"/>
    <cellStyle name="Normal 22 2 2 4 3" xfId="648" xr:uid="{3C94AB1B-650A-44E9-8568-12618C9EDB2B}"/>
    <cellStyle name="Normal 22 2 2 4 3 2" xfId="1002" xr:uid="{72C09500-211F-4CC2-8A3D-AA844A63354E}"/>
    <cellStyle name="Normal 22 2 2 4 4" xfId="1005" xr:uid="{B4B8726C-5A45-44CF-BD02-43CA78E5B37B}"/>
    <cellStyle name="Normal 22 2 2 5" xfId="991" xr:uid="{CF5A6BFD-7FE7-4E32-A374-B29A8D59BD45}"/>
    <cellStyle name="Normal 22 2 3" xfId="981" xr:uid="{12C5C05B-6C1E-49BF-899C-906113012886}"/>
    <cellStyle name="Normal 23" xfId="262" xr:uid="{C4E54E7F-BC70-4A29-AC4E-2D0965AC19C1}"/>
    <cellStyle name="Normal 24" xfId="230" xr:uid="{2FC84117-A4DE-4F65-89B3-DC9E7D8480F8}"/>
    <cellStyle name="Normal 24 2" xfId="597" xr:uid="{9EBDDA6F-C89C-4174-8D47-DC7228CD5A7C}"/>
    <cellStyle name="Normal 24 2 2" xfId="630" xr:uid="{371FF9EC-9E9A-44C3-8DA5-94FECDD6F5AE}"/>
    <cellStyle name="Normal 24 2 2 2" xfId="992" xr:uid="{69BE1F5E-B8F1-4F1C-9877-FDE8ADFAFB0A}"/>
    <cellStyle name="Normal 24 2 3" xfId="973" xr:uid="{96E23B5D-3AD6-4D11-8749-7DDA8525D955}"/>
    <cellStyle name="Normal 24 3" xfId="610" xr:uid="{2C9A4FF6-6C37-470A-8E4C-E8EDFC5B2ABD}"/>
    <cellStyle name="Normal 24 3 2" xfId="979" xr:uid="{53A3D55E-79E0-49E7-A062-83955105A57A}"/>
    <cellStyle name="Normal 25" xfId="284" xr:uid="{8D961B1A-8811-4F93-8C29-8D84ACF5B7BE}"/>
    <cellStyle name="Normal 26" xfId="233" xr:uid="{1600A4F4-2D8E-4F83-B5EF-99380D32FAF4}"/>
    <cellStyle name="Normal 27" xfId="253" xr:uid="{5A91C38D-36C7-46EF-AFFA-F9539CE66B33}"/>
    <cellStyle name="Normal 28" xfId="235" xr:uid="{0CB69328-ED32-4EAD-9CA7-1DEF586BD35F}"/>
    <cellStyle name="Normal 29" xfId="225" xr:uid="{111208A1-5305-4882-9706-FF672CCB2FE1}"/>
    <cellStyle name="Normal 3" xfId="7" xr:uid="{FE6DC084-324F-40CE-BA81-1CB8052AB43E}"/>
    <cellStyle name="Normal 3 10" xfId="32" xr:uid="{FA28858A-6058-492D-81D8-20B6F695D35E}"/>
    <cellStyle name="Normal 3 11" xfId="732" xr:uid="{E7EA01EE-B98C-4B7B-AF76-F433A685FB73}"/>
    <cellStyle name="Normal 3 12" xfId="1059" xr:uid="{A4FED122-FC42-4FE3-B982-E4767593DD7A}"/>
    <cellStyle name="Normal 3 2" xfId="36" xr:uid="{45CD108D-5A14-4216-ACCC-A7667E15B7F0}"/>
    <cellStyle name="Normal 3 2 2" xfId="107" xr:uid="{0C263158-7BE9-4F45-91F8-622772C7285C}"/>
    <cellStyle name="Normal 3 2 3" xfId="304" xr:uid="{4981E807-AD3B-4286-9D43-EE9F2B4527A6}"/>
    <cellStyle name="Normal 3 2 4" xfId="446" xr:uid="{FAD35BD0-EE64-459A-988C-9602F590B199}"/>
    <cellStyle name="Normal 3 3" xfId="140" xr:uid="{D387F41D-E189-497D-9161-750949D5186E}"/>
    <cellStyle name="Normal 3 3 2" xfId="603" xr:uid="{B2023251-6D6C-4697-9471-E75CC7F0E18F}"/>
    <cellStyle name="Normal 3 3 2 4" xfId="35" xr:uid="{8C8B78BB-A914-4FFA-BFD4-3AFAD7441D39}"/>
    <cellStyle name="Normal 3 4" xfId="73" xr:uid="{4FEB9F76-E933-485B-95C7-08450CC76FEB}"/>
    <cellStyle name="Normal 3 4 2" xfId="151" xr:uid="{E6FEDB8A-E6D1-44CC-8241-899A4DDDAC9E}"/>
    <cellStyle name="Normal 3 4 3" xfId="159" xr:uid="{CCD6AB6E-DD59-4E3E-87AB-D6B93871DFA3}"/>
    <cellStyle name="Normal 3 5" xfId="309" xr:uid="{065919C9-A4C4-49A8-92A1-6D10F8A40ADE}"/>
    <cellStyle name="Normal 3 5 2" xfId="374" xr:uid="{895CCD54-4BF3-45F7-95C3-25EDCF2E68A5}"/>
    <cellStyle name="Normal 3 5 2 2" xfId="577" xr:uid="{0ED702FC-5F2F-49AD-AFC1-BE939945A8D1}"/>
    <cellStyle name="Normal 3 5 2 2 2" xfId="955" xr:uid="{2430D9C1-D20E-419C-912E-7512A46EB0F0}"/>
    <cellStyle name="Normal 3 5 2 2 3" xfId="1260" xr:uid="{606BE6E0-A48A-412F-BBC2-BFB08F0F6D93}"/>
    <cellStyle name="Normal 3 5 2 3" xfId="831" xr:uid="{F6CE2E26-28A6-47C3-B3EC-076DAC48A8EB}"/>
    <cellStyle name="Normal 3 5 2 4" xfId="1160" xr:uid="{9C6BFEDD-CC5C-42DA-9D2A-BE0706BEC22D}"/>
    <cellStyle name="Normal 3 5 3" xfId="529" xr:uid="{1F2D2D17-0365-4388-9C4C-A13561121745}"/>
    <cellStyle name="Normal 3 5 3 2" xfId="907" xr:uid="{F858FF32-E8D3-4B31-95C2-747412C193F0}"/>
    <cellStyle name="Normal 3 5 3 3" xfId="1213" xr:uid="{9BD58AAB-48FE-48A9-8F8E-F2DD34459804}"/>
    <cellStyle name="Normal 3 5 4" xfId="784" xr:uid="{D6F5A989-9AC8-4618-98A9-5FDF13C3F7A5}"/>
    <cellStyle name="Normal 3 5 5" xfId="1113" xr:uid="{9AB4EB5E-751C-4762-916B-9DC4F7099B99}"/>
    <cellStyle name="Normal 3 6" xfId="322" xr:uid="{3654ECCE-C494-4430-8871-16514A724DF4}"/>
    <cellStyle name="Normal 3 6 2" xfId="535" xr:uid="{B2B5B886-8C3D-4C5B-92EE-3FCC7F602CCA}"/>
    <cellStyle name="Normal 3 6 2 2" xfId="913" xr:uid="{15569858-F422-41ED-A116-C10701586FDB}"/>
    <cellStyle name="Normal 3 6 2 3" xfId="1219" xr:uid="{5E9330C3-FE4A-4C9A-B79F-E38A3267CFA4}"/>
    <cellStyle name="Normal 3 6 3" xfId="790" xr:uid="{F886B6E1-31CF-4BFE-9466-D7E80A3B78FC}"/>
    <cellStyle name="Normal 3 6 4" xfId="1119" xr:uid="{0BD60F22-4322-4138-8987-63194F0FCC8B}"/>
    <cellStyle name="Normal 3 7" xfId="348" xr:uid="{BF2C80D5-D29C-4A22-A762-53D58FD29369}"/>
    <cellStyle name="Normal 3 7 2" xfId="551" xr:uid="{E5BDBD1F-48DE-4401-9843-3EA9A938C6C9}"/>
    <cellStyle name="Normal 3 7 2 2" xfId="929" xr:uid="{A0FD5C66-1452-4A77-8A2A-591FDB2F13FF}"/>
    <cellStyle name="Normal 3 7 2 3" xfId="1234" xr:uid="{4D2BB3EB-D2ED-455D-85A2-8C952C862826}"/>
    <cellStyle name="Normal 3 7 3" xfId="805" xr:uid="{B24FF5F7-897B-4ADA-9196-D1DAC42558FD}"/>
    <cellStyle name="Normal 3 7 4" xfId="1134" xr:uid="{9E2E842D-5F39-450A-B3AE-B87B26FF7850}"/>
    <cellStyle name="Normal 3 8" xfId="67" xr:uid="{88937A1E-1805-4019-B01B-E64C9C351251}"/>
    <cellStyle name="Normal 3 8 2" xfId="679" xr:uid="{B55848F9-B093-4E18-AC00-CCB5023FF176}"/>
    <cellStyle name="Normal 3 8 2 2" xfId="1024" xr:uid="{86A5269E-998E-4A0C-834B-B5C01D48B80F}"/>
    <cellStyle name="Normal 3 8 3" xfId="758" xr:uid="{51243D59-F6EE-4650-8FCA-E0F321FC65D4}"/>
    <cellStyle name="Normal 3 8 4" xfId="1087" xr:uid="{2C1B41F2-812F-4026-B39F-BCBF4656DA32}"/>
    <cellStyle name="Normal 3 9" xfId="494" xr:uid="{52CF8540-3921-4704-9A30-3EF7BEDDB8CB}"/>
    <cellStyle name="Normal 3 9 2" xfId="872" xr:uid="{F022B5C6-2827-4080-8261-F18CEDB21F6F}"/>
    <cellStyle name="Normal 3 9 3" xfId="1186" xr:uid="{83CBF35F-6A55-44FC-A1C1-B6245A3214C8}"/>
    <cellStyle name="Normal 30" xfId="278" xr:uid="{F085E014-96C2-409C-889C-AE3A2C3DB5BC}"/>
    <cellStyle name="Normal 31" xfId="222" xr:uid="{23D46BF6-D09A-4812-8E71-9D62B76ECD4A}"/>
    <cellStyle name="Normal 31 2" xfId="631" xr:uid="{75889148-2B13-421B-9A06-D18E167A7EC9}"/>
    <cellStyle name="Normal 31 2 2" xfId="993" xr:uid="{D2D931D4-2472-4A60-AE8C-EA1C929A3659}"/>
    <cellStyle name="Normal 31 3" xfId="624" xr:uid="{46F70223-314B-48B4-B52E-C38B668574C4}"/>
    <cellStyle name="Normal 31 3 2" xfId="988" xr:uid="{1A8494F9-C3C2-4FE7-8E4F-059389C456F5}"/>
    <cellStyle name="Normal 32" xfId="281" xr:uid="{68EB28F0-1058-4BAA-AC83-45B8AB8EC086}"/>
    <cellStyle name="Normal 33" xfId="285" xr:uid="{BBF407F2-FEE3-41AD-AA5E-3E201D307F67}"/>
    <cellStyle name="Normal 34" xfId="288" xr:uid="{832E69F2-BFAB-4324-8C45-D4D4DC85E35F}"/>
    <cellStyle name="Normal 35" xfId="276" xr:uid="{20BB9B12-9D97-4B86-B717-BAD4A510C78A}"/>
    <cellStyle name="Normal 36" xfId="282" xr:uid="{33F20CB6-5E38-40B1-BB2D-9CAC694D11B7}"/>
    <cellStyle name="Normal 37" xfId="279" xr:uid="{13B8DE2C-0A3F-40A2-95C4-5EAC5041302F}"/>
    <cellStyle name="Normal 38" xfId="224" xr:uid="{D3F473D6-2883-4865-8A3A-1A92057B30B8}"/>
    <cellStyle name="Normal 39" xfId="236" xr:uid="{0F44F9B0-CB25-4EA8-A8D6-2E345EDB9B41}"/>
    <cellStyle name="Normal 4" xfId="4" xr:uid="{A3BCF6DB-B02B-4483-89C7-D0BB1EB9F340}"/>
    <cellStyle name="Normal 4 2" xfId="138" xr:uid="{98C6560A-76CB-47DE-BB56-155562C30632}"/>
    <cellStyle name="Normal 4 2 2" xfId="33" xr:uid="{F5181D21-BFE3-4778-A857-AFB3EB30931C}"/>
    <cellStyle name="Normal 4 2 2 2" xfId="658" xr:uid="{9F32CE60-CFB0-4DD2-B456-B2D81D2A8055}"/>
    <cellStyle name="Normal 4 2 2 2 2" xfId="1008" xr:uid="{989154B4-C03B-4F21-8DAE-05BB08696392}"/>
    <cellStyle name="Normal 4 2 3" xfId="171" xr:uid="{6A33E9C7-502C-4FE4-A74D-6E85A56DAADC}"/>
    <cellStyle name="Normal 4 2 4" xfId="248" xr:uid="{98C945CC-125F-45F8-90EE-404D3471A074}"/>
    <cellStyle name="Normal 4 2 5" xfId="655" xr:uid="{61CFC5CA-7478-4208-83ED-2CADD7E2CCD1}"/>
    <cellStyle name="Normal 4 3" xfId="92" xr:uid="{13E97443-D1C8-4B5A-9EE2-FA0D56919B56}"/>
    <cellStyle name="Normal 4 3 2" xfId="643" xr:uid="{592A68CB-7EF1-4234-A498-E44A7F5A2F66}"/>
    <cellStyle name="Normal 4 4" xfId="238" xr:uid="{A4529B2E-1817-48EB-B7C5-B07C8B39A76F}"/>
    <cellStyle name="Normal 4 5" xfId="314" xr:uid="{18D8811F-1BBF-4F11-82E0-06679C5BD6E8}"/>
    <cellStyle name="Normal 4 6" xfId="295" xr:uid="{BD21FE01-5518-483B-B207-3E82CB7A7D49}"/>
    <cellStyle name="Normal 4 6 2" xfId="367" xr:uid="{93288F75-344B-4672-A0B4-C444C9A880BA}"/>
    <cellStyle name="Normal 4 6 2 2" xfId="570" xr:uid="{30ABB89E-F495-46D6-824A-9C1FC62C4E0F}"/>
    <cellStyle name="Normal 4 6 2 2 2" xfId="948" xr:uid="{6532F4F4-D29B-40CC-9220-7A2516415B64}"/>
    <cellStyle name="Normal 4 6 2 2 3" xfId="1253" xr:uid="{FA58A52B-83E6-4C87-B05B-A038DC22467F}"/>
    <cellStyle name="Normal 4 6 2 3" xfId="824" xr:uid="{E77FC474-F83B-4F88-8C9D-3F78495BDC8E}"/>
    <cellStyle name="Normal 4 6 2 4" xfId="1153" xr:uid="{5200A53F-1670-4D12-98EF-AE2FFD97BE16}"/>
    <cellStyle name="Normal 4 6 3" xfId="522" xr:uid="{1E2936C3-B5F4-4B54-80A0-7EE768317558}"/>
    <cellStyle name="Normal 4 6 3 2" xfId="900" xr:uid="{D8081DEE-F2F4-47B1-8EE6-53EF8F6E8134}"/>
    <cellStyle name="Normal 4 6 3 3" xfId="1206" xr:uid="{1E96D527-7C69-4A5C-94E9-C4631AAB7037}"/>
    <cellStyle name="Normal 4 6 4" xfId="777" xr:uid="{BEDD0003-BAEB-468C-989C-D59605007CDD}"/>
    <cellStyle name="Normal 4 6 5" xfId="1106" xr:uid="{A694DC00-F598-44E3-9A63-48972648FF08}"/>
    <cellStyle name="Normal 4 7" xfId="324" xr:uid="{D2766583-09DC-43DE-B50D-8A071D5940F3}"/>
    <cellStyle name="Normal 4 7 2" xfId="536" xr:uid="{C1B43746-C6AD-45D7-A5F2-E8EF3DEFF4C9}"/>
    <cellStyle name="Normal 4 7 2 2" xfId="914" xr:uid="{9A616F82-03B3-4F65-8974-45DF98896410}"/>
    <cellStyle name="Normal 4 7 2 3" xfId="1220" xr:uid="{CDE3D749-91D0-4DFD-80C2-E1CE87756300}"/>
    <cellStyle name="Normal 4 7 3" xfId="791" xr:uid="{0B503579-FE93-4DAB-86A7-74B07B5F0A69}"/>
    <cellStyle name="Normal 4 7 4" xfId="1120" xr:uid="{ED0FDAA3-8F80-4270-96D9-14F5C864EEB5}"/>
    <cellStyle name="Normal 4 8" xfId="622" xr:uid="{1A41E21B-B4CF-46A4-A5C0-71A5F7E47969}"/>
    <cellStyle name="Normal 40" xfId="250" xr:uid="{05E40DD4-6C66-4C03-9A63-A912A970B07A}"/>
    <cellStyle name="Normal 41" xfId="244" xr:uid="{51EF0737-017A-4D10-BB4F-FDA72F9F7B1A}"/>
    <cellStyle name="Normal 42" xfId="247" xr:uid="{B59CC575-429D-4C23-9FFD-B4C8DDB196F9}"/>
    <cellStyle name="Normal 43" xfId="234" xr:uid="{CF871B3F-9265-4EE6-9856-CC7DAED13920}"/>
    <cellStyle name="Normal 44" xfId="280" xr:uid="{47B9762A-F5A2-43A6-A19D-FE754713BE4E}"/>
    <cellStyle name="Normal 45" xfId="226" xr:uid="{FF37D548-55C7-4F14-9122-FA513B6DB283}"/>
    <cellStyle name="Normal 46" xfId="263" xr:uid="{1417AFA6-726D-4FE4-98C2-58B856A74AD8}"/>
    <cellStyle name="Normal 47" xfId="229" xr:uid="{729EF515-7E48-4E2F-9F44-55CC6039505D}"/>
    <cellStyle name="Normal 48" xfId="228" xr:uid="{0ADE3C5C-6048-4E9F-97F8-522CECE2FA3B}"/>
    <cellStyle name="Normal 49" xfId="223" xr:uid="{47853908-8A29-47F1-B8A2-0CA02E9913D2}"/>
    <cellStyle name="Normal 5" xfId="41" xr:uid="{E4A0B3F0-8FED-4608-8633-C4A7BB19BF42}"/>
    <cellStyle name="Normal 5 2" xfId="87" xr:uid="{628416DA-2609-4BCA-B8D7-10997DFF1EF1}"/>
    <cellStyle name="Normal 5 2 2" xfId="34" xr:uid="{C117CA2C-866F-4890-AF53-147B2E47C8AD}"/>
    <cellStyle name="Normal 5 2 2 2" xfId="341" xr:uid="{DBB3CA1A-292E-4B72-843C-20F1430EF800}"/>
    <cellStyle name="Normal 5 2 2 2 2" xfId="544" xr:uid="{AD4F090D-FA34-4D28-9CC5-65868E6470A1}"/>
    <cellStyle name="Normal 5 2 2 2 2 2" xfId="922" xr:uid="{CF550E8C-8DEB-468C-8AAC-E156F03E5447}"/>
    <cellStyle name="Normal 5 2 2 2 2 3" xfId="1227" xr:uid="{66A3F57C-59CD-4298-A4BA-6BF9020D6152}"/>
    <cellStyle name="Normal 5 2 2 2 3" xfId="798" xr:uid="{52467EAA-F979-4B9C-9E6E-27410D06BB7B}"/>
    <cellStyle name="Normal 5 2 2 2 4" xfId="1127" xr:uid="{2214AB2C-3625-4161-B6D8-2CF251A7AECD}"/>
    <cellStyle name="Normal 5 2 2 3" xfId="57" xr:uid="{682F6E0F-2C96-44F8-84AB-68741170C553}"/>
    <cellStyle name="Normal 5 2 2 3 2" xfId="672" xr:uid="{48C07A71-9B43-4D3F-90EA-3F9138DFA3DF}"/>
    <cellStyle name="Normal 5 2 2 3 2 2" xfId="1017" xr:uid="{31E8AFB6-0968-4B73-943E-367B49E47360}"/>
    <cellStyle name="Normal 5 2 2 3 3" xfId="751" xr:uid="{100A0A23-F9A9-44C2-9457-15A694D7DAAC}"/>
    <cellStyle name="Normal 5 2 2 3 4" xfId="1079" xr:uid="{6ED32110-5347-4670-A4B1-FC72E4EDA530}"/>
    <cellStyle name="Normal 5 2 2 4" xfId="487" xr:uid="{0A6BD660-B2CC-4682-ADA1-533E64C24241}"/>
    <cellStyle name="Normal 5 2 2 4 2" xfId="865" xr:uid="{6AE4DD77-B378-435F-958B-D699310D6867}"/>
    <cellStyle name="Normal 5 2 2 4 3" xfId="1179" xr:uid="{D722FA79-551E-4BA9-AD10-308856DC3527}"/>
    <cellStyle name="Normal 5 2 2 5" xfId="738" xr:uid="{32401EF2-2610-4FBC-A1C7-A5DDAA6B4ABA}"/>
    <cellStyle name="Normal 5 2 2 6" xfId="1065" xr:uid="{A0EBF4E0-BEDB-4ACB-8A68-27576779AE90}"/>
    <cellStyle name="Normal 5 2 3" xfId="240" xr:uid="{11D879FC-59E8-46A4-AE4B-698AFCD198EE}"/>
    <cellStyle name="Normal 5 3" xfId="104" xr:uid="{52B50070-6FA7-4705-94B6-22550858F61F}"/>
    <cellStyle name="Normal 5 3 2" xfId="595" xr:uid="{11C7DE55-8C74-4B89-8554-7E0611BAB0A2}"/>
    <cellStyle name="Normal 5 3 2 2" xfId="971" xr:uid="{455598CE-B0AF-43E4-9C9B-F4FD22AB8E93}"/>
    <cellStyle name="Normal 5 3 3" xfId="625" xr:uid="{2B9B3FD0-5DF2-47F5-996E-709DB1D5EEC9}"/>
    <cellStyle name="Normal 5 3 3 2" xfId="989" xr:uid="{8D54F127-C731-495A-9301-5702939AE9AE}"/>
    <cellStyle name="Normal 5 4" xfId="177" xr:uid="{A56287D5-8A26-4929-86AF-DDE65BBC14EE}"/>
    <cellStyle name="Normal 5 5" xfId="329" xr:uid="{72534654-CFEA-4DB1-806E-89285FDFCBED}"/>
    <cellStyle name="Normal 50" xfId="283" xr:uid="{7006485B-307E-4BA8-B6A8-8517B90F102A}"/>
    <cellStyle name="Normal 51" xfId="231" xr:uid="{9170FE14-C1EA-4470-9BAB-28D44991F23B}"/>
    <cellStyle name="Normal 52" xfId="252" xr:uid="{CDAECC3A-BA4A-4926-9E11-F78FC2E547F6}"/>
    <cellStyle name="Normal 53" xfId="232" xr:uid="{CF466247-D26E-47A8-B764-888476B1DE5D}"/>
    <cellStyle name="Normal 54" xfId="291" xr:uid="{9045B37D-18A0-4438-8B89-DE1F28B3EF7D}"/>
    <cellStyle name="Normal 55" xfId="292" xr:uid="{B8F2DE9E-6DBE-4FCC-A684-3814FFB06A67}"/>
    <cellStyle name="Normal 56" xfId="286" xr:uid="{C330481D-65A8-4F04-8671-939024FDBD72}"/>
    <cellStyle name="Normal 57" xfId="266" xr:uid="{F7EEC2E0-42C4-4085-B277-A949F4466E2D}"/>
    <cellStyle name="Normal 58" xfId="277" xr:uid="{122EB93E-0220-47ED-867E-0BA1A76B12C6}"/>
    <cellStyle name="Normal 59" xfId="221" xr:uid="{29B709F9-F7A8-42F1-B3A3-6C8C66AC04C7}"/>
    <cellStyle name="Normal 6" xfId="29" xr:uid="{1B514DFD-9428-44A3-8CE9-B8821E44105A}"/>
    <cellStyle name="Normal 6 2" xfId="108" xr:uid="{A8E3DF08-7370-4946-BA9F-3170E0DF499A}"/>
    <cellStyle name="Normal 6 2 2" xfId="242" xr:uid="{A586156C-77CE-48AB-A00D-18E696D9F5AF}"/>
    <cellStyle name="Normal 6 2 2 2" xfId="609" xr:uid="{2F73C95E-DCEF-42FF-9734-EFD5AF11773D}"/>
    <cellStyle name="Normal 6 2 2 2 2" xfId="978" xr:uid="{BE7C87A3-B559-489C-BE98-0023B3E3AD7A}"/>
    <cellStyle name="Normal 6 2 3" xfId="444" xr:uid="{91A452FF-6E53-4A05-960F-164944E0DD75}"/>
    <cellStyle name="Normal 6 2 4" xfId="623" xr:uid="{6B2AD719-1744-4D6E-8E98-D09E33F75166}"/>
    <cellStyle name="Normal 6 2 4 2" xfId="987" xr:uid="{D51B3EC4-38BE-4812-BFB2-DE3A6D8D546D}"/>
    <cellStyle name="Normal 6 3" xfId="135" xr:uid="{98EBB2A9-6D66-4145-A777-3C58F3CA68AD}"/>
    <cellStyle name="Normal 6 4" xfId="380" xr:uid="{715BBEB3-A77B-4D73-83EC-2D4377E8780C}"/>
    <cellStyle name="Normal 6 5" xfId="442" xr:uid="{2271DA12-25B2-4E4A-8B2C-8D6B572DB56F}"/>
    <cellStyle name="Normal 6 5 2" xfId="587" xr:uid="{CA1EE722-4C0F-4881-BFC6-F6830E222A28}"/>
    <cellStyle name="Normal 6 5 2 2" xfId="965" xr:uid="{BF2CB135-AF43-4715-8217-0925165F8480}"/>
    <cellStyle name="Normal 6 5 3" xfId="838" xr:uid="{A76BEA17-25F4-484F-9536-7D05D1B9F771}"/>
    <cellStyle name="Normal 60" xfId="287" xr:uid="{1FFD5DBF-87CC-4C89-A742-7C0EAED232AB}"/>
    <cellStyle name="Normal 61" xfId="293" xr:uid="{A5F8AE77-E935-4D18-AB94-277E2FEE6DF1}"/>
    <cellStyle name="Normal 62" xfId="289" xr:uid="{CC80DF97-CB33-414A-B935-F424EC4D9E14}"/>
    <cellStyle name="Normal 63" xfId="297" xr:uid="{E62A0C8E-8EC4-4F66-9F6E-9F687E7FFE7B}"/>
    <cellStyle name="Normal 63 2" xfId="368" xr:uid="{B346A22E-80BF-4DF4-B949-6AD8DB72812C}"/>
    <cellStyle name="Normal 63 2 2" xfId="571" xr:uid="{1F62F852-C60B-455C-BF18-083C737122D9}"/>
    <cellStyle name="Normal 63 2 2 2" xfId="949" xr:uid="{E92DE2DB-EDCF-4A06-B466-41BC56DE9C15}"/>
    <cellStyle name="Normal 63 2 2 3" xfId="1254" xr:uid="{88E6F663-0238-4DB4-800B-A9DD1425F33E}"/>
    <cellStyle name="Normal 63 2 3" xfId="825" xr:uid="{C82E70B9-4507-4E26-8D95-0CAD504187AD}"/>
    <cellStyle name="Normal 63 2 4" xfId="1154" xr:uid="{C457781E-7289-464D-92CE-5CD41805F586}"/>
    <cellStyle name="Normal 63 3" xfId="523" xr:uid="{3C575CF8-106B-4A4C-A181-73A2E0988685}"/>
    <cellStyle name="Normal 63 3 2" xfId="901" xr:uid="{379CB887-A56C-4207-B390-016FC811DBA0}"/>
    <cellStyle name="Normal 63 3 3" xfId="1207" xr:uid="{9510CB9D-C5D2-4894-9747-9D0E9AC35D41}"/>
    <cellStyle name="Normal 63 4" xfId="778" xr:uid="{C55409C1-4B28-4616-9C40-AC1E5C34A896}"/>
    <cellStyle name="Normal 63 5" xfId="1107" xr:uid="{45093D58-E09D-4D14-A1F8-4684E77C9B1B}"/>
    <cellStyle name="Normal 64" xfId="294" xr:uid="{A58308E3-802D-4A85-8256-B1E0CCB1DE49}"/>
    <cellStyle name="Normal 65" xfId="316" xr:uid="{9F3C0E02-91AF-4D1E-BCF3-5B5AF7A336C6}"/>
    <cellStyle name="Normal 66" xfId="315" xr:uid="{6AA3ADD9-2CE0-4143-BC33-CA67BA0BEE28}"/>
    <cellStyle name="Normal 66 2" xfId="376" xr:uid="{0254CD89-458D-46D6-BE56-C765CF512B39}"/>
    <cellStyle name="Normal 66 2 2" xfId="579" xr:uid="{1DD822DF-DD3D-4CCC-BDC5-DDE371B01BBA}"/>
    <cellStyle name="Normal 66 2 2 2" xfId="957" xr:uid="{975B7295-925A-4D81-B9F6-2C1815737188}"/>
    <cellStyle name="Normal 66 2 2 3" xfId="1262" xr:uid="{D6BCADDC-BA90-47C0-8BAE-404EBE75E4A7}"/>
    <cellStyle name="Normal 66 2 3" xfId="833" xr:uid="{FC1B0F11-4054-4986-B96E-7C4C653615B6}"/>
    <cellStyle name="Normal 66 2 4" xfId="1162" xr:uid="{FCD67BC7-573A-4237-87DB-C3F5CB981C2D}"/>
    <cellStyle name="Normal 66 3" xfId="531" xr:uid="{D9F6FB38-6557-495D-BBD1-A4FA02ED6473}"/>
    <cellStyle name="Normal 66 3 2" xfId="909" xr:uid="{DBA3BB4D-470F-450C-BCC1-D2B882B09A8B}"/>
    <cellStyle name="Normal 66 3 3" xfId="1215" xr:uid="{3AAE691C-3558-4A8F-BD81-E968FD419462}"/>
    <cellStyle name="Normal 66 4" xfId="786" xr:uid="{05505138-2A5B-43FC-9711-B2FAC500C2E3}"/>
    <cellStyle name="Normal 66 5" xfId="1115" xr:uid="{B18F5B71-7DCF-447B-94E1-F8774FA10BED}"/>
    <cellStyle name="Normal 67" xfId="317" xr:uid="{68C443A3-34A1-4DE4-BC46-3BEAE3013A2E}"/>
    <cellStyle name="Normal 68" xfId="319" xr:uid="{15525BCF-C3EB-4E69-9107-36A6B462702E}"/>
    <cellStyle name="Normal 68 2" xfId="377" xr:uid="{20FFA2F2-A867-4E6B-A865-F41D0E0955D4}"/>
    <cellStyle name="Normal 68 2 2" xfId="580" xr:uid="{BBFB4EF0-42ED-4543-9708-4A6241B4CDC3}"/>
    <cellStyle name="Normal 68 2 2 2" xfId="958" xr:uid="{50266FBE-00BB-426E-BF3C-75E46FDBBA5D}"/>
    <cellStyle name="Normal 68 2 2 3" xfId="1263" xr:uid="{470E535B-7937-450F-B7FB-D92E91E45CF9}"/>
    <cellStyle name="Normal 68 2 3" xfId="834" xr:uid="{8F44482C-C0A8-4DAF-A431-052914B229E0}"/>
    <cellStyle name="Normal 68 2 4" xfId="1163" xr:uid="{AA0045C8-9C44-42DD-B6DE-B7165CB5DC3B}"/>
    <cellStyle name="Normal 68 3" xfId="532" xr:uid="{2FA08AEA-A2EA-4A80-AC91-6B2E8C55088E}"/>
    <cellStyle name="Normal 68 3 2" xfId="910" xr:uid="{C9D7662C-92E9-47C9-A1A9-12E65DE34B39}"/>
    <cellStyle name="Normal 68 3 3" xfId="1216" xr:uid="{2DAFC4CD-6D09-48AA-AB1A-F5BA8A2B872B}"/>
    <cellStyle name="Normal 68 4" xfId="787" xr:uid="{0968CC3D-E0CE-4A7C-A74F-95C29C3FB186}"/>
    <cellStyle name="Normal 68 5" xfId="1116" xr:uid="{C8253ADB-B4A4-4AD3-9D87-9D78FCA13AD1}"/>
    <cellStyle name="Normal 69" xfId="300" xr:uid="{82F812E0-090B-43B3-AE65-96174C75CB9A}"/>
    <cellStyle name="Normal 7" xfId="78" xr:uid="{11BC6671-BF54-4327-9692-C91DE657868C}"/>
    <cellStyle name="Normal 7 2" xfId="47" xr:uid="{135C2F26-F66F-4203-994D-F8B0D43749BD}"/>
    <cellStyle name="Normal 7 2 2" xfId="608" xr:uid="{B454284D-8927-4E1B-8854-3712A3A0BEA3}"/>
    <cellStyle name="Normal 7 2 2 2" xfId="977" xr:uid="{5D5CDB97-05FB-4961-9A79-BFF68D3386F4}"/>
    <cellStyle name="Normal 7 3" xfId="142" xr:uid="{AA482DDE-C1C7-44E7-A260-EB46412BAD18}"/>
    <cellStyle name="Normal 7 4" xfId="448" xr:uid="{02A57800-E398-403B-81F2-68E08D08C82C}"/>
    <cellStyle name="Normal 7 5" xfId="607" xr:uid="{128FD582-0183-466C-9EB7-D0FC11633205}"/>
    <cellStyle name="Normal 7 5 2" xfId="976" xr:uid="{2F16405F-8342-4E52-9332-A3F691F97DD7}"/>
    <cellStyle name="Normal 70" xfId="318" xr:uid="{9E924D04-5D28-467F-BB81-1863932C66E7}"/>
    <cellStyle name="Normal 71" xfId="303" xr:uid="{63C178BD-F461-4D4D-BB9D-31B90F0578C5}"/>
    <cellStyle name="Normal 72" xfId="335" xr:uid="{DBFDA80B-AD12-429B-8876-71B45E429B2F}"/>
    <cellStyle name="Normal 72 2" xfId="538" xr:uid="{271133DB-F1C8-41ED-9B7F-5371503F931A}"/>
    <cellStyle name="Normal 72 2 2" xfId="916" xr:uid="{89D8DF21-D3AE-4834-B4E8-6A5975FC56D7}"/>
    <cellStyle name="Normal 72 2 3" xfId="1221" xr:uid="{9160BF07-12C2-42D6-8DB0-F2BD3C53FC65}"/>
    <cellStyle name="Normal 72 3" xfId="792" xr:uid="{44D29EEB-596A-4B02-8F88-E9B423B29C92}"/>
    <cellStyle name="Normal 72 4" xfId="1121" xr:uid="{88A152CC-BB75-4972-862F-3F5ED3AA0916}"/>
    <cellStyle name="Normal 73" xfId="330" xr:uid="{696DC492-59E6-45F2-A5AF-CF31EFF4AC40}"/>
    <cellStyle name="Normal 74" xfId="334" xr:uid="{C3839089-5E93-4542-9E00-EF5346177354}"/>
    <cellStyle name="Normal 75" xfId="391" xr:uid="{CC8E0085-EC58-4AF9-81E6-38288E47F7A6}"/>
    <cellStyle name="Normal 75 2" xfId="1071" xr:uid="{BC2DA9DA-1C23-477D-AC84-EABED923E4D1}"/>
    <cellStyle name="Normal 76" xfId="392" xr:uid="{C1A00055-EA73-44C1-9796-5040BF47C90B}"/>
    <cellStyle name="Normal 76 2" xfId="1077" xr:uid="{25614D48-132C-4436-A178-2DD424F73B5B}"/>
    <cellStyle name="Normal 77" xfId="447" xr:uid="{792BC6D3-406F-4F2D-80BF-4DC5295C245B}"/>
    <cellStyle name="Normal 77 2" xfId="1165" xr:uid="{F4528550-0798-4E21-8FE4-C04C247E07A3}"/>
    <cellStyle name="Normal 78" xfId="454" xr:uid="{20004BF8-689F-4656-942D-0065FDD0F40D}"/>
    <cellStyle name="Normal 78 2" xfId="1085" xr:uid="{7F04D4ED-B45F-4A8D-BB70-D28506C88B3A}"/>
    <cellStyle name="Normal 79" xfId="11" xr:uid="{B9DD9DE6-3C4D-4B53-BBCB-FEA5C113EEC5}"/>
    <cellStyle name="Normal 79 2" xfId="338" xr:uid="{A3777E88-C83D-456C-8839-425361DFF959}"/>
    <cellStyle name="Normal 79 2 2" xfId="541" xr:uid="{FFD9ABC2-7C70-4170-BBA1-7213C988E40E}"/>
    <cellStyle name="Normal 79 2 2 2" xfId="919" xr:uid="{6D32402B-3172-405E-922A-21EE291B1A54}"/>
    <cellStyle name="Normal 79 2 2 3" xfId="1224" xr:uid="{CFD22C19-62E2-451C-BC43-556B3E7F9695}"/>
    <cellStyle name="Normal 79 2 3" xfId="795" xr:uid="{9935DF89-4A80-456B-B0B7-7E3E5430B21F}"/>
    <cellStyle name="Normal 79 2 4" xfId="1124" xr:uid="{92997413-B8A7-4619-AAA9-DD34014AA938}"/>
    <cellStyle name="Normal 79 3" xfId="53" xr:uid="{73309D24-9C66-42EE-B288-F3436542C407}"/>
    <cellStyle name="Normal 79 3 2" xfId="668" xr:uid="{6C1A6620-E8A6-4EF0-A1A0-8E32C6977840}"/>
    <cellStyle name="Normal 79 3 2 2" xfId="1013" xr:uid="{35E2913F-EBB4-40B8-9827-A1158EB38E3D}"/>
    <cellStyle name="Normal 79 3 3" xfId="747" xr:uid="{6DD8C534-711D-4572-A8BC-B1482A5ED103}"/>
    <cellStyle name="Normal 79 3 4" xfId="1074" xr:uid="{C9181DBE-7BFC-414B-B40B-5091ACF4BC8B}"/>
    <cellStyle name="Normal 79 4" xfId="484" xr:uid="{EC4AEAE5-9B1D-48C2-AD71-74D8C7121ACA}"/>
    <cellStyle name="Normal 79 4 2" xfId="862" xr:uid="{BFB9C6BA-E7BC-4862-94EA-306F5F481E6E}"/>
    <cellStyle name="Normal 79 4 3" xfId="1176" xr:uid="{5E193F18-3D22-4669-8680-1F0DED5DF652}"/>
    <cellStyle name="Normal 79 5" xfId="735" xr:uid="{F16D18D8-CAE6-45EC-A4A7-9A1B76216B02}"/>
    <cellStyle name="Normal 79 6" xfId="1062" xr:uid="{767267EC-FAE5-4BDA-A9D0-F09492DC5112}"/>
    <cellStyle name="Normal 8" xfId="81" xr:uid="{BC16D189-0381-42D8-B406-B846ED3F2CA7}"/>
    <cellStyle name="Normal 8 2" xfId="88" xr:uid="{90A5CF00-1D76-45B3-A186-5C3150708579}"/>
    <cellStyle name="Normal 8 3" xfId="147" xr:uid="{AFB3B9DC-B07A-46B0-A02B-DCBDC39B590B}"/>
    <cellStyle name="Normal 8 3 2" xfId="360" xr:uid="{709BA85E-EF55-42C7-B5B2-1EB3DCC7F9C6}"/>
    <cellStyle name="Normal 8 3 2 2" xfId="563" xr:uid="{78D5DE60-737A-419B-9DDC-3078ACA6B8D7}"/>
    <cellStyle name="Normal 8 3 2 2 2" xfId="941" xr:uid="{D8CA92E7-2BA7-4D70-BF8F-B15AA5087E23}"/>
    <cellStyle name="Normal 8 3 2 2 3" xfId="1246" xr:uid="{306D2231-2A14-469A-A580-35D5D29C55F9}"/>
    <cellStyle name="Normal 8 3 2 3" xfId="817" xr:uid="{2603D1E7-28A2-4396-90F6-FAA626E27370}"/>
    <cellStyle name="Normal 8 3 2 4" xfId="1146" xr:uid="{9F5F9B61-9FF0-4192-BA3F-59F2515AAD07}"/>
    <cellStyle name="Normal 8 3 3" xfId="509" xr:uid="{DA9AC060-C079-421E-8B40-61790E9C902B}"/>
    <cellStyle name="Normal 8 3 3 2" xfId="887" xr:uid="{522D6F84-7A1D-479D-A18D-0CB84415A234}"/>
    <cellStyle name="Normal 8 3 3 3" xfId="1199" xr:uid="{435C248D-4EB3-401B-8B1C-CCE0947760AD}"/>
    <cellStyle name="Normal 8 3 4" xfId="770" xr:uid="{7C59C0D8-1F73-4E13-BCCE-03E7D4A2E0E8}"/>
    <cellStyle name="Normal 8 3 5" xfId="1099" xr:uid="{E2E63E0C-B588-4B48-8B2F-D571BCEF892B}"/>
    <cellStyle name="Normal 8 4" xfId="243" xr:uid="{79AF2420-A43A-4A33-8BB7-202C68C033FD}"/>
    <cellStyle name="Normal 8 5" xfId="333" xr:uid="{3CA91D8E-E722-4062-846D-71034FC22838}"/>
    <cellStyle name="Normal 80" xfId="457" xr:uid="{110A2411-7732-4D6E-A906-0C994C21EF85}"/>
    <cellStyle name="Normal 80 2" xfId="1171" xr:uid="{56A27DFC-ACC2-4125-BDED-EE3A0CB34FFC}"/>
    <cellStyle name="Normal 81" xfId="458" xr:uid="{6855DEA2-F554-4A0E-9D5D-F9D696B06990}"/>
    <cellStyle name="Normal 81 2" xfId="1076" xr:uid="{F0E442BD-A3CD-4125-B42A-671FCAF067EA}"/>
    <cellStyle name="Normal 82" xfId="459" xr:uid="{74A3C8DE-6FEF-497F-A308-6FAD479E6CF1}"/>
    <cellStyle name="Normal 82 2" xfId="1166" xr:uid="{4392DD97-ADAA-4542-9F04-F5A921F19A96}"/>
    <cellStyle name="Normal 83" xfId="124" xr:uid="{B96EF702-D89E-49D8-BC98-6A99BA2241F8}"/>
    <cellStyle name="Normal 84" xfId="460" xr:uid="{7974F476-210C-4479-A049-39F9EFF78088}"/>
    <cellStyle name="Normal 84 2" xfId="1167" xr:uid="{1E89D7F8-AD16-45FE-B2F3-A651B9640DC4}"/>
    <cellStyle name="Normal 85" xfId="461" xr:uid="{10162050-9098-46BF-8ABF-48DA3EC37A6A}"/>
    <cellStyle name="Normal 85 2" xfId="1168" xr:uid="{E4B27B32-CEF8-4B16-964B-FCFCD07F5276}"/>
    <cellStyle name="Normal 85 8 2" xfId="119" xr:uid="{AA9237A3-3B7F-463C-B614-EA505237C4D8}"/>
    <cellStyle name="Normal 86" xfId="50" xr:uid="{AF6791FE-A119-4630-B4F6-817EF12C22DB}"/>
    <cellStyle name="Normal 86 2" xfId="665" xr:uid="{2A2C4398-9AD1-4A4C-9765-7E951DFE2B09}"/>
    <cellStyle name="Normal 86 2 2" xfId="1010" xr:uid="{FE36CFB9-05AA-4739-BFBC-7EBCB4CC6F56}"/>
    <cellStyle name="Normal 86 3" xfId="606" xr:uid="{E85308FB-F9A3-4E6D-B487-C69E81D7BC9D}"/>
    <cellStyle name="Normal 86 4" xfId="744" xr:uid="{6BAD9C61-EBAD-48F3-9CB5-8EB62F40405F}"/>
    <cellStyle name="Normal 86 5" xfId="1172" xr:uid="{4646572A-3258-403C-9749-0BEF34FFA1A1}"/>
    <cellStyle name="Normal 87" xfId="55" xr:uid="{D2A33F05-85A9-4C37-89A9-53C15D81B92D}"/>
    <cellStyle name="Normal 87 2" xfId="670" xr:uid="{C16ABBF1-791C-4600-884C-2C233F51B1E6}"/>
    <cellStyle name="Normal 87 2 2" xfId="1015" xr:uid="{BFBC1C31-231C-4A82-B7F2-F7E8838A2D22}"/>
    <cellStyle name="Normal 87 3" xfId="749" xr:uid="{A9DC79AD-4EB1-4368-8576-0C63F19C818E}"/>
    <cellStyle name="Normal 87 4" xfId="1164" xr:uid="{49840561-C301-4F0F-94A6-7720BA1FC876}"/>
    <cellStyle name="Normal 88" xfId="462" xr:uid="{DCF5D9B6-301E-4F8F-897D-341E81765690}"/>
    <cellStyle name="Normal 88 2" xfId="705" xr:uid="{E1D7AC19-F7FB-430F-8CA5-4BBE93F671D5}"/>
    <cellStyle name="Normal 88 2 2" xfId="1027" xr:uid="{E79C77FC-F838-4805-AEF6-AA56138533FF}"/>
    <cellStyle name="Normal 88 3" xfId="840" xr:uid="{C6C2B5D7-3C83-41CC-ABA9-73111E474525}"/>
    <cellStyle name="Normal 88 4" xfId="1170" xr:uid="{5D41813D-E084-439B-855E-705391C99822}"/>
    <cellStyle name="Normal 89" xfId="464" xr:uid="{F757D390-AF22-405E-BD37-9FBABBAD6DE9}"/>
    <cellStyle name="Normal 89 2" xfId="707" xr:uid="{3D824FCE-61DD-4FC2-B3B8-85009A4D1086}"/>
    <cellStyle name="Normal 89 2 2" xfId="1029" xr:uid="{794AF2AD-4930-4C1F-9A0A-AE6B4D56DF65}"/>
    <cellStyle name="Normal 89 3" xfId="842" xr:uid="{B383D5AE-F305-4583-A7CD-41367467EEF1}"/>
    <cellStyle name="Normal 89 4" xfId="1169" xr:uid="{48D84951-D162-40C3-A1CE-52C888930F1A}"/>
    <cellStyle name="Normal 9" xfId="64" xr:uid="{B17DCFA1-B4E2-414E-AE4A-A291B0C4264C}"/>
    <cellStyle name="Normal 9 2" xfId="165" xr:uid="{F4DA3622-EB3E-4C99-BE93-5285AE0EF69E}"/>
    <cellStyle name="Normal 9 2 2" xfId="388" xr:uid="{4F6DA3B1-793C-4C21-BE17-888034865D05}"/>
    <cellStyle name="Normal 9 3" xfId="617" xr:uid="{B7D8318D-4E9E-4554-B73E-5D7AD38F653B}"/>
    <cellStyle name="Normal 9 3 2" xfId="984" xr:uid="{B2E6E8D0-5533-4869-AFD9-ABB98AEBFD36}"/>
    <cellStyle name="Normal 90" xfId="465" xr:uid="{2A3F5FA5-802C-4D48-B327-5E6CFF46A665}"/>
    <cellStyle name="Normal 90 2" xfId="708" xr:uid="{D3F4F1E2-CD00-4550-82B0-DB9AA0357B1E}"/>
    <cellStyle name="Normal 90 2 2" xfId="1030" xr:uid="{EBC3D0C9-3025-46E7-B189-EE2999E7DD0E}"/>
    <cellStyle name="Normal 90 3" xfId="843" xr:uid="{04CB760B-CFED-4599-9C74-7CF8B72FB506}"/>
    <cellStyle name="Normal 90 4" xfId="1173" xr:uid="{AD63B58E-4CC2-47B3-8868-36203BC8FEFD}"/>
    <cellStyle name="Normal 91" xfId="466" xr:uid="{F4BCFA26-C17F-40A1-8B55-E283613A4283}"/>
    <cellStyle name="Normal 91 2" xfId="113" xr:uid="{67BACDC2-0B98-487E-AC74-CE895580955F}"/>
    <cellStyle name="Normal 91 3" xfId="709" xr:uid="{D62700C3-764A-4A64-AFA1-DEDA86B369C1}"/>
    <cellStyle name="Normal 91 3 2" xfId="1031" xr:uid="{5E5CB07B-3C00-49FF-84BD-E393DDB50C9D}"/>
    <cellStyle name="Normal 91 4" xfId="844" xr:uid="{0337B1B5-DE5A-4492-85B4-34DDC2E6F908}"/>
    <cellStyle name="Normal 91 5" xfId="1196" xr:uid="{62E7E85C-26D2-4E95-A89D-2BF804BC355F}"/>
    <cellStyle name="Normal 92" xfId="467" xr:uid="{F33F151F-5D63-4161-9397-7F10C55CE57F}"/>
    <cellStyle name="Normal 92 2" xfId="710" xr:uid="{38C55948-7C1F-425B-B029-7BD107DA3EF3}"/>
    <cellStyle name="Normal 92 2 2" xfId="1032" xr:uid="{58336D30-F3BE-49EE-9EA0-56D7D7EC5B74}"/>
    <cellStyle name="Normal 92 3" xfId="845" xr:uid="{97E7226D-83AF-4586-B082-9529DD371522}"/>
    <cellStyle name="Normal 93" xfId="468" xr:uid="{E33D6212-E378-415A-93B6-92FF977FEF92}"/>
    <cellStyle name="Normal 93 2" xfId="711" xr:uid="{E2402A5C-A691-4D20-8C01-11497D4904AA}"/>
    <cellStyle name="Normal 93 2 2" xfId="1033" xr:uid="{21DCF299-E5DA-4758-AD3F-8DB601552F80}"/>
    <cellStyle name="Normal 93 3" xfId="846" xr:uid="{ABFC4ECF-5A49-4C98-B0E8-92548BC18544}"/>
    <cellStyle name="Normal 94" xfId="469" xr:uid="{8C028F9E-8797-4DC7-97D9-614C5D8FD31A}"/>
    <cellStyle name="Normal 94 2" xfId="712" xr:uid="{F321594A-D101-4810-BE7D-FEC733B8BA4E}"/>
    <cellStyle name="Normal 94 2 2" xfId="1034" xr:uid="{2B34BA5F-92EB-47C9-BE96-69950F82AB67}"/>
    <cellStyle name="Normal 94 3" xfId="847" xr:uid="{FDAF3652-6A23-4FE8-B90C-28D69BFB6238}"/>
    <cellStyle name="Normal 95" xfId="470" xr:uid="{21F16800-DB31-4CC3-962F-87DCDE57A7A9}"/>
    <cellStyle name="Normal 95 2" xfId="713" xr:uid="{DCC06DF5-753F-4DA2-9240-BAE9B94D6569}"/>
    <cellStyle name="Normal 95 2 2" xfId="1035" xr:uid="{2D98DB06-AC4B-4B20-8DE5-E3578EF22CF6}"/>
    <cellStyle name="Normal 95 3" xfId="848" xr:uid="{070C0CA3-FDEE-4956-AA58-F4302F29DB39}"/>
    <cellStyle name="Normal 96" xfId="471" xr:uid="{2E008569-9147-468B-8730-9BB30307AB03}"/>
    <cellStyle name="Normal 96 2" xfId="714" xr:uid="{85653882-A0BC-42F2-8B45-24E56DA123A5}"/>
    <cellStyle name="Normal 96 2 2" xfId="1036" xr:uid="{96613E72-6BFC-4D19-98D5-FCBC5EF7E7C5}"/>
    <cellStyle name="Normal 96 3" xfId="849" xr:uid="{DD1DF278-2E9B-419D-8076-5C8EB4128E69}"/>
    <cellStyle name="Normal 97" xfId="472" xr:uid="{ECE96BB5-C2EC-419D-8D35-6D77876EA245}"/>
    <cellStyle name="Normal 97 2" xfId="715" xr:uid="{96F51F55-2C84-43E7-ACBA-3AE0C6465473}"/>
    <cellStyle name="Normal 97 2 2" xfId="1037" xr:uid="{B5600C7B-DB7D-4CD5-85F0-C2CF55425321}"/>
    <cellStyle name="Normal 97 3" xfId="850" xr:uid="{F09DA641-A201-423E-AECC-597F99EFEC9E}"/>
    <cellStyle name="Normal 98" xfId="473" xr:uid="{6871FC22-AF09-463F-B51D-C5E03600C0B8}"/>
    <cellStyle name="Normal 98 2" xfId="716" xr:uid="{87FE9D13-EF89-4C59-940F-6E8F222A3513}"/>
    <cellStyle name="Normal 98 2 2" xfId="1038" xr:uid="{514A14AB-F950-4B2F-8C0F-8BCB29893727}"/>
    <cellStyle name="Normal 98 3" xfId="851" xr:uid="{9A2FD62E-8CD3-4B85-A112-1D50A788ACE3}"/>
    <cellStyle name="Normal 99" xfId="474" xr:uid="{E5FB4B5A-2676-4CCF-914C-1A2C77D2BD3C}"/>
    <cellStyle name="Normal 99 2" xfId="717" xr:uid="{BE351703-464F-4B79-8B91-E70702ADA3E1}"/>
    <cellStyle name="Normal 99 2 2" xfId="1039" xr:uid="{9AA8A2FD-C513-4370-A15C-DA5976F142F0}"/>
    <cellStyle name="Normal 99 3" xfId="852" xr:uid="{91432619-5245-41D0-9A4F-9F72AB3719ED}"/>
    <cellStyle name="Normal_BS&amp;PLT Q1'2006" xfId="1" xr:uid="{00000000-0005-0000-0000-000001000000}"/>
    <cellStyle name="Normal_Sheet1_งบการเงิน MP-RK รวม Y'49" xfId="6" xr:uid="{DEAD5CDA-F950-44C4-B105-EFFF5ADC8E4B}"/>
    <cellStyle name="Note 2" xfId="187" xr:uid="{45DB5C2E-CD30-4DF0-9B16-B1516213F169}"/>
    <cellStyle name="Note 3" xfId="406" xr:uid="{F128C70F-7CE7-4552-B94C-033A100DF60C}"/>
    <cellStyle name="Output 2" xfId="196" xr:uid="{31B69F31-B166-4390-B9F1-0948BD50EEC6}"/>
    <cellStyle name="Output 3" xfId="401" xr:uid="{967BC104-5C30-48F7-BB63-732065A88CFE}"/>
    <cellStyle name="Percent 10" xfId="493" xr:uid="{60FE7538-8542-4303-A4A9-33B2EB2A6650}"/>
    <cellStyle name="Percent 10 2" xfId="871" xr:uid="{581B52FA-B0E1-4C43-992F-CE088F160E2C}"/>
    <cellStyle name="Percent 10 3" xfId="118" xr:uid="{61374395-1680-42C7-BADD-DD2E48255740}"/>
    <cellStyle name="Percent 10 4" xfId="1185" xr:uid="{B8A0C2FE-0B57-4B60-8662-38C175647CC4}"/>
    <cellStyle name="Percent 12 5" xfId="637" xr:uid="{B308AE56-AD7F-4D5F-89C3-60B804BC25E2}"/>
    <cellStyle name="Percent 2" xfId="19" xr:uid="{B88A3CB3-4B3C-44B9-B7A4-531D9ACF05ED}"/>
    <cellStyle name="Percent 2 2" xfId="18" xr:uid="{E07AAF5F-04D2-421E-B1F1-43AE093E192B}"/>
    <cellStyle name="Percent 2 2 2" xfId="102" xr:uid="{7AFCE054-C9F4-4628-A90B-F5B885C725D5}"/>
    <cellStyle name="Percent 2 2 2 2" xfId="357" xr:uid="{A56EAC94-5F49-4526-9039-7933C3689BE2}"/>
    <cellStyle name="Percent 2 2 2 2 2" xfId="560" xr:uid="{8BBAA3BE-DFA5-43EC-83ED-823D7B3D0792}"/>
    <cellStyle name="Percent 2 2 2 2 2 2" xfId="938" xr:uid="{1DF56C1B-898C-4338-BEEF-4A3E1E43D132}"/>
    <cellStyle name="Percent 2 2 2 2 2 3" xfId="1243" xr:uid="{3EE9FF1D-A9EC-4076-A3CC-241D813AAAEA}"/>
    <cellStyle name="Percent 2 2 2 2 3" xfId="814" xr:uid="{554F101D-C948-4AA0-BEEE-40DFAAA5D57A}"/>
    <cellStyle name="Percent 2 2 2 2 4" xfId="1143" xr:uid="{0598B1B9-21E2-49F2-914A-08488A113B43}"/>
    <cellStyle name="Percent 2 2 2 3" xfId="505" xr:uid="{35026B71-5EAE-4FE1-8D88-3C3054EDFC6C}"/>
    <cellStyle name="Percent 2 2 2 3 2" xfId="883" xr:uid="{F5DE1837-A505-4F31-B2F9-65E68F513305}"/>
    <cellStyle name="Percent 2 2 2 3 3" xfId="1195" xr:uid="{88B1193A-8496-4D7F-AB33-0CCEBCB86B9D}"/>
    <cellStyle name="Percent 2 2 2 4" xfId="767" xr:uid="{C200E676-AEA0-49CF-A8B4-65D93B4C675E}"/>
    <cellStyle name="Percent 2 2 2 5" xfId="1096" xr:uid="{B8BB0923-1DB3-4463-A3E1-B0B14D1C7AC7}"/>
    <cellStyle name="Percent 2 2 3" xfId="123" xr:uid="{131CAE82-4C2F-4283-9696-2714C22EB0EE}"/>
    <cellStyle name="Percent 2 2 4" xfId="328" xr:uid="{CA77E00C-AE4B-4C48-B382-9C7DB343A452}"/>
    <cellStyle name="Percent 2 3" xfId="68" xr:uid="{C894579E-7D1E-43DD-8EAC-59B42B483A0D}"/>
    <cellStyle name="Percent 2 3 2" xfId="349" xr:uid="{EA3361EB-3A5F-4EFA-8276-42CB33478D09}"/>
    <cellStyle name="Percent 2 3 2 2" xfId="552" xr:uid="{6C951C5D-2FB6-4EAA-AFC1-652F36A633B4}"/>
    <cellStyle name="Percent 2 3 2 2 2" xfId="930" xr:uid="{0F9F5DD3-5404-4536-883B-75F927E391F5}"/>
    <cellStyle name="Percent 2 3 2 2 3" xfId="1235" xr:uid="{BF20B16E-1301-43F3-B40F-4E63B3A424B7}"/>
    <cellStyle name="Percent 2 3 2 3" xfId="806" xr:uid="{32B958F4-FE02-42C9-811E-92D6A2C54F19}"/>
    <cellStyle name="Percent 2 3 2 4" xfId="1135" xr:uid="{51E8F5E8-AA48-41FC-A1B0-A59006429480}"/>
    <cellStyle name="Percent 2 3 3" xfId="495" xr:uid="{0E17ACBA-FF60-44B4-9B61-A3A75D429DAC}"/>
    <cellStyle name="Percent 2 3 3 2" xfId="873" xr:uid="{2EF69DF8-F13A-4B0C-AECE-909891572C26}"/>
    <cellStyle name="Percent 2 3 3 3" xfId="1187" xr:uid="{89C6DBE1-E96F-471B-9ADB-DCD27CA9E45B}"/>
    <cellStyle name="Percent 2 3 4" xfId="759" xr:uid="{F3DC0B4F-3A1F-4AE1-AF07-28540ED10306}"/>
    <cellStyle name="Percent 2 3 5" xfId="1088" xr:uid="{4FFC5FB1-CA9E-4F02-8DEA-ADD51B2D5DA3}"/>
    <cellStyle name="Percent 2 4" xfId="85" xr:uid="{895B89A2-8AAF-400B-B7DB-451824E680EC}"/>
    <cellStyle name="Percent 2 5" xfId="302" xr:uid="{8B5CC994-66B6-4AC4-9FCB-198CA2748651}"/>
    <cellStyle name="Percent 2 6" xfId="604" xr:uid="{6F083FF2-DDE8-4439-A9C4-63801A62C331}"/>
    <cellStyle name="Percent 3" xfId="75" xr:uid="{2F5E6C0B-574C-4EEA-8686-7C0322D471D4}"/>
    <cellStyle name="Percent 3 2" xfId="157" xr:uid="{FEC7D52E-7837-4A74-8194-F050D45FB6EA}"/>
    <cellStyle name="Percent 3 2 2" xfId="38" xr:uid="{C9B89D53-81F9-4636-AAE7-22EE1AA2E909}"/>
    <cellStyle name="Percent 3 2 2 2" xfId="343" xr:uid="{1320495C-6917-4499-A783-C1EA87EBD73C}"/>
    <cellStyle name="Percent 3 2 2 2 2" xfId="546" xr:uid="{FCBD3D95-194B-4B0C-B4BF-02BFD28C7448}"/>
    <cellStyle name="Percent 3 2 2 2 2 2" xfId="924" xr:uid="{9411921B-5048-4BD9-85C0-43F20F1518BF}"/>
    <cellStyle name="Percent 3 2 2 2 2 3" xfId="1229" xr:uid="{BF24E3C5-07AE-4D03-AEAE-713416DAE444}"/>
    <cellStyle name="Percent 3 2 2 2 3" xfId="800" xr:uid="{A8960B6B-7DF3-443B-9F0A-90176B83B723}"/>
    <cellStyle name="Percent 3 2 2 2 4" xfId="1129" xr:uid="{13810581-FEF8-4C71-9E22-8A5F01E5ADCB}"/>
    <cellStyle name="Percent 3 2 2 3" xfId="59" xr:uid="{BE43B9F1-5D1E-4306-8D80-6CC2FCC7E1A2}"/>
    <cellStyle name="Percent 3 2 2 3 2" xfId="674" xr:uid="{16B51E61-C3F3-4500-8EB6-2E6AF4E42051}"/>
    <cellStyle name="Percent 3 2 2 3 2 2" xfId="1019" xr:uid="{D6424EF3-6001-475B-B5FD-0454DAD5F159}"/>
    <cellStyle name="Percent 3 2 2 3 3" xfId="753" xr:uid="{547E5AEF-4095-430A-86A6-67F89C06338A}"/>
    <cellStyle name="Percent 3 2 2 3 4" xfId="1081" xr:uid="{32E3163F-5E70-496C-91EF-85BA73F6FEB2}"/>
    <cellStyle name="Percent 3 2 2 4" xfId="489" xr:uid="{799866F5-3F8A-4660-9A16-04F55B557C14}"/>
    <cellStyle name="Percent 3 2 2 4 2" xfId="867" xr:uid="{415AB97F-FF92-426B-BA02-ACF939534E4F}"/>
    <cellStyle name="Percent 3 2 2 4 3" xfId="1181" xr:uid="{D5B80F23-04E5-4139-9E8E-78244EB2A9B7}"/>
    <cellStyle name="Percent 3 2 2 5" xfId="740" xr:uid="{58CE2ADD-4E55-4C17-808D-EA7CED3C6978}"/>
    <cellStyle name="Percent 3 2 2 6" xfId="1067" xr:uid="{350C22CD-8CE1-4B7E-8771-7A9209093518}"/>
    <cellStyle name="Percent 3 3" xfId="312" xr:uid="{94778A0C-BFF9-4954-A5A9-1BCD49AFC5EA}"/>
    <cellStyle name="Percent 3 4" xfId="257" xr:uid="{6301C7F1-A480-4C84-9C4D-0AC0697CFB4F}"/>
    <cellStyle name="Percent 4" xfId="66" xr:uid="{6671C8AE-3437-4B66-83C8-B7A06066EC73}"/>
    <cellStyle name="Percent 4 2" xfId="91" xr:uid="{F39F95D2-8789-43C0-B608-73CD12C88CD6}"/>
    <cellStyle name="Percent 4 2 2" xfId="390" xr:uid="{5DDC60F3-BE7B-4650-97C6-8E2EFBBF3A32}"/>
    <cellStyle name="Percent 5" xfId="161" xr:uid="{08CDE19C-2701-4A02-8CF1-EC9AAE16F052}"/>
    <cellStyle name="Percent 5 2" xfId="167" xr:uid="{854AE211-761B-4A78-AAA7-E50903F41A89}"/>
    <cellStyle name="Percent 6" xfId="308" xr:uid="{82A8FA7B-32EC-4EB4-AD16-3B87707B7E44}"/>
    <cellStyle name="Percent 6 2" xfId="373" xr:uid="{D190A037-7833-4FD5-8405-DCE3CD2DD2DB}"/>
    <cellStyle name="Percent 6 2 2" xfId="576" xr:uid="{BB21F5C7-3954-41EC-8B7C-B9B5A9B44BA2}"/>
    <cellStyle name="Percent 6 2 2 2" xfId="954" xr:uid="{A3CE113A-F7C0-4977-9D0A-B22A4A9598A2}"/>
    <cellStyle name="Percent 6 2 2 3" xfId="1259" xr:uid="{B5F348C3-CEF7-4925-A91A-B22BD7D9E85F}"/>
    <cellStyle name="Percent 6 2 3" xfId="830" xr:uid="{09A8060B-AD08-4F3E-898C-96665FAC3E95}"/>
    <cellStyle name="Percent 6 2 4" xfId="1159" xr:uid="{80992776-C35B-47B9-861A-16A76D8C5916}"/>
    <cellStyle name="Percent 6 3" xfId="439" xr:uid="{EC9DCCE8-7338-4864-AD76-30CEF3E90CCD}"/>
    <cellStyle name="Percent 6 3 2" xfId="1212" xr:uid="{FBD87B75-92E7-4C6A-9DBB-13E3815FA416}"/>
    <cellStyle name="Percent 6 4" xfId="528" xr:uid="{F9CA3FAD-F243-4D1C-94AD-757A2812078C}"/>
    <cellStyle name="Percent 6 4 2" xfId="906" xr:uid="{A9FE714A-320F-4667-825D-61988BF17623}"/>
    <cellStyle name="Percent 6 5" xfId="783" xr:uid="{486DD299-B990-4D9E-8D11-19BA885C98BC}"/>
    <cellStyle name="Percent 6 6" xfId="1112" xr:uid="{A2F591F4-CD68-4B5B-9C2A-6AABDAEE90B3}"/>
    <cellStyle name="Percent 7" xfId="323" xr:uid="{61722505-060A-4324-AE7E-18EAA67018E4}"/>
    <cellStyle name="Percent 8" xfId="347" xr:uid="{203FFF43-78A4-480B-A301-A93840572ED5}"/>
    <cellStyle name="Percent 8 2" xfId="550" xr:uid="{A32765B0-F4AD-4058-AAD6-60AFC88E254B}"/>
    <cellStyle name="Percent 8 2 2" xfId="928" xr:uid="{5FAF9C90-BCF9-4C5C-B53A-9DBADAFCEC77}"/>
    <cellStyle name="Percent 8 2 3" xfId="1233" xr:uid="{5199EA8D-EF9F-4798-B1EC-DEC05F9284AE}"/>
    <cellStyle name="Percent 8 3" xfId="804" xr:uid="{D9D7C21A-DA48-4650-AEF9-145E8FAB5F13}"/>
    <cellStyle name="Percent 8 4" xfId="1133" xr:uid="{ED96742C-506B-4A67-A521-2DBAB260C005}"/>
    <cellStyle name="Percent 9" xfId="63" xr:uid="{14B48615-FFB0-40CD-8DE9-E52CAB9EC56B}"/>
    <cellStyle name="Percent 9 2" xfId="678" xr:uid="{0A1A8A1E-E47E-4603-9A6E-421D4A507BCA}"/>
    <cellStyle name="Percent 9 2 2" xfId="1023" xr:uid="{F08741AD-4E7D-4ED8-BFDF-7A3C1D4C300A}"/>
    <cellStyle name="Percent 9 3" xfId="757" xr:uid="{A71A2A26-8CF2-49F9-B173-D8381E5170BF}"/>
    <cellStyle name="Percent 9 4" xfId="1086" xr:uid="{C89BED1E-7415-4C74-AD7D-1E5FAF4B25F0}"/>
    <cellStyle name="Title 2" xfId="180" xr:uid="{D7CA5C72-B1E3-42F7-8282-A2DF99593F54}"/>
    <cellStyle name="Total 2" xfId="181" xr:uid="{70EED311-B12A-4FE3-8521-B9F92AE0DE6F}"/>
    <cellStyle name="Total 3" xfId="408" xr:uid="{BCB8819E-CE21-4FF1-B7EB-03D7359C5FEF}"/>
    <cellStyle name="Warning Text 2" xfId="183" xr:uid="{1F6EDC7A-E916-480D-8D55-6B7665BF92C6}"/>
    <cellStyle name="Warning Text 3" xfId="405" xr:uid="{95CA3DF8-BFE0-4AB0-B2FD-6CA5E2B84221}"/>
    <cellStyle name="เครื่องหมายจุลภาค 5" xfId="117" xr:uid="{27DAF197-AA00-43B0-9901-F6466C0343C5}"/>
    <cellStyle name="เครื่องหมายจุลภาค 5 3" xfId="122" xr:uid="{9A52D3CC-8D59-40AC-855A-1CE43926F270}"/>
    <cellStyle name="เปอร์เซ็นต์ 2" xfId="121" xr:uid="{1292BFD4-2C31-4169-A35D-02DF84BCF203}"/>
    <cellStyle name="ปกติ 7 10" xfId="120" xr:uid="{0A26B0F5-8114-41E2-87CD-61B6D699958E}"/>
    <cellStyle name="ปกติ 7 26 2" xfId="114" xr:uid="{B9442231-0509-4F4E-BD03-37BFBCA2E93F}"/>
    <cellStyle name="ปกติ 7 28 2" xfId="116" xr:uid="{8AAE24F7-FEDD-4900-A069-20661F7E4AAF}"/>
    <cellStyle name="ปกติ_ISCMT_Term Loan_Hire Purchase 2007-1" xfId="72" xr:uid="{4BEAF527-ACA7-4F94-843C-5E4A39ABB5B7}"/>
  </cellStyles>
  <dxfs count="24"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2" defaultTableStyle="TableStyleMedium9" defaultPivotStyle="PivotStyleLight16">
    <tableStyle name="PivotStyleLight9 2" table="0" count="12" xr9:uid="{4C118269-A619-460F-973D-9EECFC64F475}">
      <tableStyleElement type="wholeTable" dxfId="23"/>
      <tableStyleElement type="headerRow" dxfId="22"/>
      <tableStyleElement type="totalRow" dxfId="21"/>
      <tableStyleElement type="firstColumn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secondColumnSubheading" dxfId="15"/>
      <tableStyleElement type="thirdColumnSubheading" dxfId="14"/>
      <tableStyleElement type="firstRowSubheading" dxfId="13"/>
      <tableStyleElement type="secondRowSubheading" dxfId="12"/>
    </tableStyle>
    <tableStyle name="PivotStyleLight9 3" table="0" count="12" xr9:uid="{9C7FA2E0-6783-4A44-9921-8065E297C6BC}">
      <tableStyleElement type="wholeTable" dxfId="11"/>
      <tableStyleElement type="headerRow" dxfId="10"/>
      <tableStyleElement type="totalRow" dxfId="9"/>
      <tableStyleElement type="firstColumn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secondColumnSubheading" dxfId="3"/>
      <tableStyleElement type="thirdColumnSubheading" dxfId="2"/>
      <tableStyleElement type="firstRowSubheading" dxfId="1"/>
      <tableStyleElement type="secondRowSubheading" dxfId="0"/>
    </tableStyle>
  </tableStyles>
  <colors>
    <mruColors>
      <color rgb="FFFFFF99"/>
      <color rgb="FF66FFFF"/>
      <color rgb="FFFF66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B2EB-0DE4-42D2-A936-27929260EA36}">
  <dimension ref="A1:P70"/>
  <sheetViews>
    <sheetView showGridLines="0" tabSelected="1" view="pageBreakPreview" zoomScaleNormal="85" zoomScaleSheetLayoutView="100" workbookViewId="0"/>
  </sheetViews>
  <sheetFormatPr defaultColWidth="10.5546875" defaultRowHeight="24" customHeight="1"/>
  <cols>
    <col min="1" max="1" width="43.44140625" style="9" customWidth="1"/>
    <col min="2" max="2" width="1" style="10" customWidth="1"/>
    <col min="3" max="3" width="6.109375" style="9" customWidth="1"/>
    <col min="4" max="4" width="1.88671875" style="10" customWidth="1"/>
    <col min="5" max="5" width="16.109375" style="10" customWidth="1"/>
    <col min="6" max="6" width="1.33203125" style="10" customWidth="1"/>
    <col min="7" max="7" width="16.109375" style="10" customWidth="1"/>
    <col min="8" max="8" width="1.33203125" style="10" customWidth="1"/>
    <col min="9" max="9" width="16.109375" style="10" customWidth="1"/>
    <col min="10" max="10" width="1.33203125" style="10" customWidth="1"/>
    <col min="11" max="11" width="16.109375" style="10" customWidth="1"/>
    <col min="12" max="12" width="1" style="10" customWidth="1"/>
    <col min="13" max="13" width="10.5546875" style="10"/>
    <col min="14" max="14" width="14.109375" style="10" customWidth="1"/>
    <col min="15" max="15" width="6.33203125" style="10" customWidth="1"/>
    <col min="16" max="16" width="13.44140625" style="10" customWidth="1"/>
    <col min="17" max="16384" width="10.5546875" style="10"/>
  </cols>
  <sheetData>
    <row r="1" spans="1:12" s="6" customFormat="1" ht="24" customHeight="1">
      <c r="A1" s="2" t="s">
        <v>107</v>
      </c>
      <c r="B1" s="3"/>
      <c r="C1" s="4"/>
      <c r="D1" s="5"/>
      <c r="E1" s="5"/>
      <c r="F1" s="5"/>
      <c r="G1" s="5"/>
      <c r="I1" s="5"/>
      <c r="K1" s="5"/>
    </row>
    <row r="2" spans="1:12" s="6" customFormat="1" ht="24" customHeight="1">
      <c r="A2" s="7" t="s">
        <v>131</v>
      </c>
      <c r="B2" s="3"/>
      <c r="C2" s="4"/>
      <c r="D2" s="5"/>
      <c r="E2" s="3"/>
      <c r="F2" s="5"/>
      <c r="G2" s="3"/>
      <c r="I2" s="3"/>
      <c r="K2" s="3"/>
    </row>
    <row r="3" spans="1:12" s="64" customFormat="1" ht="24" customHeight="1">
      <c r="A3" s="8" t="s">
        <v>122</v>
      </c>
      <c r="B3" s="8"/>
      <c r="C3" s="8"/>
      <c r="D3" s="8"/>
      <c r="E3" s="9"/>
      <c r="F3" s="8"/>
      <c r="G3" s="9"/>
      <c r="I3" s="9"/>
      <c r="K3" s="9"/>
    </row>
    <row r="4" spans="1:12" s="64" customFormat="1" ht="24" customHeight="1">
      <c r="A4" s="8"/>
      <c r="B4" s="8"/>
      <c r="C4" s="8"/>
      <c r="D4" s="8"/>
      <c r="E4" s="9"/>
      <c r="F4" s="8"/>
      <c r="G4" s="9"/>
      <c r="I4" s="9"/>
      <c r="K4" s="43" t="s">
        <v>2</v>
      </c>
    </row>
    <row r="5" spans="1:12" s="64" customFormat="1" ht="24" customHeight="1">
      <c r="A5" s="8"/>
      <c r="B5" s="8"/>
      <c r="C5" s="8"/>
      <c r="D5" s="8"/>
      <c r="E5" s="86" t="s">
        <v>0</v>
      </c>
      <c r="F5" s="86"/>
      <c r="G5" s="86"/>
      <c r="I5" s="85" t="s">
        <v>1</v>
      </c>
      <c r="J5" s="85"/>
      <c r="K5" s="85"/>
    </row>
    <row r="6" spans="1:12" ht="24" customHeight="1">
      <c r="C6" s="11" t="s">
        <v>3</v>
      </c>
      <c r="D6" s="12"/>
      <c r="E6" s="13" t="s">
        <v>123</v>
      </c>
      <c r="F6" s="30"/>
      <c r="G6" s="13" t="s">
        <v>124</v>
      </c>
      <c r="H6" s="63"/>
      <c r="I6" s="13" t="s">
        <v>123</v>
      </c>
      <c r="J6" s="30"/>
      <c r="K6" s="13" t="s">
        <v>124</v>
      </c>
      <c r="L6" s="64"/>
    </row>
    <row r="7" spans="1:12" ht="24" customHeight="1">
      <c r="C7" s="11"/>
      <c r="D7" s="12"/>
      <c r="E7" s="31" t="s">
        <v>97</v>
      </c>
      <c r="F7" s="30"/>
      <c r="G7" s="31" t="s">
        <v>4</v>
      </c>
      <c r="H7" s="63"/>
      <c r="I7" s="31" t="s">
        <v>97</v>
      </c>
      <c r="J7" s="76"/>
      <c r="K7" s="31" t="s">
        <v>4</v>
      </c>
    </row>
    <row r="8" spans="1:12" ht="24" customHeight="1">
      <c r="C8" s="11"/>
      <c r="D8" s="12"/>
      <c r="E8" s="24" t="s">
        <v>98</v>
      </c>
      <c r="F8" s="30"/>
      <c r="G8" s="31"/>
      <c r="H8" s="63"/>
      <c r="I8" s="24" t="s">
        <v>98</v>
      </c>
      <c r="J8" s="24"/>
      <c r="K8" s="24"/>
    </row>
    <row r="9" spans="1:12" ht="24" customHeight="1">
      <c r="A9" s="8" t="s">
        <v>5</v>
      </c>
      <c r="H9" s="64"/>
      <c r="J9" s="64"/>
    </row>
    <row r="10" spans="1:12" ht="24" customHeight="1">
      <c r="A10" s="8" t="s">
        <v>6</v>
      </c>
      <c r="C10" s="14"/>
      <c r="H10" s="64"/>
      <c r="J10" s="64"/>
    </row>
    <row r="11" spans="1:12" ht="24" customHeight="1">
      <c r="A11" s="9" t="s">
        <v>7</v>
      </c>
      <c r="C11" s="14"/>
      <c r="E11" s="22">
        <v>378532</v>
      </c>
      <c r="G11" s="22">
        <v>353918</v>
      </c>
      <c r="I11" s="15">
        <v>317277</v>
      </c>
      <c r="K11" s="15">
        <v>314685</v>
      </c>
    </row>
    <row r="12" spans="1:12" ht="24" customHeight="1">
      <c r="A12" s="16" t="s">
        <v>108</v>
      </c>
      <c r="B12" s="17"/>
      <c r="C12" s="14">
        <v>3</v>
      </c>
      <c r="E12" s="22">
        <v>74935</v>
      </c>
      <c r="G12" s="22">
        <v>70574</v>
      </c>
      <c r="I12" s="15">
        <v>65140</v>
      </c>
      <c r="K12" s="15">
        <v>64850</v>
      </c>
    </row>
    <row r="13" spans="1:12" ht="24" customHeight="1">
      <c r="A13" s="16" t="s">
        <v>8</v>
      </c>
      <c r="B13" s="14"/>
      <c r="C13" s="14">
        <v>4</v>
      </c>
      <c r="E13" s="22">
        <v>74756</v>
      </c>
      <c r="G13" s="22">
        <v>68138</v>
      </c>
      <c r="I13" s="15">
        <v>65089</v>
      </c>
      <c r="K13" s="15">
        <v>62432</v>
      </c>
    </row>
    <row r="14" spans="1:12" ht="24" customHeight="1">
      <c r="A14" s="16" t="s">
        <v>99</v>
      </c>
      <c r="B14" s="14"/>
      <c r="C14" s="14"/>
      <c r="E14" s="22">
        <v>17242</v>
      </c>
      <c r="G14" s="22">
        <v>4943</v>
      </c>
      <c r="I14" s="15">
        <v>25099</v>
      </c>
      <c r="K14" s="15">
        <v>17051</v>
      </c>
    </row>
    <row r="15" spans="1:12" ht="24" customHeight="1">
      <c r="A15" s="9" t="s">
        <v>9</v>
      </c>
      <c r="B15" s="14"/>
      <c r="C15" s="14"/>
      <c r="E15" s="77">
        <v>2700</v>
      </c>
      <c r="G15" s="77">
        <v>2233</v>
      </c>
      <c r="H15" s="10">
        <v>0</v>
      </c>
      <c r="I15" s="22">
        <v>2596</v>
      </c>
      <c r="J15" s="10">
        <v>0</v>
      </c>
      <c r="K15" s="22">
        <v>2215</v>
      </c>
      <c r="L15" s="10">
        <v>0</v>
      </c>
    </row>
    <row r="16" spans="1:12" ht="24" customHeight="1">
      <c r="A16" s="8" t="s">
        <v>10</v>
      </c>
      <c r="B16" s="14"/>
      <c r="C16" s="14"/>
      <c r="E16" s="18">
        <f>SUM(E11:E15)</f>
        <v>548165</v>
      </c>
      <c r="G16" s="18">
        <f>SUM(G11:G15)</f>
        <v>499806</v>
      </c>
      <c r="I16" s="18">
        <f>SUM(I11:I15)</f>
        <v>475201</v>
      </c>
      <c r="K16" s="18">
        <f>SUM(K11:K15)</f>
        <v>461233</v>
      </c>
    </row>
    <row r="17" spans="1:16" ht="24" customHeight="1">
      <c r="A17" s="8" t="s">
        <v>11</v>
      </c>
      <c r="B17" s="14"/>
      <c r="C17" s="14"/>
      <c r="E17" s="15"/>
      <c r="G17" s="15"/>
      <c r="I17" s="15"/>
      <c r="K17" s="15"/>
    </row>
    <row r="18" spans="1:16" ht="24" customHeight="1">
      <c r="A18" s="9" t="s">
        <v>12</v>
      </c>
      <c r="B18" s="14"/>
      <c r="C18" s="14"/>
      <c r="E18" s="22">
        <v>2000</v>
      </c>
      <c r="F18" s="15"/>
      <c r="G18" s="22">
        <v>2000</v>
      </c>
      <c r="H18" s="15"/>
      <c r="I18" s="15">
        <v>2000</v>
      </c>
      <c r="K18" s="15">
        <v>2000</v>
      </c>
    </row>
    <row r="19" spans="1:16" ht="24" customHeight="1">
      <c r="A19" s="9" t="s">
        <v>130</v>
      </c>
      <c r="B19" s="14"/>
      <c r="C19" s="14">
        <v>5</v>
      </c>
      <c r="E19" s="15">
        <v>0</v>
      </c>
      <c r="F19" s="15"/>
      <c r="G19" s="15">
        <v>0</v>
      </c>
      <c r="I19" s="22">
        <v>74000</v>
      </c>
      <c r="K19" s="22">
        <v>61500</v>
      </c>
    </row>
    <row r="20" spans="1:16" ht="24" customHeight="1">
      <c r="A20" s="16" t="s">
        <v>13</v>
      </c>
      <c r="B20" s="14"/>
      <c r="C20" s="14">
        <v>6</v>
      </c>
      <c r="E20" s="22">
        <v>26302</v>
      </c>
      <c r="F20" s="15"/>
      <c r="G20" s="22">
        <v>26593</v>
      </c>
      <c r="H20" s="15"/>
      <c r="I20" s="15">
        <v>2047</v>
      </c>
      <c r="K20" s="15">
        <v>1866</v>
      </c>
    </row>
    <row r="21" spans="1:16" ht="24" customHeight="1">
      <c r="A21" s="16" t="s">
        <v>85</v>
      </c>
      <c r="B21" s="14"/>
      <c r="C21" s="14">
        <v>7</v>
      </c>
      <c r="E21" s="22">
        <v>8839</v>
      </c>
      <c r="F21" s="15"/>
      <c r="G21" s="22">
        <v>10468</v>
      </c>
      <c r="H21" s="15"/>
      <c r="I21" s="15">
        <v>5292</v>
      </c>
      <c r="K21" s="15">
        <v>6495</v>
      </c>
    </row>
    <row r="22" spans="1:16" ht="24" customHeight="1">
      <c r="A22" s="19" t="s">
        <v>14</v>
      </c>
      <c r="B22" s="14"/>
      <c r="C22" s="14"/>
      <c r="E22" s="22">
        <v>3367</v>
      </c>
      <c r="F22" s="15"/>
      <c r="G22" s="22">
        <v>3471</v>
      </c>
      <c r="H22" s="15"/>
      <c r="I22" s="15">
        <v>3171</v>
      </c>
      <c r="K22" s="15">
        <v>3266</v>
      </c>
    </row>
    <row r="23" spans="1:16" ht="24" customHeight="1">
      <c r="A23" s="19" t="s">
        <v>96</v>
      </c>
      <c r="B23" s="14"/>
      <c r="C23" s="14"/>
      <c r="E23" s="22">
        <v>6612</v>
      </c>
      <c r="F23" s="15"/>
      <c r="G23" s="22">
        <v>6612</v>
      </c>
      <c r="H23" s="15"/>
      <c r="I23" s="15">
        <v>0</v>
      </c>
      <c r="K23" s="15">
        <v>0</v>
      </c>
    </row>
    <row r="24" spans="1:16" ht="24" customHeight="1">
      <c r="A24" s="19" t="s">
        <v>15</v>
      </c>
      <c r="B24" s="14"/>
      <c r="C24" s="14">
        <v>10</v>
      </c>
      <c r="E24" s="15">
        <v>5335</v>
      </c>
      <c r="F24" s="15"/>
      <c r="G24" s="15">
        <v>4491</v>
      </c>
      <c r="H24" s="15"/>
      <c r="I24" s="15">
        <v>3133</v>
      </c>
      <c r="K24" s="15">
        <v>2707</v>
      </c>
    </row>
    <row r="25" spans="1:16" ht="24" customHeight="1">
      <c r="A25" s="9" t="s">
        <v>16</v>
      </c>
      <c r="B25" s="14"/>
      <c r="C25" s="14"/>
      <c r="E25" s="77">
        <v>2005</v>
      </c>
      <c r="F25" s="15"/>
      <c r="G25" s="77">
        <v>2002</v>
      </c>
      <c r="H25" s="15"/>
      <c r="I25" s="20">
        <v>1429</v>
      </c>
      <c r="K25" s="20">
        <v>1424</v>
      </c>
    </row>
    <row r="26" spans="1:16" ht="24" customHeight="1">
      <c r="A26" s="8" t="s">
        <v>17</v>
      </c>
      <c r="C26" s="14"/>
      <c r="E26" s="15">
        <f>SUM(E18:E25)</f>
        <v>54460</v>
      </c>
      <c r="F26" s="15"/>
      <c r="G26" s="15">
        <f>SUM(G18:G25)</f>
        <v>55637</v>
      </c>
      <c r="H26" s="15"/>
      <c r="I26" s="15">
        <f>SUM(I18:I25)</f>
        <v>91072</v>
      </c>
      <c r="K26" s="15">
        <f>SUM(K18:K25)</f>
        <v>79258</v>
      </c>
    </row>
    <row r="27" spans="1:16" ht="24" customHeight="1" thickBot="1">
      <c r="A27" s="8" t="s">
        <v>18</v>
      </c>
      <c r="E27" s="21">
        <f>SUM(E16,E26)</f>
        <v>602625</v>
      </c>
      <c r="G27" s="21">
        <f>SUM(G16,G26)</f>
        <v>555443</v>
      </c>
      <c r="I27" s="21">
        <f>SUM(I16,I26)</f>
        <v>566273</v>
      </c>
      <c r="K27" s="21">
        <f>SUM(K16,K26)</f>
        <v>540491</v>
      </c>
    </row>
    <row r="28" spans="1:16" ht="24" customHeight="1" thickTop="1">
      <c r="E28" s="22"/>
      <c r="G28" s="22"/>
      <c r="I28" s="22"/>
      <c r="K28" s="22"/>
    </row>
    <row r="29" spans="1:16" ht="24" customHeight="1">
      <c r="A29" s="9" t="s">
        <v>19</v>
      </c>
    </row>
    <row r="30" spans="1:16" s="6" customFormat="1" ht="24" customHeight="1">
      <c r="A30" s="2" t="str">
        <f>A1</f>
        <v xml:space="preserve">88(THAILAND) PUBLIC COMPANY LIMITED and its subsidiary  </v>
      </c>
      <c r="B30" s="3"/>
      <c r="C30" s="4"/>
      <c r="D30" s="5"/>
      <c r="E30" s="5"/>
      <c r="F30" s="5"/>
      <c r="G30" s="5"/>
      <c r="I30" s="5"/>
      <c r="K30" s="5"/>
      <c r="N30" s="10"/>
      <c r="O30" s="10"/>
      <c r="P30" s="10"/>
    </row>
    <row r="31" spans="1:16" s="6" customFormat="1" ht="24" customHeight="1">
      <c r="A31" s="23" t="s">
        <v>132</v>
      </c>
      <c r="B31" s="3"/>
      <c r="C31" s="4"/>
      <c r="D31" s="5"/>
      <c r="E31" s="3"/>
      <c r="F31" s="5"/>
      <c r="G31" s="3"/>
      <c r="I31" s="3"/>
      <c r="K31" s="3"/>
      <c r="N31" s="10"/>
      <c r="O31" s="10"/>
      <c r="P31" s="10"/>
    </row>
    <row r="32" spans="1:16" s="64" customFormat="1" ht="24" customHeight="1">
      <c r="A32" s="8" t="str">
        <f>A3</f>
        <v>As at 31 March 2026</v>
      </c>
      <c r="B32" s="8"/>
      <c r="C32" s="8"/>
      <c r="D32" s="8"/>
      <c r="E32" s="9"/>
      <c r="F32" s="8"/>
      <c r="G32" s="9"/>
      <c r="I32" s="9"/>
      <c r="K32" s="9"/>
      <c r="N32" s="10"/>
      <c r="O32" s="10"/>
      <c r="P32" s="10"/>
    </row>
    <row r="33" spans="1:12" ht="24" customHeight="1">
      <c r="A33" s="31"/>
      <c r="B33" s="5"/>
      <c r="C33" s="4"/>
      <c r="D33" s="5"/>
      <c r="E33" s="9"/>
      <c r="F33" s="5"/>
      <c r="G33" s="9"/>
      <c r="H33" s="64"/>
      <c r="I33" s="9"/>
      <c r="J33" s="64"/>
      <c r="K33" s="43" t="s">
        <v>2</v>
      </c>
      <c r="L33" s="9"/>
    </row>
    <row r="34" spans="1:12" ht="24" customHeight="1">
      <c r="A34" s="31"/>
      <c r="B34" s="5"/>
      <c r="C34" s="4"/>
      <c r="D34" s="5"/>
      <c r="E34" s="86" t="s">
        <v>0</v>
      </c>
      <c r="F34" s="86"/>
      <c r="G34" s="86"/>
      <c r="H34" s="64"/>
      <c r="I34" s="86" t="s">
        <v>1</v>
      </c>
      <c r="J34" s="86"/>
      <c r="K34" s="86"/>
      <c r="L34" s="9"/>
    </row>
    <row r="35" spans="1:12" ht="24" customHeight="1">
      <c r="C35" s="11" t="s">
        <v>3</v>
      </c>
      <c r="D35" s="12"/>
      <c r="E35" s="13" t="s">
        <v>123</v>
      </c>
      <c r="F35" s="30"/>
      <c r="G35" s="13" t="s">
        <v>124</v>
      </c>
      <c r="H35" s="64"/>
      <c r="I35" s="13" t="s">
        <v>123</v>
      </c>
      <c r="J35" s="30"/>
      <c r="K35" s="13" t="s">
        <v>124</v>
      </c>
      <c r="L35" s="24"/>
    </row>
    <row r="36" spans="1:12" ht="24" customHeight="1">
      <c r="C36" s="11"/>
      <c r="D36" s="12"/>
      <c r="E36" s="31" t="s">
        <v>97</v>
      </c>
      <c r="F36" s="30"/>
      <c r="G36" s="31" t="s">
        <v>4</v>
      </c>
      <c r="H36" s="63"/>
      <c r="I36" s="31" t="s">
        <v>97</v>
      </c>
      <c r="J36" s="76"/>
      <c r="K36" s="31" t="s">
        <v>4</v>
      </c>
    </row>
    <row r="37" spans="1:12" ht="24" customHeight="1">
      <c r="C37" s="11"/>
      <c r="D37" s="12"/>
      <c r="E37" s="24" t="s">
        <v>98</v>
      </c>
      <c r="F37" s="30"/>
      <c r="G37" s="31"/>
      <c r="H37" s="63"/>
      <c r="I37" s="24" t="s">
        <v>98</v>
      </c>
      <c r="J37" s="24"/>
      <c r="K37" s="24"/>
    </row>
    <row r="38" spans="1:12" ht="24" customHeight="1">
      <c r="A38" s="8" t="s">
        <v>20</v>
      </c>
    </row>
    <row r="39" spans="1:12" ht="24" customHeight="1">
      <c r="A39" s="8" t="s">
        <v>21</v>
      </c>
    </row>
    <row r="40" spans="1:12" ht="24" customHeight="1">
      <c r="A40" s="16" t="s">
        <v>109</v>
      </c>
      <c r="B40" s="17"/>
      <c r="C40" s="14">
        <v>8</v>
      </c>
      <c r="E40" s="10">
        <v>61629</v>
      </c>
      <c r="G40" s="10">
        <v>40173</v>
      </c>
      <c r="H40" s="22"/>
      <c r="I40" s="15">
        <v>50450</v>
      </c>
      <c r="J40" s="22"/>
      <c r="K40" s="15">
        <v>41713</v>
      </c>
      <c r="L40" s="22"/>
    </row>
    <row r="41" spans="1:12" ht="24" customHeight="1">
      <c r="A41" s="19" t="s">
        <v>86</v>
      </c>
      <c r="B41" s="17"/>
      <c r="C41" s="14">
        <v>9</v>
      </c>
      <c r="E41" s="10">
        <v>5722</v>
      </c>
      <c r="G41" s="10">
        <v>6404</v>
      </c>
      <c r="H41" s="22"/>
      <c r="I41" s="15">
        <v>4032</v>
      </c>
      <c r="J41" s="22"/>
      <c r="K41" s="15">
        <v>4745</v>
      </c>
      <c r="L41" s="22"/>
    </row>
    <row r="42" spans="1:12" ht="24" customHeight="1">
      <c r="A42" s="19" t="s">
        <v>22</v>
      </c>
      <c r="B42" s="17"/>
      <c r="C42" s="14"/>
      <c r="E42" s="15">
        <v>16251</v>
      </c>
      <c r="G42" s="15">
        <v>10142</v>
      </c>
      <c r="H42" s="22"/>
      <c r="I42" s="15">
        <v>11950</v>
      </c>
      <c r="J42" s="22"/>
      <c r="K42" s="15">
        <v>8124</v>
      </c>
      <c r="L42" s="22"/>
    </row>
    <row r="43" spans="1:12" ht="24" customHeight="1">
      <c r="A43" s="9" t="s">
        <v>23</v>
      </c>
      <c r="B43" s="14"/>
      <c r="C43" s="14"/>
      <c r="E43" s="78">
        <v>3273</v>
      </c>
      <c r="G43" s="78">
        <v>4193</v>
      </c>
      <c r="H43" s="22"/>
      <c r="I43" s="15">
        <v>2934</v>
      </c>
      <c r="J43" s="22"/>
      <c r="K43" s="15">
        <v>2991</v>
      </c>
      <c r="L43" s="22"/>
    </row>
    <row r="44" spans="1:12" ht="24" customHeight="1">
      <c r="A44" s="8" t="s">
        <v>24</v>
      </c>
      <c r="C44" s="14"/>
      <c r="E44" s="18">
        <f>SUM(E40:E43)</f>
        <v>86875</v>
      </c>
      <c r="G44" s="18">
        <f>SUM(G40:G43)</f>
        <v>60912</v>
      </c>
      <c r="H44" s="22"/>
      <c r="I44" s="18">
        <f>SUM(I40:I43)</f>
        <v>69366</v>
      </c>
      <c r="J44" s="22"/>
      <c r="K44" s="18">
        <f>SUM(K40:K43)</f>
        <v>57573</v>
      </c>
      <c r="L44" s="22"/>
    </row>
    <row r="45" spans="1:12" ht="24" customHeight="1">
      <c r="A45" s="8" t="s">
        <v>25</v>
      </c>
      <c r="C45" s="14"/>
      <c r="E45" s="15"/>
      <c r="G45" s="15"/>
      <c r="H45" s="22"/>
      <c r="I45" s="15"/>
      <c r="J45" s="22"/>
      <c r="K45" s="15"/>
      <c r="L45" s="22"/>
    </row>
    <row r="46" spans="1:12" ht="24" customHeight="1">
      <c r="A46" s="9" t="s">
        <v>100</v>
      </c>
      <c r="C46" s="14">
        <v>9</v>
      </c>
      <c r="E46" s="15">
        <v>3376</v>
      </c>
      <c r="G46" s="15">
        <v>4311</v>
      </c>
      <c r="H46" s="22"/>
      <c r="I46" s="15">
        <v>1406</v>
      </c>
      <c r="J46" s="15"/>
      <c r="K46" s="15">
        <v>1907</v>
      </c>
      <c r="L46" s="22"/>
    </row>
    <row r="47" spans="1:12" ht="24" customHeight="1">
      <c r="A47" s="9" t="s">
        <v>110</v>
      </c>
      <c r="C47" s="14"/>
      <c r="E47" s="15">
        <v>3836</v>
      </c>
      <c r="G47" s="15">
        <v>3582</v>
      </c>
      <c r="H47" s="22"/>
      <c r="I47" s="15">
        <v>2593</v>
      </c>
      <c r="J47" s="15"/>
      <c r="K47" s="15">
        <v>2433</v>
      </c>
      <c r="L47" s="22"/>
    </row>
    <row r="48" spans="1:12" ht="24" customHeight="1">
      <c r="A48" s="8" t="s">
        <v>26</v>
      </c>
      <c r="C48" s="14"/>
      <c r="E48" s="18">
        <f>SUM(E46:E47)</f>
        <v>7212</v>
      </c>
      <c r="G48" s="18">
        <f>SUM(G46:G47)</f>
        <v>7893</v>
      </c>
      <c r="H48" s="22"/>
      <c r="I48" s="18">
        <f>SUM(I46:I47)</f>
        <v>3999</v>
      </c>
      <c r="J48" s="22"/>
      <c r="K48" s="18">
        <f>SUM(K46:K47)</f>
        <v>4340</v>
      </c>
      <c r="L48" s="22"/>
    </row>
    <row r="49" spans="1:12" ht="24" customHeight="1">
      <c r="A49" s="8" t="s">
        <v>27</v>
      </c>
      <c r="E49" s="18">
        <f>SUM(E44,E48)</f>
        <v>94087</v>
      </c>
      <c r="G49" s="18">
        <f>SUM(G44,G48)</f>
        <v>68805</v>
      </c>
      <c r="H49" s="22"/>
      <c r="I49" s="18">
        <f>SUM(I44,I48)</f>
        <v>73365</v>
      </c>
      <c r="J49" s="22"/>
      <c r="K49" s="18">
        <f>SUM(K44,K48)</f>
        <v>61913</v>
      </c>
      <c r="L49" s="22"/>
    </row>
    <row r="50" spans="1:12" ht="24" customHeight="1">
      <c r="A50" s="8" t="s">
        <v>28</v>
      </c>
      <c r="E50" s="15"/>
      <c r="G50" s="15"/>
      <c r="H50" s="22"/>
      <c r="I50" s="15"/>
      <c r="J50" s="22"/>
      <c r="K50" s="15"/>
      <c r="L50" s="22"/>
    </row>
    <row r="51" spans="1:12" ht="24" customHeight="1">
      <c r="A51" s="9" t="s">
        <v>29</v>
      </c>
      <c r="C51" s="14"/>
      <c r="E51" s="15"/>
      <c r="G51" s="15"/>
      <c r="H51" s="22"/>
      <c r="I51" s="15"/>
      <c r="J51" s="22"/>
      <c r="K51" s="15"/>
      <c r="L51" s="22"/>
    </row>
    <row r="52" spans="1:12" ht="24" customHeight="1">
      <c r="A52" s="19" t="s">
        <v>30</v>
      </c>
      <c r="B52" s="17"/>
      <c r="E52" s="15"/>
      <c r="G52" s="15"/>
      <c r="H52" s="22"/>
      <c r="I52" s="15"/>
      <c r="J52" s="22"/>
      <c r="K52" s="15"/>
      <c r="L52" s="22"/>
    </row>
    <row r="53" spans="1:12" ht="24" customHeight="1" thickBot="1">
      <c r="A53" s="19" t="s">
        <v>125</v>
      </c>
      <c r="B53" s="17"/>
      <c r="C53" s="14"/>
      <c r="E53" s="25">
        <v>212500</v>
      </c>
      <c r="G53" s="25">
        <v>212500</v>
      </c>
      <c r="H53" s="22"/>
      <c r="I53" s="25">
        <v>212500</v>
      </c>
      <c r="J53" s="22"/>
      <c r="K53" s="25">
        <v>212500</v>
      </c>
      <c r="L53" s="22"/>
    </row>
    <row r="54" spans="1:12" ht="24" customHeight="1" thickTop="1">
      <c r="A54" s="19" t="s">
        <v>126</v>
      </c>
      <c r="B54" s="17"/>
      <c r="C54" s="14"/>
      <c r="E54" s="15"/>
      <c r="G54" s="15"/>
      <c r="H54" s="22"/>
      <c r="I54" s="15"/>
      <c r="J54" s="22"/>
      <c r="K54" s="15"/>
      <c r="L54" s="22"/>
    </row>
    <row r="55" spans="1:12" ht="24" customHeight="1">
      <c r="A55" s="19" t="s">
        <v>125</v>
      </c>
      <c r="B55" s="17"/>
      <c r="E55" s="15">
        <v>212500</v>
      </c>
      <c r="G55" s="15">
        <v>212500</v>
      </c>
      <c r="H55" s="22"/>
      <c r="I55" s="15">
        <v>212500</v>
      </c>
      <c r="J55" s="22"/>
      <c r="K55" s="15">
        <v>212500</v>
      </c>
      <c r="L55" s="22"/>
    </row>
    <row r="56" spans="1:12" ht="24" customHeight="1">
      <c r="A56" s="19" t="s">
        <v>127</v>
      </c>
      <c r="B56" s="17"/>
      <c r="E56" s="15">
        <v>183227</v>
      </c>
      <c r="G56" s="15">
        <v>183227</v>
      </c>
      <c r="H56" s="22"/>
      <c r="I56" s="15">
        <v>183227</v>
      </c>
      <c r="J56" s="22"/>
      <c r="K56" s="15">
        <v>183227</v>
      </c>
      <c r="L56" s="22"/>
    </row>
    <row r="57" spans="1:12" ht="24" customHeight="1">
      <c r="A57" s="19" t="s">
        <v>31</v>
      </c>
      <c r="B57" s="17"/>
      <c r="E57" s="15"/>
      <c r="G57" s="15"/>
      <c r="H57" s="22"/>
      <c r="I57" s="15"/>
      <c r="J57" s="22"/>
      <c r="K57" s="15"/>
      <c r="L57" s="22"/>
    </row>
    <row r="58" spans="1:12" ht="24" customHeight="1">
      <c r="A58" s="19" t="s">
        <v>32</v>
      </c>
      <c r="B58" s="6"/>
      <c r="C58" s="14"/>
      <c r="E58" s="15">
        <v>12983</v>
      </c>
      <c r="G58" s="15">
        <v>12983</v>
      </c>
      <c r="H58" s="22"/>
      <c r="I58" s="15">
        <v>12983</v>
      </c>
      <c r="J58" s="22"/>
      <c r="K58" s="15">
        <f>'The Company'!G16</f>
        <v>12983</v>
      </c>
      <c r="L58" s="22"/>
    </row>
    <row r="59" spans="1:12" ht="24" customHeight="1">
      <c r="A59" s="19" t="s">
        <v>128</v>
      </c>
      <c r="B59" s="6"/>
      <c r="C59" s="14"/>
      <c r="E59" s="20">
        <v>99828</v>
      </c>
      <c r="G59" s="20">
        <v>77928</v>
      </c>
      <c r="H59" s="22"/>
      <c r="I59" s="20">
        <v>84198</v>
      </c>
      <c r="J59" s="22"/>
      <c r="K59" s="20">
        <v>69868</v>
      </c>
      <c r="L59" s="22"/>
    </row>
    <row r="60" spans="1:12" ht="24" customHeight="1">
      <c r="A60" s="23" t="s">
        <v>33</v>
      </c>
      <c r="B60" s="6"/>
      <c r="E60" s="18">
        <f>SUM(E55:E59)</f>
        <v>508538</v>
      </c>
      <c r="G60" s="18">
        <f>SUM(G55:G59)</f>
        <v>486638</v>
      </c>
      <c r="H60" s="22"/>
      <c r="I60" s="18">
        <f>SUM(I55:I59)</f>
        <v>492908</v>
      </c>
      <c r="J60" s="22"/>
      <c r="K60" s="18">
        <f>SUM(K55:K59)</f>
        <v>478578</v>
      </c>
      <c r="L60" s="22"/>
    </row>
    <row r="61" spans="1:12" ht="24" customHeight="1" thickBot="1">
      <c r="A61" s="8" t="s">
        <v>34</v>
      </c>
      <c r="E61" s="25">
        <f>SUM(E49,E60)</f>
        <v>602625</v>
      </c>
      <c r="G61" s="25">
        <f>SUM(G49,G60)</f>
        <v>555443</v>
      </c>
      <c r="H61" s="22"/>
      <c r="I61" s="25">
        <f>SUM(I49,I60)</f>
        <v>566273</v>
      </c>
      <c r="J61" s="22"/>
      <c r="K61" s="25">
        <f>SUM(K49,K60)</f>
        <v>540491</v>
      </c>
      <c r="L61" s="22"/>
    </row>
    <row r="62" spans="1:12" ht="24" customHeight="1" thickTop="1">
      <c r="C62" s="26"/>
      <c r="E62" s="15">
        <f>E61-E27</f>
        <v>0</v>
      </c>
      <c r="G62" s="15">
        <f>G61-G27</f>
        <v>0</v>
      </c>
      <c r="H62" s="22"/>
      <c r="I62" s="15">
        <f>I61-I27</f>
        <v>0</v>
      </c>
      <c r="J62" s="22"/>
      <c r="K62" s="15">
        <f>K61-K27</f>
        <v>0</v>
      </c>
      <c r="L62" s="22"/>
    </row>
    <row r="63" spans="1:12" ht="24" customHeight="1">
      <c r="A63" s="79" t="s">
        <v>19</v>
      </c>
      <c r="C63" s="26"/>
      <c r="E63" s="22"/>
      <c r="G63" s="22"/>
      <c r="I63" s="22"/>
      <c r="K63" s="22"/>
    </row>
    <row r="64" spans="1:12" ht="24" customHeight="1">
      <c r="C64" s="26"/>
    </row>
    <row r="65" spans="1:11" ht="24" customHeight="1">
      <c r="A65" s="80"/>
      <c r="C65" s="26"/>
    </row>
    <row r="66" spans="1:11" ht="24" customHeight="1">
      <c r="C66" s="26"/>
    </row>
    <row r="67" spans="1:11" ht="24" customHeight="1">
      <c r="C67" s="19" t="s">
        <v>35</v>
      </c>
    </row>
    <row r="68" spans="1:11" ht="24" customHeight="1">
      <c r="A68" s="80"/>
      <c r="C68" s="26"/>
    </row>
    <row r="70" spans="1:11" ht="24" customHeight="1">
      <c r="E70" s="27"/>
      <c r="G70" s="27"/>
      <c r="I70" s="27"/>
      <c r="K70" s="27"/>
    </row>
  </sheetData>
  <mergeCells count="4">
    <mergeCell ref="I5:K5"/>
    <mergeCell ref="I34:K34"/>
    <mergeCell ref="E5:G5"/>
    <mergeCell ref="E34:G34"/>
  </mergeCells>
  <printOptions horizontalCentered="1"/>
  <pageMargins left="0.7" right="0.35433070866141703" top="0.78" bottom="0.31496062992126" header="0.31496062992126" footer="0.31496062992126"/>
  <pageSetup paperSize="9" scale="75" fitToHeight="7" orientation="portrait" r:id="rId1"/>
  <headerFooter>
    <evenHeader>&amp;R&amp;"Arial,Italic"&amp;12For internal use only</even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GridLines="0" view="pageBreakPreview" zoomScale="85" zoomScaleNormal="85" zoomScaleSheetLayoutView="85" workbookViewId="0">
      <selection activeCell="K16" sqref="K16"/>
    </sheetView>
  </sheetViews>
  <sheetFormatPr defaultColWidth="10.5546875" defaultRowHeight="24" customHeight="1"/>
  <cols>
    <col min="1" max="1" width="41.109375" style="9" customWidth="1"/>
    <col min="2" max="2" width="1.44140625" style="10" customWidth="1"/>
    <col min="3" max="3" width="5.6640625" style="9" customWidth="1"/>
    <col min="4" max="4" width="1.5546875" style="10" customWidth="1"/>
    <col min="5" max="5" width="16.33203125" style="10" customWidth="1"/>
    <col min="6" max="6" width="1.44140625" style="10" customWidth="1"/>
    <col min="7" max="7" width="16.33203125" style="10" customWidth="1"/>
    <col min="8" max="8" width="1.44140625" style="10" customWidth="1"/>
    <col min="9" max="9" width="16.33203125" style="10" customWidth="1"/>
    <col min="10" max="10" width="1.44140625" style="10" customWidth="1"/>
    <col min="11" max="11" width="16.33203125" style="10" customWidth="1"/>
    <col min="12" max="16384" width="10.5546875" style="10"/>
  </cols>
  <sheetData>
    <row r="1" spans="1:11" ht="24" customHeight="1">
      <c r="K1" s="28" t="s">
        <v>36</v>
      </c>
    </row>
    <row r="2" spans="1:11" s="6" customFormat="1" ht="24" customHeight="1">
      <c r="A2" s="2" t="s">
        <v>107</v>
      </c>
      <c r="B2" s="3"/>
      <c r="C2" s="4"/>
      <c r="D2" s="5"/>
      <c r="E2" s="5"/>
      <c r="F2" s="5"/>
      <c r="G2" s="5"/>
      <c r="H2" s="5"/>
      <c r="I2" s="5"/>
      <c r="K2" s="5"/>
    </row>
    <row r="3" spans="1:11" s="6" customFormat="1" ht="24" customHeight="1">
      <c r="A3" s="2" t="s">
        <v>133</v>
      </c>
      <c r="B3" s="3"/>
      <c r="C3" s="4"/>
      <c r="D3" s="5"/>
      <c r="E3" s="5"/>
      <c r="F3" s="5"/>
      <c r="G3" s="5"/>
      <c r="H3" s="5"/>
      <c r="I3" s="5"/>
      <c r="K3" s="5"/>
    </row>
    <row r="4" spans="1:11" s="6" customFormat="1" ht="24" customHeight="1">
      <c r="A4" s="2" t="s">
        <v>119</v>
      </c>
      <c r="B4" s="3"/>
      <c r="C4" s="4"/>
      <c r="D4" s="5"/>
      <c r="E4" s="5"/>
      <c r="F4" s="5"/>
      <c r="G4" s="5"/>
      <c r="H4" s="5"/>
      <c r="I4" s="5"/>
      <c r="K4" s="5"/>
    </row>
    <row r="5" spans="1:11" s="6" customFormat="1" ht="24" customHeight="1">
      <c r="B5" s="3"/>
      <c r="C5" s="4"/>
      <c r="D5" s="5"/>
      <c r="E5" s="1"/>
      <c r="F5" s="1"/>
      <c r="G5" s="1"/>
      <c r="H5" s="5"/>
      <c r="I5" s="1"/>
      <c r="K5" s="1" t="s">
        <v>101</v>
      </c>
    </row>
    <row r="6" spans="1:11" s="6" customFormat="1" ht="24" customHeight="1">
      <c r="B6" s="3"/>
      <c r="C6" s="4"/>
      <c r="D6" s="29"/>
      <c r="E6" s="86" t="s">
        <v>0</v>
      </c>
      <c r="F6" s="86"/>
      <c r="G6" s="86"/>
      <c r="H6" s="33"/>
      <c r="I6" s="86" t="s">
        <v>1</v>
      </c>
      <c r="J6" s="86"/>
      <c r="K6" s="86"/>
    </row>
    <row r="7" spans="1:11" ht="24" customHeight="1">
      <c r="C7" s="11" t="s">
        <v>3</v>
      </c>
      <c r="D7" s="12"/>
      <c r="E7" s="11">
        <v>2026</v>
      </c>
      <c r="F7" s="11"/>
      <c r="G7" s="11">
        <v>2025</v>
      </c>
      <c r="H7" s="30"/>
      <c r="I7" s="11">
        <v>2026</v>
      </c>
      <c r="J7" s="12"/>
      <c r="K7" s="11">
        <v>2025</v>
      </c>
    </row>
    <row r="8" spans="1:11" ht="24" customHeight="1">
      <c r="A8" s="8" t="s">
        <v>37</v>
      </c>
      <c r="C8" s="11"/>
      <c r="D8" s="12"/>
      <c r="E8" s="11"/>
      <c r="F8" s="11"/>
      <c r="G8" s="11"/>
      <c r="H8" s="12"/>
      <c r="I8" s="11"/>
      <c r="K8" s="31"/>
    </row>
    <row r="9" spans="1:11" ht="24" customHeight="1">
      <c r="A9" s="8" t="s">
        <v>38</v>
      </c>
    </row>
    <row r="10" spans="1:11" ht="24" customHeight="1">
      <c r="A10" s="19" t="s">
        <v>93</v>
      </c>
      <c r="E10" s="22">
        <v>164608</v>
      </c>
      <c r="F10" s="22"/>
      <c r="G10" s="22">
        <v>168984</v>
      </c>
      <c r="H10" s="22"/>
      <c r="I10" s="22">
        <v>147802</v>
      </c>
      <c r="J10" s="22"/>
      <c r="K10" s="22">
        <v>166858</v>
      </c>
    </row>
    <row r="11" spans="1:11" ht="24" customHeight="1">
      <c r="A11" s="19" t="s">
        <v>39</v>
      </c>
      <c r="B11" s="17"/>
      <c r="C11" s="14"/>
      <c r="E11" s="15">
        <v>64</v>
      </c>
      <c r="F11" s="15"/>
      <c r="G11" s="15">
        <v>260</v>
      </c>
      <c r="H11" s="22"/>
      <c r="I11" s="15">
        <v>22</v>
      </c>
      <c r="J11" s="22"/>
      <c r="K11" s="15">
        <v>215</v>
      </c>
    </row>
    <row r="12" spans="1:11" ht="24" customHeight="1">
      <c r="A12" s="8" t="s">
        <v>40</v>
      </c>
      <c r="E12" s="18">
        <f>SUM(E10:E11)</f>
        <v>164672</v>
      </c>
      <c r="F12" s="15"/>
      <c r="G12" s="18">
        <f>SUM(G10:G11)</f>
        <v>169244</v>
      </c>
      <c r="H12" s="22"/>
      <c r="I12" s="18">
        <f>SUM(I10:I11)</f>
        <v>147824</v>
      </c>
      <c r="J12" s="22"/>
      <c r="K12" s="18">
        <f>SUM(K10:K11)</f>
        <v>167073</v>
      </c>
    </row>
    <row r="13" spans="1:11" ht="24" customHeight="1">
      <c r="A13" s="8" t="s">
        <v>41</v>
      </c>
      <c r="E13" s="15"/>
      <c r="F13" s="15"/>
      <c r="G13" s="15"/>
      <c r="H13" s="22"/>
      <c r="I13" s="15"/>
      <c r="J13" s="22"/>
      <c r="K13" s="15"/>
    </row>
    <row r="14" spans="1:11" ht="24" customHeight="1">
      <c r="A14" s="19" t="s">
        <v>102</v>
      </c>
      <c r="E14" s="15">
        <v>53622</v>
      </c>
      <c r="F14" s="15"/>
      <c r="G14" s="15">
        <v>57547</v>
      </c>
      <c r="H14" s="22"/>
      <c r="I14" s="15">
        <v>51640</v>
      </c>
      <c r="J14" s="22"/>
      <c r="K14" s="15">
        <v>63581</v>
      </c>
    </row>
    <row r="15" spans="1:11" ht="24" customHeight="1">
      <c r="A15" s="19" t="s">
        <v>42</v>
      </c>
      <c r="B15" s="17"/>
      <c r="C15" s="14"/>
      <c r="E15" s="15">
        <v>64076</v>
      </c>
      <c r="F15" s="15"/>
      <c r="G15" s="15">
        <v>55646</v>
      </c>
      <c r="H15" s="22"/>
      <c r="I15" s="15">
        <v>63451</v>
      </c>
      <c r="J15" s="22"/>
      <c r="K15" s="15">
        <v>55448</v>
      </c>
    </row>
    <row r="16" spans="1:11" ht="24" customHeight="1">
      <c r="A16" s="19" t="s">
        <v>43</v>
      </c>
      <c r="B16" s="17"/>
      <c r="C16" s="14"/>
      <c r="E16" s="15">
        <v>19404</v>
      </c>
      <c r="F16" s="15"/>
      <c r="G16" s="15">
        <v>16121</v>
      </c>
      <c r="H16" s="22"/>
      <c r="I16" s="15">
        <v>14669</v>
      </c>
      <c r="J16" s="22"/>
      <c r="K16" s="15">
        <v>12974</v>
      </c>
    </row>
    <row r="17" spans="1:11" ht="24" customHeight="1">
      <c r="A17" s="8" t="s">
        <v>44</v>
      </c>
      <c r="C17" s="14"/>
      <c r="E17" s="18">
        <f>SUM(E14:E16)</f>
        <v>137102</v>
      </c>
      <c r="F17" s="15"/>
      <c r="G17" s="18">
        <f>SUM(G14:G16)</f>
        <v>129314</v>
      </c>
      <c r="H17" s="22"/>
      <c r="I17" s="18">
        <f>SUM(I14:I16)</f>
        <v>129760</v>
      </c>
      <c r="J17" s="22"/>
      <c r="K17" s="18">
        <f>SUM(K14:K16)</f>
        <v>132003</v>
      </c>
    </row>
    <row r="18" spans="1:11" ht="24" customHeight="1">
      <c r="A18" s="23" t="s">
        <v>45</v>
      </c>
      <c r="B18" s="6"/>
      <c r="C18" s="14"/>
      <c r="E18" s="15">
        <f>E12-E17</f>
        <v>27570</v>
      </c>
      <c r="F18" s="15"/>
      <c r="G18" s="15">
        <f>G12-G17</f>
        <v>39930</v>
      </c>
      <c r="H18" s="22"/>
      <c r="I18" s="15">
        <f>I12-I17</f>
        <v>18064</v>
      </c>
      <c r="J18" s="22"/>
      <c r="K18" s="15">
        <f>K12-K17</f>
        <v>35070</v>
      </c>
    </row>
    <row r="19" spans="1:11" ht="24" customHeight="1">
      <c r="A19" s="19" t="s">
        <v>46</v>
      </c>
      <c r="B19" s="6"/>
      <c r="C19" s="14"/>
      <c r="E19" s="20">
        <v>-104</v>
      </c>
      <c r="F19" s="15"/>
      <c r="G19" s="20">
        <v>-80</v>
      </c>
      <c r="H19" s="22"/>
      <c r="I19" s="20">
        <v>-34</v>
      </c>
      <c r="J19" s="22"/>
      <c r="K19" s="20">
        <v>-73</v>
      </c>
    </row>
    <row r="20" spans="1:11" ht="24" customHeight="1">
      <c r="A20" s="23" t="s">
        <v>94</v>
      </c>
      <c r="B20" s="6"/>
      <c r="E20" s="15">
        <f>SUM(E18:E19)</f>
        <v>27466</v>
      </c>
      <c r="F20" s="15"/>
      <c r="G20" s="15">
        <f>SUM(G18:G19)</f>
        <v>39850</v>
      </c>
      <c r="H20" s="22"/>
      <c r="I20" s="15">
        <f>SUM(I18:I19)</f>
        <v>18030</v>
      </c>
      <c r="J20" s="22"/>
      <c r="K20" s="15">
        <f>SUM(K18:K19)</f>
        <v>34997</v>
      </c>
    </row>
    <row r="21" spans="1:11" ht="24" customHeight="1">
      <c r="A21" s="19" t="s">
        <v>95</v>
      </c>
      <c r="B21" s="6"/>
      <c r="C21" s="14">
        <v>10</v>
      </c>
      <c r="E21" s="20">
        <v>-5566</v>
      </c>
      <c r="F21" s="15"/>
      <c r="G21" s="20">
        <v>-8011</v>
      </c>
      <c r="H21" s="22"/>
      <c r="I21" s="20">
        <v>-3700</v>
      </c>
      <c r="J21" s="22"/>
      <c r="K21" s="20">
        <v>-7062</v>
      </c>
    </row>
    <row r="22" spans="1:11" ht="24" customHeight="1">
      <c r="A22" s="8" t="s">
        <v>47</v>
      </c>
      <c r="E22" s="18">
        <f>SUM(E20:E21)</f>
        <v>21900</v>
      </c>
      <c r="F22" s="15"/>
      <c r="G22" s="18">
        <f>SUM(G20:G21)</f>
        <v>31839</v>
      </c>
      <c r="H22" s="22"/>
      <c r="I22" s="18">
        <f>SUM(I20:I21)</f>
        <v>14330</v>
      </c>
      <c r="J22" s="22"/>
      <c r="K22" s="18">
        <f>SUM(K20:K21)</f>
        <v>27935</v>
      </c>
    </row>
    <row r="23" spans="1:11" ht="24" customHeight="1">
      <c r="E23" s="15"/>
      <c r="F23" s="15"/>
      <c r="G23" s="15"/>
      <c r="H23" s="22"/>
      <c r="I23" s="15"/>
      <c r="J23" s="22"/>
      <c r="K23" s="15"/>
    </row>
    <row r="24" spans="1:11" ht="24" customHeight="1">
      <c r="A24" s="48" t="s">
        <v>48</v>
      </c>
      <c r="E24" s="44">
        <v>0</v>
      </c>
      <c r="F24" s="45"/>
      <c r="G24" s="44">
        <v>0</v>
      </c>
      <c r="H24" s="22"/>
      <c r="I24" s="44">
        <v>0</v>
      </c>
      <c r="J24" s="22"/>
      <c r="K24" s="44">
        <v>0</v>
      </c>
    </row>
    <row r="25" spans="1:11" ht="24" customHeight="1">
      <c r="E25" s="15"/>
      <c r="F25" s="15"/>
      <c r="G25" s="15"/>
      <c r="H25" s="22"/>
      <c r="I25" s="15"/>
      <c r="J25" s="22"/>
      <c r="K25" s="15"/>
    </row>
    <row r="26" spans="1:11" ht="24" customHeight="1" thickBot="1">
      <c r="A26" s="8" t="s">
        <v>49</v>
      </c>
      <c r="E26" s="25">
        <f>E22+E24</f>
        <v>21900</v>
      </c>
      <c r="F26" s="15"/>
      <c r="G26" s="25">
        <f>G22+G24</f>
        <v>31839</v>
      </c>
      <c r="H26" s="22"/>
      <c r="I26" s="25">
        <f>I22+I24</f>
        <v>14330</v>
      </c>
      <c r="J26" s="15"/>
      <c r="K26" s="25">
        <f>K22+K24</f>
        <v>27935</v>
      </c>
    </row>
    <row r="27" spans="1:11" ht="24" customHeight="1" thickTop="1">
      <c r="E27" s="15"/>
      <c r="F27" s="15"/>
      <c r="G27" s="15"/>
      <c r="I27" s="15"/>
      <c r="K27" s="15"/>
    </row>
    <row r="28" spans="1:11" ht="24" customHeight="1">
      <c r="A28" s="8" t="s">
        <v>50</v>
      </c>
      <c r="C28" s="14">
        <v>11</v>
      </c>
      <c r="E28" s="32"/>
      <c r="F28" s="32"/>
    </row>
    <row r="29" spans="1:11" ht="24" customHeight="1">
      <c r="A29" s="19" t="s">
        <v>51</v>
      </c>
      <c r="E29" s="46"/>
      <c r="F29" s="46"/>
      <c r="G29" s="46"/>
      <c r="I29" s="46"/>
      <c r="J29" s="32"/>
      <c r="K29" s="46"/>
    </row>
    <row r="30" spans="1:11" ht="24" customHeight="1" thickBot="1">
      <c r="A30" s="19" t="s">
        <v>58</v>
      </c>
      <c r="E30" s="47">
        <v>0.1</v>
      </c>
      <c r="F30" s="46"/>
      <c r="G30" s="47">
        <v>0.19</v>
      </c>
      <c r="I30" s="47">
        <v>7.0000000000000007E-2</v>
      </c>
      <c r="J30" s="46"/>
      <c r="K30" s="47">
        <v>0.16</v>
      </c>
    </row>
    <row r="31" spans="1:11" ht="24" customHeight="1" thickTop="1">
      <c r="E31" s="15"/>
      <c r="F31" s="15"/>
      <c r="G31" s="15"/>
      <c r="I31" s="15"/>
      <c r="K31" s="15"/>
    </row>
    <row r="32" spans="1:11" ht="24" customHeight="1">
      <c r="A32" s="9" t="s">
        <v>19</v>
      </c>
      <c r="C32" s="26"/>
      <c r="E32" s="32"/>
      <c r="F32" s="32"/>
      <c r="G32" s="32"/>
      <c r="I32" s="32"/>
      <c r="K32" s="32"/>
    </row>
    <row r="33" spans="3:11" ht="24" customHeight="1">
      <c r="C33" s="26"/>
      <c r="E33" s="32"/>
      <c r="F33" s="32"/>
      <c r="G33" s="32"/>
      <c r="I33" s="32"/>
      <c r="K33" s="32"/>
    </row>
    <row r="34" spans="3:11" ht="24" customHeight="1">
      <c r="C34" s="26"/>
      <c r="E34" s="32"/>
      <c r="F34" s="32"/>
      <c r="G34" s="32"/>
      <c r="I34" s="32"/>
      <c r="K34" s="32"/>
    </row>
    <row r="35" spans="3:11" ht="24" customHeight="1">
      <c r="C35" s="26"/>
      <c r="E35" s="32"/>
      <c r="F35" s="32"/>
      <c r="G35" s="32"/>
      <c r="I35" s="32"/>
      <c r="K35" s="32"/>
    </row>
    <row r="36" spans="3:11" ht="24" customHeight="1">
      <c r="C36" s="26"/>
      <c r="E36" s="32"/>
      <c r="F36" s="32"/>
      <c r="G36" s="32"/>
      <c r="I36" s="32"/>
      <c r="K36" s="32"/>
    </row>
    <row r="37" spans="3:11" ht="24" customHeight="1">
      <c r="C37" s="26"/>
      <c r="E37" s="32"/>
      <c r="F37" s="32"/>
      <c r="G37" s="32"/>
      <c r="I37" s="32"/>
      <c r="K37" s="32"/>
    </row>
    <row r="38" spans="3:11" ht="24" customHeight="1">
      <c r="C38" s="26"/>
      <c r="E38" s="32"/>
      <c r="F38" s="32"/>
      <c r="G38" s="32"/>
      <c r="I38" s="32"/>
      <c r="K38" s="32"/>
    </row>
    <row r="39" spans="3:11" ht="24" customHeight="1">
      <c r="C39" s="26"/>
      <c r="E39" s="32"/>
      <c r="F39" s="32"/>
      <c r="G39" s="32"/>
      <c r="I39" s="32"/>
      <c r="K39" s="32"/>
    </row>
    <row r="40" spans="3:11" ht="24" customHeight="1">
      <c r="C40" s="26"/>
      <c r="E40" s="32"/>
      <c r="F40" s="32"/>
      <c r="G40" s="32"/>
      <c r="I40" s="32"/>
      <c r="K40" s="32"/>
    </row>
    <row r="41" spans="3:11" ht="24" customHeight="1">
      <c r="C41" s="26"/>
      <c r="E41" s="32"/>
      <c r="F41" s="32"/>
      <c r="G41" s="32"/>
      <c r="I41" s="32"/>
      <c r="K41" s="32"/>
    </row>
    <row r="42" spans="3:11" ht="24" customHeight="1">
      <c r="C42" s="26"/>
      <c r="E42" s="32"/>
      <c r="F42" s="32"/>
      <c r="G42" s="32"/>
      <c r="I42" s="32"/>
      <c r="K42" s="32"/>
    </row>
    <row r="43" spans="3:11" ht="24" customHeight="1">
      <c r="C43" s="26"/>
      <c r="E43" s="32"/>
      <c r="F43" s="32"/>
      <c r="G43" s="32"/>
      <c r="I43" s="32"/>
      <c r="K43" s="32"/>
    </row>
    <row r="44" spans="3:11" ht="24" customHeight="1">
      <c r="C44" s="26"/>
      <c r="E44" s="32"/>
      <c r="F44" s="32"/>
      <c r="G44" s="32"/>
      <c r="I44" s="32"/>
      <c r="K44" s="32"/>
    </row>
    <row r="45" spans="3:11" ht="24" customHeight="1">
      <c r="C45" s="26"/>
      <c r="E45" s="32"/>
      <c r="F45" s="32"/>
      <c r="G45" s="32"/>
      <c r="I45" s="32"/>
      <c r="K45" s="32"/>
    </row>
    <row r="46" spans="3:11" ht="24" customHeight="1">
      <c r="C46" s="26"/>
      <c r="E46" s="32"/>
      <c r="F46" s="32"/>
      <c r="G46" s="32"/>
      <c r="I46" s="32"/>
      <c r="K46" s="32"/>
    </row>
  </sheetData>
  <mergeCells count="2">
    <mergeCell ref="I6:K6"/>
    <mergeCell ref="E6:G6"/>
  </mergeCells>
  <printOptions horizontalCentered="1"/>
  <pageMargins left="0.7" right="0.35" top="0.78740157480314998" bottom="0.31496062992126" header="0.31496062992126" footer="0.31496062992126"/>
  <pageSetup paperSize="9" scale="75" fitToWidth="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FBE02-C2F3-4205-82E7-A9E535BBE6A8}">
  <dimension ref="A1:L22"/>
  <sheetViews>
    <sheetView showGridLines="0" view="pageBreakPreview" topLeftCell="A7" zoomScaleNormal="100" zoomScaleSheetLayoutView="100" workbookViewId="0">
      <selection activeCell="O17" sqref="O17"/>
    </sheetView>
  </sheetViews>
  <sheetFormatPr defaultColWidth="9.44140625" defaultRowHeight="24" customHeight="1"/>
  <cols>
    <col min="1" max="1" width="12.5546875" style="10" customWidth="1"/>
    <col min="2" max="2" width="25" style="10" customWidth="1"/>
    <col min="3" max="3" width="2.88671875" style="10" customWidth="1"/>
    <col min="4" max="4" width="15.109375" style="10" customWidth="1"/>
    <col min="5" max="5" width="1.44140625" style="10" customWidth="1"/>
    <col min="6" max="6" width="15.109375" style="10" customWidth="1"/>
    <col min="7" max="7" width="1.44140625" style="10" customWidth="1"/>
    <col min="8" max="8" width="15.6640625" style="10" customWidth="1"/>
    <col min="9" max="9" width="1.44140625" style="10" customWidth="1"/>
    <col min="10" max="10" width="15.109375" style="10" customWidth="1"/>
    <col min="11" max="11" width="1.44140625" style="10" customWidth="1"/>
    <col min="12" max="12" width="15.6640625" style="10" customWidth="1"/>
    <col min="13" max="13" width="1.88671875" style="10" customWidth="1"/>
    <col min="14" max="16384" width="9.44140625" style="10"/>
  </cols>
  <sheetData>
    <row r="1" spans="1:12" ht="24" customHeight="1">
      <c r="L1" s="1" t="s">
        <v>36</v>
      </c>
    </row>
    <row r="2" spans="1:12" ht="24" customHeight="1">
      <c r="A2" s="2" t="str">
        <f>PL!A2</f>
        <v xml:space="preserve">88(THAILAND) PUBLIC COMPANY LIMITED and its subsidiary  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4" customHeight="1">
      <c r="A3" s="7" t="s">
        <v>134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4" customHeight="1">
      <c r="A4" s="2" t="s">
        <v>119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4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1" t="s">
        <v>2</v>
      </c>
    </row>
    <row r="6" spans="1:12" ht="24" customHeight="1">
      <c r="B6" s="34"/>
      <c r="C6" s="34"/>
      <c r="D6" s="87" t="s">
        <v>0</v>
      </c>
      <c r="E6" s="87"/>
      <c r="F6" s="87"/>
      <c r="G6" s="87"/>
      <c r="H6" s="87"/>
      <c r="I6" s="87"/>
      <c r="J6" s="87"/>
      <c r="K6" s="87"/>
      <c r="L6" s="87"/>
    </row>
    <row r="7" spans="1:12" s="24" customFormat="1" ht="24" customHeight="1">
      <c r="D7" s="24" t="s">
        <v>111</v>
      </c>
      <c r="H7" s="88" t="s">
        <v>31</v>
      </c>
      <c r="I7" s="88"/>
      <c r="J7" s="88"/>
    </row>
    <row r="8" spans="1:12" s="24" customFormat="1" ht="24" customHeight="1">
      <c r="D8" s="24" t="s">
        <v>112</v>
      </c>
      <c r="H8" s="35" t="s">
        <v>53</v>
      </c>
      <c r="J8" s="35"/>
      <c r="L8" s="24" t="s">
        <v>56</v>
      </c>
    </row>
    <row r="9" spans="1:12" s="24" customFormat="1" ht="24" customHeight="1">
      <c r="D9" s="36" t="s">
        <v>52</v>
      </c>
      <c r="F9" s="36" t="s">
        <v>129</v>
      </c>
      <c r="H9" s="37" t="s">
        <v>54</v>
      </c>
      <c r="J9" s="36" t="s">
        <v>55</v>
      </c>
      <c r="L9" s="36" t="s">
        <v>57</v>
      </c>
    </row>
    <row r="10" spans="1:12" s="24" customFormat="1" ht="24" customHeight="1">
      <c r="A10" s="8" t="s">
        <v>105</v>
      </c>
      <c r="D10" s="15">
        <v>170000</v>
      </c>
      <c r="E10" s="15"/>
      <c r="F10" s="15">
        <v>0</v>
      </c>
      <c r="G10" s="38"/>
      <c r="H10" s="15">
        <v>8867</v>
      </c>
      <c r="I10" s="15"/>
      <c r="J10" s="15">
        <v>42240</v>
      </c>
      <c r="K10" s="38"/>
      <c r="L10" s="15">
        <f>SUM(D10:J10)</f>
        <v>221107</v>
      </c>
    </row>
    <row r="11" spans="1:12" s="24" customFormat="1" ht="24" customHeight="1">
      <c r="A11" s="9" t="s">
        <v>47</v>
      </c>
      <c r="D11" s="38">
        <v>0</v>
      </c>
      <c r="E11" s="38"/>
      <c r="F11" s="38">
        <v>0</v>
      </c>
      <c r="G11" s="38"/>
      <c r="H11" s="39">
        <v>0</v>
      </c>
      <c r="I11" s="39"/>
      <c r="J11" s="39">
        <v>31839</v>
      </c>
      <c r="K11" s="38"/>
      <c r="L11" s="38">
        <f>SUM(D11:J11)</f>
        <v>31839</v>
      </c>
    </row>
    <row r="12" spans="1:12" s="24" customFormat="1" ht="24" customHeight="1">
      <c r="A12" s="9" t="s">
        <v>48</v>
      </c>
      <c r="D12" s="40">
        <v>0</v>
      </c>
      <c r="E12" s="38"/>
      <c r="F12" s="40">
        <v>0</v>
      </c>
      <c r="G12" s="38"/>
      <c r="H12" s="41">
        <v>0</v>
      </c>
      <c r="I12" s="39"/>
      <c r="J12" s="41">
        <v>0</v>
      </c>
      <c r="K12" s="38"/>
      <c r="L12" s="40">
        <f>SUM(D12:J12)</f>
        <v>0</v>
      </c>
    </row>
    <row r="13" spans="1:12" s="24" customFormat="1" ht="24" customHeight="1">
      <c r="A13" s="9" t="s">
        <v>49</v>
      </c>
      <c r="D13" s="38">
        <f>SUM(D11:D12)</f>
        <v>0</v>
      </c>
      <c r="E13" s="38"/>
      <c r="F13" s="38">
        <f>SUM(F11:F12)</f>
        <v>0</v>
      </c>
      <c r="G13" s="38"/>
      <c r="H13" s="38">
        <f>SUM(H11:H12)</f>
        <v>0</v>
      </c>
      <c r="I13" s="38"/>
      <c r="J13" s="38">
        <f>SUM(J11:J12)</f>
        <v>31839</v>
      </c>
      <c r="K13" s="38"/>
      <c r="L13" s="38">
        <f>SUM(L11:L12)</f>
        <v>31839</v>
      </c>
    </row>
    <row r="14" spans="1:12" s="24" customFormat="1" ht="24" customHeight="1" thickBot="1">
      <c r="A14" s="8" t="s">
        <v>106</v>
      </c>
      <c r="D14" s="21">
        <f>SUM(D10,D13:D13)</f>
        <v>170000</v>
      </c>
      <c r="E14" s="15"/>
      <c r="F14" s="21">
        <f>SUM(F10,F13:F13)</f>
        <v>0</v>
      </c>
      <c r="G14" s="38"/>
      <c r="H14" s="21">
        <f>SUM(H10,H13:H13)</f>
        <v>8867</v>
      </c>
      <c r="I14" s="15"/>
      <c r="J14" s="21">
        <f>SUM(J10,J13:J13)</f>
        <v>74079</v>
      </c>
      <c r="K14" s="38"/>
      <c r="L14" s="21">
        <f>SUM(L10,L13:L13)</f>
        <v>252946</v>
      </c>
    </row>
    <row r="15" spans="1:12" s="24" customFormat="1" ht="24" customHeight="1" thickTop="1">
      <c r="A15" s="8"/>
      <c r="D15" s="38"/>
      <c r="E15" s="38"/>
      <c r="F15" s="38"/>
      <c r="G15" s="38"/>
      <c r="H15" s="38"/>
      <c r="I15" s="38"/>
      <c r="J15" s="15"/>
      <c r="K15" s="38"/>
      <c r="L15" s="15"/>
    </row>
    <row r="16" spans="1:12" s="24" customFormat="1" ht="24" customHeight="1">
      <c r="A16" s="8" t="s">
        <v>120</v>
      </c>
      <c r="D16" s="38">
        <v>212500</v>
      </c>
      <c r="E16" s="38"/>
      <c r="F16" s="38">
        <v>183227</v>
      </c>
      <c r="G16" s="38"/>
      <c r="H16" s="38">
        <v>12983</v>
      </c>
      <c r="I16" s="38"/>
      <c r="J16" s="15">
        <v>77928</v>
      </c>
      <c r="K16" s="38"/>
      <c r="L16" s="15">
        <f>SUM(D16:J16)</f>
        <v>486638</v>
      </c>
    </row>
    <row r="17" spans="1:12" s="24" customFormat="1" ht="24" customHeight="1">
      <c r="A17" s="9" t="s">
        <v>47</v>
      </c>
      <c r="D17" s="38">
        <v>0</v>
      </c>
      <c r="E17" s="38"/>
      <c r="F17" s="38">
        <v>0</v>
      </c>
      <c r="G17" s="38"/>
      <c r="H17" s="39">
        <v>0</v>
      </c>
      <c r="I17" s="39"/>
      <c r="J17" s="39">
        <f>PL!E22</f>
        <v>21900</v>
      </c>
      <c r="K17" s="38"/>
      <c r="L17" s="38">
        <f>SUM(D17:J17)</f>
        <v>21900</v>
      </c>
    </row>
    <row r="18" spans="1:12" s="24" customFormat="1" ht="24" customHeight="1">
      <c r="A18" s="9" t="s">
        <v>48</v>
      </c>
      <c r="D18" s="40">
        <v>0</v>
      </c>
      <c r="E18" s="38"/>
      <c r="F18" s="40">
        <v>0</v>
      </c>
      <c r="G18" s="38"/>
      <c r="H18" s="41">
        <v>0</v>
      </c>
      <c r="I18" s="39"/>
      <c r="J18" s="41">
        <f>PL!E24</f>
        <v>0</v>
      </c>
      <c r="K18" s="38"/>
      <c r="L18" s="40">
        <f>SUM(D18:J18)</f>
        <v>0</v>
      </c>
    </row>
    <row r="19" spans="1:12" s="24" customFormat="1" ht="24" customHeight="1">
      <c r="A19" s="9" t="s">
        <v>49</v>
      </c>
      <c r="D19" s="38">
        <f>SUM(D17:D18)</f>
        <v>0</v>
      </c>
      <c r="E19" s="38"/>
      <c r="F19" s="38">
        <f>SUM(F17:F18)</f>
        <v>0</v>
      </c>
      <c r="G19" s="38"/>
      <c r="H19" s="38">
        <f>SUM(H17:H18)</f>
        <v>0</v>
      </c>
      <c r="I19" s="38"/>
      <c r="J19" s="38">
        <f>SUM(J17:J18)</f>
        <v>21900</v>
      </c>
      <c r="K19" s="38"/>
      <c r="L19" s="38">
        <f>SUM(L17:L18)</f>
        <v>21900</v>
      </c>
    </row>
    <row r="20" spans="1:12" s="24" customFormat="1" ht="24" customHeight="1" thickBot="1">
      <c r="A20" s="8" t="s">
        <v>121</v>
      </c>
      <c r="D20" s="42">
        <f>SUM(D16,D19)</f>
        <v>212500</v>
      </c>
      <c r="E20" s="38"/>
      <c r="F20" s="42">
        <f>SUM(F16,F19)</f>
        <v>183227</v>
      </c>
      <c r="G20" s="38"/>
      <c r="H20" s="42">
        <f>SUM(H16,H19)</f>
        <v>12983</v>
      </c>
      <c r="I20" s="38"/>
      <c r="J20" s="42">
        <f>SUM(J16,J19)</f>
        <v>99828</v>
      </c>
      <c r="K20" s="38"/>
      <c r="L20" s="42">
        <f>SUM(L16,L19)</f>
        <v>508538</v>
      </c>
    </row>
    <row r="21" spans="1:12" s="24" customFormat="1" ht="24" customHeight="1" thickTop="1">
      <c r="A21" s="8"/>
      <c r="D21" s="38"/>
      <c r="E21" s="38"/>
      <c r="F21" s="38"/>
      <c r="G21" s="38"/>
      <c r="H21" s="38"/>
      <c r="I21" s="38"/>
      <c r="J21" s="15"/>
      <c r="K21" s="38"/>
      <c r="L21" s="15">
        <f>L20-BS!E60</f>
        <v>0</v>
      </c>
    </row>
    <row r="22" spans="1:12" ht="24" customHeight="1">
      <c r="A22" s="9" t="s">
        <v>19</v>
      </c>
    </row>
  </sheetData>
  <mergeCells count="2">
    <mergeCell ref="D6:L6"/>
    <mergeCell ref="H7:J7"/>
  </mergeCells>
  <printOptions horizontalCentered="1"/>
  <pageMargins left="0.7" right="0.35" top="0.78740157480314998" bottom="0.31496062992126" header="0.31496062992126" footer="0.31496062992126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showGridLines="0" view="pageBreakPreview" zoomScale="85" zoomScaleNormal="96" zoomScaleSheetLayoutView="85" workbookViewId="0">
      <selection activeCell="O5" sqref="O5"/>
    </sheetView>
  </sheetViews>
  <sheetFormatPr defaultColWidth="9.44140625" defaultRowHeight="24" customHeight="1"/>
  <cols>
    <col min="1" max="1" width="34.88671875" style="10" customWidth="1"/>
    <col min="2" max="2" width="5.33203125" style="10" customWidth="1"/>
    <col min="3" max="3" width="14.6640625" style="10" customWidth="1"/>
    <col min="4" max="4" width="1.44140625" style="10" customWidth="1"/>
    <col min="5" max="5" width="14.6640625" style="10" customWidth="1"/>
    <col min="6" max="6" width="1.44140625" style="10" customWidth="1"/>
    <col min="7" max="7" width="14.6640625" style="10" customWidth="1"/>
    <col min="8" max="8" width="1.44140625" style="10" customWidth="1"/>
    <col min="9" max="9" width="14.6640625" style="10" customWidth="1"/>
    <col min="10" max="10" width="1.44140625" style="10" customWidth="1"/>
    <col min="11" max="11" width="16.109375" style="10" customWidth="1"/>
    <col min="12" max="12" width="1" style="10" customWidth="1"/>
    <col min="13" max="13" width="13.5546875" style="10" customWidth="1"/>
    <col min="14" max="16384" width="9.44140625" style="10"/>
  </cols>
  <sheetData>
    <row r="1" spans="1:11" ht="24" customHeight="1">
      <c r="K1" s="32" t="s">
        <v>36</v>
      </c>
    </row>
    <row r="2" spans="1:11" ht="24" customHeight="1">
      <c r="A2" s="2" t="s">
        <v>107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4" customHeight="1">
      <c r="A3" s="7" t="s">
        <v>135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4" customHeight="1">
      <c r="A4" s="2" t="s">
        <v>119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4" customHeight="1">
      <c r="B5" s="34"/>
      <c r="C5" s="34"/>
      <c r="D5" s="34"/>
      <c r="E5" s="34"/>
      <c r="F5" s="34"/>
      <c r="G5" s="34"/>
      <c r="H5" s="34"/>
      <c r="I5" s="34"/>
      <c r="J5" s="34"/>
      <c r="K5" s="43" t="s">
        <v>2</v>
      </c>
    </row>
    <row r="6" spans="1:11" ht="24" customHeight="1">
      <c r="B6" s="34"/>
      <c r="C6" s="87" t="s">
        <v>1</v>
      </c>
      <c r="D6" s="87"/>
      <c r="E6" s="87"/>
      <c r="F6" s="87"/>
      <c r="G6" s="87"/>
      <c r="H6" s="87"/>
      <c r="I6" s="87"/>
      <c r="J6" s="87"/>
      <c r="K6" s="87"/>
    </row>
    <row r="7" spans="1:11" s="24" customFormat="1" ht="24" customHeight="1">
      <c r="C7" s="24" t="s">
        <v>111</v>
      </c>
      <c r="G7" s="88" t="s">
        <v>31</v>
      </c>
      <c r="H7" s="88"/>
      <c r="I7" s="88"/>
    </row>
    <row r="8" spans="1:11" s="24" customFormat="1" ht="24" customHeight="1">
      <c r="C8" s="24" t="s">
        <v>112</v>
      </c>
      <c r="G8" s="35" t="s">
        <v>53</v>
      </c>
      <c r="I8" s="35"/>
      <c r="K8" s="24" t="s">
        <v>56</v>
      </c>
    </row>
    <row r="9" spans="1:11" s="24" customFormat="1" ht="24" customHeight="1">
      <c r="C9" s="36" t="s">
        <v>52</v>
      </c>
      <c r="E9" s="36" t="s">
        <v>129</v>
      </c>
      <c r="G9" s="37" t="s">
        <v>54</v>
      </c>
      <c r="I9" s="36" t="s">
        <v>55</v>
      </c>
      <c r="K9" s="36" t="s">
        <v>57</v>
      </c>
    </row>
    <row r="10" spans="1:11" s="24" customFormat="1" ht="24" customHeight="1">
      <c r="A10" s="8" t="s">
        <v>105</v>
      </c>
      <c r="C10" s="15">
        <v>170000</v>
      </c>
      <c r="D10" s="15"/>
      <c r="E10" s="15">
        <v>0</v>
      </c>
      <c r="F10" s="38"/>
      <c r="G10" s="15">
        <v>8867</v>
      </c>
      <c r="H10" s="15"/>
      <c r="I10" s="15">
        <v>52865</v>
      </c>
      <c r="J10" s="38"/>
      <c r="K10" s="38">
        <f>SUM(C10:I10)</f>
        <v>231732</v>
      </c>
    </row>
    <row r="11" spans="1:11" s="24" customFormat="1" ht="24" customHeight="1">
      <c r="A11" s="9" t="s">
        <v>47</v>
      </c>
      <c r="C11" s="38">
        <v>0</v>
      </c>
      <c r="D11" s="38"/>
      <c r="E11" s="38">
        <v>0</v>
      </c>
      <c r="F11" s="38"/>
      <c r="G11" s="39">
        <v>0</v>
      </c>
      <c r="H11" s="39"/>
      <c r="I11" s="39">
        <v>27935</v>
      </c>
      <c r="J11" s="38"/>
      <c r="K11" s="38">
        <f>SUM(C11:I11)</f>
        <v>27935</v>
      </c>
    </row>
    <row r="12" spans="1:11" s="24" customFormat="1" ht="24" customHeight="1">
      <c r="A12" s="9" t="s">
        <v>48</v>
      </c>
      <c r="C12" s="40">
        <v>0</v>
      </c>
      <c r="D12" s="38"/>
      <c r="E12" s="40">
        <v>0</v>
      </c>
      <c r="F12" s="38"/>
      <c r="G12" s="41">
        <v>0</v>
      </c>
      <c r="H12" s="39"/>
      <c r="I12" s="41">
        <v>0</v>
      </c>
      <c r="J12" s="38"/>
      <c r="K12" s="40">
        <f>SUM(C12:I12)</f>
        <v>0</v>
      </c>
    </row>
    <row r="13" spans="1:11" s="24" customFormat="1" ht="24" customHeight="1">
      <c r="A13" s="9" t="s">
        <v>49</v>
      </c>
      <c r="C13" s="38">
        <f>SUM(C11:C12)</f>
        <v>0</v>
      </c>
      <c r="D13" s="38"/>
      <c r="E13" s="38">
        <f>SUM(E11:E12)</f>
        <v>0</v>
      </c>
      <c r="F13" s="38"/>
      <c r="G13" s="38">
        <f>SUM(G11:G12)</f>
        <v>0</v>
      </c>
      <c r="H13" s="38"/>
      <c r="I13" s="38">
        <f>SUM(I11:I12)</f>
        <v>27935</v>
      </c>
      <c r="J13" s="38"/>
      <c r="K13" s="38">
        <f>SUM(K11:K12)</f>
        <v>27935</v>
      </c>
    </row>
    <row r="14" spans="1:11" s="24" customFormat="1" ht="24" customHeight="1" thickBot="1">
      <c r="A14" s="8" t="s">
        <v>106</v>
      </c>
      <c r="C14" s="21">
        <f>SUM(C10,C13:C13)</f>
        <v>170000</v>
      </c>
      <c r="D14" s="15"/>
      <c r="E14" s="21">
        <f>SUM(E10,E13:E13)</f>
        <v>0</v>
      </c>
      <c r="F14" s="38"/>
      <c r="G14" s="21">
        <f>SUM(G10,G13:G13)</f>
        <v>8867</v>
      </c>
      <c r="H14" s="15"/>
      <c r="I14" s="21">
        <f>SUM(I10,I13:I13)</f>
        <v>80800</v>
      </c>
      <c r="J14" s="38"/>
      <c r="K14" s="21">
        <f>SUM(K10,K13:K13)</f>
        <v>259667</v>
      </c>
    </row>
    <row r="15" spans="1:11" s="24" customFormat="1" ht="24" customHeight="1" thickTop="1">
      <c r="A15" s="8"/>
      <c r="C15" s="38"/>
      <c r="D15" s="38"/>
      <c r="E15" s="38"/>
      <c r="F15" s="38"/>
      <c r="G15" s="38"/>
      <c r="H15" s="38"/>
      <c r="I15" s="38"/>
      <c r="J15" s="38"/>
      <c r="K15" s="38"/>
    </row>
    <row r="16" spans="1:11" s="24" customFormat="1" ht="24" customHeight="1">
      <c r="A16" s="8" t="s">
        <v>120</v>
      </c>
      <c r="C16" s="15">
        <v>212500</v>
      </c>
      <c r="D16" s="15"/>
      <c r="E16" s="15">
        <v>183227</v>
      </c>
      <c r="F16" s="38"/>
      <c r="G16" s="15">
        <v>12983</v>
      </c>
      <c r="H16" s="15"/>
      <c r="I16" s="15">
        <v>69868</v>
      </c>
      <c r="J16" s="38"/>
      <c r="K16" s="15">
        <f>SUM(C16:I16)</f>
        <v>478578</v>
      </c>
    </row>
    <row r="17" spans="1:11" s="24" customFormat="1" ht="24" customHeight="1">
      <c r="A17" s="9" t="s">
        <v>47</v>
      </c>
      <c r="C17" s="38">
        <v>0</v>
      </c>
      <c r="D17" s="38"/>
      <c r="E17" s="38">
        <v>0</v>
      </c>
      <c r="F17" s="38"/>
      <c r="G17" s="39">
        <v>0</v>
      </c>
      <c r="H17" s="39"/>
      <c r="I17" s="39">
        <f>PL!I22</f>
        <v>14330</v>
      </c>
      <c r="J17" s="38"/>
      <c r="K17" s="38">
        <f>SUM(C17:I17)</f>
        <v>14330</v>
      </c>
    </row>
    <row r="18" spans="1:11" s="24" customFormat="1" ht="24" customHeight="1">
      <c r="A18" s="9" t="s">
        <v>48</v>
      </c>
      <c r="C18" s="40">
        <v>0</v>
      </c>
      <c r="D18" s="38"/>
      <c r="E18" s="40">
        <v>0</v>
      </c>
      <c r="F18" s="38"/>
      <c r="G18" s="41">
        <v>0</v>
      </c>
      <c r="H18" s="39"/>
      <c r="I18" s="41">
        <f>PL!I24</f>
        <v>0</v>
      </c>
      <c r="J18" s="38"/>
      <c r="K18" s="40">
        <f>SUM(C18:I18)</f>
        <v>0</v>
      </c>
    </row>
    <row r="19" spans="1:11" s="24" customFormat="1" ht="24" customHeight="1">
      <c r="A19" s="9" t="s">
        <v>49</v>
      </c>
      <c r="C19" s="38">
        <f>SUM(C17:C18)</f>
        <v>0</v>
      </c>
      <c r="D19" s="38"/>
      <c r="E19" s="38">
        <f>SUM(E17:E18)</f>
        <v>0</v>
      </c>
      <c r="F19" s="38"/>
      <c r="G19" s="38">
        <f>SUM(G17:G18)</f>
        <v>0</v>
      </c>
      <c r="H19" s="38"/>
      <c r="I19" s="38">
        <f>SUM(I17:I18)</f>
        <v>14330</v>
      </c>
      <c r="J19" s="38"/>
      <c r="K19" s="38">
        <f>SUM(K17:K18)</f>
        <v>14330</v>
      </c>
    </row>
    <row r="20" spans="1:11" s="24" customFormat="1" ht="24" customHeight="1" thickBot="1">
      <c r="A20" s="8" t="s">
        <v>121</v>
      </c>
      <c r="C20" s="21">
        <f>SUM(C19,C16)</f>
        <v>212500</v>
      </c>
      <c r="D20" s="15"/>
      <c r="E20" s="21">
        <f>SUM(E19,E16)</f>
        <v>183227</v>
      </c>
      <c r="F20" s="38"/>
      <c r="G20" s="21">
        <f>SUM(G19,G16)</f>
        <v>12983</v>
      </c>
      <c r="H20" s="15"/>
      <c r="I20" s="21">
        <f>SUM(I19,I16)</f>
        <v>84198</v>
      </c>
      <c r="J20" s="38"/>
      <c r="K20" s="21">
        <f>SUM(K19,K16)</f>
        <v>492908</v>
      </c>
    </row>
    <row r="21" spans="1:11" s="24" customFormat="1" ht="24" customHeight="1" thickTop="1">
      <c r="A21" s="8"/>
      <c r="C21" s="38"/>
      <c r="D21" s="38"/>
      <c r="E21" s="38"/>
      <c r="F21" s="38"/>
      <c r="G21" s="38"/>
      <c r="H21" s="38"/>
      <c r="I21" s="38"/>
      <c r="J21" s="38"/>
      <c r="K21" s="38">
        <f>K20-BS!I60</f>
        <v>0</v>
      </c>
    </row>
    <row r="22" spans="1:11" ht="24" customHeight="1">
      <c r="A22" s="9" t="s">
        <v>19</v>
      </c>
    </row>
  </sheetData>
  <mergeCells count="2">
    <mergeCell ref="C6:K6"/>
    <mergeCell ref="G7:I7"/>
  </mergeCells>
  <printOptions horizontalCentered="1"/>
  <pageMargins left="0.7" right="0.35" top="0.78740157480314998" bottom="0.31496062992126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E1183-C758-4194-ACE2-058F2BFC18E9}">
  <dimension ref="A1:L60"/>
  <sheetViews>
    <sheetView showGridLines="0" view="pageBreakPreview" topLeftCell="A10" zoomScale="85" zoomScaleNormal="85" zoomScaleSheetLayoutView="85" workbookViewId="0">
      <selection activeCell="D21" sqref="D21:J28"/>
    </sheetView>
  </sheetViews>
  <sheetFormatPr defaultColWidth="8.5546875" defaultRowHeight="24" customHeight="1"/>
  <cols>
    <col min="1" max="1" width="8.5546875" style="75"/>
    <col min="2" max="2" width="12.5546875" style="75" customWidth="1"/>
    <col min="3" max="3" width="41.6640625" style="75" customWidth="1"/>
    <col min="4" max="4" width="16" style="75" customWidth="1"/>
    <col min="5" max="5" width="1.33203125" style="75" customWidth="1"/>
    <col min="6" max="6" width="16" style="75" customWidth="1"/>
    <col min="7" max="7" width="1.33203125" style="10" customWidth="1"/>
    <col min="8" max="8" width="16" style="75" customWidth="1"/>
    <col min="9" max="9" width="1.33203125" style="10" customWidth="1"/>
    <col min="10" max="10" width="16" style="75" customWidth="1"/>
    <col min="11" max="11" width="7" style="10" customWidth="1"/>
    <col min="12" max="16384" width="8.5546875" style="75"/>
  </cols>
  <sheetData>
    <row r="1" spans="1:12" s="10" customFormat="1" ht="24" customHeight="1">
      <c r="B1" s="51"/>
      <c r="C1" s="51"/>
      <c r="D1" s="51"/>
      <c r="E1" s="51"/>
      <c r="F1" s="51"/>
      <c r="G1" s="51"/>
      <c r="H1" s="51"/>
      <c r="I1" s="51"/>
      <c r="J1" s="1" t="s">
        <v>36</v>
      </c>
      <c r="K1" s="51"/>
      <c r="L1" s="51"/>
    </row>
    <row r="2" spans="1:12" s="9" customFormat="1" ht="24" customHeight="1">
      <c r="A2" s="90" t="str">
        <f>'The Company'!A2</f>
        <v xml:space="preserve">88(THAILAND) PUBLIC COMPANY LIMITED and its subsidiary  </v>
      </c>
      <c r="B2" s="89"/>
      <c r="C2" s="89"/>
      <c r="D2" s="89"/>
      <c r="E2" s="89"/>
      <c r="F2" s="89"/>
      <c r="G2" s="89"/>
      <c r="H2" s="89"/>
      <c r="I2" s="7"/>
      <c r="K2" s="7"/>
      <c r="L2" s="27"/>
    </row>
    <row r="3" spans="1:12" s="9" customFormat="1" ht="24" customHeight="1">
      <c r="A3" s="89" t="s">
        <v>59</v>
      </c>
      <c r="B3" s="89"/>
      <c r="C3" s="89"/>
      <c r="D3" s="89"/>
      <c r="E3" s="89"/>
      <c r="F3" s="89"/>
      <c r="G3" s="89"/>
      <c r="H3" s="89"/>
      <c r="I3" s="7"/>
      <c r="K3" s="7"/>
      <c r="L3" s="27"/>
    </row>
    <row r="4" spans="1:12" s="9" customFormat="1" ht="24" customHeight="1">
      <c r="A4" s="89" t="str">
        <f>'The Company'!A4</f>
        <v>For the three-month period ended 31 March 2026</v>
      </c>
      <c r="B4" s="89"/>
      <c r="C4" s="89"/>
      <c r="D4" s="89"/>
      <c r="E4" s="89"/>
      <c r="F4" s="89"/>
      <c r="G4" s="89"/>
      <c r="H4" s="89"/>
      <c r="I4" s="34"/>
      <c r="K4" s="34"/>
      <c r="L4" s="27"/>
    </row>
    <row r="5" spans="1:12" s="9" customFormat="1" ht="24" customHeight="1">
      <c r="A5" s="64"/>
      <c r="B5" s="64"/>
      <c r="C5" s="64"/>
      <c r="D5" s="64"/>
      <c r="E5" s="64"/>
      <c r="F5" s="64"/>
      <c r="G5" s="64"/>
      <c r="H5" s="64"/>
      <c r="I5" s="50"/>
      <c r="J5" s="43" t="s">
        <v>2</v>
      </c>
      <c r="K5" s="50"/>
      <c r="L5" s="27"/>
    </row>
    <row r="6" spans="1:12" s="9" customFormat="1" ht="24" customHeight="1">
      <c r="A6" s="50"/>
      <c r="B6" s="50"/>
      <c r="C6" s="50"/>
      <c r="D6" s="86" t="s">
        <v>0</v>
      </c>
      <c r="E6" s="86"/>
      <c r="F6" s="86"/>
      <c r="G6" s="52"/>
      <c r="H6" s="86" t="s">
        <v>1</v>
      </c>
      <c r="I6" s="86"/>
      <c r="J6" s="86"/>
      <c r="K6" s="50"/>
      <c r="L6" s="27"/>
    </row>
    <row r="7" spans="1:12" s="9" customFormat="1" ht="24" customHeight="1">
      <c r="A7" s="50"/>
      <c r="B7" s="50"/>
      <c r="C7" s="50"/>
      <c r="D7" s="11">
        <v>2026</v>
      </c>
      <c r="E7" s="11"/>
      <c r="F7" s="11">
        <v>2025</v>
      </c>
      <c r="G7" s="24"/>
      <c r="H7" s="11">
        <v>2026</v>
      </c>
      <c r="I7" s="24"/>
      <c r="J7" s="11">
        <v>2025</v>
      </c>
      <c r="K7" s="24"/>
      <c r="L7" s="27"/>
    </row>
    <row r="8" spans="1:12" s="9" customFormat="1" ht="24" customHeight="1">
      <c r="A8" s="65" t="s">
        <v>60</v>
      </c>
      <c r="B8" s="66"/>
      <c r="C8" s="66"/>
      <c r="D8" s="67"/>
      <c r="E8" s="67"/>
      <c r="F8" s="67"/>
      <c r="G8" s="22"/>
      <c r="H8" s="67"/>
      <c r="I8" s="22"/>
      <c r="J8" s="67"/>
      <c r="K8" s="22"/>
      <c r="L8" s="27"/>
    </row>
    <row r="9" spans="1:12" s="9" customFormat="1" ht="24" customHeight="1">
      <c r="A9" s="68" t="s">
        <v>61</v>
      </c>
      <c r="B9" s="66"/>
      <c r="C9" s="66"/>
      <c r="D9" s="53">
        <f>PL!E20</f>
        <v>27466</v>
      </c>
      <c r="E9" s="53"/>
      <c r="F9" s="53">
        <f>SUM(PL!G20)</f>
        <v>39850</v>
      </c>
      <c r="G9" s="38"/>
      <c r="H9" s="53">
        <f>PL!I20</f>
        <v>18030</v>
      </c>
      <c r="I9" s="38"/>
      <c r="J9" s="53">
        <f>PL!K20</f>
        <v>34997</v>
      </c>
      <c r="K9" s="38"/>
      <c r="L9" s="27"/>
    </row>
    <row r="10" spans="1:12" s="9" customFormat="1" ht="24" customHeight="1">
      <c r="A10" s="68" t="s">
        <v>62</v>
      </c>
      <c r="B10" s="66"/>
      <c r="C10" s="66"/>
      <c r="D10" s="54"/>
      <c r="E10" s="54"/>
      <c r="F10" s="54"/>
      <c r="G10" s="38"/>
      <c r="H10" s="54"/>
      <c r="I10" s="38"/>
      <c r="J10" s="54"/>
      <c r="K10" s="38"/>
      <c r="L10" s="27"/>
    </row>
    <row r="11" spans="1:12" s="9" customFormat="1" ht="24" customHeight="1">
      <c r="A11" s="68" t="s">
        <v>63</v>
      </c>
      <c r="B11" s="66"/>
      <c r="C11" s="66"/>
      <c r="D11" s="54"/>
      <c r="E11" s="54"/>
      <c r="F11" s="54"/>
      <c r="G11" s="22"/>
      <c r="H11" s="54"/>
      <c r="I11" s="22"/>
      <c r="J11" s="54"/>
      <c r="K11" s="22"/>
      <c r="L11" s="27"/>
    </row>
    <row r="12" spans="1:12" s="9" customFormat="1" ht="24" customHeight="1">
      <c r="A12" s="68" t="s">
        <v>118</v>
      </c>
      <c r="B12" s="66"/>
      <c r="C12" s="66"/>
      <c r="D12" s="54">
        <v>-9</v>
      </c>
      <c r="E12" s="54"/>
      <c r="F12" s="54">
        <v>-47</v>
      </c>
      <c r="G12" s="22"/>
      <c r="H12" s="54">
        <v>-9</v>
      </c>
      <c r="I12" s="22"/>
      <c r="J12" s="54">
        <v>-45</v>
      </c>
      <c r="K12" s="22"/>
      <c r="L12" s="27"/>
    </row>
    <row r="13" spans="1:12" s="9" customFormat="1" ht="24" customHeight="1">
      <c r="A13" s="68" t="s">
        <v>64</v>
      </c>
      <c r="B13" s="66"/>
      <c r="C13" s="66"/>
      <c r="D13" s="55">
        <v>2642</v>
      </c>
      <c r="E13" s="55"/>
      <c r="F13" s="55">
        <v>2179</v>
      </c>
      <c r="G13" s="55"/>
      <c r="H13" s="55">
        <v>1621</v>
      </c>
      <c r="I13" s="55"/>
      <c r="J13" s="55">
        <v>1173</v>
      </c>
      <c r="K13" s="22"/>
      <c r="L13" s="27"/>
    </row>
    <row r="14" spans="1:12" s="9" customFormat="1" ht="24" customHeight="1">
      <c r="A14" s="68" t="s">
        <v>88</v>
      </c>
      <c r="B14" s="66"/>
      <c r="C14" s="66"/>
      <c r="D14" s="55">
        <v>0</v>
      </c>
      <c r="E14" s="55"/>
      <c r="F14" s="55">
        <v>2</v>
      </c>
      <c r="G14" s="55"/>
      <c r="H14" s="55">
        <v>0</v>
      </c>
      <c r="I14" s="55"/>
      <c r="J14" s="55">
        <v>2</v>
      </c>
      <c r="K14" s="38"/>
      <c r="L14" s="27"/>
    </row>
    <row r="15" spans="1:12" s="9" customFormat="1" ht="24" customHeight="1">
      <c r="A15" s="68" t="s">
        <v>114</v>
      </c>
      <c r="B15" s="66"/>
      <c r="C15" s="66"/>
      <c r="D15" s="55">
        <v>254</v>
      </c>
      <c r="E15" s="55"/>
      <c r="F15" s="55">
        <v>241</v>
      </c>
      <c r="G15" s="55"/>
      <c r="H15" s="55">
        <v>160</v>
      </c>
      <c r="I15" s="55"/>
      <c r="J15" s="55">
        <v>152</v>
      </c>
      <c r="K15" s="38"/>
      <c r="L15" s="27"/>
    </row>
    <row r="16" spans="1:12" s="9" customFormat="1" ht="24" customHeight="1">
      <c r="A16" s="68" t="s">
        <v>87</v>
      </c>
      <c r="B16" s="66"/>
      <c r="C16" s="66"/>
      <c r="D16" s="55">
        <v>-11</v>
      </c>
      <c r="E16" s="55"/>
      <c r="F16" s="55">
        <v>-14</v>
      </c>
      <c r="G16" s="55"/>
      <c r="H16" s="55">
        <v>-9</v>
      </c>
      <c r="I16" s="55"/>
      <c r="J16" s="55">
        <v>-12</v>
      </c>
      <c r="K16" s="38"/>
      <c r="L16" s="27"/>
    </row>
    <row r="17" spans="1:12" s="9" customFormat="1" ht="24" customHeight="1">
      <c r="A17" s="68" t="s">
        <v>65</v>
      </c>
      <c r="B17" s="66"/>
      <c r="C17" s="66"/>
      <c r="D17" s="56">
        <v>181</v>
      </c>
      <c r="E17" s="57"/>
      <c r="F17" s="56">
        <v>120</v>
      </c>
      <c r="G17" s="55"/>
      <c r="H17" s="56">
        <v>112</v>
      </c>
      <c r="I17" s="55"/>
      <c r="J17" s="56">
        <v>113</v>
      </c>
      <c r="K17" s="38"/>
      <c r="L17" s="27"/>
    </row>
    <row r="18" spans="1:12" s="9" customFormat="1" ht="24" customHeight="1">
      <c r="A18" s="66" t="s">
        <v>66</v>
      </c>
      <c r="B18" s="66"/>
      <c r="C18" s="66"/>
      <c r="D18" s="22"/>
      <c r="E18" s="22"/>
      <c r="F18" s="22"/>
      <c r="G18" s="22"/>
      <c r="H18" s="22"/>
      <c r="I18" s="22"/>
      <c r="J18" s="22"/>
      <c r="K18" s="10"/>
      <c r="L18" s="27"/>
    </row>
    <row r="19" spans="1:12" s="9" customFormat="1" ht="24" customHeight="1">
      <c r="A19" s="66" t="s">
        <v>67</v>
      </c>
      <c r="B19" s="66"/>
      <c r="C19" s="66"/>
      <c r="D19" s="55">
        <f>SUM(D9:D17)</f>
        <v>30523</v>
      </c>
      <c r="E19" s="55"/>
      <c r="F19" s="55">
        <f>SUM(F9:F17)</f>
        <v>42331</v>
      </c>
      <c r="G19" s="55"/>
      <c r="H19" s="55">
        <f>SUM(H9:H17)</f>
        <v>19905</v>
      </c>
      <c r="I19" s="55"/>
      <c r="J19" s="55">
        <f>SUM(J9:J17)</f>
        <v>36380</v>
      </c>
      <c r="K19" s="66"/>
      <c r="L19" s="27"/>
    </row>
    <row r="20" spans="1:12" s="9" customFormat="1" ht="24" customHeight="1">
      <c r="A20" s="68" t="s">
        <v>68</v>
      </c>
      <c r="B20" s="66"/>
      <c r="C20" s="66"/>
      <c r="D20" s="57"/>
      <c r="E20" s="57"/>
      <c r="F20" s="57"/>
      <c r="G20" s="55"/>
      <c r="H20" s="57"/>
      <c r="I20" s="55"/>
      <c r="J20" s="57"/>
      <c r="K20" s="10"/>
      <c r="L20" s="27"/>
    </row>
    <row r="21" spans="1:12" s="9" customFormat="1" ht="24" customHeight="1">
      <c r="A21" s="66" t="s">
        <v>115</v>
      </c>
      <c r="B21" s="66"/>
      <c r="C21" s="66"/>
      <c r="D21" s="58">
        <v>-4361</v>
      </c>
      <c r="E21" s="58"/>
      <c r="F21" s="58">
        <v>-27740</v>
      </c>
      <c r="G21" s="22"/>
      <c r="H21" s="58">
        <v>-290</v>
      </c>
      <c r="I21" s="22"/>
      <c r="J21" s="58">
        <v>-27520</v>
      </c>
      <c r="K21" s="10"/>
      <c r="L21" s="27"/>
    </row>
    <row r="22" spans="1:12" s="9" customFormat="1" ht="24" customHeight="1">
      <c r="A22" s="66" t="s">
        <v>69</v>
      </c>
      <c r="B22" s="66"/>
      <c r="C22" s="66"/>
      <c r="D22" s="58">
        <v>-6609</v>
      </c>
      <c r="E22" s="58"/>
      <c r="F22" s="58">
        <v>1860</v>
      </c>
      <c r="G22" s="22"/>
      <c r="H22" s="58">
        <v>-2648</v>
      </c>
      <c r="I22" s="22"/>
      <c r="J22" s="58">
        <v>9140</v>
      </c>
      <c r="K22" s="10"/>
      <c r="L22" s="27"/>
    </row>
    <row r="23" spans="1:12" s="9" customFormat="1" ht="24" customHeight="1">
      <c r="A23" s="66" t="s">
        <v>103</v>
      </c>
      <c r="B23" s="66"/>
      <c r="C23" s="66"/>
      <c r="D23" s="58">
        <v>-12299</v>
      </c>
      <c r="E23" s="58"/>
      <c r="F23" s="58">
        <v>-6648</v>
      </c>
      <c r="G23" s="22"/>
      <c r="H23" s="58">
        <v>-8048</v>
      </c>
      <c r="I23" s="22"/>
      <c r="J23" s="58">
        <v>-9401</v>
      </c>
      <c r="K23" s="10"/>
      <c r="L23" s="27"/>
    </row>
    <row r="24" spans="1:12" s="9" customFormat="1" ht="24" customHeight="1">
      <c r="A24" s="66" t="s">
        <v>70</v>
      </c>
      <c r="B24" s="66"/>
      <c r="C24" s="66"/>
      <c r="D24" s="55">
        <v>-570</v>
      </c>
      <c r="E24" s="55"/>
      <c r="F24" s="55">
        <v>-483</v>
      </c>
      <c r="G24" s="22"/>
      <c r="H24" s="55">
        <v>-484</v>
      </c>
      <c r="I24" s="22"/>
      <c r="J24" s="55">
        <v>-479</v>
      </c>
      <c r="K24" s="10"/>
      <c r="L24" s="27"/>
    </row>
    <row r="25" spans="1:12" s="9" customFormat="1" ht="24" customHeight="1">
      <c r="A25" s="66" t="s">
        <v>71</v>
      </c>
      <c r="B25" s="66"/>
      <c r="C25" s="66"/>
      <c r="D25" s="55">
        <v>-4</v>
      </c>
      <c r="E25" s="55"/>
      <c r="F25" s="55">
        <v>-393</v>
      </c>
      <c r="G25" s="22"/>
      <c r="H25" s="55">
        <v>-5</v>
      </c>
      <c r="I25" s="22"/>
      <c r="J25" s="55">
        <v>-397</v>
      </c>
      <c r="K25" s="10"/>
      <c r="L25" s="27"/>
    </row>
    <row r="26" spans="1:12" s="9" customFormat="1" ht="24" customHeight="1">
      <c r="A26" s="68" t="s">
        <v>72</v>
      </c>
      <c r="B26" s="66"/>
      <c r="C26" s="66"/>
      <c r="D26" s="55"/>
      <c r="E26" s="55"/>
      <c r="F26" s="55"/>
      <c r="G26" s="22"/>
      <c r="H26" s="55"/>
      <c r="I26" s="22"/>
      <c r="J26" s="55"/>
      <c r="K26" s="10"/>
      <c r="L26" s="27"/>
    </row>
    <row r="27" spans="1:12" s="9" customFormat="1" ht="24" customHeight="1">
      <c r="A27" s="66" t="s">
        <v>116</v>
      </c>
      <c r="B27" s="66"/>
      <c r="C27" s="66"/>
      <c r="D27" s="55">
        <v>21255</v>
      </c>
      <c r="E27" s="55"/>
      <c r="F27" s="55">
        <v>19713</v>
      </c>
      <c r="G27" s="22"/>
      <c r="H27" s="55">
        <v>8543</v>
      </c>
      <c r="I27" s="22"/>
      <c r="J27" s="55">
        <v>12691</v>
      </c>
      <c r="K27" s="10"/>
      <c r="L27" s="27"/>
    </row>
    <row r="28" spans="1:12" s="9" customFormat="1" ht="24" customHeight="1">
      <c r="A28" s="66" t="s">
        <v>73</v>
      </c>
      <c r="B28" s="66"/>
      <c r="C28" s="66"/>
      <c r="D28" s="56">
        <v>-906</v>
      </c>
      <c r="E28" s="57"/>
      <c r="F28" s="56">
        <v>32</v>
      </c>
      <c r="G28" s="22"/>
      <c r="H28" s="56">
        <v>-44</v>
      </c>
      <c r="I28" s="22"/>
      <c r="J28" s="56">
        <v>759</v>
      </c>
      <c r="K28" s="10"/>
      <c r="L28" s="27"/>
    </row>
    <row r="29" spans="1:12" s="9" customFormat="1" ht="24" customHeight="1">
      <c r="A29" s="19" t="s">
        <v>60</v>
      </c>
      <c r="B29" s="66"/>
      <c r="C29" s="66"/>
      <c r="D29" s="55">
        <f>SUM(D19:D28)</f>
        <v>27029</v>
      </c>
      <c r="E29" s="55"/>
      <c r="F29" s="55">
        <f>SUM(F19:F28)</f>
        <v>28672</v>
      </c>
      <c r="G29" s="22"/>
      <c r="H29" s="55">
        <f>SUM(H19:H28)</f>
        <v>16929</v>
      </c>
      <c r="I29" s="22"/>
      <c r="J29" s="55">
        <f>SUM(J19:J28)</f>
        <v>21173</v>
      </c>
      <c r="K29" s="10"/>
      <c r="L29" s="27"/>
    </row>
    <row r="30" spans="1:12" s="9" customFormat="1" ht="24" customHeight="1">
      <c r="A30" s="19" t="s">
        <v>89</v>
      </c>
      <c r="B30" s="66"/>
      <c r="C30" s="66"/>
      <c r="D30" s="55">
        <v>11</v>
      </c>
      <c r="E30" s="55"/>
      <c r="F30" s="55">
        <v>14</v>
      </c>
      <c r="G30" s="22"/>
      <c r="H30" s="55">
        <v>10</v>
      </c>
      <c r="I30" s="22"/>
      <c r="J30" s="55">
        <v>12</v>
      </c>
      <c r="K30" s="10"/>
      <c r="L30" s="27"/>
    </row>
    <row r="31" spans="1:12" s="9" customFormat="1" ht="24" customHeight="1">
      <c r="A31" s="19" t="s">
        <v>90</v>
      </c>
      <c r="B31" s="66"/>
      <c r="C31" s="66"/>
      <c r="D31" s="55">
        <v>-181</v>
      </c>
      <c r="E31" s="55"/>
      <c r="F31" s="55">
        <v>-120</v>
      </c>
      <c r="G31" s="22"/>
      <c r="H31" s="55">
        <v>-112</v>
      </c>
      <c r="I31" s="22"/>
      <c r="J31" s="55">
        <v>-113</v>
      </c>
      <c r="K31" s="10"/>
      <c r="L31" s="27"/>
    </row>
    <row r="32" spans="1:12" s="9" customFormat="1" ht="24" customHeight="1">
      <c r="A32" s="19" t="s">
        <v>91</v>
      </c>
      <c r="B32" s="66"/>
      <c r="C32" s="66"/>
      <c r="D32" s="55">
        <v>-301</v>
      </c>
      <c r="E32" s="55"/>
      <c r="F32" s="55">
        <v>-262</v>
      </c>
      <c r="G32" s="22"/>
      <c r="H32" s="55">
        <v>-301</v>
      </c>
      <c r="I32" s="22"/>
      <c r="J32" s="55">
        <v>-263</v>
      </c>
      <c r="K32" s="10"/>
      <c r="L32" s="27"/>
    </row>
    <row r="33" spans="1:12" s="9" customFormat="1" ht="24" customHeight="1">
      <c r="A33" s="23" t="s">
        <v>74</v>
      </c>
      <c r="B33" s="66"/>
      <c r="C33" s="66"/>
      <c r="D33" s="59">
        <f>SUM(D29:D32)</f>
        <v>26558</v>
      </c>
      <c r="E33" s="57"/>
      <c r="F33" s="59">
        <f>SUM(F29:F32)</f>
        <v>28304</v>
      </c>
      <c r="G33" s="22"/>
      <c r="H33" s="59">
        <f>SUM(H29:H32)</f>
        <v>16526</v>
      </c>
      <c r="I33" s="22"/>
      <c r="J33" s="59">
        <f>SUM(J29:J32)</f>
        <v>20809</v>
      </c>
      <c r="K33" s="10"/>
      <c r="L33" s="27"/>
    </row>
    <row r="34" spans="1:12" s="9" customFormat="1" ht="24" customHeight="1">
      <c r="A34" s="66"/>
      <c r="B34" s="66"/>
      <c r="C34" s="66"/>
      <c r="D34" s="55"/>
      <c r="E34" s="55"/>
      <c r="F34" s="55"/>
      <c r="G34" s="22"/>
      <c r="H34" s="55"/>
      <c r="I34" s="22"/>
      <c r="J34" s="55"/>
      <c r="K34" s="10"/>
      <c r="L34" s="27"/>
    </row>
    <row r="35" spans="1:12" s="9" customFormat="1" ht="24" customHeight="1">
      <c r="A35" s="66" t="s">
        <v>19</v>
      </c>
      <c r="B35" s="66"/>
      <c r="C35" s="66"/>
      <c r="D35" s="66"/>
      <c r="E35" s="66"/>
      <c r="F35" s="66"/>
      <c r="G35" s="10"/>
      <c r="H35" s="66"/>
      <c r="I35" s="10"/>
      <c r="J35" s="66"/>
      <c r="K35" s="10"/>
      <c r="L35" s="27"/>
    </row>
    <row r="36" spans="1:12" s="10" customFormat="1" ht="24" customHeight="1">
      <c r="B36" s="51"/>
      <c r="C36" s="51"/>
      <c r="D36" s="51"/>
      <c r="E36" s="51"/>
      <c r="F36" s="51"/>
      <c r="G36" s="51"/>
      <c r="H36" s="51"/>
      <c r="I36" s="51"/>
      <c r="J36" s="1" t="s">
        <v>36</v>
      </c>
      <c r="K36" s="51"/>
      <c r="L36" s="51"/>
    </row>
    <row r="37" spans="1:12" s="9" customFormat="1" ht="24" customHeight="1">
      <c r="A37" s="90" t="str">
        <f>A2</f>
        <v xml:space="preserve">88(THAILAND) PUBLIC COMPANY LIMITED and its subsidiary  </v>
      </c>
      <c r="B37" s="89"/>
      <c r="C37" s="89"/>
      <c r="D37" s="89"/>
      <c r="E37" s="89"/>
      <c r="F37" s="89"/>
      <c r="G37" s="89"/>
      <c r="H37" s="89"/>
      <c r="I37" s="10"/>
      <c r="K37" s="10"/>
      <c r="L37" s="27"/>
    </row>
    <row r="38" spans="1:12" s="9" customFormat="1" ht="24" customHeight="1">
      <c r="A38" s="89" t="s">
        <v>75</v>
      </c>
      <c r="B38" s="89"/>
      <c r="C38" s="89"/>
      <c r="D38" s="89"/>
      <c r="E38" s="89"/>
      <c r="F38" s="89"/>
      <c r="G38" s="89"/>
      <c r="H38" s="89"/>
      <c r="I38" s="10"/>
      <c r="K38" s="10"/>
      <c r="L38" s="27"/>
    </row>
    <row r="39" spans="1:12" s="9" customFormat="1" ht="24" customHeight="1">
      <c r="A39" s="89" t="str">
        <f>A4</f>
        <v>For the three-month period ended 31 March 2026</v>
      </c>
      <c r="B39" s="89"/>
      <c r="C39" s="89"/>
      <c r="D39" s="89"/>
      <c r="E39" s="89"/>
      <c r="F39" s="89"/>
      <c r="G39" s="89"/>
      <c r="H39" s="89"/>
      <c r="I39" s="10"/>
      <c r="K39" s="10"/>
      <c r="L39" s="27"/>
    </row>
    <row r="40" spans="1:12" s="9" customFormat="1" ht="24" customHeight="1">
      <c r="A40" s="64"/>
      <c r="B40" s="64"/>
      <c r="C40" s="64"/>
      <c r="D40" s="64"/>
      <c r="E40" s="64"/>
      <c r="F40" s="64"/>
      <c r="G40" s="64"/>
      <c r="H40" s="64"/>
      <c r="I40" s="50"/>
      <c r="J40" s="49" t="s">
        <v>2</v>
      </c>
      <c r="K40" s="50"/>
      <c r="L40" s="27"/>
    </row>
    <row r="41" spans="1:12" s="9" customFormat="1" ht="24" customHeight="1">
      <c r="A41" s="50"/>
      <c r="B41" s="50"/>
      <c r="C41" s="50"/>
      <c r="D41" s="86" t="str">
        <f>D6</f>
        <v>Consolidated financial statements</v>
      </c>
      <c r="E41" s="86"/>
      <c r="F41" s="86"/>
      <c r="G41" s="52"/>
      <c r="H41" s="86" t="str">
        <f>H6</f>
        <v>Separate financial statements</v>
      </c>
      <c r="I41" s="86"/>
      <c r="J41" s="86"/>
      <c r="K41" s="50"/>
      <c r="L41" s="27"/>
    </row>
    <row r="42" spans="1:12" s="9" customFormat="1" ht="24" customHeight="1">
      <c r="A42" s="50"/>
      <c r="B42" s="50"/>
      <c r="C42" s="50"/>
      <c r="D42" s="11">
        <v>2026</v>
      </c>
      <c r="E42" s="11"/>
      <c r="F42" s="11">
        <v>2025</v>
      </c>
      <c r="G42" s="24"/>
      <c r="H42" s="11">
        <v>2026</v>
      </c>
      <c r="I42" s="24"/>
      <c r="J42" s="11">
        <v>2025</v>
      </c>
      <c r="K42" s="24"/>
      <c r="L42" s="27"/>
    </row>
    <row r="43" spans="1:12" s="9" customFormat="1" ht="24" customHeight="1">
      <c r="A43" s="69" t="s">
        <v>76</v>
      </c>
      <c r="B43" s="66"/>
      <c r="C43" s="66"/>
      <c r="D43" s="66"/>
      <c r="E43" s="66"/>
      <c r="F43" s="66"/>
      <c r="G43" s="10"/>
      <c r="H43" s="66"/>
      <c r="I43" s="10"/>
      <c r="J43" s="66"/>
      <c r="K43" s="10"/>
      <c r="L43" s="27"/>
    </row>
    <row r="44" spans="1:12" s="9" customFormat="1" ht="24" customHeight="1">
      <c r="A44" s="70" t="s">
        <v>104</v>
      </c>
      <c r="B44" s="70"/>
      <c r="C44" s="66"/>
      <c r="D44" s="57">
        <v>-326</v>
      </c>
      <c r="E44" s="57"/>
      <c r="F44" s="57">
        <v>-212</v>
      </c>
      <c r="G44" s="57"/>
      <c r="H44" s="57">
        <v>-221</v>
      </c>
      <c r="I44" s="57"/>
      <c r="J44" s="57">
        <v>-132</v>
      </c>
      <c r="K44" s="10"/>
      <c r="L44" s="27"/>
    </row>
    <row r="45" spans="1:12" s="9" customFormat="1" ht="24" customHeight="1">
      <c r="A45" s="9" t="s">
        <v>136</v>
      </c>
      <c r="B45" s="66"/>
      <c r="C45" s="66"/>
      <c r="D45" s="82">
        <v>0</v>
      </c>
      <c r="E45" s="58"/>
      <c r="F45" s="82">
        <v>0</v>
      </c>
      <c r="G45" s="22"/>
      <c r="H45" s="82">
        <v>-12500</v>
      </c>
      <c r="I45" s="22"/>
      <c r="J45" s="82">
        <v>0</v>
      </c>
      <c r="K45" s="10"/>
      <c r="L45" s="27"/>
    </row>
    <row r="46" spans="1:12" s="9" customFormat="1" ht="24" customHeight="1">
      <c r="A46" s="69" t="s">
        <v>77</v>
      </c>
      <c r="B46" s="66"/>
      <c r="C46" s="66"/>
      <c r="D46" s="60">
        <f>SUM(D44:D45)</f>
        <v>-326</v>
      </c>
      <c r="E46" s="58"/>
      <c r="F46" s="60">
        <f>SUM(F44:F45)</f>
        <v>-212</v>
      </c>
      <c r="G46" s="22"/>
      <c r="H46" s="60">
        <f>SUM(H44:H45)</f>
        <v>-12721</v>
      </c>
      <c r="I46" s="22"/>
      <c r="J46" s="60">
        <f>SUM(J44:J45)</f>
        <v>-132</v>
      </c>
      <c r="K46" s="10"/>
      <c r="L46" s="27"/>
    </row>
    <row r="47" spans="1:12" s="9" customFormat="1" ht="24" customHeight="1">
      <c r="A47" s="69" t="s">
        <v>78</v>
      </c>
      <c r="B47" s="66"/>
      <c r="C47" s="66"/>
      <c r="D47" s="58"/>
      <c r="E47" s="58"/>
      <c r="F47" s="58"/>
      <c r="G47" s="22"/>
      <c r="H47" s="58"/>
      <c r="I47" s="22"/>
      <c r="J47" s="58"/>
      <c r="K47" s="10"/>
      <c r="L47" s="27"/>
    </row>
    <row r="48" spans="1:12" s="9" customFormat="1" ht="24" customHeight="1">
      <c r="A48" s="70" t="s">
        <v>92</v>
      </c>
      <c r="B48" s="66"/>
      <c r="C48" s="66"/>
      <c r="D48" s="58">
        <v>-1618</v>
      </c>
      <c r="E48" s="58"/>
      <c r="F48" s="58">
        <v>-1215</v>
      </c>
      <c r="G48" s="22"/>
      <c r="H48" s="58">
        <v>-1213</v>
      </c>
      <c r="I48" s="22"/>
      <c r="J48" s="58">
        <v>-748</v>
      </c>
      <c r="K48" s="10"/>
      <c r="L48" s="27"/>
    </row>
    <row r="49" spans="1:12" s="9" customFormat="1" ht="24" customHeight="1">
      <c r="A49" s="69" t="s">
        <v>79</v>
      </c>
      <c r="B49" s="66"/>
      <c r="C49" s="66"/>
      <c r="D49" s="60">
        <f>SUM(D48:D48)</f>
        <v>-1618</v>
      </c>
      <c r="E49" s="58"/>
      <c r="F49" s="60">
        <f>SUM(F48:F48)</f>
        <v>-1215</v>
      </c>
      <c r="G49" s="22"/>
      <c r="H49" s="60">
        <f>SUM(H48:H48)</f>
        <v>-1213</v>
      </c>
      <c r="I49" s="22"/>
      <c r="J49" s="60">
        <f>SUM(J48:J48)</f>
        <v>-748</v>
      </c>
      <c r="K49" s="10"/>
      <c r="L49" s="27"/>
    </row>
    <row r="50" spans="1:12" s="9" customFormat="1" ht="24" customHeight="1">
      <c r="A50" s="69" t="s">
        <v>80</v>
      </c>
      <c r="B50" s="66"/>
      <c r="C50" s="66"/>
      <c r="D50" s="57">
        <f>SUM(D49,D46,D33)</f>
        <v>24614</v>
      </c>
      <c r="E50" s="57"/>
      <c r="F50" s="57">
        <f>SUM(F49,F46,F33)</f>
        <v>26877</v>
      </c>
      <c r="G50" s="22"/>
      <c r="H50" s="57">
        <f>SUM(H49,H46,H33)</f>
        <v>2592</v>
      </c>
      <c r="I50" s="22"/>
      <c r="J50" s="57">
        <f>SUM(J49,J46,J33)</f>
        <v>19929</v>
      </c>
      <c r="K50" s="10"/>
      <c r="L50" s="27"/>
    </row>
    <row r="51" spans="1:12" s="9" customFormat="1" ht="24" customHeight="1">
      <c r="A51" s="66" t="s">
        <v>81</v>
      </c>
      <c r="B51" s="66"/>
      <c r="C51" s="66"/>
      <c r="D51" s="67">
        <v>353918</v>
      </c>
      <c r="E51" s="67"/>
      <c r="F51" s="67">
        <v>80878</v>
      </c>
      <c r="G51" s="67"/>
      <c r="H51" s="67">
        <v>314685</v>
      </c>
      <c r="I51" s="67"/>
      <c r="J51" s="67">
        <v>62471</v>
      </c>
      <c r="K51" s="10"/>
      <c r="L51" s="27"/>
    </row>
    <row r="52" spans="1:12" s="9" customFormat="1" ht="24" customHeight="1" thickBot="1">
      <c r="A52" s="69" t="s">
        <v>82</v>
      </c>
      <c r="B52" s="66"/>
      <c r="C52" s="66"/>
      <c r="D52" s="71">
        <f>SUM(D50:D51)</f>
        <v>378532</v>
      </c>
      <c r="E52" s="67"/>
      <c r="F52" s="71">
        <f>SUM(F50:F51)</f>
        <v>107755</v>
      </c>
      <c r="G52" s="67"/>
      <c r="H52" s="71">
        <f>SUM(H50:H51)</f>
        <v>317277</v>
      </c>
      <c r="I52" s="67"/>
      <c r="J52" s="71">
        <f>SUM(J50:J51)</f>
        <v>82400</v>
      </c>
      <c r="K52" s="66"/>
      <c r="L52" s="27"/>
    </row>
    <row r="53" spans="1:12" s="9" customFormat="1" ht="24" customHeight="1" thickTop="1">
      <c r="A53" s="66"/>
      <c r="B53" s="66"/>
      <c r="C53" s="66"/>
      <c r="D53" s="61">
        <f>D52-BS!E11</f>
        <v>0</v>
      </c>
      <c r="E53" s="61"/>
      <c r="F53" s="61"/>
      <c r="G53" s="22"/>
      <c r="H53" s="61">
        <f>H52-BS!I11</f>
        <v>0</v>
      </c>
      <c r="I53" s="22"/>
      <c r="J53" s="61"/>
      <c r="K53" s="10"/>
      <c r="L53" s="27"/>
    </row>
    <row r="54" spans="1:12" s="74" customFormat="1" ht="24" customHeight="1">
      <c r="A54" s="69" t="s">
        <v>83</v>
      </c>
      <c r="B54" s="66"/>
      <c r="C54" s="66"/>
      <c r="D54" s="66"/>
      <c r="E54" s="61"/>
      <c r="F54" s="66"/>
      <c r="G54" s="61"/>
      <c r="H54" s="72"/>
      <c r="I54" s="61"/>
      <c r="J54" s="72"/>
      <c r="K54" s="73"/>
      <c r="L54" s="73"/>
    </row>
    <row r="55" spans="1:12" s="74" customFormat="1" ht="24" customHeight="1">
      <c r="A55" s="66" t="s">
        <v>84</v>
      </c>
      <c r="B55" s="66"/>
      <c r="C55" s="66"/>
      <c r="D55" s="66"/>
      <c r="E55" s="61"/>
      <c r="F55" s="66"/>
      <c r="G55" s="61"/>
      <c r="H55" s="72"/>
      <c r="I55" s="61"/>
      <c r="J55" s="72"/>
      <c r="K55" s="73"/>
      <c r="L55" s="73"/>
    </row>
    <row r="56" spans="1:12" s="74" customFormat="1" ht="24" customHeight="1">
      <c r="A56" s="74" t="s">
        <v>117</v>
      </c>
      <c r="B56" s="66"/>
      <c r="C56" s="66"/>
      <c r="D56" s="83">
        <v>201</v>
      </c>
      <c r="E56" s="61"/>
      <c r="F56" s="67">
        <v>54</v>
      </c>
      <c r="G56" s="61"/>
      <c r="H56" s="83">
        <v>194</v>
      </c>
      <c r="I56" s="83"/>
      <c r="J56" s="83">
        <v>54</v>
      </c>
      <c r="K56" s="72"/>
      <c r="L56" s="72"/>
    </row>
    <row r="57" spans="1:12" s="74" customFormat="1" ht="24" customHeight="1">
      <c r="A57" s="75" t="s">
        <v>113</v>
      </c>
      <c r="B57" s="81"/>
      <c r="C57" s="81"/>
      <c r="D57" s="84">
        <v>0</v>
      </c>
      <c r="E57" s="67"/>
      <c r="F57" s="67">
        <v>3627</v>
      </c>
      <c r="G57" s="67"/>
      <c r="H57" s="84">
        <v>0</v>
      </c>
      <c r="I57" s="67"/>
      <c r="J57" s="67">
        <v>3627</v>
      </c>
      <c r="K57" s="72"/>
      <c r="L57" s="72"/>
    </row>
    <row r="58" spans="1:12" s="74" customFormat="1" ht="24" customHeight="1">
      <c r="A58" s="9" t="s">
        <v>137</v>
      </c>
      <c r="B58" s="81"/>
      <c r="C58" s="81"/>
      <c r="D58" s="84">
        <v>103</v>
      </c>
      <c r="E58" s="84"/>
      <c r="F58" s="84">
        <v>0</v>
      </c>
      <c r="G58" s="84"/>
      <c r="H58" s="84">
        <v>103</v>
      </c>
      <c r="I58" s="84"/>
      <c r="J58" s="84">
        <v>0</v>
      </c>
      <c r="K58" s="72"/>
      <c r="L58" s="72"/>
    </row>
    <row r="59" spans="1:12" s="9" customFormat="1" ht="24" customHeight="1">
      <c r="A59" s="66"/>
      <c r="B59" s="66"/>
      <c r="C59" s="66"/>
      <c r="D59" s="61"/>
      <c r="E59" s="61"/>
      <c r="F59" s="61"/>
      <c r="G59" s="10"/>
      <c r="H59" s="61"/>
      <c r="I59" s="10"/>
      <c r="J59" s="61"/>
      <c r="K59" s="10"/>
      <c r="L59" s="27"/>
    </row>
    <row r="60" spans="1:12" s="9" customFormat="1" ht="24" customHeight="1">
      <c r="A60" s="66" t="s">
        <v>19</v>
      </c>
      <c r="B60" s="66"/>
      <c r="C60" s="66"/>
      <c r="D60" s="62"/>
      <c r="E60" s="62"/>
      <c r="F60" s="62"/>
      <c r="G60" s="10"/>
      <c r="H60" s="62"/>
      <c r="I60" s="10"/>
      <c r="J60" s="62"/>
      <c r="K60" s="10"/>
      <c r="L60" s="27"/>
    </row>
  </sheetData>
  <mergeCells count="10">
    <mergeCell ref="H41:J41"/>
    <mergeCell ref="H6:J6"/>
    <mergeCell ref="A39:H39"/>
    <mergeCell ref="A2:H2"/>
    <mergeCell ref="A3:H3"/>
    <mergeCell ref="A4:H4"/>
    <mergeCell ref="A37:H37"/>
    <mergeCell ref="A38:H38"/>
    <mergeCell ref="D6:F6"/>
    <mergeCell ref="D41:F41"/>
  </mergeCells>
  <printOptions horizontalCentered="1"/>
  <pageMargins left="0.7" right="0.35" top="0.78" bottom="0.2" header="0.31496062992126" footer="0.24"/>
  <pageSetup paperSize="9" scale="72" orientation="portrait" r:id="rId1"/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29328ABF374444945A218B982CCCFC" ma:contentTypeVersion="2" ma:contentTypeDescription="Create a new document." ma:contentTypeScope="" ma:versionID="f46cab6ce26e6678892596acaee10f7a">
  <xsd:schema xmlns:xsd="http://www.w3.org/2001/XMLSchema" xmlns:xs="http://www.w3.org/2001/XMLSchema" xmlns:p="http://schemas.microsoft.com/office/2006/metadata/properties" xmlns:ns2="81f6a9e3-b5c6-408a-9e15-0cbdfd126738" targetNamespace="http://schemas.microsoft.com/office/2006/metadata/properties" ma:root="true" ma:fieldsID="e034191655f79bd7d5d5d6ec01d168e6" ns2:_="">
    <xsd:import namespace="81f6a9e3-b5c6-408a-9e15-0cbdfd1267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6a9e3-b5c6-408a-9e15-0cbdfd1267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59F3C1-B457-43D6-AEF2-F06D8094B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7200A6-8C13-4FBC-BBBF-4E4AFBB2A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6a9e3-b5c6-408a-9e15-0cbdfd126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2B8E44-D760-45BD-8CDD-B5F38142AF9D}">
  <ds:schemaRefs>
    <ds:schemaRef ds:uri="http://schemas.microsoft.com/office/2006/documentManagement/types"/>
    <ds:schemaRef ds:uri="http://purl.org/dc/elements/1.1/"/>
    <ds:schemaRef ds:uri="81f6a9e3-b5c6-408a-9e15-0cbdfd126738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2026-05-08T09:54:28Z</cp:lastPrinted>
  <dcterms:created xsi:type="dcterms:W3CDTF">2011-03-08T09:02:15Z</dcterms:created>
  <dcterms:modified xsi:type="dcterms:W3CDTF">2026-05-12T03:00:25Z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0x0101004429328ABF374444945A218B982CCCFC</vt:lpwstr>
  </property>
</Properties>
</file>