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orn_k_diaaudit_com/Documents/เดสก์ท็อป/SKIN_2026_Q1_AUR_Eng v01/"/>
    </mc:Choice>
  </mc:AlternateContent>
  <xr:revisionPtr revIDLastSave="215" documentId="13_ncr:1_{FB8BD733-5766-4B79-B433-CE732FF60BFA}" xr6:coauthVersionLast="47" xr6:coauthVersionMax="47" xr10:uidLastSave="{DEB2DD9B-A87B-4748-BD80-EC3AB392A456}"/>
  <bookViews>
    <workbookView xWindow="-108" yWindow="-108" windowWidth="23256" windowHeight="12456" tabRatio="717" xr2:uid="{00000000-000D-0000-FFFF-FFFF00000000}"/>
  </bookViews>
  <sheets>
    <sheet name="งบฐานะการเงิน" sheetId="1" r:id="rId1"/>
    <sheet name="งบกำไรขาดทุน" sheetId="3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งบกระแสเงินสด!$A$1:$K$62</definedName>
    <definedName name="_xlnm.Print_Area" localSheetId="1">งบกำไรขาดทุน!$A$1:$I$35</definedName>
    <definedName name="_xlnm.Print_Area" localSheetId="0">งบฐานะการเงิน!$A$1:$O$72</definedName>
    <definedName name="_xlnm.Print_Area" localSheetId="2">งบแสดงการเปลี่ยนแปลง!$A$1:$Q$32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4" l="1"/>
  <c r="K49" i="4"/>
  <c r="I49" i="4"/>
  <c r="J65" i="1"/>
  <c r="Q30" i="2"/>
  <c r="O30" i="2"/>
  <c r="O15" i="2"/>
  <c r="O25" i="2"/>
  <c r="Q22" i="2"/>
  <c r="Q21" i="2"/>
  <c r="O22" i="2"/>
  <c r="M22" i="2"/>
  <c r="K22" i="2"/>
  <c r="I22" i="2"/>
  <c r="Q20" i="2"/>
  <c r="H15" i="1"/>
  <c r="K17" i="2"/>
  <c r="K18" i="2" s="1"/>
  <c r="I17" i="2"/>
  <c r="I18" i="2" s="1"/>
  <c r="M17" i="2"/>
  <c r="M18" i="2" s="1"/>
  <c r="O17" i="2"/>
  <c r="O18" i="2" s="1"/>
  <c r="Q16" i="2" l="1"/>
  <c r="Q15" i="2"/>
  <c r="Q13" i="2"/>
  <c r="Q11" i="2"/>
  <c r="Q24" i="2"/>
  <c r="Q17" i="2" l="1"/>
  <c r="Q18" i="2" s="1"/>
  <c r="I13" i="4"/>
  <c r="K13" i="4"/>
  <c r="Q28" i="2"/>
  <c r="Q25" i="2"/>
  <c r="J66" i="1" l="1"/>
  <c r="I53" i="4" l="1"/>
  <c r="I29" i="2"/>
  <c r="J49" i="1"/>
  <c r="H49" i="1"/>
  <c r="J15" i="1"/>
  <c r="I55" i="4"/>
  <c r="K29" i="2"/>
  <c r="K30" i="2" s="1"/>
  <c r="H61" i="1" s="1"/>
  <c r="G12" i="3"/>
  <c r="I12" i="3"/>
  <c r="H53" i="1"/>
  <c r="I19" i="3"/>
  <c r="I20" i="3" l="1"/>
  <c r="H54" i="1"/>
  <c r="A1" i="2" l="1"/>
  <c r="A1" i="4" s="1"/>
  <c r="A37" i="4" s="1"/>
  <c r="Y19" i="3" l="1"/>
  <c r="Y12" i="3"/>
  <c r="Z19" i="3"/>
  <c r="Z12" i="3"/>
  <c r="J22" i="1"/>
  <c r="Z20" i="3" l="1"/>
  <c r="Z22" i="3" s="1"/>
  <c r="Z24" i="3" s="1"/>
  <c r="Y20" i="3"/>
  <c r="Y22" i="3" s="1"/>
  <c r="Y24" i="3" s="1"/>
  <c r="J23" i="1"/>
  <c r="G19" i="3"/>
  <c r="G20" i="3" s="1"/>
  <c r="H22" i="1" l="1"/>
  <c r="H23" i="1" s="1"/>
  <c r="O12" i="3"/>
  <c r="X16" i="3" l="1"/>
  <c r="X23" i="3"/>
  <c r="X21" i="3"/>
  <c r="X14" i="3"/>
  <c r="W15" i="3"/>
  <c r="X15" i="3" s="1"/>
  <c r="X11" i="3"/>
  <c r="W10" i="3"/>
  <c r="X10" i="3" s="1"/>
  <c r="V19" i="3"/>
  <c r="V12" i="3"/>
  <c r="V20" i="3" l="1"/>
  <c r="X19" i="3"/>
  <c r="X12" i="3"/>
  <c r="V22" i="3"/>
  <c r="V24" i="3" s="1"/>
  <c r="X20" i="3" l="1"/>
  <c r="X22" i="3" s="1"/>
  <c r="X24" i="3" s="1"/>
  <c r="L3" i="3"/>
  <c r="L19" i="3" l="1"/>
  <c r="L12" i="3"/>
  <c r="G22" i="3"/>
  <c r="G24" i="3" s="1"/>
  <c r="Q27" i="2" s="1"/>
  <c r="M11" i="3"/>
  <c r="N11" i="3" s="1"/>
  <c r="M13" i="3"/>
  <c r="N13" i="3" s="1"/>
  <c r="M14" i="3"/>
  <c r="M16" i="3"/>
  <c r="N16" i="3" s="1"/>
  <c r="M17" i="3"/>
  <c r="N17" i="3" s="1"/>
  <c r="M18" i="3"/>
  <c r="N18" i="3" s="1"/>
  <c r="M21" i="3"/>
  <c r="N21" i="3" s="1"/>
  <c r="M23" i="3"/>
  <c r="N23" i="3" s="1"/>
  <c r="K15" i="3"/>
  <c r="M15" i="3" s="1"/>
  <c r="N15" i="3" s="1"/>
  <c r="K10" i="3"/>
  <c r="M10" i="3" s="1"/>
  <c r="O19" i="3"/>
  <c r="G27" i="3" l="1"/>
  <c r="G29" i="3" s="1"/>
  <c r="I10" i="4"/>
  <c r="I22" i="4" s="1"/>
  <c r="K19" i="3"/>
  <c r="M19" i="3"/>
  <c r="N14" i="3"/>
  <c r="N19" i="3" s="1"/>
  <c r="N10" i="3"/>
  <c r="N12" i="3" s="1"/>
  <c r="M12" i="3"/>
  <c r="K12" i="3"/>
  <c r="K20" i="3" s="1"/>
  <c r="M20" i="3" s="1"/>
  <c r="Q10" i="3"/>
  <c r="S10" i="3" l="1"/>
  <c r="T10" i="3" s="1"/>
  <c r="K22" i="3"/>
  <c r="Q11" i="3"/>
  <c r="S11" i="3" s="1"/>
  <c r="Q13" i="3"/>
  <c r="Q14" i="3"/>
  <c r="S14" i="3" s="1"/>
  <c r="T14" i="3" s="1"/>
  <c r="Q15" i="3"/>
  <c r="Q16" i="3"/>
  <c r="S16" i="3" s="1"/>
  <c r="T16" i="3" s="1"/>
  <c r="Q17" i="3"/>
  <c r="S17" i="3" s="1"/>
  <c r="T17" i="3" s="1"/>
  <c r="Q18" i="3"/>
  <c r="S18" i="3" s="1"/>
  <c r="T18" i="3" s="1"/>
  <c r="Q21" i="3"/>
  <c r="S21" i="3" s="1"/>
  <c r="T21" i="3" s="1"/>
  <c r="Q23" i="3"/>
  <c r="Q12" i="3" l="1"/>
  <c r="S12" i="3" s="1"/>
  <c r="K24" i="3"/>
  <c r="M24" i="3" s="1"/>
  <c r="M22" i="3"/>
  <c r="S23" i="3"/>
  <c r="T23" i="3" s="1"/>
  <c r="S13" i="3"/>
  <c r="T13" i="3" s="1"/>
  <c r="T11" i="3"/>
  <c r="I22" i="3"/>
  <c r="I24" i="3" s="1"/>
  <c r="S15" i="3"/>
  <c r="K10" i="4" l="1"/>
  <c r="K22" i="4" s="1"/>
  <c r="I27" i="3"/>
  <c r="I29" i="3" s="1"/>
  <c r="S19" i="3"/>
  <c r="S20" i="3" s="1"/>
  <c r="T15" i="3"/>
  <c r="T12" i="3"/>
  <c r="Q19" i="3"/>
  <c r="O20" i="3"/>
  <c r="Q20" i="3" s="1"/>
  <c r="S22" i="3" l="1"/>
  <c r="S24" i="3" s="1"/>
  <c r="T19" i="3"/>
  <c r="O22" i="3"/>
  <c r="Q22" i="3" s="1"/>
  <c r="T20" i="3" l="1"/>
  <c r="O24" i="3"/>
  <c r="Q24" i="3" s="1"/>
  <c r="K53" i="4" l="1"/>
  <c r="A39" i="4" l="1"/>
  <c r="M29" i="2"/>
  <c r="M30" i="2" s="1"/>
  <c r="H64" i="1" s="1"/>
  <c r="I30" i="2" l="1"/>
  <c r="H60" i="1" s="1"/>
  <c r="T22" i="3" l="1"/>
  <c r="N20" i="3"/>
  <c r="N22" i="3" l="1"/>
  <c r="T24" i="3"/>
  <c r="N65" i="1"/>
  <c r="N49" i="1"/>
  <c r="N66" i="1" l="1"/>
  <c r="N53" i="1"/>
  <c r="N54" i="1" s="1"/>
  <c r="N40" i="1"/>
  <c r="N22" i="1"/>
  <c r="N15" i="1"/>
  <c r="N24" i="3" l="1"/>
  <c r="O29" i="2"/>
  <c r="H65" i="1" s="1"/>
  <c r="H66" i="1" s="1"/>
  <c r="H67" i="1" s="1"/>
  <c r="H75" i="1" s="1"/>
  <c r="I29" i="4"/>
  <c r="N23" i="1"/>
  <c r="N67" i="1"/>
  <c r="L15" i="1" l="1"/>
  <c r="Q29" i="2" l="1"/>
  <c r="L22" i="1"/>
  <c r="A37" i="1"/>
  <c r="L40" i="1"/>
  <c r="L49" i="1"/>
  <c r="J53" i="1"/>
  <c r="J54" i="1" s="1"/>
  <c r="J67" i="1" s="1"/>
  <c r="L53" i="1"/>
  <c r="L54" i="1" l="1"/>
  <c r="L23" i="1"/>
  <c r="K29" i="4" l="1"/>
  <c r="K32" i="4" s="1"/>
  <c r="K54" i="4" s="1"/>
  <c r="K56" i="4" l="1"/>
  <c r="K69" i="4" s="1"/>
  <c r="L65" i="1"/>
  <c r="L66" i="1" s="1"/>
  <c r="L67" i="1" s="1"/>
  <c r="J75" i="1"/>
  <c r="I32" i="4"/>
  <c r="I54" i="4" l="1"/>
  <c r="I56" i="4" s="1"/>
  <c r="I69" i="4" s="1"/>
</calcChain>
</file>

<file path=xl/sharedStrings.xml><?xml version="1.0" encoding="utf-8"?>
<sst xmlns="http://schemas.openxmlformats.org/spreadsheetml/2006/main" count="207" uniqueCount="154">
  <si>
    <t>SKIN LABORATORY PUBLIC COMPANY LIMITED</t>
  </si>
  <si>
    <t>STATEMENTS OF FINANCIAL POSITION</t>
  </si>
  <si>
    <t>(Unit: Baht)</t>
  </si>
  <si>
    <t>Assets</t>
  </si>
  <si>
    <t>Note</t>
  </si>
  <si>
    <t>31 ธันวาคม 2564</t>
  </si>
  <si>
    <t>1 มกราคม 2564</t>
  </si>
  <si>
    <t xml:space="preserve">(Unaudited / </t>
  </si>
  <si>
    <t>(Audited)</t>
  </si>
  <si>
    <t>(ปรับปรุงใหม่)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</si>
  <si>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</si>
  <si>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</si>
  <si>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</si>
  <si>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</si>
  <si>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</si>
  <si>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Total current assets</t>
  </si>
  <si>
    <t>Non-current assets</t>
  </si>
  <si>
    <t xml:space="preserve">         Building and equipment improvements </t>
  </si>
  <si>
    <t xml:space="preserve">         Right-of-use assets</t>
  </si>
  <si>
    <t xml:space="preserve">         Other intangible assets</t>
  </si>
  <si>
    <t xml:space="preserve">         Deferred tax assets - net</t>
  </si>
  <si>
    <t xml:space="preserve">         Other non-current assets</t>
  </si>
  <si>
    <t xml:space="preserve">         Total non-current assets</t>
  </si>
  <si>
    <t>Total assets</t>
  </si>
  <si>
    <t>- 2 -</t>
  </si>
  <si>
    <t>STATEMENTS OF FINANCIAL POSITION (CONTINUED)</t>
  </si>
  <si>
    <t>(หน่วย : บาท)</t>
  </si>
  <si>
    <t>Liabilities and shareholders' equity</t>
  </si>
  <si>
    <t>Current liabilities</t>
  </si>
  <si>
    <t xml:space="preserve">          Trade and other current payables</t>
  </si>
  <si>
    <t xml:space="preserve">          Current portion of lease liabilities</t>
  </si>
  <si>
    <t xml:space="preserve">          Corporate income tax payable</t>
  </si>
  <si>
    <t xml:space="preserve">         Total current liabilities </t>
  </si>
  <si>
    <t>Non-current liabilities</t>
  </si>
  <si>
    <t xml:space="preserve">          Lease liabilities</t>
  </si>
  <si>
    <t xml:space="preserve">          Non-current provisions for employee benefit</t>
  </si>
  <si>
    <t xml:space="preserve">         Total non-current liabilities </t>
  </si>
  <si>
    <t xml:space="preserve">         Total liabilities </t>
  </si>
  <si>
    <t>Shareholders' equity</t>
  </si>
  <si>
    <t xml:space="preserve">         Share capital</t>
  </si>
  <si>
    <t xml:space="preserve">              Authorized share capital</t>
  </si>
  <si>
    <t>144,000,000 common shares of Baht 0.50 each</t>
  </si>
  <si>
    <t xml:space="preserve">              Issued and paid-up share capital</t>
  </si>
  <si>
    <t xml:space="preserve">         Retained earnings </t>
  </si>
  <si>
    <t xml:space="preserve">              Appropriated</t>
  </si>
  <si>
    <t xml:space="preserve">              </t>
  </si>
  <si>
    <t>Legal reserve</t>
  </si>
  <si>
    <t xml:space="preserve">              Unappropriated</t>
  </si>
  <si>
    <t xml:space="preserve">         Total shareholders' equity </t>
  </si>
  <si>
    <t>Total liabilities and shareholders' equity</t>
  </si>
  <si>
    <t>STATEMENTS OF COMPREHENSIVE INCOME</t>
  </si>
  <si>
    <t>(UNAUDITED / REVIEWED ONLY)</t>
  </si>
  <si>
    <t>สำหรับงวด 3 เดือน</t>
  </si>
  <si>
    <t>สำหรับงวด 6 เดือน</t>
  </si>
  <si>
    <t>งบการเงิน (Final)</t>
  </si>
  <si>
    <t>งบการเงิน(ปรับปรุงใหม่)</t>
  </si>
  <si>
    <t>สิ้นสุดวันที่ 31 มีนาคม</t>
  </si>
  <si>
    <t>สิ้นสุดวันที่ 30 มิถุนายน</t>
  </si>
  <si>
    <t>31/3/2568</t>
  </si>
  <si>
    <t>31/3/2567</t>
  </si>
  <si>
    <t>2025</t>
  </si>
  <si>
    <t>Revenues from sales</t>
  </si>
  <si>
    <t xml:space="preserve">     Revenues from sales</t>
  </si>
  <si>
    <t xml:space="preserve">     Other income</t>
  </si>
  <si>
    <t>Total revenues</t>
  </si>
  <si>
    <t>Expenses</t>
  </si>
  <si>
    <t xml:space="preserve">     Cost of sales</t>
  </si>
  <si>
    <t xml:space="preserve">     Distribution costs</t>
  </si>
  <si>
    <t xml:space="preserve">     Administrative expenses</t>
  </si>
  <si>
    <t xml:space="preserve">     Gain from fair value measurement</t>
  </si>
  <si>
    <t xml:space="preserve">            of current financial assets</t>
  </si>
  <si>
    <t>Total expenses</t>
  </si>
  <si>
    <t>Profit (loss) from operating activities</t>
  </si>
  <si>
    <t xml:space="preserve">     Finance costs</t>
  </si>
  <si>
    <t>Profit (loss) before income tax expense</t>
  </si>
  <si>
    <t xml:space="preserve">     Tax income (expense)</t>
  </si>
  <si>
    <t>Profit (loss) for the period</t>
  </si>
  <si>
    <t>Total comprehensive income for the period</t>
  </si>
  <si>
    <t xml:space="preserve">Earnings per share </t>
  </si>
  <si>
    <t xml:space="preserve">     Basic earnings (loss) per share</t>
  </si>
  <si>
    <t xml:space="preserve">     Weighted average ordinary shares (Shares)</t>
  </si>
  <si>
    <t>STATEMENTS OF CHANGES IN SHAREHOLDERS' EQUITY</t>
  </si>
  <si>
    <t>Issued and paid-up</t>
  </si>
  <si>
    <t xml:space="preserve">Retained earnings </t>
  </si>
  <si>
    <t>share capital</t>
  </si>
  <si>
    <t>Appropriated</t>
  </si>
  <si>
    <t>Total</t>
  </si>
  <si>
    <t>Unappropriated</t>
  </si>
  <si>
    <t>Changes in shareholders' equity</t>
  </si>
  <si>
    <t>Dividens</t>
  </si>
  <si>
    <t>Comprehensive income (expense) for the period</t>
  </si>
  <si>
    <t>Comprehensive income for the period</t>
  </si>
  <si>
    <t>Total comprehensive income (expense) for the period</t>
  </si>
  <si>
    <t>Balance as at January 1, 2025</t>
  </si>
  <si>
    <t>STATEMENTS OF CASH FLOWS</t>
  </si>
  <si>
    <t>Cash flows from operating activities</t>
  </si>
  <si>
    <t xml:space="preserve">     Profit for the period</t>
  </si>
  <si>
    <t xml:space="preserve">    Adjustment to reconcile net profit (loss) for cash receipts (payments)</t>
  </si>
  <si>
    <t xml:space="preserve">          from operating activities</t>
  </si>
  <si>
    <t xml:space="preserve">               Income tax expense</t>
  </si>
  <si>
    <t xml:space="preserve">               Depreciation and amortization</t>
  </si>
  <si>
    <t xml:space="preserve">               (Revered) loss on devaluation of inventories</t>
  </si>
  <si>
    <t xml:space="preserve">               Loss on write off property, plant and equipment</t>
  </si>
  <si>
    <t xml:space="preserve">               Non-current provisions for employee benefit</t>
  </si>
  <si>
    <t xml:space="preserve">               Interest expense</t>
  </si>
  <si>
    <t xml:space="preserve">     Profit (loss) from operation before changes in</t>
  </si>
  <si>
    <t xml:space="preserve">               operating assets and liabilities</t>
  </si>
  <si>
    <t xml:space="preserve">     (Increase) decrease in changes of operating assets</t>
  </si>
  <si>
    <t xml:space="preserve">               Trade and other current receivables</t>
  </si>
  <si>
    <t xml:space="preserve">               Inventories</t>
  </si>
  <si>
    <t xml:space="preserve">               Other non-current assets</t>
  </si>
  <si>
    <t xml:space="preserve">     Increase (decrease) in changes of operating liabilities</t>
  </si>
  <si>
    <t xml:space="preserve">               Trade and other current payables</t>
  </si>
  <si>
    <t xml:space="preserve">        Cash generated (paid) from operation</t>
  </si>
  <si>
    <t xml:space="preserve">               Income tax paid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</si>
  <si>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</si>
  <si>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</si>
  <si>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</si>
  <si>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               Cash paid for purchasing of assets</t>
  </si>
  <si>
    <t xml:space="preserve">               Cash received from disposal of assets</t>
  </si>
  <si>
    <t xml:space="preserve">Net cash provided by (used in) investing activities </t>
  </si>
  <si>
    <t xml:space="preserve">Cash flows from financing activities </t>
  </si>
  <si>
    <t xml:space="preserve">   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</si>
  <si>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</si>
  <si>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</si>
  <si>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</si>
  <si>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</si>
  <si>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Test</t>
  </si>
  <si>
    <t>premium</t>
  </si>
  <si>
    <t>Share</t>
  </si>
  <si>
    <t xml:space="preserve">         Right to return assets</t>
  </si>
  <si>
    <t xml:space="preserve">         Share premium</t>
  </si>
  <si>
    <t xml:space="preserve">          Provision for inventories returned</t>
  </si>
  <si>
    <t>Other comprehensive income:</t>
  </si>
  <si>
    <t>Other comprehensive income for the period</t>
  </si>
  <si>
    <t xml:space="preserve">               Cash paid for purchasing of other intangible assets</t>
  </si>
  <si>
    <t>AS AT MARCH 31, 2026</t>
  </si>
  <si>
    <t>December 31, 2025</t>
  </si>
  <si>
    <t>March 31, 2026</t>
  </si>
  <si>
    <t>FOR THE THREE-MONTH PERIODS ENDED MARCH 31, 2026</t>
  </si>
  <si>
    <t>2026</t>
  </si>
  <si>
    <t>FOR THE THREE-MONTH PERIOD ENDED MARCH 31, 2026</t>
  </si>
  <si>
    <t>Balance as at March 31, 2025</t>
  </si>
  <si>
    <t>Balance as at March 31, 2026</t>
  </si>
  <si>
    <t xml:space="preserve">               Right to return assets</t>
  </si>
  <si>
    <t xml:space="preserve">               Provision for inventories returned</t>
  </si>
  <si>
    <t>(Restated)</t>
  </si>
  <si>
    <t>Balance as at January 1, 2026 (As previously reported)</t>
  </si>
  <si>
    <t>Balance as at January 1, 2026 (After restated)</t>
  </si>
  <si>
    <t>(Reclassified)</t>
  </si>
  <si>
    <t>Notes to the interim condensed financial information are parts of these interim financial information.</t>
  </si>
  <si>
    <t xml:space="preserve">Cumulative effects of errors correction </t>
  </si>
  <si>
    <t xml:space="preserve">Recovered interim dividends </t>
  </si>
  <si>
    <t xml:space="preserve">             Recovered interim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</si>
</sst>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_);[Blue]\(#,##0\)"/>
    <numFmt numFmtId="167" formatCode="#,##0.00_);[Black]\(#,##0.00\)"/>
    <numFmt numFmtId="168" formatCode="_(* #,##0.00_);_(* \(#,##0.00\);_(* &quot;-&quot;???_);_(@_)"/>
    <numFmt numFmtId="169" formatCode="#,##0.00_ ;\(#,##0.00\)"/>
    <numFmt numFmtId="170" formatCode="#,##0.00\ ;\(#,##0.00\)"/>
  </numFmts>
  <fonts count="2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6"/>
      <name val="AngsanaUPC"/>
      <family val="1"/>
      <charset val="222"/>
    </font>
    <font>
      <sz val="15"/>
      <name val="Angsana New"/>
      <family val="1"/>
      <charset val="222"/>
    </font>
    <font>
      <b/>
      <sz val="10"/>
      <name val="Times New Roman"/>
      <family val="1"/>
    </font>
    <font>
      <sz val="10"/>
      <name val="Arial"/>
      <family val="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39" fontId="5" fillId="0" borderId="0"/>
    <xf numFmtId="0" fontId="8" fillId="0" borderId="0"/>
    <xf numFmtId="0" fontId="1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165" fontId="4" fillId="0" borderId="0" xfId="1" applyNumberFormat="1" applyFont="1" applyFill="1"/>
    <xf numFmtId="165" fontId="4" fillId="0" borderId="0" xfId="1" applyNumberFormat="1" applyFont="1" applyFill="1" applyBorder="1"/>
    <xf numFmtId="168" fontId="4" fillId="0" borderId="0" xfId="1" applyNumberFormat="1" applyFont="1" applyFill="1"/>
    <xf numFmtId="168" fontId="4" fillId="0" borderId="2" xfId="1" applyNumberFormat="1" applyFont="1" applyFill="1" applyBorder="1"/>
    <xf numFmtId="168" fontId="4" fillId="0" borderId="4" xfId="1" applyNumberFormat="1" applyFont="1" applyFill="1" applyBorder="1" applyProtection="1"/>
    <xf numFmtId="168" fontId="4" fillId="0" borderId="3" xfId="1" applyNumberFormat="1" applyFont="1" applyFill="1" applyBorder="1"/>
    <xf numFmtId="168" fontId="4" fillId="0" borderId="0" xfId="1" applyNumberFormat="1" applyFont="1" applyFill="1" applyBorder="1"/>
    <xf numFmtId="168" fontId="4" fillId="0" borderId="1" xfId="1" applyNumberFormat="1" applyFont="1" applyFill="1" applyBorder="1"/>
    <xf numFmtId="167" fontId="6" fillId="0" borderId="0" xfId="1" quotePrefix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Alignment="1" applyProtection="1">
      <alignment horizontal="centerContinuous"/>
    </xf>
    <xf numFmtId="165" fontId="11" fillId="0" borderId="0" xfId="1" quotePrefix="1" applyNumberFormat="1" applyFont="1" applyFill="1" applyAlignment="1">
      <alignment horizontal="center"/>
    </xf>
    <xf numFmtId="167" fontId="14" fillId="0" borderId="0" xfId="1" applyNumberFormat="1" applyFont="1" applyFill="1" applyBorder="1"/>
    <xf numFmtId="165" fontId="14" fillId="0" borderId="0" xfId="1" applyNumberFormat="1" applyFont="1" applyFill="1" applyAlignment="1"/>
    <xf numFmtId="165" fontId="11" fillId="0" borderId="0" xfId="1" applyNumberFormat="1" applyFont="1" applyFill="1" applyAlignment="1"/>
    <xf numFmtId="164" fontId="14" fillId="0" borderId="0" xfId="1" applyNumberFormat="1" applyFont="1" applyFill="1" applyAlignment="1"/>
    <xf numFmtId="168" fontId="14" fillId="0" borderId="0" xfId="1" applyNumberFormat="1" applyFont="1" applyFill="1" applyAlignment="1" applyProtection="1"/>
    <xf numFmtId="168" fontId="14" fillId="0" borderId="2" xfId="1" applyNumberFormat="1" applyFont="1" applyFill="1" applyBorder="1" applyAlignment="1" applyProtection="1"/>
    <xf numFmtId="165" fontId="14" fillId="0" borderId="0" xfId="1" applyNumberFormat="1" applyFont="1" applyFill="1" applyAlignment="1" applyProtection="1">
      <alignment horizontal="center"/>
    </xf>
    <xf numFmtId="168" fontId="14" fillId="0" borderId="0" xfId="1" applyNumberFormat="1" applyFont="1" applyFill="1" applyAlignment="1"/>
    <xf numFmtId="168" fontId="11" fillId="0" borderId="0" xfId="1" applyNumberFormat="1" applyFont="1" applyFill="1" applyAlignment="1"/>
    <xf numFmtId="168" fontId="14" fillId="0" borderId="0" xfId="1" applyNumberFormat="1" applyFont="1" applyFill="1" applyBorder="1" applyAlignment="1" applyProtection="1"/>
    <xf numFmtId="168" fontId="14" fillId="0" borderId="1" xfId="1" applyNumberFormat="1" applyFont="1" applyFill="1" applyBorder="1" applyAlignment="1" applyProtection="1"/>
    <xf numFmtId="165" fontId="14" fillId="0" borderId="0" xfId="1" applyNumberFormat="1" applyFont="1" applyFill="1" applyBorder="1" applyAlignment="1" applyProtection="1"/>
    <xf numFmtId="168" fontId="4" fillId="0" borderId="2" xfId="1" applyNumberFormat="1" applyFont="1" applyFill="1" applyBorder="1" applyProtection="1"/>
    <xf numFmtId="168" fontId="4" fillId="0" borderId="1" xfId="1" applyNumberFormat="1" applyFont="1" applyFill="1" applyBorder="1" applyProtection="1"/>
    <xf numFmtId="39" fontId="6" fillId="0" borderId="0" xfId="1" applyNumberFormat="1" applyFont="1" applyFill="1" applyBorder="1" applyAlignment="1">
      <alignment horizontal="center"/>
    </xf>
    <xf numFmtId="4" fontId="14" fillId="0" borderId="0" xfId="1" applyNumberFormat="1" applyFont="1" applyFill="1"/>
    <xf numFmtId="165" fontId="6" fillId="0" borderId="0" xfId="1" applyNumberFormat="1" applyFont="1" applyFill="1" applyAlignment="1"/>
    <xf numFmtId="165" fontId="6" fillId="0" borderId="0" xfId="1" quotePrefix="1" applyNumberFormat="1" applyFont="1" applyFill="1" applyAlignment="1">
      <alignment horizontal="center"/>
    </xf>
    <xf numFmtId="165" fontId="6" fillId="0" borderId="0" xfId="5" quotePrefix="1" applyNumberFormat="1" applyFont="1" applyFill="1" applyBorder="1" applyAlignment="1">
      <alignment horizontal="center"/>
    </xf>
    <xf numFmtId="165" fontId="6" fillId="0" borderId="4" xfId="5" quotePrefix="1" applyNumberFormat="1" applyFont="1" applyFill="1" applyBorder="1" applyAlignment="1">
      <alignment horizontal="center"/>
    </xf>
    <xf numFmtId="165" fontId="6" fillId="0" borderId="0" xfId="1" applyNumberFormat="1" applyFont="1" applyFill="1"/>
    <xf numFmtId="39" fontId="6" fillId="0" borderId="3" xfId="1" applyNumberFormat="1" applyFont="1" applyFill="1" applyBorder="1" applyAlignment="1">
      <alignment horizontal="center"/>
    </xf>
    <xf numFmtId="39" fontId="6" fillId="0" borderId="4" xfId="1" applyNumberFormat="1" applyFont="1" applyFill="1" applyBorder="1" applyAlignment="1">
      <alignment horizontal="center"/>
    </xf>
    <xf numFmtId="167" fontId="6" fillId="0" borderId="2" xfId="1" quotePrefix="1" applyNumberFormat="1" applyFont="1" applyFill="1" applyBorder="1" applyAlignment="1" applyProtection="1">
      <alignment horizontal="center"/>
    </xf>
    <xf numFmtId="168" fontId="14" fillId="0" borderId="5" xfId="1" applyNumberFormat="1" applyFont="1" applyFill="1" applyBorder="1" applyAlignment="1"/>
    <xf numFmtId="170" fontId="4" fillId="0" borderId="0" xfId="1" applyNumberFormat="1" applyFont="1" applyFill="1"/>
    <xf numFmtId="166" fontId="4" fillId="0" borderId="0" xfId="1" applyNumberFormat="1" applyFont="1" applyFill="1" applyBorder="1"/>
    <xf numFmtId="4" fontId="4" fillId="0" borderId="0" xfId="1" applyNumberFormat="1" applyFont="1" applyFill="1"/>
    <xf numFmtId="165" fontId="6" fillId="0" borderId="3" xfId="1" quotePrefix="1" applyNumberFormat="1" applyFont="1" applyFill="1" applyBorder="1" applyAlignment="1">
      <alignment horizontal="center"/>
    </xf>
    <xf numFmtId="169" fontId="4" fillId="0" borderId="0" xfId="1" applyNumberFormat="1" applyFont="1" applyFill="1" applyProtection="1"/>
    <xf numFmtId="169" fontId="4" fillId="0" borderId="0" xfId="1" applyNumberFormat="1" applyFont="1" applyFill="1"/>
    <xf numFmtId="169" fontId="20" fillId="0" borderId="4" xfId="1" quotePrefix="1" applyNumberFormat="1" applyFont="1" applyFill="1" applyBorder="1" applyAlignment="1">
      <alignment horizontal="center"/>
    </xf>
    <xf numFmtId="169" fontId="6" fillId="0" borderId="0" xfId="1" applyNumberFormat="1" applyFont="1" applyFill="1"/>
    <xf numFmtId="2" fontId="14" fillId="0" borderId="0" xfId="1" applyNumberFormat="1" applyFont="1" applyFill="1" applyAlignment="1"/>
    <xf numFmtId="167" fontId="4" fillId="0" borderId="0" xfId="1" applyNumberFormat="1" applyFont="1" applyFill="1" applyBorder="1"/>
    <xf numFmtId="167" fontId="4" fillId="0" borderId="4" xfId="1" applyNumberFormat="1" applyFont="1" applyFill="1" applyBorder="1"/>
    <xf numFmtId="167" fontId="6" fillId="0" borderId="3" xfId="1" quotePrefix="1" applyNumberFormat="1" applyFont="1" applyFill="1" applyBorder="1" applyAlignment="1" applyProtection="1">
      <alignment horizontal="center"/>
    </xf>
    <xf numFmtId="167" fontId="6" fillId="0" borderId="4" xfId="1" quotePrefix="1" applyNumberFormat="1" applyFont="1" applyFill="1" applyBorder="1" applyAlignment="1" applyProtection="1">
      <alignment horizontal="center"/>
    </xf>
    <xf numFmtId="167" fontId="20" fillId="0" borderId="6" xfId="1" quotePrefix="1" applyNumberFormat="1" applyFont="1" applyFill="1" applyBorder="1" applyAlignment="1">
      <alignment horizontal="center"/>
    </xf>
    <xf numFmtId="39" fontId="6" fillId="0" borderId="2" xfId="1" applyNumberFormat="1" applyFont="1" applyFill="1" applyBorder="1" applyAlignment="1">
      <alignment horizontal="center"/>
    </xf>
    <xf numFmtId="165" fontId="11" fillId="0" borderId="0" xfId="2" applyNumberFormat="1" applyFont="1" applyFill="1" applyAlignment="1">
      <alignment horizontal="centerContinuous"/>
    </xf>
    <xf numFmtId="1" fontId="11" fillId="0" borderId="0" xfId="2" applyNumberFormat="1" applyFont="1" applyFill="1" applyAlignment="1">
      <alignment horizontal="centerContinuous"/>
    </xf>
    <xf numFmtId="165" fontId="14" fillId="0" borderId="0" xfId="0" applyNumberFormat="1" applyFont="1" applyFill="1"/>
    <xf numFmtId="165" fontId="19" fillId="0" borderId="0" xfId="2" applyNumberFormat="1" applyFont="1" applyFill="1" applyAlignment="1">
      <alignment horizontal="centerContinuous"/>
    </xf>
    <xf numFmtId="165" fontId="11" fillId="0" borderId="0" xfId="2" quotePrefix="1" applyNumberFormat="1" applyFont="1" applyFill="1" applyAlignment="1">
      <alignment horizontal="centerContinuous"/>
    </xf>
    <xf numFmtId="1" fontId="11" fillId="0" borderId="0" xfId="2" quotePrefix="1" applyNumberFormat="1" applyFont="1" applyFill="1" applyAlignment="1">
      <alignment horizontal="centerContinuous"/>
    </xf>
    <xf numFmtId="165" fontId="14" fillId="0" borderId="0" xfId="2" applyNumberFormat="1" applyFont="1" applyFill="1"/>
    <xf numFmtId="1" fontId="14" fillId="0" borderId="0" xfId="2" applyNumberFormat="1" applyFont="1" applyFill="1"/>
    <xf numFmtId="165" fontId="6" fillId="0" borderId="0" xfId="0" applyNumberFormat="1" applyFont="1" applyFill="1"/>
    <xf numFmtId="38" fontId="20" fillId="0" borderId="0" xfId="9" applyNumberFormat="1" applyFont="1" applyFill="1" applyAlignment="1">
      <alignment horizontal="right"/>
    </xf>
    <xf numFmtId="165" fontId="6" fillId="0" borderId="0" xfId="2" applyNumberFormat="1" applyFont="1" applyFill="1" applyAlignment="1">
      <alignment horizontal="right"/>
    </xf>
    <xf numFmtId="165" fontId="11" fillId="0" borderId="0" xfId="0" applyNumberFormat="1" applyFont="1" applyFill="1"/>
    <xf numFmtId="165" fontId="11" fillId="0" borderId="0" xfId="2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5" fontId="6" fillId="0" borderId="0" xfId="4" applyNumberFormat="1" applyFont="1" applyFill="1" applyAlignment="1">
      <alignment horizontal="center"/>
    </xf>
    <xf numFmtId="165" fontId="11" fillId="0" borderId="0" xfId="2" applyNumberFormat="1" applyFont="1" applyFill="1" applyAlignment="1">
      <alignment horizontal="left"/>
    </xf>
    <xf numFmtId="165" fontId="11" fillId="0" borderId="0" xfId="2" applyNumberFormat="1" applyFont="1" applyFill="1"/>
    <xf numFmtId="1" fontId="11" fillId="0" borderId="0" xfId="0" applyNumberFormat="1" applyFont="1" applyFill="1"/>
    <xf numFmtId="165" fontId="14" fillId="0" borderId="0" xfId="2" applyNumberFormat="1" applyFont="1" applyFill="1" applyAlignment="1">
      <alignment horizontal="left"/>
    </xf>
    <xf numFmtId="1" fontId="17" fillId="0" borderId="0" xfId="2" quotePrefix="1" applyNumberFormat="1" applyFont="1" applyFill="1" applyAlignment="1">
      <alignment horizontal="center"/>
    </xf>
    <xf numFmtId="168" fontId="14" fillId="0" borderId="0" xfId="0" applyNumberFormat="1" applyFont="1" applyFill="1"/>
    <xf numFmtId="1" fontId="14" fillId="0" borderId="0" xfId="2" quotePrefix="1" applyNumberFormat="1" applyFont="1" applyFill="1" applyAlignment="1">
      <alignment horizontal="center"/>
    </xf>
    <xf numFmtId="165" fontId="14" fillId="0" borderId="0" xfId="2" applyNumberFormat="1" applyFont="1" applyFill="1" applyAlignment="1">
      <alignment horizontal="center"/>
    </xf>
    <xf numFmtId="1" fontId="14" fillId="0" borderId="0" xfId="2" applyNumberFormat="1" applyFont="1" applyFill="1" applyAlignment="1">
      <alignment horizontal="center"/>
    </xf>
    <xf numFmtId="168" fontId="4" fillId="0" borderId="0" xfId="0" applyNumberFormat="1" applyFont="1" applyFill="1"/>
    <xf numFmtId="39" fontId="4" fillId="0" borderId="0" xfId="2" applyFont="1" applyFill="1"/>
    <xf numFmtId="165" fontId="14" fillId="0" borderId="0" xfId="2" quotePrefix="1" applyNumberFormat="1" applyFont="1" applyFill="1" applyAlignment="1">
      <alignment horizontal="centerContinuous"/>
    </xf>
    <xf numFmtId="1" fontId="14" fillId="0" borderId="0" xfId="2" quotePrefix="1" applyNumberFormat="1" applyFont="1" applyFill="1" applyAlignment="1">
      <alignment horizontal="centerContinuous"/>
    </xf>
    <xf numFmtId="0" fontId="20" fillId="0" borderId="0" xfId="0" applyFont="1" applyFill="1" applyAlignment="1">
      <alignment horizontal="right"/>
    </xf>
    <xf numFmtId="165" fontId="11" fillId="0" borderId="0" xfId="2" applyNumberFormat="1" applyFont="1" applyFill="1" applyAlignment="1">
      <alignment horizontal="right"/>
    </xf>
    <xf numFmtId="165" fontId="11" fillId="0" borderId="0" xfId="2" applyNumberFormat="1" applyFont="1" applyFill="1" applyAlignment="1">
      <alignment horizontal="center"/>
    </xf>
    <xf numFmtId="40" fontId="11" fillId="0" borderId="0" xfId="2" applyNumberFormat="1" applyFont="1" applyFill="1"/>
    <xf numFmtId="165" fontId="14" fillId="0" borderId="0" xfId="2" quotePrefix="1" applyNumberFormat="1" applyFont="1" applyFill="1" applyAlignment="1">
      <alignment horizontal="center"/>
    </xf>
    <xf numFmtId="168" fontId="11" fillId="0" borderId="0" xfId="0" applyNumberFormat="1" applyFont="1" applyFill="1"/>
    <xf numFmtId="168" fontId="14" fillId="0" borderId="0" xfId="2" applyNumberFormat="1" applyFont="1" applyFill="1"/>
    <xf numFmtId="168" fontId="14" fillId="0" borderId="5" xfId="2" applyNumberFormat="1" applyFont="1" applyFill="1" applyBorder="1"/>
    <xf numFmtId="165" fontId="4" fillId="0" borderId="0" xfId="2" applyNumberFormat="1" applyFont="1" applyFill="1" applyAlignment="1">
      <alignment horizontal="left"/>
    </xf>
    <xf numFmtId="165" fontId="12" fillId="0" borderId="0" xfId="2" applyNumberFormat="1" applyFont="1" applyFill="1"/>
    <xf numFmtId="168" fontId="14" fillId="0" borderId="2" xfId="2" applyNumberFormat="1" applyFont="1" applyFill="1" applyBorder="1"/>
    <xf numFmtId="168" fontId="14" fillId="0" borderId="1" xfId="2" applyNumberFormat="1" applyFont="1" applyFill="1" applyBorder="1"/>
    <xf numFmtId="1" fontId="14" fillId="0" borderId="0" xfId="0" applyNumberFormat="1" applyFont="1" applyFill="1"/>
    <xf numFmtId="165" fontId="6" fillId="0" borderId="0" xfId="2" applyNumberFormat="1" applyFont="1" applyFill="1" applyAlignment="1">
      <alignment horizontal="centerContinuous"/>
    </xf>
    <xf numFmtId="0" fontId="6" fillId="0" borderId="0" xfId="2" applyNumberFormat="1" applyFont="1" applyFill="1" applyAlignment="1">
      <alignment horizontal="centerContinuous"/>
    </xf>
    <xf numFmtId="165" fontId="4" fillId="0" borderId="0" xfId="0" applyNumberFormat="1" applyFont="1" applyFill="1"/>
    <xf numFmtId="165" fontId="6" fillId="0" borderId="0" xfId="2" quotePrefix="1" applyNumberFormat="1" applyFont="1" applyFill="1" applyAlignment="1">
      <alignment horizontal="centerContinuous"/>
    </xf>
    <xf numFmtId="165" fontId="4" fillId="0" borderId="0" xfId="2" applyNumberFormat="1" applyFont="1" applyFill="1" applyAlignment="1">
      <alignment horizontal="centerContinuous"/>
    </xf>
    <xf numFmtId="0" fontId="4" fillId="0" borderId="0" xfId="2" applyNumberFormat="1" applyFont="1" applyFill="1" applyAlignment="1">
      <alignment horizontal="centerContinuous"/>
    </xf>
    <xf numFmtId="165" fontId="4" fillId="0" borderId="0" xfId="2" applyNumberFormat="1" applyFont="1" applyFill="1"/>
    <xf numFmtId="0" fontId="6" fillId="0" borderId="0" xfId="2" applyNumberFormat="1" applyFont="1" applyFill="1" applyAlignment="1">
      <alignment horizontal="center"/>
    </xf>
    <xf numFmtId="0" fontId="20" fillId="0" borderId="0" xfId="2" applyNumberFormat="1" applyFont="1" applyFill="1" applyAlignment="1">
      <alignment horizontal="center"/>
    </xf>
    <xf numFmtId="167" fontId="6" fillId="0" borderId="0" xfId="0" applyNumberFormat="1" applyFont="1" applyFill="1"/>
    <xf numFmtId="167" fontId="6" fillId="0" borderId="0" xfId="2" applyNumberFormat="1" applyFont="1" applyFill="1" applyAlignment="1">
      <alignment horizontal="center"/>
    </xf>
    <xf numFmtId="167" fontId="20" fillId="0" borderId="0" xfId="2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10" fillId="0" borderId="0" xfId="2" applyNumberFormat="1" applyFont="1" applyFill="1" applyAlignment="1">
      <alignment horizontal="center"/>
    </xf>
    <xf numFmtId="43" fontId="10" fillId="0" borderId="0" xfId="2" quotePrefix="1" applyNumberFormat="1" applyFont="1" applyFill="1" applyAlignment="1">
      <alignment horizontal="center"/>
    </xf>
    <xf numFmtId="165" fontId="6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165" fontId="4" fillId="0" borderId="2" xfId="0" applyNumberFormat="1" applyFont="1" applyFill="1" applyBorder="1"/>
    <xf numFmtId="168" fontId="4" fillId="0" borderId="0" xfId="2" applyNumberFormat="1" applyFont="1" applyFill="1"/>
    <xf numFmtId="168" fontId="4" fillId="0" borderId="2" xfId="0" applyNumberFormat="1" applyFont="1" applyFill="1" applyBorder="1"/>
    <xf numFmtId="49" fontId="15" fillId="0" borderId="0" xfId="0" applyNumberFormat="1" applyFont="1" applyFill="1" applyAlignment="1">
      <alignment vertical="center"/>
    </xf>
    <xf numFmtId="168" fontId="4" fillId="0" borderId="3" xfId="0" applyNumberFormat="1" applyFont="1" applyFill="1" applyBorder="1"/>
    <xf numFmtId="165" fontId="4" fillId="0" borderId="3" xfId="0" applyNumberFormat="1" applyFont="1" applyFill="1" applyBorder="1"/>
    <xf numFmtId="0" fontId="17" fillId="0" borderId="0" xfId="2" applyNumberFormat="1" applyFont="1" applyFill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166" fontId="4" fillId="0" borderId="0" xfId="0" applyNumberFormat="1" applyFont="1" applyFill="1"/>
    <xf numFmtId="165" fontId="14" fillId="0" borderId="0" xfId="2" applyNumberFormat="1" applyFont="1" applyFill="1" applyAlignment="1">
      <alignment horizontal="left" indent="3"/>
    </xf>
    <xf numFmtId="39" fontId="6" fillId="0" borderId="0" xfId="2" applyFont="1" applyFill="1" applyAlignment="1">
      <alignment horizontal="centerContinuous"/>
    </xf>
    <xf numFmtId="39" fontId="4" fillId="0" borderId="0" xfId="0" applyNumberFormat="1" applyFont="1" applyFill="1"/>
    <xf numFmtId="39" fontId="6" fillId="0" borderId="0" xfId="2" quotePrefix="1" applyFont="1" applyFill="1" applyAlignment="1">
      <alignment horizontal="centerContinuous"/>
    </xf>
    <xf numFmtId="39" fontId="14" fillId="0" borderId="0" xfId="0" applyNumberFormat="1" applyFont="1" applyFill="1"/>
    <xf numFmtId="0" fontId="6" fillId="0" borderId="0" xfId="0" applyFont="1" applyFill="1"/>
    <xf numFmtId="39" fontId="6" fillId="0" borderId="0" xfId="0" applyNumberFormat="1" applyFont="1" applyFill="1"/>
    <xf numFmtId="39" fontId="6" fillId="0" borderId="4" xfId="0" applyNumberFormat="1" applyFont="1" applyFill="1" applyBorder="1"/>
    <xf numFmtId="39" fontId="20" fillId="0" borderId="4" xfId="0" applyNumberFormat="1" applyFont="1" applyFill="1" applyBorder="1" applyAlignment="1">
      <alignment horizontal="right"/>
    </xf>
    <xf numFmtId="3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>
      <alignment horizontal="center"/>
    </xf>
    <xf numFmtId="0" fontId="17" fillId="0" borderId="0" xfId="0" applyFont="1" applyFill="1"/>
    <xf numFmtId="167" fontId="14" fillId="0" borderId="0" xfId="0" applyNumberFormat="1" applyFont="1" applyFill="1"/>
    <xf numFmtId="39" fontId="11" fillId="0" borderId="0" xfId="0" applyNumberFormat="1" applyFont="1" applyFill="1"/>
    <xf numFmtId="0" fontId="17" fillId="0" borderId="0" xfId="0" quotePrefix="1" applyFont="1" applyFill="1" applyAlignment="1">
      <alignment horizontal="center"/>
    </xf>
    <xf numFmtId="167" fontId="14" fillId="0" borderId="0" xfId="0" applyNumberFormat="1" applyFont="1" applyFill="1" applyAlignment="1">
      <alignment horizontal="right"/>
    </xf>
    <xf numFmtId="167" fontId="14" fillId="0" borderId="2" xfId="0" applyNumberFormat="1" applyFont="1" applyFill="1" applyBorder="1"/>
    <xf numFmtId="167" fontId="6" fillId="0" borderId="1" xfId="0" applyNumberFormat="1" applyFont="1" applyFill="1" applyBorder="1"/>
    <xf numFmtId="167" fontId="4" fillId="0" borderId="0" xfId="0" applyNumberFormat="1" applyFont="1" applyFill="1"/>
    <xf numFmtId="0" fontId="21" fillId="0" borderId="0" xfId="0" applyFont="1" applyFill="1" applyAlignment="1">
      <alignment horizontal="center"/>
    </xf>
    <xf numFmtId="167" fontId="14" fillId="0" borderId="4" xfId="0" applyNumberFormat="1" applyFont="1" applyFill="1" applyBorder="1"/>
    <xf numFmtId="39" fontId="11" fillId="0" borderId="0" xfId="2" applyFont="1" applyFill="1"/>
    <xf numFmtId="39" fontId="14" fillId="0" borderId="0" xfId="2" applyFont="1" applyFill="1"/>
    <xf numFmtId="0" fontId="14" fillId="0" borderId="0" xfId="2" applyNumberFormat="1" applyFont="1" applyFill="1"/>
    <xf numFmtId="39" fontId="4" fillId="0" borderId="0" xfId="2" applyFont="1" applyFill="1" applyAlignment="1">
      <alignment horizontal="left"/>
    </xf>
    <xf numFmtId="0" fontId="4" fillId="0" borderId="0" xfId="2" applyNumberFormat="1" applyFont="1" applyFill="1"/>
    <xf numFmtId="0" fontId="4" fillId="0" borderId="0" xfId="0" applyFont="1" applyFill="1"/>
    <xf numFmtId="39" fontId="6" fillId="0" borderId="0" xfId="2" applyFont="1" applyFill="1" applyAlignment="1">
      <alignment horizontal="center"/>
    </xf>
    <xf numFmtId="167" fontId="6" fillId="0" borderId="0" xfId="2" applyNumberFormat="1" applyFont="1" applyFill="1" applyAlignment="1">
      <alignment horizontal="centerContinuous"/>
    </xf>
    <xf numFmtId="39" fontId="6" fillId="0" borderId="0" xfId="2" applyFont="1" applyFill="1"/>
    <xf numFmtId="169" fontId="4" fillId="0" borderId="0" xfId="2" applyNumberFormat="1" applyFont="1" applyFill="1"/>
    <xf numFmtId="169" fontId="4" fillId="0" borderId="3" xfId="2" applyNumberFormat="1" applyFont="1" applyFill="1" applyBorder="1"/>
    <xf numFmtId="169" fontId="4" fillId="0" borderId="2" xfId="2" applyNumberFormat="1" applyFont="1" applyFill="1" applyBorder="1"/>
    <xf numFmtId="39" fontId="9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/>
    <xf numFmtId="169" fontId="4" fillId="0" borderId="0" xfId="0" applyNumberFormat="1" applyFont="1" applyFill="1"/>
    <xf numFmtId="39" fontId="4" fillId="0" borderId="0" xfId="2" quotePrefix="1" applyFont="1" applyFill="1"/>
    <xf numFmtId="169" fontId="4" fillId="0" borderId="1" xfId="2" applyNumberFormat="1" applyFont="1" applyFill="1" applyBorder="1"/>
  </cellXfs>
  <cellStyles count="14">
    <cellStyle name="Comma 12" xfId="6" xr:uid="{FCEC13B6-160F-4E4A-B54E-7DB0D79023A9}"/>
    <cellStyle name="Comma 12 2" xfId="12" xr:uid="{049B8580-2057-4E20-B2FF-F62E6C6688E0}"/>
    <cellStyle name="Comma 2" xfId="10" xr:uid="{BB2350EA-0AFD-431F-AA51-64BBEAF2F040}"/>
    <cellStyle name="Normal 2" xfId="3" xr:uid="{00000000-0005-0000-0000-000002000000}"/>
    <cellStyle name="Normal 3" xfId="7" xr:uid="{02B5A14A-828A-4810-9DBE-DB61F2B9A25F}"/>
    <cellStyle name="Percent 2" xfId="8" xr:uid="{4DDB4CC3-492E-4B49-AA27-ED51710714AC}"/>
    <cellStyle name="Percent 2 2" xfId="13" xr:uid="{DEC4202C-49E7-4360-95E3-3B0D4F9B5F6F}"/>
    <cellStyle name="จุลภาค" xfId="1" builtinId="3"/>
    <cellStyle name="จุลภาค 2" xfId="5" xr:uid="{CA056B99-93E8-45AF-AF1B-A7B7075271FF}"/>
    <cellStyle name="จุลภาค 2 2" xfId="11" xr:uid="{A95C0A2F-3850-412D-803B-31D843B70048}"/>
    <cellStyle name="ปกติ" xfId="0" builtinId="0"/>
    <cellStyle name="ปกติ 2" xfId="4" xr:uid="{6E50736D-5B76-44D6-8FB6-A8A28E6DB05B}"/>
    <cellStyle name="ปกติ_Sheet1" xfId="2" xr:uid="{00000000-0005-0000-0000-000003000000}"/>
    <cellStyle name="ปกติ_งบ _ Cash แมวสี่ตัว" xfId="9" xr:uid="{7C145B71-C229-4800-B79F-70163C0C7202}"/>
  </cellStyles>
  <dxfs count="0"/>
  <tableStyles count="0" defaultTableStyle="TableStyleMedium2" defaultPivotStyle="PivotStyleLight16"/>
  <colors>
    <mruColors>
      <color rgb="FF00FFFF"/>
      <color rgb="FFFFC9FF"/>
      <color rgb="FFFFA7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5"/>
  <sheetViews>
    <sheetView tabSelected="1" view="pageBreakPreview" zoomScale="90" zoomScaleNormal="100" zoomScaleSheetLayoutView="90" workbookViewId="0">
      <selection activeCell="D10" sqref="D10"/>
    </sheetView>
  </sheetViews>
  <sheetFormatPr defaultColWidth="9.109375" defaultRowHeight="25.5" customHeight="1"/>
  <cols>
    <col min="1" max="3" width="9.109375" style="54"/>
    <col min="4" max="5" width="9.109375" style="54" customWidth="1"/>
    <col min="6" max="6" width="5.6640625" style="54" customWidth="1"/>
    <col min="7" max="7" width="9.109375" style="95" customWidth="1"/>
    <col min="8" max="8" width="16.33203125" style="13" customWidth="1"/>
    <col min="9" max="9" width="1.6640625" style="54" customWidth="1"/>
    <col min="10" max="10" width="16.33203125" style="13" customWidth="1"/>
    <col min="11" max="11" width="2" style="54" hidden="1" customWidth="1"/>
    <col min="12" max="12" width="13.88671875" style="54" hidden="1" customWidth="1"/>
    <col min="13" max="13" width="1.88671875" style="54" hidden="1" customWidth="1"/>
    <col min="14" max="14" width="13.88671875" style="54" hidden="1" customWidth="1"/>
    <col min="15" max="15" width="1.88671875" style="54" customWidth="1"/>
    <col min="16" max="16" width="9.109375" style="54"/>
    <col min="17" max="17" width="16.6640625" style="54" customWidth="1"/>
    <col min="18" max="18" width="13" style="54" bestFit="1" customWidth="1"/>
    <col min="19" max="16384" width="9.109375" style="54"/>
  </cols>
  <sheetData>
    <row r="1" spans="1:17" ht="25.5" customHeight="1">
      <c r="A1" s="52" t="s">
        <v>0</v>
      </c>
      <c r="B1" s="52"/>
      <c r="C1" s="52"/>
      <c r="D1" s="52"/>
      <c r="E1" s="52"/>
      <c r="F1" s="52"/>
      <c r="G1" s="53"/>
      <c r="H1" s="52"/>
      <c r="I1" s="52"/>
      <c r="J1" s="52"/>
      <c r="K1" s="52"/>
      <c r="L1" s="52"/>
      <c r="M1" s="52"/>
      <c r="N1" s="52"/>
    </row>
    <row r="2" spans="1:17" ht="25.5" customHeight="1">
      <c r="A2" s="52" t="s">
        <v>1</v>
      </c>
      <c r="B2" s="52"/>
      <c r="C2" s="52"/>
      <c r="D2" s="52"/>
      <c r="E2" s="52"/>
      <c r="F2" s="55"/>
      <c r="G2" s="53"/>
      <c r="H2" s="52"/>
      <c r="I2" s="52"/>
      <c r="J2" s="52"/>
      <c r="K2" s="52"/>
      <c r="L2" s="52"/>
      <c r="M2" s="52"/>
      <c r="N2" s="52"/>
    </row>
    <row r="3" spans="1:17" ht="25.5" customHeight="1">
      <c r="A3" s="56" t="s">
        <v>136</v>
      </c>
      <c r="B3" s="56"/>
      <c r="C3" s="56"/>
      <c r="D3" s="56"/>
      <c r="E3" s="56"/>
      <c r="F3" s="56"/>
      <c r="G3" s="57"/>
      <c r="H3" s="56"/>
      <c r="I3" s="56"/>
      <c r="J3" s="56"/>
      <c r="K3" s="56"/>
      <c r="L3" s="56"/>
      <c r="M3" s="56"/>
      <c r="N3" s="56"/>
    </row>
    <row r="4" spans="1:17" ht="25.5" customHeight="1">
      <c r="A4" s="58"/>
      <c r="B4" s="58"/>
      <c r="C4" s="58"/>
      <c r="D4" s="58"/>
      <c r="E4" s="58"/>
      <c r="F4" s="58"/>
      <c r="G4" s="59"/>
      <c r="L4" s="58"/>
      <c r="N4" s="58"/>
    </row>
    <row r="5" spans="1:17" ht="25.5" customHeight="1">
      <c r="A5" s="58"/>
      <c r="B5" s="58"/>
      <c r="C5" s="58"/>
      <c r="D5" s="58"/>
      <c r="E5" s="58"/>
      <c r="F5" s="58"/>
      <c r="G5" s="59"/>
      <c r="H5" s="28"/>
      <c r="I5" s="60"/>
      <c r="J5" s="61" t="s">
        <v>2</v>
      </c>
      <c r="K5" s="60"/>
      <c r="L5" s="62"/>
      <c r="M5" s="60"/>
      <c r="N5" s="60"/>
      <c r="O5" s="60"/>
      <c r="P5" s="60"/>
    </row>
    <row r="6" spans="1:17" s="63" customFormat="1" ht="25.5" customHeight="1">
      <c r="B6" s="64"/>
      <c r="C6" s="64" t="s">
        <v>3</v>
      </c>
      <c r="D6" s="64"/>
      <c r="E6" s="65"/>
      <c r="F6" s="65"/>
      <c r="G6" s="66" t="s">
        <v>4</v>
      </c>
      <c r="H6" s="40" t="s">
        <v>138</v>
      </c>
      <c r="I6" s="67"/>
      <c r="J6" s="40" t="s">
        <v>137</v>
      </c>
      <c r="K6" s="67"/>
      <c r="L6" s="29" t="s">
        <v>5</v>
      </c>
      <c r="M6" s="60"/>
      <c r="N6" s="29" t="s">
        <v>6</v>
      </c>
      <c r="O6" s="60"/>
      <c r="P6" s="60"/>
    </row>
    <row r="7" spans="1:17" s="63" customFormat="1" ht="25.5" customHeight="1">
      <c r="B7" s="64"/>
      <c r="C7" s="64"/>
      <c r="D7" s="64"/>
      <c r="E7" s="65"/>
      <c r="F7" s="65"/>
      <c r="G7" s="68"/>
      <c r="H7" s="30" t="s">
        <v>7</v>
      </c>
      <c r="I7" s="69"/>
      <c r="J7" s="30" t="s">
        <v>8</v>
      </c>
      <c r="K7" s="67"/>
      <c r="L7" s="29" t="s">
        <v>9</v>
      </c>
      <c r="M7" s="60"/>
      <c r="N7" s="29"/>
      <c r="O7" s="60"/>
      <c r="P7" s="60"/>
    </row>
    <row r="8" spans="1:17" s="63" customFormat="1" ht="25.5" customHeight="1">
      <c r="B8" s="64"/>
      <c r="C8" s="64"/>
      <c r="D8" s="64"/>
      <c r="E8" s="65"/>
      <c r="F8" s="65"/>
      <c r="G8" s="68"/>
      <c r="H8" s="30" t="s">
        <v>10</v>
      </c>
      <c r="I8" s="69"/>
      <c r="J8" s="30"/>
      <c r="K8" s="67"/>
      <c r="L8" s="29"/>
      <c r="M8" s="60"/>
      <c r="N8" s="29"/>
      <c r="O8" s="60"/>
      <c r="P8" s="60"/>
      <c r="Q8" s="65"/>
    </row>
    <row r="9" spans="1:17" s="63" customFormat="1" ht="25.5" customHeight="1">
      <c r="B9" s="64"/>
      <c r="C9" s="64"/>
      <c r="D9" s="64"/>
      <c r="E9" s="65"/>
      <c r="F9" s="65"/>
      <c r="G9" s="68"/>
      <c r="H9" s="31"/>
      <c r="I9" s="69"/>
      <c r="J9" s="43" t="s">
        <v>146</v>
      </c>
      <c r="K9" s="67"/>
      <c r="L9" s="29"/>
      <c r="M9" s="60"/>
      <c r="N9" s="29"/>
      <c r="O9" s="60"/>
      <c r="P9" s="60"/>
      <c r="Q9" s="65"/>
    </row>
    <row r="10" spans="1:17" s="63" customFormat="1" ht="25.5" customHeight="1">
      <c r="A10" s="70" t="s">
        <v>11</v>
      </c>
      <c r="B10" s="71"/>
      <c r="C10" s="71"/>
      <c r="D10" s="71"/>
      <c r="E10" s="71"/>
      <c r="F10" s="71"/>
      <c r="G10" s="72"/>
      <c r="H10" s="14"/>
      <c r="J10" s="44"/>
      <c r="L10" s="14"/>
      <c r="N10" s="14"/>
    </row>
    <row r="11" spans="1:17" ht="25.5" customHeight="1">
      <c r="A11" s="73" t="s">
        <v>12</v>
      </c>
      <c r="B11" s="58"/>
      <c r="C11" s="58"/>
      <c r="D11" s="58"/>
      <c r="G11" s="74">
        <v>4</v>
      </c>
      <c r="H11" s="15">
        <v>64969340.840000004</v>
      </c>
      <c r="I11" s="15"/>
      <c r="J11" s="15">
        <v>72360622.730000004</v>
      </c>
      <c r="K11" s="75"/>
      <c r="L11" s="16">
        <v>44263747.629999995</v>
      </c>
      <c r="N11" s="16">
        <v>53210558.849999994</v>
      </c>
    </row>
    <row r="12" spans="1:17" ht="25.5" customHeight="1">
      <c r="A12" s="73" t="s">
        <v>13</v>
      </c>
      <c r="B12" s="58"/>
      <c r="C12" s="58"/>
      <c r="D12" s="58"/>
      <c r="G12" s="74">
        <v>5</v>
      </c>
      <c r="H12" s="15">
        <v>20691815.890000001</v>
      </c>
      <c r="I12" s="15"/>
      <c r="J12" s="15">
        <v>23537670.969999999</v>
      </c>
      <c r="K12" s="75"/>
      <c r="L12" s="16">
        <v>26835927.449999999</v>
      </c>
      <c r="N12" s="16">
        <v>31444361.000000004</v>
      </c>
    </row>
    <row r="13" spans="1:17" ht="25.5" customHeight="1">
      <c r="A13" s="73" t="s">
        <v>14</v>
      </c>
      <c r="B13" s="58"/>
      <c r="C13" s="58"/>
      <c r="D13" s="58"/>
      <c r="G13" s="74">
        <v>6</v>
      </c>
      <c r="H13" s="15">
        <v>21843423.270000003</v>
      </c>
      <c r="I13" s="15"/>
      <c r="J13" s="15">
        <v>19219766.819999997</v>
      </c>
      <c r="K13" s="75"/>
      <c r="L13" s="16">
        <v>19159890.48</v>
      </c>
      <c r="N13" s="16">
        <v>15630729.25</v>
      </c>
    </row>
    <row r="14" spans="1:17" ht="25.5" customHeight="1">
      <c r="A14" s="73" t="s">
        <v>130</v>
      </c>
      <c r="B14" s="58"/>
      <c r="C14" s="58"/>
      <c r="D14" s="58"/>
      <c r="G14" s="74"/>
      <c r="H14" s="15">
        <v>193160.94</v>
      </c>
      <c r="I14" s="15"/>
      <c r="J14" s="41">
        <v>142880.34</v>
      </c>
      <c r="K14" s="75"/>
      <c r="L14" s="16"/>
      <c r="N14" s="16"/>
    </row>
    <row r="15" spans="1:17" ht="25.5" customHeight="1">
      <c r="A15" s="71"/>
      <c r="B15" s="70" t="s">
        <v>15</v>
      </c>
      <c r="C15" s="71"/>
      <c r="D15" s="58"/>
      <c r="G15" s="74"/>
      <c r="H15" s="24">
        <f>SUM(H11:H14)</f>
        <v>107697740.94</v>
      </c>
      <c r="I15" s="15"/>
      <c r="J15" s="24">
        <f>SUM(J11:J14)</f>
        <v>115260940.86</v>
      </c>
      <c r="K15" s="75"/>
      <c r="L15" s="17">
        <f>SUM(L11:L13)</f>
        <v>90259565.560000002</v>
      </c>
      <c r="N15" s="17">
        <f>SUM(N11:N13)</f>
        <v>100285649.09999999</v>
      </c>
    </row>
    <row r="16" spans="1:17" ht="25.5" customHeight="1">
      <c r="A16" s="70" t="s">
        <v>16</v>
      </c>
      <c r="B16" s="70"/>
      <c r="C16" s="71"/>
      <c r="D16" s="58"/>
      <c r="G16" s="74"/>
      <c r="H16" s="15"/>
      <c r="I16" s="15"/>
      <c r="J16" s="15"/>
      <c r="K16" s="75"/>
      <c r="L16" s="16"/>
      <c r="N16" s="16"/>
    </row>
    <row r="17" spans="1:239" ht="25.5" customHeight="1">
      <c r="A17" s="73" t="s">
        <v>17</v>
      </c>
      <c r="B17" s="58"/>
      <c r="C17" s="58"/>
      <c r="D17" s="58"/>
      <c r="G17" s="74">
        <v>7</v>
      </c>
      <c r="H17" s="15">
        <v>976508.97</v>
      </c>
      <c r="I17" s="15"/>
      <c r="J17" s="15">
        <v>1062092.6099999999</v>
      </c>
      <c r="K17" s="75"/>
      <c r="L17" s="16">
        <v>2224306.87</v>
      </c>
      <c r="N17" s="16">
        <v>2313793.0499999998</v>
      </c>
    </row>
    <row r="18" spans="1:239" ht="25.5" customHeight="1">
      <c r="A18" s="73" t="s">
        <v>18</v>
      </c>
      <c r="B18" s="58"/>
      <c r="C18" s="58"/>
      <c r="D18" s="58"/>
      <c r="G18" s="74">
        <v>8</v>
      </c>
      <c r="H18" s="15">
        <v>1022176.2199999997</v>
      </c>
      <c r="I18" s="15"/>
      <c r="J18" s="15">
        <v>1329992.77</v>
      </c>
      <c r="K18" s="75"/>
      <c r="L18" s="16">
        <v>2538299.85</v>
      </c>
      <c r="N18" s="16">
        <v>2873020.77</v>
      </c>
    </row>
    <row r="19" spans="1:239" ht="25.5" customHeight="1">
      <c r="A19" s="73" t="s">
        <v>19</v>
      </c>
      <c r="B19" s="58"/>
      <c r="C19" s="58"/>
      <c r="D19" s="58"/>
      <c r="G19" s="74">
        <v>9</v>
      </c>
      <c r="H19" s="15">
        <v>286774.19</v>
      </c>
      <c r="I19" s="15"/>
      <c r="J19" s="15">
        <v>296168.64999999997</v>
      </c>
      <c r="K19" s="75"/>
      <c r="L19" s="16">
        <v>47082.25</v>
      </c>
      <c r="N19" s="16">
        <v>0</v>
      </c>
    </row>
    <row r="20" spans="1:239" ht="25.5" customHeight="1">
      <c r="A20" s="73" t="s">
        <v>20</v>
      </c>
      <c r="B20" s="58"/>
      <c r="C20" s="58"/>
      <c r="D20" s="58"/>
      <c r="G20" s="74">
        <v>10</v>
      </c>
      <c r="H20" s="15">
        <v>3254624.4300000006</v>
      </c>
      <c r="I20" s="15"/>
      <c r="J20" s="15">
        <v>3608562.1000000006</v>
      </c>
      <c r="K20" s="75"/>
      <c r="L20" s="16">
        <v>2001763.65</v>
      </c>
      <c r="N20" s="16">
        <v>981354.69</v>
      </c>
    </row>
    <row r="21" spans="1:239" ht="25.5" customHeight="1">
      <c r="A21" s="73" t="s">
        <v>21</v>
      </c>
      <c r="B21" s="58"/>
      <c r="C21" s="58"/>
      <c r="D21" s="58"/>
      <c r="G21" s="76"/>
      <c r="H21" s="15">
        <v>372319.5</v>
      </c>
      <c r="I21" s="15"/>
      <c r="J21" s="15">
        <v>370919.5</v>
      </c>
      <c r="K21" s="75"/>
      <c r="L21" s="16">
        <v>70000</v>
      </c>
      <c r="N21" s="16">
        <v>70000</v>
      </c>
    </row>
    <row r="22" spans="1:239" ht="25.5" customHeight="1">
      <c r="A22" s="70"/>
      <c r="B22" s="70" t="s">
        <v>22</v>
      </c>
      <c r="C22" s="71"/>
      <c r="D22" s="58"/>
      <c r="E22" s="77"/>
      <c r="F22" s="77"/>
      <c r="G22" s="78"/>
      <c r="H22" s="24">
        <f>SUM(H17:H21)</f>
        <v>5912403.3100000005</v>
      </c>
      <c r="I22" s="79"/>
      <c r="J22" s="24">
        <f>SUM(J17:J21)</f>
        <v>6667735.6300000008</v>
      </c>
      <c r="K22" s="75"/>
      <c r="L22" s="17">
        <f>SUM(L17:L21)</f>
        <v>6881452.620000001</v>
      </c>
      <c r="N22" s="17">
        <f>SUM(N17:N21)</f>
        <v>6238168.5099999998</v>
      </c>
    </row>
    <row r="23" spans="1:239" ht="25.5" customHeight="1" thickBot="1">
      <c r="A23" s="70" t="s">
        <v>23</v>
      </c>
      <c r="B23" s="71"/>
      <c r="C23" s="71"/>
      <c r="D23" s="58"/>
      <c r="E23" s="58"/>
      <c r="F23" s="58"/>
      <c r="G23" s="59"/>
      <c r="H23" s="25">
        <f>+H15+H22</f>
        <v>113610144.25</v>
      </c>
      <c r="I23" s="79"/>
      <c r="J23" s="25">
        <f>+J15+J22</f>
        <v>121928676.48999999</v>
      </c>
      <c r="K23" s="75"/>
      <c r="L23" s="22">
        <f>+L15+L22</f>
        <v>97141018.180000007</v>
      </c>
      <c r="N23" s="22">
        <f>+N15+N22</f>
        <v>106523817.61</v>
      </c>
    </row>
    <row r="24" spans="1:239" ht="25.5" customHeight="1" thickTop="1">
      <c r="A24" s="58"/>
      <c r="B24" s="58"/>
      <c r="C24" s="58"/>
      <c r="D24" s="58"/>
      <c r="E24" s="58"/>
      <c r="F24" s="58"/>
      <c r="G24" s="59"/>
      <c r="L24" s="13"/>
      <c r="N24" s="13"/>
      <c r="IE24" s="58"/>
    </row>
    <row r="25" spans="1:239" ht="25.5" customHeight="1">
      <c r="A25" s="58"/>
      <c r="B25" s="58"/>
      <c r="C25" s="58"/>
      <c r="D25" s="58"/>
      <c r="E25" s="58"/>
      <c r="F25" s="58"/>
      <c r="G25" s="59"/>
      <c r="L25" s="13"/>
      <c r="N25" s="13"/>
      <c r="IE25" s="58"/>
    </row>
    <row r="26" spans="1:239" ht="25.5" customHeight="1">
      <c r="B26" s="58"/>
      <c r="C26" s="58"/>
      <c r="D26" s="58"/>
      <c r="E26" s="58"/>
      <c r="F26" s="58"/>
      <c r="G26" s="59"/>
      <c r="I26" s="58"/>
      <c r="K26" s="58"/>
      <c r="L26" s="58"/>
      <c r="M26" s="58"/>
      <c r="N26" s="58"/>
      <c r="O26" s="58"/>
    </row>
    <row r="27" spans="1:239" ht="25.5" customHeight="1">
      <c r="A27" s="73"/>
      <c r="B27" s="58"/>
      <c r="C27" s="58"/>
      <c r="D27" s="58"/>
      <c r="E27" s="58"/>
      <c r="F27" s="58"/>
      <c r="G27" s="59"/>
      <c r="I27" s="58"/>
      <c r="K27" s="58"/>
      <c r="L27" s="58"/>
      <c r="M27" s="58"/>
      <c r="N27" s="58"/>
      <c r="O27" s="58"/>
    </row>
    <row r="28" spans="1:239" ht="25.5" customHeight="1">
      <c r="A28" s="80" t="s">
        <v>150</v>
      </c>
      <c r="B28" s="58"/>
      <c r="C28" s="58"/>
      <c r="D28" s="58"/>
      <c r="E28" s="58"/>
      <c r="F28" s="58"/>
      <c r="G28" s="59"/>
      <c r="I28" s="58"/>
      <c r="K28" s="58"/>
      <c r="L28" s="58"/>
      <c r="M28" s="58"/>
      <c r="N28" s="58"/>
      <c r="O28" s="58"/>
    </row>
    <row r="29" spans="1:239" ht="25.5" customHeight="1">
      <c r="A29" s="58"/>
      <c r="B29" s="58"/>
      <c r="C29" s="58"/>
      <c r="D29" s="58"/>
      <c r="E29" s="58"/>
      <c r="F29" s="58"/>
      <c r="G29" s="59"/>
      <c r="I29" s="58"/>
      <c r="K29" s="58"/>
      <c r="L29" s="58"/>
      <c r="M29" s="58"/>
      <c r="N29" s="58"/>
      <c r="O29" s="58"/>
    </row>
    <row r="30" spans="1:239" ht="25.5" customHeight="1">
      <c r="A30" s="58"/>
      <c r="B30" s="73"/>
      <c r="C30" s="58"/>
      <c r="D30" s="58"/>
      <c r="E30" s="58"/>
      <c r="F30" s="58"/>
      <c r="G30" s="58"/>
      <c r="H30" s="54"/>
      <c r="I30" s="58"/>
      <c r="K30" s="58"/>
      <c r="L30" s="58"/>
      <c r="M30" s="58"/>
      <c r="N30" s="58"/>
      <c r="O30" s="58"/>
    </row>
    <row r="31" spans="1:239" ht="25.5" customHeight="1">
      <c r="A31" s="58"/>
      <c r="B31" s="73"/>
      <c r="C31" s="58"/>
      <c r="D31" s="58"/>
      <c r="E31" s="58"/>
      <c r="F31" s="58"/>
      <c r="G31" s="58"/>
      <c r="H31" s="54"/>
      <c r="I31" s="58"/>
      <c r="K31" s="58"/>
      <c r="L31" s="58"/>
      <c r="M31" s="58"/>
      <c r="N31" s="58"/>
      <c r="O31" s="58"/>
    </row>
    <row r="32" spans="1:239" ht="26.1" customHeight="1">
      <c r="A32" s="58"/>
      <c r="B32" s="73"/>
      <c r="C32" s="58"/>
      <c r="D32" s="58"/>
      <c r="E32" s="58"/>
      <c r="F32" s="58"/>
      <c r="G32" s="59"/>
      <c r="H32" s="58"/>
      <c r="I32" s="13"/>
      <c r="J32" s="54"/>
      <c r="K32" s="13"/>
      <c r="L32" s="58"/>
      <c r="M32" s="58"/>
      <c r="N32" s="58"/>
      <c r="O32" s="58"/>
    </row>
    <row r="33" spans="1:15" ht="26.1" customHeight="1">
      <c r="A33" s="58"/>
      <c r="B33" s="73"/>
      <c r="C33" s="58"/>
      <c r="D33" s="58"/>
      <c r="E33" s="58"/>
      <c r="F33" s="58"/>
      <c r="G33" s="59"/>
      <c r="H33" s="58"/>
      <c r="I33" s="13"/>
      <c r="J33" s="54"/>
      <c r="K33" s="13"/>
      <c r="L33" s="58"/>
      <c r="M33" s="58"/>
      <c r="N33" s="58"/>
      <c r="O33" s="58"/>
    </row>
    <row r="34" spans="1:15" ht="22.5" customHeight="1">
      <c r="A34" s="81" t="s">
        <v>24</v>
      </c>
      <c r="B34" s="81"/>
      <c r="C34" s="81"/>
      <c r="D34" s="81"/>
      <c r="E34" s="81"/>
      <c r="F34" s="81"/>
      <c r="G34" s="82"/>
      <c r="H34" s="81"/>
      <c r="I34" s="81"/>
      <c r="J34" s="81"/>
      <c r="K34" s="81"/>
      <c r="L34" s="81"/>
      <c r="M34" s="81"/>
      <c r="N34" s="81"/>
    </row>
    <row r="35" spans="1:15" ht="22.5" customHeight="1">
      <c r="A35" s="52" t="s">
        <v>0</v>
      </c>
      <c r="B35" s="52"/>
      <c r="C35" s="52"/>
      <c r="D35" s="52"/>
      <c r="E35" s="52"/>
      <c r="F35" s="52"/>
      <c r="G35" s="53"/>
      <c r="H35" s="52"/>
      <c r="I35" s="52"/>
      <c r="J35" s="52"/>
      <c r="K35" s="52"/>
      <c r="L35" s="52"/>
      <c r="M35" s="52"/>
      <c r="N35" s="52"/>
    </row>
    <row r="36" spans="1:15" ht="22.5" customHeight="1">
      <c r="A36" s="52" t="s">
        <v>25</v>
      </c>
      <c r="B36" s="52"/>
      <c r="C36" s="52"/>
      <c r="D36" s="52"/>
      <c r="E36" s="52"/>
      <c r="F36" s="52"/>
      <c r="G36" s="53"/>
      <c r="H36" s="52"/>
      <c r="I36" s="52"/>
      <c r="J36" s="52"/>
      <c r="K36" s="52"/>
      <c r="L36" s="52"/>
      <c r="M36" s="52"/>
      <c r="N36" s="52"/>
    </row>
    <row r="37" spans="1:15" ht="22.5" customHeight="1">
      <c r="A37" s="56" t="str">
        <f>A3</f>
        <v>AS AT MARCH 31, 2026</v>
      </c>
      <c r="B37" s="56"/>
      <c r="C37" s="56"/>
      <c r="D37" s="56"/>
      <c r="E37" s="56"/>
      <c r="F37" s="56"/>
      <c r="G37" s="57"/>
      <c r="H37" s="56"/>
      <c r="I37" s="56"/>
      <c r="J37" s="56"/>
      <c r="K37" s="56"/>
      <c r="L37" s="56"/>
      <c r="M37" s="56"/>
      <c r="N37" s="56"/>
    </row>
    <row r="38" spans="1:15" ht="15.6" customHeight="1">
      <c r="A38" s="77"/>
      <c r="B38" s="77"/>
      <c r="C38" s="77"/>
      <c r="D38" s="77"/>
      <c r="E38" s="77"/>
      <c r="F38" s="77"/>
      <c r="G38" s="78"/>
      <c r="H38" s="18"/>
      <c r="I38" s="77"/>
      <c r="J38" s="18"/>
      <c r="K38" s="77"/>
      <c r="L38" s="77"/>
      <c r="N38" s="77"/>
    </row>
    <row r="39" spans="1:15" ht="22.5" customHeight="1">
      <c r="A39" s="58"/>
      <c r="B39" s="58"/>
      <c r="C39" s="58"/>
      <c r="D39" s="58"/>
      <c r="E39" s="58"/>
      <c r="F39" s="58"/>
      <c r="G39" s="59"/>
      <c r="J39" s="83" t="s">
        <v>2</v>
      </c>
      <c r="L39" s="84"/>
      <c r="N39" s="84" t="s">
        <v>26</v>
      </c>
    </row>
    <row r="40" spans="1:15" s="63" customFormat="1" ht="22.5" customHeight="1">
      <c r="A40" s="85" t="s">
        <v>27</v>
      </c>
      <c r="B40" s="85"/>
      <c r="C40" s="85"/>
      <c r="D40" s="85"/>
      <c r="E40" s="65"/>
      <c r="F40" s="65"/>
      <c r="G40" s="66" t="s">
        <v>4</v>
      </c>
      <c r="H40" s="40" t="s">
        <v>138</v>
      </c>
      <c r="I40" s="67"/>
      <c r="J40" s="40" t="s">
        <v>137</v>
      </c>
      <c r="K40" s="65"/>
      <c r="L40" s="11" t="str">
        <f>L6</f>
        <v>31 ธันวาคม 2564</v>
      </c>
      <c r="N40" s="11" t="str">
        <f>N6</f>
        <v>1 มกราคม 2564</v>
      </c>
    </row>
    <row r="41" spans="1:15" s="63" customFormat="1" ht="22.5" customHeight="1">
      <c r="B41" s="64"/>
      <c r="C41" s="64"/>
      <c r="D41" s="64"/>
      <c r="E41" s="65"/>
      <c r="F41" s="65"/>
      <c r="G41" s="68"/>
      <c r="H41" s="30" t="s">
        <v>7</v>
      </c>
      <c r="I41" s="69"/>
      <c r="J41" s="30" t="s">
        <v>8</v>
      </c>
      <c r="K41" s="65"/>
      <c r="L41" s="11" t="s">
        <v>9</v>
      </c>
      <c r="N41" s="11"/>
    </row>
    <row r="42" spans="1:15" s="63" customFormat="1" ht="22.5" customHeight="1">
      <c r="B42" s="64"/>
      <c r="C42" s="64"/>
      <c r="D42" s="64"/>
      <c r="E42" s="65"/>
      <c r="F42" s="65"/>
      <c r="G42" s="68"/>
      <c r="H42" s="30" t="s">
        <v>10</v>
      </c>
      <c r="I42" s="69"/>
      <c r="J42" s="30"/>
      <c r="K42" s="65"/>
      <c r="L42" s="11"/>
      <c r="N42" s="11"/>
    </row>
    <row r="43" spans="1:15" s="63" customFormat="1" ht="22.5" customHeight="1">
      <c r="B43" s="64"/>
      <c r="C43" s="64"/>
      <c r="D43" s="64"/>
      <c r="E43" s="65"/>
      <c r="F43" s="65"/>
      <c r="G43" s="68"/>
      <c r="H43" s="31"/>
      <c r="I43" s="69"/>
      <c r="J43" s="43" t="s">
        <v>146</v>
      </c>
      <c r="K43" s="65"/>
      <c r="L43" s="11"/>
      <c r="N43" s="11"/>
    </row>
    <row r="44" spans="1:15" s="63" customFormat="1" ht="22.5" customHeight="1">
      <c r="A44" s="86" t="s">
        <v>28</v>
      </c>
      <c r="B44" s="71"/>
      <c r="C44" s="71"/>
      <c r="D44" s="71"/>
      <c r="E44" s="64"/>
      <c r="F44" s="64"/>
      <c r="G44" s="72"/>
      <c r="H44" s="14"/>
      <c r="J44" s="14"/>
      <c r="L44" s="14"/>
      <c r="N44" s="14"/>
    </row>
    <row r="45" spans="1:15" ht="22.5" customHeight="1">
      <c r="A45" s="73" t="s">
        <v>29</v>
      </c>
      <c r="B45" s="58"/>
      <c r="C45" s="58"/>
      <c r="D45" s="58"/>
      <c r="E45" s="77"/>
      <c r="F45" s="77"/>
      <c r="G45" s="74">
        <v>11</v>
      </c>
      <c r="H45" s="19">
        <v>15225894.730000002</v>
      </c>
      <c r="I45" s="75"/>
      <c r="J45" s="19">
        <v>17335077.710000001</v>
      </c>
      <c r="K45" s="75"/>
      <c r="L45" s="19">
        <v>19655550.420000002</v>
      </c>
      <c r="N45" s="19">
        <v>26332188.370000001</v>
      </c>
    </row>
    <row r="46" spans="1:15" ht="22.5" customHeight="1">
      <c r="A46" s="73" t="s">
        <v>30</v>
      </c>
      <c r="B46" s="58"/>
      <c r="C46" s="58"/>
      <c r="D46" s="58"/>
      <c r="E46" s="77"/>
      <c r="F46" s="77"/>
      <c r="G46" s="74">
        <v>12</v>
      </c>
      <c r="H46" s="19">
        <v>1121969.51</v>
      </c>
      <c r="I46" s="75"/>
      <c r="J46" s="19">
        <v>1330547.5899999999</v>
      </c>
      <c r="K46" s="75"/>
      <c r="L46" s="19">
        <v>260636.86</v>
      </c>
      <c r="N46" s="19">
        <v>244897.57</v>
      </c>
    </row>
    <row r="47" spans="1:15" ht="22.5" hidden="1" customHeight="1">
      <c r="A47" s="73" t="s">
        <v>31</v>
      </c>
      <c r="B47" s="58"/>
      <c r="C47" s="58"/>
      <c r="D47" s="58"/>
      <c r="E47" s="87"/>
      <c r="F47" s="87"/>
      <c r="G47" s="74"/>
      <c r="H47" s="1"/>
      <c r="I47" s="75"/>
      <c r="J47" s="16">
        <v>0</v>
      </c>
      <c r="K47" s="75"/>
      <c r="L47" s="16">
        <v>2082690.68</v>
      </c>
      <c r="N47" s="16">
        <v>8679194.0500000007</v>
      </c>
    </row>
    <row r="48" spans="1:15" ht="22.5" customHeight="1">
      <c r="A48" s="73" t="s">
        <v>132</v>
      </c>
      <c r="B48" s="58"/>
      <c r="C48" s="58"/>
      <c r="D48" s="58"/>
      <c r="E48" s="87"/>
      <c r="F48" s="87"/>
      <c r="G48" s="74"/>
      <c r="H48" s="1">
        <v>461098.93</v>
      </c>
      <c r="I48" s="75"/>
      <c r="J48" s="1">
        <v>347583.83</v>
      </c>
      <c r="K48" s="75"/>
      <c r="L48" s="16"/>
      <c r="N48" s="16"/>
    </row>
    <row r="49" spans="1:14" ht="22.5" customHeight="1">
      <c r="A49" s="71"/>
      <c r="B49" s="70" t="s">
        <v>32</v>
      </c>
      <c r="C49" s="58"/>
      <c r="D49" s="58"/>
      <c r="G49" s="74"/>
      <c r="H49" s="17">
        <f>SUM(H45:H48)</f>
        <v>16808963.170000002</v>
      </c>
      <c r="I49" s="75"/>
      <c r="J49" s="17">
        <f>SUM(J45:J48)</f>
        <v>19013209.129999999</v>
      </c>
      <c r="K49" s="75"/>
      <c r="L49" s="17">
        <f>SUM(L45:L47)</f>
        <v>21998877.960000001</v>
      </c>
      <c r="N49" s="17">
        <f>SUM(N45:N47)</f>
        <v>35256279.990000002</v>
      </c>
    </row>
    <row r="50" spans="1:14" s="63" customFormat="1" ht="22.5" customHeight="1">
      <c r="A50" s="70" t="s">
        <v>33</v>
      </c>
      <c r="B50" s="71"/>
      <c r="C50" s="71"/>
      <c r="D50" s="71"/>
      <c r="E50" s="64"/>
      <c r="F50" s="64"/>
      <c r="G50" s="74"/>
      <c r="H50" s="20"/>
      <c r="I50" s="88"/>
      <c r="J50" s="20"/>
      <c r="K50" s="88"/>
      <c r="L50" s="20"/>
      <c r="N50" s="20"/>
    </row>
    <row r="51" spans="1:14" ht="22.5" customHeight="1">
      <c r="A51" s="73" t="s">
        <v>34</v>
      </c>
      <c r="B51" s="58"/>
      <c r="C51" s="58"/>
      <c r="D51" s="58"/>
      <c r="E51" s="77"/>
      <c r="F51" s="77"/>
      <c r="G51" s="74">
        <v>12</v>
      </c>
      <c r="H51" s="45">
        <v>0</v>
      </c>
      <c r="I51" s="75"/>
      <c r="J51" s="19">
        <v>115219.98000000001</v>
      </c>
      <c r="K51" s="75"/>
      <c r="L51" s="19">
        <v>2409330.0099999998</v>
      </c>
      <c r="N51" s="19">
        <v>2669966.87</v>
      </c>
    </row>
    <row r="52" spans="1:14" ht="22.5" customHeight="1">
      <c r="A52" s="73" t="s">
        <v>35</v>
      </c>
      <c r="B52" s="58"/>
      <c r="C52" s="58"/>
      <c r="D52" s="58"/>
      <c r="E52" s="77"/>
      <c r="F52" s="77"/>
      <c r="G52" s="74">
        <v>13</v>
      </c>
      <c r="H52" s="19">
        <v>3385959.0100000002</v>
      </c>
      <c r="I52" s="75"/>
      <c r="J52" s="19">
        <v>3212707.0799999996</v>
      </c>
      <c r="K52" s="75"/>
      <c r="L52" s="19">
        <v>804903.18</v>
      </c>
      <c r="N52" s="19">
        <v>589402.66</v>
      </c>
    </row>
    <row r="53" spans="1:14" ht="22.5" customHeight="1">
      <c r="A53" s="71"/>
      <c r="B53" s="70" t="s">
        <v>36</v>
      </c>
      <c r="C53" s="58"/>
      <c r="D53" s="58"/>
      <c r="G53" s="74"/>
      <c r="H53" s="17">
        <f>SUM(H51:H52)</f>
        <v>3385959.0100000002</v>
      </c>
      <c r="I53" s="75"/>
      <c r="J53" s="17">
        <f>SUM(J51:J52)</f>
        <v>3327927.0599999996</v>
      </c>
      <c r="K53" s="75"/>
      <c r="L53" s="17">
        <f>SUM(L51:L52)</f>
        <v>3214233.19</v>
      </c>
      <c r="N53" s="17">
        <f>SUM(N51:N52)</f>
        <v>3259369.5300000003</v>
      </c>
    </row>
    <row r="54" spans="1:14" ht="22.5" customHeight="1">
      <c r="A54" s="71"/>
      <c r="B54" s="70" t="s">
        <v>37</v>
      </c>
      <c r="C54" s="58"/>
      <c r="D54" s="58"/>
      <c r="G54" s="74"/>
      <c r="H54" s="17">
        <f>H49+H53</f>
        <v>20194922.180000003</v>
      </c>
      <c r="I54" s="75"/>
      <c r="J54" s="17">
        <f>J49+J53</f>
        <v>22341136.189999998</v>
      </c>
      <c r="K54" s="75"/>
      <c r="L54" s="17">
        <f>L49+L53</f>
        <v>25213111.150000002</v>
      </c>
      <c r="N54" s="17">
        <f>N49+N53</f>
        <v>38515649.520000003</v>
      </c>
    </row>
    <row r="55" spans="1:14" ht="22.5" customHeight="1">
      <c r="A55" s="70" t="s">
        <v>38</v>
      </c>
      <c r="B55" s="58"/>
      <c r="C55" s="58"/>
      <c r="D55" s="58"/>
      <c r="G55" s="74"/>
      <c r="H55" s="19"/>
      <c r="I55" s="75"/>
      <c r="J55" s="19"/>
      <c r="K55" s="75"/>
      <c r="L55" s="89"/>
      <c r="N55" s="89"/>
    </row>
    <row r="56" spans="1:14" ht="22.5" customHeight="1">
      <c r="A56" s="73" t="s">
        <v>39</v>
      </c>
      <c r="B56" s="58"/>
      <c r="C56" s="58"/>
      <c r="D56" s="58"/>
      <c r="G56" s="74"/>
      <c r="L56" s="58"/>
      <c r="N56" s="58"/>
    </row>
    <row r="57" spans="1:14" ht="22.5" customHeight="1">
      <c r="A57" s="73" t="s">
        <v>40</v>
      </c>
      <c r="B57" s="58"/>
      <c r="C57" s="58"/>
      <c r="D57" s="58"/>
      <c r="G57" s="74"/>
      <c r="L57" s="58"/>
      <c r="N57" s="58"/>
    </row>
    <row r="58" spans="1:14" ht="22.5" customHeight="1" thickBot="1">
      <c r="A58" s="73"/>
      <c r="B58" s="73" t="s">
        <v>41</v>
      </c>
      <c r="C58" s="58"/>
      <c r="D58" s="58"/>
      <c r="G58" s="74">
        <v>14</v>
      </c>
      <c r="H58" s="36">
        <v>72000000</v>
      </c>
      <c r="I58" s="75"/>
      <c r="J58" s="36">
        <v>72000000</v>
      </c>
      <c r="K58" s="75"/>
      <c r="L58" s="90">
        <v>1000000</v>
      </c>
      <c r="N58" s="90">
        <v>1000000</v>
      </c>
    </row>
    <row r="59" spans="1:14" ht="22.5" customHeight="1" thickTop="1">
      <c r="A59" s="73" t="s">
        <v>42</v>
      </c>
      <c r="B59" s="58"/>
      <c r="C59" s="58"/>
      <c r="D59" s="58"/>
      <c r="E59" s="58"/>
      <c r="F59" s="58"/>
      <c r="G59" s="74"/>
      <c r="H59" s="19"/>
      <c r="I59" s="75"/>
      <c r="J59" s="19"/>
      <c r="K59" s="75"/>
      <c r="L59" s="89"/>
      <c r="N59" s="89"/>
    </row>
    <row r="60" spans="1:14" ht="22.5" customHeight="1">
      <c r="A60" s="73"/>
      <c r="B60" s="73" t="s">
        <v>41</v>
      </c>
      <c r="C60" s="58"/>
      <c r="D60" s="58"/>
      <c r="E60" s="58"/>
      <c r="F60" s="58"/>
      <c r="G60" s="74">
        <v>14</v>
      </c>
      <c r="H60" s="19">
        <f>งบแสดงการเปลี่ยนแปลง!I30</f>
        <v>72000000</v>
      </c>
      <c r="I60" s="75"/>
      <c r="J60" s="13">
        <v>72000000</v>
      </c>
      <c r="K60" s="75"/>
      <c r="L60" s="89">
        <v>1000000</v>
      </c>
      <c r="N60" s="89">
        <v>1000000</v>
      </c>
    </row>
    <row r="61" spans="1:14" ht="22.5" customHeight="1">
      <c r="A61" s="91" t="s">
        <v>131</v>
      </c>
      <c r="B61" s="73"/>
      <c r="C61" s="58"/>
      <c r="D61" s="58"/>
      <c r="E61" s="58"/>
      <c r="F61" s="58"/>
      <c r="G61" s="74">
        <v>14</v>
      </c>
      <c r="H61" s="3">
        <f>งบแสดงการเปลี่ยนแปลง!K30</f>
        <v>28170283</v>
      </c>
      <c r="I61" s="75"/>
      <c r="J61" s="1">
        <v>28170283</v>
      </c>
      <c r="K61" s="75"/>
      <c r="L61" s="89"/>
      <c r="N61" s="89"/>
    </row>
    <row r="62" spans="1:14" ht="22.5" customHeight="1">
      <c r="A62" s="73" t="s">
        <v>43</v>
      </c>
      <c r="B62" s="58"/>
      <c r="C62" s="58"/>
      <c r="D62" s="58"/>
      <c r="E62" s="58"/>
      <c r="F62" s="58"/>
      <c r="G62" s="74"/>
      <c r="H62" s="21"/>
      <c r="I62" s="75"/>
      <c r="J62" s="21"/>
      <c r="K62" s="75"/>
      <c r="L62" s="89"/>
      <c r="N62" s="89"/>
    </row>
    <row r="63" spans="1:14" ht="22.5" customHeight="1">
      <c r="A63" s="58" t="s">
        <v>44</v>
      </c>
      <c r="B63" s="58"/>
      <c r="C63" s="58"/>
      <c r="D63" s="58"/>
      <c r="E63" s="58"/>
      <c r="F63" s="58"/>
      <c r="G63" s="74"/>
      <c r="H63" s="21"/>
      <c r="I63" s="75"/>
      <c r="J63" s="21"/>
      <c r="K63" s="75"/>
      <c r="L63" s="89"/>
      <c r="N63" s="89"/>
    </row>
    <row r="64" spans="1:14" ht="22.5" customHeight="1">
      <c r="A64" s="58" t="s">
        <v>45</v>
      </c>
      <c r="B64" s="58" t="s">
        <v>46</v>
      </c>
      <c r="C64" s="58"/>
      <c r="D64" s="58"/>
      <c r="E64" s="58"/>
      <c r="F64" s="58"/>
      <c r="G64" s="74">
        <v>16</v>
      </c>
      <c r="H64" s="21">
        <f>งบแสดงการเปลี่ยนแปลง!M30</f>
        <v>1000000</v>
      </c>
      <c r="I64" s="75"/>
      <c r="J64" s="21">
        <v>1000000</v>
      </c>
      <c r="K64" s="75"/>
      <c r="L64" s="89">
        <v>100000</v>
      </c>
      <c r="N64" s="89">
        <v>0</v>
      </c>
    </row>
    <row r="65" spans="1:15" ht="22.5" customHeight="1">
      <c r="A65" s="58" t="s">
        <v>47</v>
      </c>
      <c r="C65" s="92"/>
      <c r="D65" s="58"/>
      <c r="E65" s="58"/>
      <c r="F65" s="58"/>
      <c r="G65" s="59"/>
      <c r="H65" s="21">
        <f>งบแสดงการเปลี่ยนแปลง!O30</f>
        <v>-7755060.9319998901</v>
      </c>
      <c r="I65" s="75"/>
      <c r="J65" s="21">
        <f>+งบแสดงการเปลี่ยนแปลง!O22</f>
        <v>-1582742.701999885</v>
      </c>
      <c r="K65" s="75"/>
      <c r="L65" s="89">
        <f>งบแสดงการเปลี่ยนแปลง!O18</f>
        <v>7380878.4700000463</v>
      </c>
      <c r="N65" s="89">
        <f>งบแสดงการเปลี่ยนแปลง!O11</f>
        <v>10988385.270000042</v>
      </c>
    </row>
    <row r="66" spans="1:15" ht="22.5" customHeight="1">
      <c r="A66" s="71"/>
      <c r="B66" s="70" t="s">
        <v>48</v>
      </c>
      <c r="C66" s="58"/>
      <c r="D66" s="58"/>
      <c r="E66" s="58"/>
      <c r="F66" s="58"/>
      <c r="G66" s="59"/>
      <c r="H66" s="93">
        <f>SUM(H60:H65)</f>
        <v>93415222.068000108</v>
      </c>
      <c r="I66" s="75"/>
      <c r="J66" s="93">
        <f>SUM(J60:J65)</f>
        <v>99587540.298000112</v>
      </c>
      <c r="K66" s="75"/>
      <c r="L66" s="93">
        <f>SUM(L60:L65)</f>
        <v>8480878.4700000472</v>
      </c>
      <c r="N66" s="93">
        <f>SUM(N60:N65)</f>
        <v>11988385.270000042</v>
      </c>
    </row>
    <row r="67" spans="1:15" ht="22.5" customHeight="1" thickBot="1">
      <c r="A67" s="70" t="s">
        <v>49</v>
      </c>
      <c r="B67" s="71"/>
      <c r="C67" s="58"/>
      <c r="D67" s="58"/>
      <c r="E67" s="58"/>
      <c r="F67" s="58"/>
      <c r="G67" s="59"/>
      <c r="H67" s="22">
        <f>SUM(H66+H54)</f>
        <v>113610144.24800012</v>
      </c>
      <c r="I67" s="75"/>
      <c r="J67" s="22">
        <f>SUM(J66+J54)</f>
        <v>121928676.48800011</v>
      </c>
      <c r="K67" s="75"/>
      <c r="L67" s="94">
        <f>SUM(L66+L54)</f>
        <v>33693989.620000049</v>
      </c>
      <c r="N67" s="94">
        <f>SUM(N66+N54)</f>
        <v>50504034.790000044</v>
      </c>
    </row>
    <row r="68" spans="1:15" ht="22.5" customHeight="1" thickTop="1">
      <c r="A68" s="73"/>
      <c r="B68" s="58"/>
      <c r="C68" s="58"/>
      <c r="D68" s="58"/>
      <c r="E68" s="58"/>
      <c r="F68" s="58"/>
      <c r="G68" s="59"/>
      <c r="H68" s="23"/>
      <c r="J68" s="23"/>
      <c r="L68" s="23"/>
      <c r="N68" s="23"/>
    </row>
    <row r="69" spans="1:15" ht="22.5" customHeight="1">
      <c r="A69" s="73"/>
      <c r="B69" s="58"/>
      <c r="C69" s="58"/>
      <c r="D69" s="58"/>
      <c r="E69" s="58"/>
      <c r="F69" s="58"/>
      <c r="G69" s="59"/>
      <c r="H69" s="23"/>
      <c r="J69" s="23"/>
      <c r="L69" s="23"/>
      <c r="N69" s="23"/>
    </row>
    <row r="70" spans="1:15" ht="25.5" customHeight="1">
      <c r="A70" s="80" t="s">
        <v>150</v>
      </c>
      <c r="B70" s="58"/>
      <c r="C70" s="58"/>
      <c r="D70" s="58"/>
      <c r="E70" s="58"/>
      <c r="F70" s="58"/>
      <c r="G70" s="59"/>
      <c r="I70" s="58"/>
      <c r="K70" s="58"/>
      <c r="L70" s="58"/>
      <c r="M70" s="58"/>
      <c r="N70" s="58"/>
      <c r="O70" s="58"/>
    </row>
    <row r="71" spans="1:15" ht="22.5" customHeight="1">
      <c r="A71" s="73"/>
      <c r="B71" s="58"/>
      <c r="C71" s="58"/>
      <c r="D71" s="58"/>
      <c r="E71" s="58"/>
      <c r="F71" s="58"/>
      <c r="G71" s="59"/>
      <c r="I71" s="58"/>
      <c r="K71" s="58"/>
      <c r="L71" s="58"/>
      <c r="N71" s="58"/>
    </row>
    <row r="72" spans="1:15" ht="22.5" hidden="1" customHeight="1">
      <c r="A72" s="58"/>
      <c r="B72" s="73"/>
      <c r="C72" s="58"/>
      <c r="D72" s="58"/>
      <c r="E72" s="58"/>
      <c r="F72" s="58"/>
      <c r="G72" s="59"/>
      <c r="I72" s="58"/>
      <c r="J72" s="58"/>
      <c r="N72" s="58"/>
      <c r="O72" s="58"/>
    </row>
    <row r="75" spans="1:15" ht="25.5" customHeight="1">
      <c r="H75" s="13">
        <f>H23-H67</f>
        <v>1.9998848438262939E-3</v>
      </c>
      <c r="J75" s="13">
        <f>J23-J67</f>
        <v>1.9998848438262939E-3</v>
      </c>
    </row>
  </sheetData>
  <mergeCells count="1">
    <mergeCell ref="A40:D40"/>
  </mergeCells>
  <pageMargins left="0.86614173228346458" right="0.39370078740157483" top="0.55118110236220474" bottom="0.31496062992125984" header="0.31496062992125984" footer="0.19685039370078741"/>
  <pageSetup paperSize="9" scale="95" orientation="portrait" r:id="rId1"/>
  <headerFooter alignWithMargins="0"/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5"/>
  <sheetViews>
    <sheetView view="pageBreakPreview" zoomScaleNormal="100" zoomScaleSheetLayoutView="100" workbookViewId="0">
      <selection activeCell="D30" sqref="D30"/>
    </sheetView>
  </sheetViews>
  <sheetFormatPr defaultColWidth="9.109375" defaultRowHeight="21.6"/>
  <cols>
    <col min="1" max="2" width="9.109375" style="98"/>
    <col min="3" max="3" width="9.109375" style="98" customWidth="1"/>
    <col min="4" max="5" width="6.6640625" style="98" customWidth="1"/>
    <col min="6" max="6" width="7.6640625" style="112" customWidth="1"/>
    <col min="7" max="7" width="16.33203125" style="1" customWidth="1"/>
    <col min="8" max="8" width="1.6640625" style="98" customWidth="1"/>
    <col min="9" max="9" width="16.33203125" style="1" customWidth="1"/>
    <col min="10" max="10" width="9.109375" style="98" customWidth="1"/>
    <col min="11" max="14" width="18.109375" style="98" hidden="1" customWidth="1"/>
    <col min="15" max="16" width="13.88671875" style="98" hidden="1" customWidth="1"/>
    <col min="17" max="17" width="23.88671875" style="98" hidden="1" customWidth="1"/>
    <col min="18" max="18" width="15.44140625" style="98" hidden="1" customWidth="1"/>
    <col min="19" max="19" width="14.5546875" style="98" hidden="1" customWidth="1"/>
    <col min="20" max="20" width="11" style="98" hidden="1" customWidth="1"/>
    <col min="21" max="21" width="8" style="98" hidden="1" customWidth="1"/>
    <col min="22" max="22" width="20.88671875" style="98" hidden="1" customWidth="1"/>
    <col min="23" max="23" width="23.44140625" style="98" hidden="1" customWidth="1"/>
    <col min="24" max="24" width="19.109375" style="98" hidden="1" customWidth="1"/>
    <col min="25" max="25" width="19" style="98" hidden="1" customWidth="1"/>
    <col min="26" max="26" width="21.109375" style="98" hidden="1" customWidth="1"/>
    <col min="27" max="16384" width="9.109375" style="98"/>
  </cols>
  <sheetData>
    <row r="1" spans="1:26" ht="25.5" customHeight="1">
      <c r="A1" s="52" t="s">
        <v>0</v>
      </c>
      <c r="B1" s="96"/>
      <c r="C1" s="96"/>
      <c r="D1" s="96"/>
      <c r="E1" s="96"/>
      <c r="F1" s="97"/>
      <c r="G1" s="96"/>
      <c r="H1" s="96"/>
      <c r="I1" s="96"/>
    </row>
    <row r="2" spans="1:26" ht="25.5" customHeight="1">
      <c r="A2" s="96" t="s">
        <v>50</v>
      </c>
      <c r="B2" s="96"/>
      <c r="C2" s="96"/>
      <c r="D2" s="96"/>
      <c r="E2" s="96"/>
      <c r="F2" s="97"/>
      <c r="G2" s="96"/>
      <c r="H2" s="96"/>
      <c r="I2" s="96"/>
      <c r="L2" s="98">
        <v>37235663.310000002</v>
      </c>
    </row>
    <row r="3" spans="1:26" ht="25.5" customHeight="1">
      <c r="A3" s="99" t="s">
        <v>139</v>
      </c>
      <c r="B3" s="96"/>
      <c r="C3" s="96"/>
      <c r="D3" s="96"/>
      <c r="E3" s="96"/>
      <c r="F3" s="97"/>
      <c r="G3" s="96"/>
      <c r="H3" s="96"/>
      <c r="I3" s="96"/>
      <c r="L3" s="98">
        <f>L2+G15</f>
        <v>11044530.680000003</v>
      </c>
    </row>
    <row r="4" spans="1:26" ht="25.5" customHeight="1">
      <c r="A4" s="52" t="s">
        <v>51</v>
      </c>
      <c r="B4" s="100"/>
      <c r="C4" s="100"/>
      <c r="D4" s="100"/>
      <c r="E4" s="100"/>
      <c r="F4" s="101"/>
      <c r="G4" s="10"/>
      <c r="H4" s="100"/>
      <c r="I4" s="10"/>
    </row>
    <row r="5" spans="1:26" ht="25.5" customHeight="1">
      <c r="A5" s="52"/>
      <c r="B5" s="100"/>
      <c r="C5" s="100"/>
      <c r="D5" s="100"/>
      <c r="E5" s="100"/>
      <c r="F5" s="101"/>
      <c r="G5" s="10"/>
      <c r="H5" s="100"/>
      <c r="I5" s="10"/>
    </row>
    <row r="6" spans="1:26" ht="25.5" customHeight="1">
      <c r="A6" s="102"/>
      <c r="B6" s="102"/>
      <c r="C6" s="102"/>
      <c r="D6" s="102"/>
      <c r="E6" s="102"/>
      <c r="F6" s="103"/>
      <c r="G6" s="32"/>
      <c r="H6" s="60"/>
      <c r="I6" s="32"/>
      <c r="K6" s="98" t="s">
        <v>26</v>
      </c>
      <c r="O6" s="98" t="s">
        <v>26</v>
      </c>
      <c r="R6" s="98" t="s">
        <v>26</v>
      </c>
    </row>
    <row r="7" spans="1:26" ht="25.5" customHeight="1">
      <c r="A7" s="102"/>
      <c r="B7" s="102"/>
      <c r="C7" s="102"/>
      <c r="D7" s="102"/>
      <c r="E7" s="102"/>
      <c r="F7" s="104"/>
      <c r="G7" s="105"/>
      <c r="H7" s="106"/>
      <c r="I7" s="107" t="s">
        <v>2</v>
      </c>
      <c r="K7" s="98" t="s">
        <v>52</v>
      </c>
      <c r="O7" s="98" t="s">
        <v>52</v>
      </c>
      <c r="Q7" s="98" t="s">
        <v>52</v>
      </c>
      <c r="R7" s="98" t="s">
        <v>53</v>
      </c>
      <c r="V7" s="108" t="s">
        <v>53</v>
      </c>
      <c r="W7" s="109"/>
      <c r="X7" s="98" t="s">
        <v>53</v>
      </c>
      <c r="Y7" s="67" t="s">
        <v>54</v>
      </c>
      <c r="Z7" s="67" t="s">
        <v>55</v>
      </c>
    </row>
    <row r="8" spans="1:26" ht="25.5" customHeight="1">
      <c r="A8" s="102"/>
      <c r="B8" s="102"/>
      <c r="C8" s="102"/>
      <c r="D8" s="102"/>
      <c r="E8" s="102"/>
      <c r="F8" s="104" t="s">
        <v>4</v>
      </c>
      <c r="G8" s="35" t="s">
        <v>140</v>
      </c>
      <c r="H8" s="106"/>
      <c r="I8" s="35" t="s">
        <v>60</v>
      </c>
      <c r="K8" s="98" t="s">
        <v>56</v>
      </c>
      <c r="O8" s="98" t="s">
        <v>56</v>
      </c>
      <c r="Q8" s="98" t="s">
        <v>56</v>
      </c>
      <c r="R8" s="98" t="s">
        <v>57</v>
      </c>
      <c r="V8" s="108" t="s">
        <v>57</v>
      </c>
      <c r="W8" s="109"/>
      <c r="X8" s="98" t="s">
        <v>57</v>
      </c>
      <c r="Y8" s="110" t="s">
        <v>58</v>
      </c>
      <c r="Z8" s="110" t="s">
        <v>59</v>
      </c>
    </row>
    <row r="9" spans="1:26" ht="25.5" customHeight="1">
      <c r="A9" s="111" t="s">
        <v>61</v>
      </c>
      <c r="B9" s="102"/>
      <c r="C9" s="102"/>
      <c r="D9" s="102"/>
      <c r="E9" s="102"/>
      <c r="O9" s="60"/>
      <c r="P9" s="60"/>
      <c r="V9" s="1"/>
    </row>
    <row r="10" spans="1:26" ht="25.5" customHeight="1">
      <c r="A10" s="102" t="s">
        <v>62</v>
      </c>
      <c r="C10" s="102"/>
      <c r="D10" s="102"/>
      <c r="E10" s="102"/>
      <c r="F10" s="113"/>
      <c r="G10" s="3">
        <v>35868304.209999993</v>
      </c>
      <c r="H10" s="79"/>
      <c r="I10" s="3">
        <v>47043791.560000002</v>
      </c>
      <c r="K10" s="98">
        <f>64750287.67</f>
        <v>64750287.670000002</v>
      </c>
      <c r="L10" s="98">
        <v>-300000</v>
      </c>
      <c r="M10" s="98">
        <f>K10+L10</f>
        <v>64450287.670000002</v>
      </c>
      <c r="N10" s="98" t="e">
        <f>#REF!-M10</f>
        <v>#REF!</v>
      </c>
      <c r="O10" s="98">
        <v>73780517.150000021</v>
      </c>
      <c r="P10" s="98">
        <v>-180000</v>
      </c>
      <c r="Q10" s="98">
        <f>O10+P10</f>
        <v>73600517.150000021</v>
      </c>
      <c r="R10" s="98">
        <v>140158973.75</v>
      </c>
      <c r="S10" s="98">
        <f>R10-Q10</f>
        <v>66558456.599999979</v>
      </c>
      <c r="T10" s="98">
        <f t="shared" ref="T10:T24" si="0">I10-S10</f>
        <v>-19514665.039999977</v>
      </c>
      <c r="V10" s="3">
        <v>140556356.59</v>
      </c>
      <c r="W10" s="98">
        <f>-(356135.73+41247.11)</f>
        <v>-397382.83999999997</v>
      </c>
      <c r="X10" s="98">
        <f>SUM(V10:W10)</f>
        <v>140158973.75</v>
      </c>
      <c r="Y10" s="98">
        <v>47043791.560000002</v>
      </c>
      <c r="Z10" s="98">
        <v>64425462.670000002</v>
      </c>
    </row>
    <row r="11" spans="1:26" ht="25.5" customHeight="1">
      <c r="A11" s="102" t="s">
        <v>63</v>
      </c>
      <c r="C11" s="102"/>
      <c r="D11" s="102"/>
      <c r="E11" s="102"/>
      <c r="F11" s="114"/>
      <c r="G11" s="3">
        <v>123665.67000000001</v>
      </c>
      <c r="H11" s="79"/>
      <c r="I11" s="3">
        <v>822354.30999999994</v>
      </c>
      <c r="K11" s="98">
        <v>281548.07999999996</v>
      </c>
      <c r="M11" s="98">
        <f t="shared" ref="M11:M24" si="1">K11+L11</f>
        <v>281548.07999999996</v>
      </c>
      <c r="N11" s="98" t="e">
        <f>#REF!-M11</f>
        <v>#REF!</v>
      </c>
      <c r="O11" s="98">
        <v>103969.40000000002</v>
      </c>
      <c r="P11" s="98">
        <v>0</v>
      </c>
      <c r="Q11" s="98">
        <f t="shared" ref="Q11:Q24" si="2">O11+P11</f>
        <v>103969.40000000002</v>
      </c>
      <c r="R11" s="98">
        <v>323332.19</v>
      </c>
      <c r="S11" s="98">
        <f>R11-Q11</f>
        <v>219362.78999999998</v>
      </c>
      <c r="T11" s="98">
        <f t="shared" si="0"/>
        <v>602991.52</v>
      </c>
      <c r="V11" s="3">
        <v>323332.19</v>
      </c>
      <c r="X11" s="98">
        <f>SUM(V11:W11)</f>
        <v>323332.19</v>
      </c>
      <c r="Y11" s="98">
        <v>822354.31</v>
      </c>
      <c r="Z11" s="98">
        <v>281548.08</v>
      </c>
    </row>
    <row r="12" spans="1:26" ht="25.5" customHeight="1">
      <c r="A12" s="115" t="s">
        <v>64</v>
      </c>
      <c r="C12" s="102"/>
      <c r="D12" s="102"/>
      <c r="E12" s="102"/>
      <c r="F12" s="116"/>
      <c r="G12" s="4">
        <f>SUM(G10:G11)</f>
        <v>35991969.879999995</v>
      </c>
      <c r="H12" s="79"/>
      <c r="I12" s="4">
        <f>SUM(I10:I11)</f>
        <v>47866145.870000005</v>
      </c>
      <c r="K12" s="98">
        <f>SUM(K10:K11)</f>
        <v>65031835.75</v>
      </c>
      <c r="L12" s="98">
        <f t="shared" ref="L12:N12" si="3">SUM(L10:L11)</f>
        <v>-300000</v>
      </c>
      <c r="M12" s="98">
        <f t="shared" si="3"/>
        <v>64731835.75</v>
      </c>
      <c r="N12" s="98" t="e">
        <f t="shared" si="3"/>
        <v>#REF!</v>
      </c>
      <c r="O12" s="98">
        <f>SUM(O10:O11)</f>
        <v>73884486.550000027</v>
      </c>
      <c r="Q12" s="98">
        <f>SUM(Q10:Q11)</f>
        <v>73704486.550000027</v>
      </c>
      <c r="R12" s="98">
        <v>140482305.94</v>
      </c>
      <c r="S12" s="98">
        <f>R12-Q12</f>
        <v>66777819.389999971</v>
      </c>
      <c r="T12" s="98">
        <f t="shared" si="0"/>
        <v>-18911673.519999966</v>
      </c>
      <c r="V12" s="4">
        <f>SUM(V10:V11)</f>
        <v>140879688.78</v>
      </c>
      <c r="X12" s="117">
        <f>SUM(X10:X11)</f>
        <v>140482305.94</v>
      </c>
      <c r="Y12" s="117">
        <f>SUM(Y10:Y11)</f>
        <v>47866145.870000005</v>
      </c>
      <c r="Z12" s="117">
        <f>SUM(Z10:Z11)</f>
        <v>64707010.75</v>
      </c>
    </row>
    <row r="13" spans="1:26" ht="25.5" customHeight="1">
      <c r="A13" s="111" t="s">
        <v>65</v>
      </c>
      <c r="B13" s="102"/>
      <c r="C13" s="102"/>
      <c r="D13" s="102"/>
      <c r="E13" s="102"/>
      <c r="F13" s="116"/>
      <c r="G13" s="3"/>
      <c r="H13" s="79"/>
      <c r="I13" s="3"/>
      <c r="M13" s="98">
        <f t="shared" si="1"/>
        <v>0</v>
      </c>
      <c r="N13" s="98" t="e">
        <f>#REF!-M13</f>
        <v>#REF!</v>
      </c>
      <c r="P13" s="98">
        <v>0</v>
      </c>
      <c r="Q13" s="98">
        <f t="shared" si="2"/>
        <v>0</v>
      </c>
      <c r="S13" s="98">
        <f t="shared" ref="S13:S18" si="4">R13-Q13</f>
        <v>0</v>
      </c>
      <c r="T13" s="98">
        <f t="shared" si="0"/>
        <v>0</v>
      </c>
      <c r="V13" s="3"/>
    </row>
    <row r="14" spans="1:26" ht="25.5" customHeight="1">
      <c r="A14" s="102" t="s">
        <v>66</v>
      </c>
      <c r="C14" s="102"/>
      <c r="D14" s="102"/>
      <c r="E14" s="102"/>
      <c r="F14" s="116"/>
      <c r="G14" s="3">
        <v>-10322927.82</v>
      </c>
      <c r="H14" s="79"/>
      <c r="I14" s="3">
        <v>-12478367.779999999</v>
      </c>
      <c r="K14" s="98">
        <v>-14366168.039999999</v>
      </c>
      <c r="M14" s="98">
        <f t="shared" si="1"/>
        <v>-14366168.039999999</v>
      </c>
      <c r="N14" s="98" t="e">
        <f>#REF!-M14</f>
        <v>#REF!</v>
      </c>
      <c r="O14" s="98">
        <v>-16811117.780000001</v>
      </c>
      <c r="P14" s="98">
        <v>0</v>
      </c>
      <c r="Q14" s="98">
        <f t="shared" si="2"/>
        <v>-16811117.780000001</v>
      </c>
      <c r="R14" s="98">
        <v>-31664811.289999999</v>
      </c>
      <c r="S14" s="98">
        <f t="shared" si="4"/>
        <v>-14853693.509999998</v>
      </c>
      <c r="T14" s="98">
        <f t="shared" si="0"/>
        <v>2375325.7299999986</v>
      </c>
      <c r="V14" s="3">
        <v>-31664811.289999999</v>
      </c>
      <c r="X14" s="98">
        <f>SUM(V14:W14)</f>
        <v>-31664811.289999999</v>
      </c>
      <c r="Y14" s="98">
        <v>-12478367.779999999</v>
      </c>
      <c r="Z14" s="98">
        <v>-14366168.039999999</v>
      </c>
    </row>
    <row r="15" spans="1:26" ht="25.5" customHeight="1">
      <c r="A15" s="102" t="s">
        <v>67</v>
      </c>
      <c r="C15" s="102"/>
      <c r="D15" s="102"/>
      <c r="E15" s="102"/>
      <c r="F15" s="116"/>
      <c r="G15" s="3">
        <v>-26191132.629999999</v>
      </c>
      <c r="H15" s="79"/>
      <c r="I15" s="3">
        <v>-23484080.670000002</v>
      </c>
      <c r="K15" s="98">
        <f>-38693595.1</f>
        <v>-38693595.100000001</v>
      </c>
      <c r="L15" s="98">
        <v>300000</v>
      </c>
      <c r="M15" s="98">
        <f t="shared" si="1"/>
        <v>-38393595.100000001</v>
      </c>
      <c r="N15" s="98" t="e">
        <f>#REF!-M15</f>
        <v>#REF!</v>
      </c>
      <c r="O15" s="98">
        <v>-43370157.270000003</v>
      </c>
      <c r="P15" s="98">
        <v>180000</v>
      </c>
      <c r="Q15" s="98">
        <f t="shared" si="2"/>
        <v>-43190157.270000003</v>
      </c>
      <c r="R15" s="98">
        <v>-84622879.289999992</v>
      </c>
      <c r="S15" s="98">
        <f t="shared" si="4"/>
        <v>-41432722.019999988</v>
      </c>
      <c r="T15" s="98">
        <f t="shared" si="0"/>
        <v>17948641.349999987</v>
      </c>
      <c r="V15" s="118">
        <v>-85020262.129999995</v>
      </c>
      <c r="W15" s="98">
        <f>356135.73+41247.11</f>
        <v>397382.83999999997</v>
      </c>
      <c r="X15" s="98">
        <f>SUM(V15:W15)</f>
        <v>-84622879.289999992</v>
      </c>
      <c r="Y15" s="98">
        <v>-23484080.670000002</v>
      </c>
      <c r="Z15" s="98">
        <v>-38368770.100000001</v>
      </c>
    </row>
    <row r="16" spans="1:26" ht="25.5" customHeight="1">
      <c r="A16" s="102" t="s">
        <v>68</v>
      </c>
      <c r="C16" s="102"/>
      <c r="D16" s="102"/>
      <c r="E16" s="102"/>
      <c r="F16" s="116"/>
      <c r="G16" s="3">
        <v>-6872368.5499999998</v>
      </c>
      <c r="H16" s="79"/>
      <c r="I16" s="3">
        <v>-6352765.7599999998</v>
      </c>
      <c r="K16" s="98">
        <v>-6670043.29</v>
      </c>
      <c r="M16" s="98">
        <f t="shared" si="1"/>
        <v>-6670043.29</v>
      </c>
      <c r="N16" s="98" t="e">
        <f>#REF!-M16</f>
        <v>#REF!</v>
      </c>
      <c r="O16" s="98">
        <v>-5456921.2699999996</v>
      </c>
      <c r="Q16" s="98">
        <f t="shared" si="2"/>
        <v>-5456921.2699999996</v>
      </c>
      <c r="R16" s="98">
        <v>-10793203.880000001</v>
      </c>
      <c r="S16" s="98">
        <f t="shared" si="4"/>
        <v>-5336282.6100000013</v>
      </c>
      <c r="T16" s="98">
        <f t="shared" si="0"/>
        <v>-1016483.1499999985</v>
      </c>
      <c r="V16" s="79">
        <v>-10793203.880000001</v>
      </c>
      <c r="X16" s="98">
        <f>SUM(V16:W16)</f>
        <v>-10793203.880000001</v>
      </c>
      <c r="Y16" s="98">
        <v>-6352765.7599999998</v>
      </c>
      <c r="Z16" s="98">
        <v>-7122863.6100000003</v>
      </c>
    </row>
    <row r="17" spans="1:26" ht="25.5" hidden="1" customHeight="1">
      <c r="A17" s="102" t="s">
        <v>69</v>
      </c>
      <c r="C17" s="102"/>
      <c r="D17" s="102"/>
      <c r="E17" s="102"/>
      <c r="F17" s="116"/>
      <c r="G17" s="3"/>
      <c r="H17" s="79"/>
      <c r="I17" s="3"/>
      <c r="M17" s="98">
        <f t="shared" si="1"/>
        <v>0</v>
      </c>
      <c r="N17" s="98" t="e">
        <f>#REF!-M17</f>
        <v>#REF!</v>
      </c>
      <c r="O17" s="98">
        <v>0</v>
      </c>
      <c r="Q17" s="98">
        <f t="shared" si="2"/>
        <v>0</v>
      </c>
      <c r="S17" s="98">
        <f t="shared" si="4"/>
        <v>0</v>
      </c>
      <c r="T17" s="98">
        <f t="shared" si="0"/>
        <v>0</v>
      </c>
      <c r="V17" s="79"/>
    </row>
    <row r="18" spans="1:26" ht="25.5" hidden="1" customHeight="1">
      <c r="A18" s="102" t="s">
        <v>70</v>
      </c>
      <c r="C18" s="102"/>
      <c r="D18" s="102"/>
      <c r="E18" s="102"/>
      <c r="F18" s="116"/>
      <c r="G18" s="37"/>
      <c r="H18" s="79"/>
      <c r="I18" s="42">
        <v>0</v>
      </c>
      <c r="K18" s="98">
        <v>-102007.35</v>
      </c>
      <c r="M18" s="98">
        <f t="shared" si="1"/>
        <v>-102007.35</v>
      </c>
      <c r="N18" s="98" t="e">
        <f>#REF!-M18</f>
        <v>#REF!</v>
      </c>
      <c r="Q18" s="98">
        <f t="shared" si="2"/>
        <v>0</v>
      </c>
      <c r="S18" s="98">
        <f t="shared" si="4"/>
        <v>0</v>
      </c>
      <c r="T18" s="98">
        <f t="shared" si="0"/>
        <v>0</v>
      </c>
      <c r="V18" s="79">
        <v>0</v>
      </c>
      <c r="Y18" s="98">
        <v>0</v>
      </c>
      <c r="Z18" s="98">
        <v>-102007.35</v>
      </c>
    </row>
    <row r="19" spans="1:26" ht="25.5" customHeight="1">
      <c r="A19" s="115" t="s">
        <v>71</v>
      </c>
      <c r="C19" s="102"/>
      <c r="D19" s="102"/>
      <c r="E19" s="102"/>
      <c r="F19" s="116"/>
      <c r="G19" s="119">
        <f>SUM(G14:G18)</f>
        <v>-43386429</v>
      </c>
      <c r="H19" s="79"/>
      <c r="I19" s="119">
        <f>SUM(I14:I18)</f>
        <v>-42315214.210000001</v>
      </c>
      <c r="K19" s="98">
        <f>SUM(K14:K18)</f>
        <v>-59831813.780000001</v>
      </c>
      <c r="L19" s="98">
        <f t="shared" ref="L19:N19" si="5">SUM(L14:L18)</f>
        <v>300000</v>
      </c>
      <c r="M19" s="98">
        <f t="shared" si="5"/>
        <v>-59531813.780000001</v>
      </c>
      <c r="N19" s="98" t="e">
        <f t="shared" si="5"/>
        <v>#REF!</v>
      </c>
      <c r="O19" s="98">
        <f>SUM(O14:O18)</f>
        <v>-65638196.320000008</v>
      </c>
      <c r="Q19" s="98">
        <f t="shared" si="2"/>
        <v>-65638196.320000008</v>
      </c>
      <c r="R19" s="98">
        <v>-127080894.45999998</v>
      </c>
      <c r="S19" s="98">
        <f>SUM(S14:S18)</f>
        <v>-61622698.139999986</v>
      </c>
      <c r="T19" s="98">
        <f t="shared" si="0"/>
        <v>19307483.929999985</v>
      </c>
      <c r="V19" s="119">
        <f>SUM(V14:V16)</f>
        <v>-127478277.29999998</v>
      </c>
      <c r="X19" s="117">
        <f>SUM(X14:X18)</f>
        <v>-127080894.45999998</v>
      </c>
      <c r="Y19" s="117">
        <f>SUM(Y14:Y18)</f>
        <v>-42315214.210000001</v>
      </c>
      <c r="Z19" s="117">
        <f>SUM(Z14:Z18)</f>
        <v>-59959809.100000001</v>
      </c>
    </row>
    <row r="20" spans="1:26" ht="25.5" customHeight="1">
      <c r="A20" s="111" t="s">
        <v>72</v>
      </c>
      <c r="C20" s="102"/>
      <c r="D20" s="102"/>
      <c r="E20" s="102"/>
      <c r="F20" s="116"/>
      <c r="G20" s="79">
        <f>G12+G19</f>
        <v>-7394459.1200000048</v>
      </c>
      <c r="H20" s="79"/>
      <c r="I20" s="79">
        <f>I12+I19</f>
        <v>5550931.6600000039</v>
      </c>
      <c r="K20" s="98">
        <f>K12+K19</f>
        <v>5200021.9699999988</v>
      </c>
      <c r="M20" s="98">
        <f t="shared" si="1"/>
        <v>5200021.9699999988</v>
      </c>
      <c r="N20" s="98" t="e">
        <f>#REF!-M20</f>
        <v>#REF!</v>
      </c>
      <c r="O20" s="98">
        <f>O12+O19</f>
        <v>8246290.2300000191</v>
      </c>
      <c r="Q20" s="98">
        <f t="shared" si="2"/>
        <v>8246290.2300000191</v>
      </c>
      <c r="R20" s="98">
        <v>13401411.480000019</v>
      </c>
      <c r="S20" s="98">
        <f>S12+S19</f>
        <v>5155121.2499999851</v>
      </c>
      <c r="T20" s="98">
        <f t="shared" si="0"/>
        <v>395810.41000001878</v>
      </c>
      <c r="V20" s="79">
        <f>V12+V19</f>
        <v>13401411.480000019</v>
      </c>
      <c r="X20" s="98">
        <f>X12+X19</f>
        <v>13401411.480000019</v>
      </c>
      <c r="Y20" s="98">
        <f>Y12+Y19</f>
        <v>5550931.6600000039</v>
      </c>
      <c r="Z20" s="98">
        <f>Z12+Z19</f>
        <v>4747201.6499999985</v>
      </c>
    </row>
    <row r="21" spans="1:26" ht="25.5" customHeight="1">
      <c r="A21" s="102" t="s">
        <v>73</v>
      </c>
      <c r="C21" s="102"/>
      <c r="D21" s="102"/>
      <c r="E21" s="102"/>
      <c r="F21" s="116"/>
      <c r="G21" s="79">
        <v>-23921.439999999999</v>
      </c>
      <c r="H21" s="79"/>
      <c r="I21" s="79">
        <v>-46200.75</v>
      </c>
      <c r="K21" s="98">
        <v>-52840.05</v>
      </c>
      <c r="M21" s="98">
        <f t="shared" si="1"/>
        <v>-52840.05</v>
      </c>
      <c r="N21" s="98" t="e">
        <f>#REF!-M21</f>
        <v>#REF!</v>
      </c>
      <c r="O21" s="98">
        <v>-50989.909999999982</v>
      </c>
      <c r="Q21" s="98">
        <f t="shared" si="2"/>
        <v>-50989.909999999982</v>
      </c>
      <c r="R21" s="98">
        <v>-99647.85</v>
      </c>
      <c r="S21" s="98">
        <f>R21-Q21</f>
        <v>-48657.940000000024</v>
      </c>
      <c r="T21" s="98">
        <f t="shared" si="0"/>
        <v>2457.1900000000242</v>
      </c>
      <c r="V21" s="79">
        <v>-99647.85</v>
      </c>
      <c r="X21" s="98">
        <f>SUM(V21:W21)</f>
        <v>-99647.85</v>
      </c>
      <c r="Y21" s="98">
        <v>-46200.75</v>
      </c>
      <c r="Z21" s="98">
        <v>-52840.05</v>
      </c>
    </row>
    <row r="22" spans="1:26" ht="25.5" customHeight="1">
      <c r="A22" s="120" t="s">
        <v>74</v>
      </c>
      <c r="C22" s="102"/>
      <c r="D22" s="102"/>
      <c r="E22" s="102"/>
      <c r="F22" s="116"/>
      <c r="G22" s="121">
        <f>SUM(G20:G21)</f>
        <v>-7418380.5600000052</v>
      </c>
      <c r="H22" s="79"/>
      <c r="I22" s="121">
        <f>SUM(I20:I21)</f>
        <v>5504730.9100000039</v>
      </c>
      <c r="K22" s="98">
        <f>K20+K21</f>
        <v>5147181.919999999</v>
      </c>
      <c r="M22" s="98">
        <f t="shared" si="1"/>
        <v>5147181.919999999</v>
      </c>
      <c r="N22" s="98" t="e">
        <f>#REF!-M22</f>
        <v>#REF!</v>
      </c>
      <c r="O22" s="98">
        <f>SUM(O20:O21)</f>
        <v>8195300.3200000189</v>
      </c>
      <c r="Q22" s="98">
        <f t="shared" si="2"/>
        <v>8195300.3200000189</v>
      </c>
      <c r="R22" s="98">
        <v>13301763.630000019</v>
      </c>
      <c r="S22" s="98">
        <f>SUM(S20:S21)</f>
        <v>5106463.3099999847</v>
      </c>
      <c r="T22" s="98">
        <f t="shared" si="0"/>
        <v>398267.60000001919</v>
      </c>
      <c r="V22" s="121">
        <f>SUM(V20:V21)</f>
        <v>13301763.630000019</v>
      </c>
      <c r="X22" s="122">
        <f>SUM(X20:X21)</f>
        <v>13301763.630000019</v>
      </c>
      <c r="Y22" s="122">
        <f>SUM(Y20:Y21)</f>
        <v>5504730.9100000039</v>
      </c>
      <c r="Z22" s="122">
        <f>SUM(Z20:Z21)</f>
        <v>4694361.5999999987</v>
      </c>
    </row>
    <row r="23" spans="1:26" ht="25.5" customHeight="1">
      <c r="A23" s="91" t="s">
        <v>75</v>
      </c>
      <c r="C23" s="102"/>
      <c r="D23" s="102"/>
      <c r="E23" s="102"/>
      <c r="F23" s="123">
        <v>10</v>
      </c>
      <c r="G23" s="5">
        <v>-353937.67</v>
      </c>
      <c r="H23" s="79"/>
      <c r="I23" s="5">
        <v>-1112237.71</v>
      </c>
      <c r="K23" s="98">
        <v>-1115820.5900000001</v>
      </c>
      <c r="M23" s="98">
        <f t="shared" si="1"/>
        <v>-1115820.5900000001</v>
      </c>
      <c r="N23" s="98" t="e">
        <f>#REF!-M23</f>
        <v>#REF!</v>
      </c>
      <c r="O23" s="98">
        <v>-2331880.8099999996</v>
      </c>
      <c r="Q23" s="98">
        <f t="shared" si="2"/>
        <v>-2331880.8099999996</v>
      </c>
      <c r="R23" s="98">
        <v>-3476395.94</v>
      </c>
      <c r="S23" s="98">
        <f>R23-Q23</f>
        <v>-1144515.1300000004</v>
      </c>
      <c r="T23" s="98">
        <f t="shared" si="0"/>
        <v>32277.420000000391</v>
      </c>
      <c r="V23" s="5">
        <v>-3476395.94</v>
      </c>
      <c r="X23" s="98">
        <f>SUM(V23:W23)</f>
        <v>-3476395.94</v>
      </c>
      <c r="Y23" s="98">
        <v>-1112237.71</v>
      </c>
      <c r="Z23" s="98">
        <v>-1055820.5900000001</v>
      </c>
    </row>
    <row r="24" spans="1:26" ht="25.5" customHeight="1">
      <c r="A24" s="111" t="s">
        <v>76</v>
      </c>
      <c r="C24" s="102"/>
      <c r="D24" s="102"/>
      <c r="E24" s="102"/>
      <c r="F24" s="124"/>
      <c r="G24" s="4">
        <f>G22+G23</f>
        <v>-7772318.2300000051</v>
      </c>
      <c r="H24" s="79"/>
      <c r="I24" s="4">
        <f>I22+I23</f>
        <v>4392493.2000000039</v>
      </c>
      <c r="K24" s="98">
        <f>K22+K23</f>
        <v>4031361.3299999991</v>
      </c>
      <c r="M24" s="98">
        <f t="shared" si="1"/>
        <v>4031361.3299999991</v>
      </c>
      <c r="N24" s="98" t="e">
        <f>#REF!-M24</f>
        <v>#REF!</v>
      </c>
      <c r="O24" s="98">
        <f>O22+O23</f>
        <v>5863419.5100000193</v>
      </c>
      <c r="Q24" s="98">
        <f t="shared" si="2"/>
        <v>5863419.5100000193</v>
      </c>
      <c r="R24" s="98">
        <v>9825367.69000002</v>
      </c>
      <c r="S24" s="98">
        <f>S22+S23</f>
        <v>3961948.1799999843</v>
      </c>
      <c r="T24" s="98">
        <f t="shared" si="0"/>
        <v>430545.02000001958</v>
      </c>
      <c r="V24" s="6">
        <f>V22+V23</f>
        <v>9825367.69000002</v>
      </c>
      <c r="X24" s="122">
        <f>SUM(X22:X23)</f>
        <v>9825367.69000002</v>
      </c>
      <c r="Y24" s="122">
        <f>SUM(Y22:Y23)</f>
        <v>4392493.2000000039</v>
      </c>
      <c r="Z24" s="122">
        <f>SUM(Z22:Z23)</f>
        <v>3638541.0099999988</v>
      </c>
    </row>
    <row r="25" spans="1:26" ht="25.5" hidden="1" customHeight="1">
      <c r="A25" s="111" t="s">
        <v>133</v>
      </c>
      <c r="C25" s="102"/>
      <c r="D25" s="102"/>
      <c r="E25" s="102"/>
      <c r="F25" s="116"/>
      <c r="G25" s="7"/>
      <c r="H25" s="79"/>
      <c r="I25" s="7"/>
    </row>
    <row r="26" spans="1:26" ht="25.5" hidden="1" customHeight="1">
      <c r="A26" s="91" t="s">
        <v>134</v>
      </c>
      <c r="C26" s="102"/>
      <c r="D26" s="102"/>
      <c r="E26" s="102"/>
      <c r="F26" s="116"/>
      <c r="G26" s="37"/>
      <c r="H26" s="79"/>
      <c r="I26" s="37">
        <v>0</v>
      </c>
    </row>
    <row r="27" spans="1:26" ht="25.5" customHeight="1" thickBot="1">
      <c r="A27" s="111" t="s">
        <v>77</v>
      </c>
      <c r="B27" s="60"/>
      <c r="C27" s="115"/>
      <c r="D27" s="115"/>
      <c r="E27" s="115"/>
      <c r="F27" s="116"/>
      <c r="G27" s="8">
        <f>+G24+G26</f>
        <v>-7772318.2300000051</v>
      </c>
      <c r="H27" s="79"/>
      <c r="I27" s="8">
        <f>+I24+I26</f>
        <v>4392493.2000000039</v>
      </c>
    </row>
    <row r="28" spans="1:26" ht="25.5" customHeight="1" thickTop="1">
      <c r="A28" s="111" t="s">
        <v>78</v>
      </c>
      <c r="C28" s="102"/>
      <c r="D28" s="102"/>
      <c r="E28" s="102"/>
      <c r="F28" s="116"/>
      <c r="G28" s="7"/>
      <c r="H28" s="79"/>
      <c r="I28" s="7"/>
    </row>
    <row r="29" spans="1:26" ht="25.5" customHeight="1">
      <c r="A29" s="91" t="s">
        <v>79</v>
      </c>
      <c r="C29" s="102"/>
      <c r="D29" s="102"/>
      <c r="E29" s="102"/>
      <c r="F29" s="123">
        <v>17</v>
      </c>
      <c r="G29" s="3">
        <f>+G27/G30</f>
        <v>-5.3974432152777814E-2</v>
      </c>
      <c r="H29" s="79"/>
      <c r="I29" s="3">
        <f>+I27/I30</f>
        <v>4.3924932000000041E-2</v>
      </c>
      <c r="O29" s="98">
        <v>5798.3798100000195</v>
      </c>
      <c r="R29" s="98">
        <v>9825.3676900000191</v>
      </c>
    </row>
    <row r="30" spans="1:26" ht="25.5" customHeight="1">
      <c r="A30" s="91" t="s">
        <v>80</v>
      </c>
      <c r="C30" s="102"/>
      <c r="D30" s="102"/>
      <c r="E30" s="102"/>
      <c r="F30" s="116"/>
      <c r="G30" s="38">
        <v>144000000</v>
      </c>
      <c r="H30" s="125"/>
      <c r="I30" s="38">
        <v>100000000</v>
      </c>
      <c r="O30" s="98">
        <v>1000</v>
      </c>
      <c r="R30" s="98">
        <v>1000</v>
      </c>
    </row>
    <row r="31" spans="1:26" ht="25.5" customHeight="1">
      <c r="A31" s="91"/>
      <c r="C31" s="102"/>
      <c r="D31" s="102"/>
      <c r="E31" s="102"/>
      <c r="F31" s="116"/>
      <c r="G31" s="2"/>
      <c r="I31" s="2"/>
    </row>
    <row r="32" spans="1:26" ht="25.5" customHeight="1">
      <c r="B32" s="58"/>
      <c r="C32" s="58"/>
      <c r="D32" s="58"/>
      <c r="E32" s="58"/>
      <c r="F32" s="58"/>
      <c r="G32" s="58"/>
      <c r="H32" s="59"/>
      <c r="I32" s="13"/>
    </row>
    <row r="33" spans="1:9" ht="24" customHeight="1">
      <c r="A33" s="80" t="s">
        <v>150</v>
      </c>
      <c r="B33" s="58"/>
      <c r="C33" s="58"/>
      <c r="D33" s="58"/>
      <c r="E33" s="58"/>
      <c r="F33" s="58"/>
      <c r="G33" s="59"/>
      <c r="H33" s="13"/>
    </row>
    <row r="34" spans="1:9" ht="24" customHeight="1">
      <c r="A34" s="91"/>
      <c r="B34" s="102"/>
      <c r="C34" s="102"/>
      <c r="D34" s="102"/>
      <c r="E34" s="102"/>
      <c r="F34" s="116"/>
    </row>
    <row r="35" spans="1:9" ht="24" customHeight="1">
      <c r="A35" s="58"/>
      <c r="B35" s="73"/>
      <c r="C35" s="58"/>
      <c r="D35" s="58"/>
      <c r="E35" s="58"/>
      <c r="F35" s="58"/>
      <c r="G35" s="58"/>
      <c r="I35" s="126"/>
    </row>
  </sheetData>
  <pageMargins left="0.78740157480314965" right="0.27559055118110237" top="0.59055118110236227" bottom="0.51181102362204722" header="0.27559055118110237" footer="0.27559055118110237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view="pageBreakPreview" zoomScaleNormal="70" zoomScaleSheetLayoutView="100" workbookViewId="0">
      <selection activeCell="E9" sqref="E9"/>
    </sheetView>
  </sheetViews>
  <sheetFormatPr defaultColWidth="9.109375" defaultRowHeight="25.5" customHeight="1"/>
  <cols>
    <col min="1" max="1" width="4.5546875" style="128" customWidth="1"/>
    <col min="2" max="5" width="9.109375" style="128"/>
    <col min="6" max="6" width="9.109375" style="128" customWidth="1"/>
    <col min="7" max="7" width="10.6640625" style="154" customWidth="1"/>
    <col min="8" max="8" width="1.109375" style="128" customWidth="1"/>
    <col min="9" max="9" width="16.33203125" style="128" customWidth="1"/>
    <col min="10" max="10" width="1.88671875" style="128" customWidth="1"/>
    <col min="11" max="11" width="16.33203125" style="128" customWidth="1"/>
    <col min="12" max="12" width="1.88671875" style="128" customWidth="1"/>
    <col min="13" max="13" width="16.33203125" style="128" customWidth="1"/>
    <col min="14" max="14" width="1.88671875" style="128" customWidth="1"/>
    <col min="15" max="15" width="16.33203125" style="128" customWidth="1"/>
    <col min="16" max="16" width="1.88671875" style="128" customWidth="1"/>
    <col min="17" max="17" width="16.33203125" style="128" customWidth="1"/>
    <col min="18" max="18" width="1.88671875" style="128" customWidth="1"/>
    <col min="19" max="19" width="9.109375" style="128"/>
    <col min="20" max="21" width="11.44140625" style="128" bestFit="1" customWidth="1"/>
    <col min="22" max="16384" width="9.109375" style="128"/>
  </cols>
  <sheetData>
    <row r="1" spans="1:17" ht="22.5" customHeight="1">
      <c r="A1" s="127" t="str">
        <f>งบกำไรขาดทุน!A1</f>
        <v>SKIN LABORATORY PUBLIC COMPANY LIMITED</v>
      </c>
      <c r="B1" s="127"/>
      <c r="C1" s="127"/>
      <c r="D1" s="127"/>
      <c r="E1" s="127"/>
      <c r="F1" s="127"/>
      <c r="G1" s="9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22.5" customHeight="1">
      <c r="A2" s="127" t="s">
        <v>81</v>
      </c>
      <c r="B2" s="127"/>
      <c r="C2" s="127"/>
      <c r="D2" s="127"/>
      <c r="E2" s="127"/>
      <c r="F2" s="127"/>
      <c r="G2" s="9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2.5" customHeight="1">
      <c r="A3" s="129" t="s">
        <v>141</v>
      </c>
      <c r="B3" s="127"/>
      <c r="C3" s="127"/>
      <c r="D3" s="127"/>
      <c r="E3" s="127"/>
      <c r="F3" s="127"/>
      <c r="G3" s="9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 ht="22.5" customHeight="1">
      <c r="A4" s="127" t="s">
        <v>51</v>
      </c>
      <c r="B4" s="127"/>
      <c r="C4" s="127"/>
      <c r="D4" s="127"/>
      <c r="E4" s="127"/>
      <c r="F4" s="127"/>
      <c r="G4" s="97"/>
      <c r="H4" s="127"/>
      <c r="I4" s="127"/>
      <c r="J4" s="127"/>
      <c r="K4" s="127"/>
      <c r="L4" s="127"/>
      <c r="M4" s="127"/>
      <c r="N4" s="127"/>
      <c r="O4" s="127"/>
      <c r="P4" s="127"/>
      <c r="Q4" s="127"/>
    </row>
    <row r="5" spans="1:17" ht="22.5" customHeight="1">
      <c r="A5" s="127"/>
      <c r="B5" s="127"/>
      <c r="C5" s="127"/>
      <c r="D5" s="127"/>
      <c r="E5" s="127"/>
      <c r="F5" s="127"/>
      <c r="G5" s="9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s="130" customFormat="1" ht="22.5" customHeight="1">
      <c r="G6" s="131"/>
      <c r="H6" s="132"/>
      <c r="I6" s="133"/>
      <c r="J6" s="133"/>
      <c r="K6" s="133"/>
      <c r="L6" s="133"/>
      <c r="M6" s="133"/>
      <c r="N6" s="133"/>
      <c r="O6" s="133"/>
      <c r="P6" s="133"/>
      <c r="Q6" s="134" t="s">
        <v>2</v>
      </c>
    </row>
    <row r="7" spans="1:17" s="130" customFormat="1" ht="22.5" customHeight="1">
      <c r="G7" s="131"/>
      <c r="H7" s="135"/>
      <c r="I7" s="135" t="s">
        <v>82</v>
      </c>
      <c r="J7" s="132"/>
      <c r="K7" s="135" t="s">
        <v>129</v>
      </c>
      <c r="L7" s="132"/>
      <c r="M7" s="51" t="s">
        <v>83</v>
      </c>
      <c r="N7" s="51"/>
      <c r="O7" s="51"/>
      <c r="P7" s="132"/>
      <c r="Q7" s="135"/>
    </row>
    <row r="8" spans="1:17" s="130" customFormat="1" ht="22.5" customHeight="1">
      <c r="G8" s="136"/>
      <c r="H8" s="135"/>
      <c r="I8" s="135" t="s">
        <v>84</v>
      </c>
      <c r="J8" s="132"/>
      <c r="K8" s="135" t="s">
        <v>128</v>
      </c>
      <c r="L8" s="132"/>
      <c r="M8" s="33" t="s">
        <v>85</v>
      </c>
      <c r="N8" s="33"/>
      <c r="O8" s="33"/>
      <c r="P8" s="132"/>
      <c r="Q8" s="135" t="s">
        <v>86</v>
      </c>
    </row>
    <row r="9" spans="1:17" s="130" customFormat="1" ht="22.5" customHeight="1">
      <c r="G9" s="104" t="s">
        <v>4</v>
      </c>
      <c r="H9" s="135"/>
      <c r="I9" s="137"/>
      <c r="J9" s="132"/>
      <c r="K9" s="133"/>
      <c r="L9" s="132"/>
      <c r="M9" s="137" t="s">
        <v>46</v>
      </c>
      <c r="N9" s="132"/>
      <c r="O9" s="34" t="s">
        <v>87</v>
      </c>
      <c r="P9" s="132"/>
      <c r="Q9" s="137"/>
    </row>
    <row r="10" spans="1:17" ht="22.5" customHeight="1">
      <c r="A10" s="132"/>
      <c r="G10" s="66"/>
      <c r="H10" s="138"/>
      <c r="I10" s="135"/>
      <c r="J10" s="132"/>
      <c r="K10" s="132"/>
      <c r="L10" s="132"/>
      <c r="M10" s="135"/>
      <c r="N10" s="132"/>
      <c r="O10" s="26"/>
      <c r="P10" s="132"/>
      <c r="Q10" s="135"/>
    </row>
    <row r="11" spans="1:17" s="130" customFormat="1" ht="22.2" customHeight="1">
      <c r="A11" s="132" t="s">
        <v>93</v>
      </c>
      <c r="G11" s="139"/>
      <c r="I11" s="140">
        <v>50000000</v>
      </c>
      <c r="J11" s="140"/>
      <c r="K11" s="140">
        <v>0</v>
      </c>
      <c r="L11" s="140"/>
      <c r="M11" s="140">
        <v>700000</v>
      </c>
      <c r="N11" s="140"/>
      <c r="O11" s="12">
        <v>10988385.270000042</v>
      </c>
      <c r="P11" s="140"/>
      <c r="Q11" s="140">
        <f>SUM(I11,K11,M11,O11)</f>
        <v>61688385.270000041</v>
      </c>
    </row>
    <row r="12" spans="1:17" s="130" customFormat="1" ht="22.5" customHeight="1">
      <c r="A12" s="141" t="s">
        <v>88</v>
      </c>
      <c r="B12" s="141"/>
      <c r="C12" s="141"/>
      <c r="G12" s="139"/>
      <c r="I12" s="140"/>
      <c r="J12" s="140"/>
      <c r="K12" s="140"/>
      <c r="L12" s="140"/>
      <c r="M12" s="140"/>
      <c r="N12" s="140"/>
      <c r="O12" s="140"/>
      <c r="P12" s="140"/>
      <c r="Q12" s="140"/>
    </row>
    <row r="13" spans="1:17" s="130" customFormat="1" ht="22.5" customHeight="1">
      <c r="B13" s="130" t="s">
        <v>89</v>
      </c>
      <c r="G13" s="142">
        <v>15</v>
      </c>
      <c r="I13" s="140"/>
      <c r="J13" s="140"/>
      <c r="K13" s="140"/>
      <c r="L13" s="140"/>
      <c r="M13" s="140"/>
      <c r="N13" s="140"/>
      <c r="O13" s="143">
        <v>-8000000</v>
      </c>
      <c r="P13" s="143"/>
      <c r="Q13" s="140">
        <f>SUM(I13,K13,M13,O13)</f>
        <v>-8000000</v>
      </c>
    </row>
    <row r="14" spans="1:17" s="130" customFormat="1" ht="22.5" hidden="1" customHeight="1">
      <c r="A14" s="141" t="s">
        <v>90</v>
      </c>
      <c r="B14" s="141"/>
      <c r="C14" s="141"/>
      <c r="G14" s="139"/>
      <c r="I14" s="140"/>
      <c r="J14" s="140"/>
      <c r="K14" s="140"/>
      <c r="L14" s="140"/>
      <c r="M14" s="140"/>
      <c r="N14" s="140"/>
      <c r="O14" s="140"/>
      <c r="P14" s="140"/>
      <c r="Q14" s="140"/>
    </row>
    <row r="15" spans="1:17" s="130" customFormat="1" ht="22.5" customHeight="1">
      <c r="B15" s="130" t="s">
        <v>91</v>
      </c>
      <c r="G15" s="139"/>
      <c r="I15" s="140"/>
      <c r="J15" s="140"/>
      <c r="K15" s="140"/>
      <c r="L15" s="140"/>
      <c r="M15" s="140"/>
      <c r="N15" s="140"/>
      <c r="O15" s="143">
        <f>+งบกำไรขาดทุน!I27</f>
        <v>4392493.2000000039</v>
      </c>
      <c r="P15" s="143"/>
      <c r="Q15" s="140">
        <f>SUM(I15,K15,M15,O15)</f>
        <v>4392493.2000000039</v>
      </c>
    </row>
    <row r="16" spans="1:17" s="130" customFormat="1" ht="22.5" hidden="1" customHeight="1">
      <c r="B16" s="128" t="s">
        <v>134</v>
      </c>
      <c r="G16" s="139"/>
      <c r="I16" s="140"/>
      <c r="J16" s="140"/>
      <c r="K16" s="140"/>
      <c r="L16" s="140"/>
      <c r="M16" s="140"/>
      <c r="N16" s="140"/>
      <c r="O16" s="143">
        <v>0</v>
      </c>
      <c r="P16" s="143"/>
      <c r="Q16" s="140">
        <f>SUM(I16,K16,M16,O16)</f>
        <v>0</v>
      </c>
    </row>
    <row r="17" spans="1:17" s="130" customFormat="1" ht="22.5" hidden="1" customHeight="1">
      <c r="A17" s="141" t="s">
        <v>92</v>
      </c>
      <c r="B17" s="141"/>
      <c r="C17" s="141"/>
      <c r="D17" s="141"/>
      <c r="E17" s="141"/>
      <c r="G17" s="139"/>
      <c r="I17" s="144">
        <f>SUM(I15:I16)</f>
        <v>0</v>
      </c>
      <c r="J17" s="27"/>
      <c r="K17" s="144">
        <f>SUM(K15:K16)</f>
        <v>0</v>
      </c>
      <c r="L17" s="27"/>
      <c r="M17" s="144">
        <f>SUM(M15:M16)</f>
        <v>0</v>
      </c>
      <c r="N17" s="140"/>
      <c r="O17" s="144">
        <f>SUM(O15:O16)</f>
        <v>4392493.2000000039</v>
      </c>
      <c r="P17" s="143"/>
      <c r="Q17" s="144">
        <f>SUM(Q15:Q16)</f>
        <v>4392493.2000000039</v>
      </c>
    </row>
    <row r="18" spans="1:17" s="130" customFormat="1" ht="22.5" customHeight="1" thickBot="1">
      <c r="A18" s="141" t="s">
        <v>142</v>
      </c>
      <c r="B18" s="141"/>
      <c r="C18" s="141"/>
      <c r="G18" s="139"/>
      <c r="I18" s="145">
        <f>SUM(I11:I13,I17)</f>
        <v>50000000</v>
      </c>
      <c r="J18" s="105"/>
      <c r="K18" s="145">
        <f>SUM(K11:K13,K17)</f>
        <v>0</v>
      </c>
      <c r="L18" s="105"/>
      <c r="M18" s="145">
        <f>SUM(M11:M13,M17)</f>
        <v>700000</v>
      </c>
      <c r="N18" s="105"/>
      <c r="O18" s="145">
        <f>SUM(O11:O13,O17)</f>
        <v>7380878.4700000463</v>
      </c>
      <c r="P18" s="105"/>
      <c r="Q18" s="145">
        <f>SUM(Q11:Q13,Q17)</f>
        <v>58080878.470000044</v>
      </c>
    </row>
    <row r="19" spans="1:17" s="130" customFormat="1" ht="22.5" customHeight="1" thickTop="1">
      <c r="G19" s="139"/>
      <c r="I19" s="140"/>
      <c r="J19" s="140"/>
      <c r="K19" s="140"/>
      <c r="L19" s="140"/>
      <c r="M19" s="140"/>
      <c r="N19" s="140"/>
      <c r="O19" s="12"/>
      <c r="P19" s="140"/>
      <c r="Q19" s="140"/>
    </row>
    <row r="20" spans="1:17" s="130" customFormat="1" ht="22.5" customHeight="1">
      <c r="A20" s="132" t="s">
        <v>147</v>
      </c>
      <c r="G20" s="139"/>
      <c r="I20" s="146">
        <v>72000000</v>
      </c>
      <c r="J20" s="146"/>
      <c r="K20" s="146">
        <v>28170283</v>
      </c>
      <c r="L20" s="146"/>
      <c r="M20" s="146">
        <v>1000000</v>
      </c>
      <c r="N20" s="146"/>
      <c r="O20" s="46">
        <v>17257.29800011497</v>
      </c>
      <c r="P20" s="140"/>
      <c r="Q20" s="140">
        <f>SUM(I20,K20,M20,O20)</f>
        <v>101187540.29800011</v>
      </c>
    </row>
    <row r="21" spans="1:17" s="130" customFormat="1" ht="22.5" customHeight="1">
      <c r="A21" s="128"/>
      <c r="B21" s="128" t="s">
        <v>151</v>
      </c>
      <c r="G21" s="147">
        <v>23</v>
      </c>
      <c r="I21" s="148"/>
      <c r="J21" s="140"/>
      <c r="K21" s="148"/>
      <c r="L21" s="140"/>
      <c r="M21" s="148"/>
      <c r="N21" s="140"/>
      <c r="O21" s="47">
        <v>-1600000</v>
      </c>
      <c r="P21" s="140"/>
      <c r="Q21" s="148">
        <f>SUM(I21,M21,O21,K21)</f>
        <v>-1600000</v>
      </c>
    </row>
    <row r="22" spans="1:17" s="130" customFormat="1" ht="22.5" customHeight="1">
      <c r="A22" s="132" t="s">
        <v>148</v>
      </c>
      <c r="G22" s="139"/>
      <c r="I22" s="146">
        <f>SUM(I20:I21)</f>
        <v>72000000</v>
      </c>
      <c r="J22" s="146"/>
      <c r="K22" s="146">
        <f>SUM(K20:K21)</f>
        <v>28170283</v>
      </c>
      <c r="L22" s="146"/>
      <c r="M22" s="146">
        <f>SUM(M20:M21)</f>
        <v>1000000</v>
      </c>
      <c r="N22" s="146"/>
      <c r="O22" s="146">
        <f>SUM(O20:O21)</f>
        <v>-1582742.701999885</v>
      </c>
      <c r="P22" s="146"/>
      <c r="Q22" s="146">
        <f>SUM(Q20:Q21)</f>
        <v>99587540.298000112</v>
      </c>
    </row>
    <row r="23" spans="1:17" s="130" customFormat="1" ht="22.5" customHeight="1">
      <c r="A23" s="141" t="s">
        <v>88</v>
      </c>
      <c r="B23" s="141"/>
      <c r="C23" s="141"/>
      <c r="D23" s="141"/>
      <c r="G23" s="139"/>
      <c r="I23" s="140"/>
      <c r="J23" s="140"/>
      <c r="K23" s="140"/>
      <c r="L23" s="140"/>
      <c r="M23" s="140"/>
      <c r="N23" s="140"/>
      <c r="O23" s="140"/>
      <c r="P23" s="140"/>
      <c r="Q23" s="140"/>
    </row>
    <row r="24" spans="1:17" s="130" customFormat="1" ht="22.5" customHeight="1">
      <c r="A24" s="128"/>
      <c r="B24" s="130" t="s">
        <v>152</v>
      </c>
      <c r="C24" s="141"/>
      <c r="D24" s="141"/>
      <c r="G24" s="142">
        <v>15</v>
      </c>
      <c r="I24" s="146"/>
      <c r="J24" s="140"/>
      <c r="K24" s="146"/>
      <c r="L24" s="140"/>
      <c r="M24" s="146"/>
      <c r="N24" s="140"/>
      <c r="O24" s="140">
        <v>1600000</v>
      </c>
      <c r="P24" s="140"/>
      <c r="Q24" s="146">
        <f>SUM(I24,M24,O24,K24)</f>
        <v>1600000</v>
      </c>
    </row>
    <row r="25" spans="1:17" s="130" customFormat="1" ht="22.5" customHeight="1">
      <c r="B25" s="130" t="s">
        <v>91</v>
      </c>
      <c r="G25" s="142"/>
      <c r="I25" s="140"/>
      <c r="J25" s="140"/>
      <c r="K25" s="140"/>
      <c r="L25" s="140"/>
      <c r="M25" s="140"/>
      <c r="N25" s="140"/>
      <c r="O25" s="140">
        <f>+งบกำไรขาดทุน!G27</f>
        <v>-7772318.2300000051</v>
      </c>
      <c r="P25" s="140"/>
      <c r="Q25" s="140">
        <f>SUM(I25,K25,M25,O25)</f>
        <v>-7772318.2300000051</v>
      </c>
    </row>
    <row r="26" spans="1:17" s="130" customFormat="1" ht="22.5" hidden="1" customHeight="1">
      <c r="A26" s="141" t="s">
        <v>90</v>
      </c>
      <c r="G26" s="139"/>
      <c r="I26" s="140"/>
      <c r="J26" s="140"/>
      <c r="K26" s="140"/>
      <c r="L26" s="140"/>
      <c r="M26" s="140"/>
      <c r="N26" s="140"/>
      <c r="O26" s="140"/>
      <c r="P26" s="140"/>
      <c r="Q26" s="140"/>
    </row>
    <row r="27" spans="1:17" s="130" customFormat="1" ht="22.5" hidden="1" customHeight="1">
      <c r="B27" s="130" t="s">
        <v>91</v>
      </c>
      <c r="G27" s="139"/>
      <c r="I27" s="140"/>
      <c r="J27" s="140"/>
      <c r="K27" s="140"/>
      <c r="L27" s="140"/>
      <c r="M27" s="140"/>
      <c r="N27" s="140"/>
      <c r="O27" s="140">
        <v>0</v>
      </c>
      <c r="P27" s="140"/>
      <c r="Q27" s="140">
        <f>SUM(I27,K27,M27,O27)</f>
        <v>0</v>
      </c>
    </row>
    <row r="28" spans="1:17" s="130" customFormat="1" ht="22.5" hidden="1" customHeight="1">
      <c r="B28" s="128" t="s">
        <v>134</v>
      </c>
      <c r="G28" s="139"/>
      <c r="I28" s="148"/>
      <c r="J28" s="140"/>
      <c r="K28" s="148"/>
      <c r="L28" s="140"/>
      <c r="M28" s="148"/>
      <c r="N28" s="140"/>
      <c r="O28" s="148">
        <v>0</v>
      </c>
      <c r="P28" s="140"/>
      <c r="Q28" s="148">
        <f>SUM(I28,K28,M28,O28)</f>
        <v>0</v>
      </c>
    </row>
    <row r="29" spans="1:17" s="130" customFormat="1" ht="22.5" hidden="1" customHeight="1">
      <c r="A29" s="141" t="s">
        <v>92</v>
      </c>
      <c r="G29" s="139"/>
      <c r="I29" s="144">
        <f>SUM(I27:I27)</f>
        <v>0</v>
      </c>
      <c r="J29" s="27"/>
      <c r="K29" s="144">
        <f>SUM(K27:K27)</f>
        <v>0</v>
      </c>
      <c r="L29" s="27"/>
      <c r="M29" s="144">
        <f>SUM(M27:M27)</f>
        <v>0</v>
      </c>
      <c r="N29" s="140"/>
      <c r="O29" s="148">
        <f>+O27</f>
        <v>0</v>
      </c>
      <c r="P29" s="143"/>
      <c r="Q29" s="148">
        <f>+Q27</f>
        <v>0</v>
      </c>
    </row>
    <row r="30" spans="1:17" s="130" customFormat="1" ht="22.5" customHeight="1" thickBot="1">
      <c r="A30" s="141" t="s">
        <v>143</v>
      </c>
      <c r="B30" s="141"/>
      <c r="C30" s="149"/>
      <c r="D30" s="150"/>
      <c r="E30" s="150"/>
      <c r="F30" s="150"/>
      <c r="G30" s="151"/>
      <c r="H30" s="150"/>
      <c r="I30" s="145">
        <f>SUM(I22:I25,I29)</f>
        <v>72000000</v>
      </c>
      <c r="J30" s="105"/>
      <c r="K30" s="145">
        <f>SUM(K22:K25,K29)</f>
        <v>28170283</v>
      </c>
      <c r="L30" s="105"/>
      <c r="M30" s="145">
        <f>SUM(M22:M25,M29)</f>
        <v>1000000</v>
      </c>
      <c r="N30" s="105"/>
      <c r="O30" s="145">
        <f>SUM(O22:O25,O29)</f>
        <v>-7755060.9319998901</v>
      </c>
      <c r="P30" s="105"/>
      <c r="Q30" s="145">
        <f>SUM(Q22:Q25,Q29)</f>
        <v>93415222.068000108</v>
      </c>
    </row>
    <row r="31" spans="1:17" ht="22.5" customHeight="1" thickTop="1">
      <c r="A31" s="152"/>
      <c r="B31" s="80"/>
      <c r="C31" s="80"/>
      <c r="D31" s="80"/>
      <c r="E31" s="80"/>
      <c r="F31" s="80"/>
      <c r="G31" s="153"/>
      <c r="H31" s="80"/>
      <c r="I31" s="80"/>
      <c r="J31" s="80"/>
      <c r="K31" s="80"/>
      <c r="L31" s="80"/>
      <c r="M31" s="80"/>
      <c r="N31" s="80"/>
      <c r="Q31" s="80"/>
    </row>
    <row r="32" spans="1:17" ht="22.5" customHeight="1">
      <c r="A32" s="80" t="s">
        <v>150</v>
      </c>
      <c r="B32" s="58"/>
      <c r="C32" s="58"/>
      <c r="D32" s="58"/>
      <c r="E32" s="58"/>
      <c r="F32" s="58"/>
      <c r="G32" s="13"/>
      <c r="H32" s="80"/>
      <c r="I32" s="80"/>
      <c r="J32" s="80"/>
      <c r="K32" s="80"/>
      <c r="L32" s="80"/>
      <c r="M32" s="80"/>
      <c r="N32" s="80"/>
      <c r="Q32" s="80"/>
    </row>
    <row r="33" spans="1:17" ht="22.5" customHeight="1">
      <c r="A33" s="152"/>
      <c r="B33" s="80"/>
      <c r="C33" s="80"/>
      <c r="D33" s="80"/>
      <c r="E33" s="80"/>
      <c r="F33" s="80"/>
      <c r="G33" s="153"/>
      <c r="H33" s="80"/>
      <c r="I33" s="80"/>
      <c r="J33" s="80"/>
      <c r="K33" s="80"/>
      <c r="L33" s="80"/>
      <c r="M33" s="80"/>
      <c r="N33" s="80"/>
      <c r="Q33" s="80"/>
    </row>
    <row r="34" spans="1:17" s="98" customFormat="1" ht="22.5" customHeight="1">
      <c r="D34" s="102"/>
      <c r="E34" s="102"/>
      <c r="F34" s="102"/>
      <c r="G34" s="153"/>
      <c r="H34" s="102"/>
      <c r="I34" s="102"/>
      <c r="N34" s="1"/>
      <c r="P34" s="1"/>
    </row>
    <row r="35" spans="1:17" s="98" customFormat="1" ht="22.5" customHeight="1">
      <c r="C35" s="58"/>
      <c r="D35" s="73"/>
      <c r="E35" s="58"/>
      <c r="F35" s="58"/>
      <c r="G35" s="58"/>
      <c r="J35" s="54"/>
      <c r="K35" s="54"/>
      <c r="L35" s="126"/>
      <c r="M35" s="1"/>
      <c r="P35" s="1"/>
    </row>
    <row r="36" spans="1:17" ht="22.5" customHeight="1">
      <c r="C36" s="58"/>
      <c r="D36" s="73"/>
      <c r="E36" s="58"/>
      <c r="F36" s="58"/>
      <c r="G36" s="58"/>
      <c r="J36" s="54"/>
      <c r="K36" s="54"/>
      <c r="L36" s="126"/>
    </row>
  </sheetData>
  <mergeCells count="1">
    <mergeCell ref="M7:O7"/>
  </mergeCells>
  <phoneticPr fontId="7" type="noConversion"/>
  <printOptions horizontalCentered="1"/>
  <pageMargins left="0.74803149606299213" right="0.39370078740157483" top="0.55118110236220474" bottom="0.23622047244094491" header="0.35433070866141736" footer="0.1574803149606299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9"/>
  <sheetViews>
    <sheetView view="pageBreakPreview" zoomScale="90" zoomScaleNormal="100" zoomScaleSheetLayoutView="90" workbookViewId="0">
      <selection activeCell="E8" sqref="E8"/>
    </sheetView>
  </sheetViews>
  <sheetFormatPr defaultColWidth="8.44140625" defaultRowHeight="21.6"/>
  <cols>
    <col min="1" max="6" width="9.109375" style="128" customWidth="1"/>
    <col min="7" max="7" width="4.6640625" style="128" customWidth="1"/>
    <col min="8" max="8" width="9.109375" style="128" customWidth="1"/>
    <col min="9" max="9" width="15.6640625" style="146" customWidth="1"/>
    <col min="10" max="10" width="1.6640625" style="146" customWidth="1"/>
    <col min="11" max="11" width="15.6640625" style="146" customWidth="1"/>
    <col min="12" max="12" width="0.88671875" style="128" customWidth="1"/>
    <col min="13" max="13" width="9.109375" style="128" customWidth="1"/>
    <col min="14" max="14" width="8.44140625" style="128"/>
    <col min="15" max="15" width="13.6640625" style="128" customWidth="1"/>
    <col min="16" max="255" width="8.44140625" style="128"/>
    <col min="256" max="258" width="9.109375" style="128" customWidth="1"/>
    <col min="259" max="259" width="10.5546875" style="128" customWidth="1"/>
    <col min="260" max="260" width="9.44140625" style="128" customWidth="1"/>
    <col min="261" max="261" width="8" style="128" customWidth="1"/>
    <col min="262" max="262" width="8.5546875" style="128" customWidth="1"/>
    <col min="263" max="263" width="16.5546875" style="128" customWidth="1"/>
    <col min="264" max="264" width="2.5546875" style="128" customWidth="1"/>
    <col min="265" max="265" width="16.5546875" style="128" customWidth="1"/>
    <col min="266" max="266" width="1.88671875" style="128" customWidth="1"/>
    <col min="267" max="267" width="9.109375" style="128" customWidth="1"/>
    <col min="268" max="268" width="11.44140625" style="128" bestFit="1" customWidth="1"/>
    <col min="269" max="269" width="10.44140625" style="128" bestFit="1" customWidth="1"/>
    <col min="270" max="511" width="8.44140625" style="128"/>
    <col min="512" max="514" width="9.109375" style="128" customWidth="1"/>
    <col min="515" max="515" width="10.5546875" style="128" customWidth="1"/>
    <col min="516" max="516" width="9.44140625" style="128" customWidth="1"/>
    <col min="517" max="517" width="8" style="128" customWidth="1"/>
    <col min="518" max="518" width="8.5546875" style="128" customWidth="1"/>
    <col min="519" max="519" width="16.5546875" style="128" customWidth="1"/>
    <col min="520" max="520" width="2.5546875" style="128" customWidth="1"/>
    <col min="521" max="521" width="16.5546875" style="128" customWidth="1"/>
    <col min="522" max="522" width="1.88671875" style="128" customWidth="1"/>
    <col min="523" max="523" width="9.109375" style="128" customWidth="1"/>
    <col min="524" max="524" width="11.44140625" style="128" bestFit="1" customWidth="1"/>
    <col min="525" max="525" width="10.44140625" style="128" bestFit="1" customWidth="1"/>
    <col min="526" max="767" width="8.44140625" style="128"/>
    <col min="768" max="770" width="9.109375" style="128" customWidth="1"/>
    <col min="771" max="771" width="10.5546875" style="128" customWidth="1"/>
    <col min="772" max="772" width="9.44140625" style="128" customWidth="1"/>
    <col min="773" max="773" width="8" style="128" customWidth="1"/>
    <col min="774" max="774" width="8.5546875" style="128" customWidth="1"/>
    <col min="775" max="775" width="16.5546875" style="128" customWidth="1"/>
    <col min="776" max="776" width="2.5546875" style="128" customWidth="1"/>
    <col min="777" max="777" width="16.5546875" style="128" customWidth="1"/>
    <col min="778" max="778" width="1.88671875" style="128" customWidth="1"/>
    <col min="779" max="779" width="9.109375" style="128" customWidth="1"/>
    <col min="780" max="780" width="11.44140625" style="128" bestFit="1" customWidth="1"/>
    <col min="781" max="781" width="10.44140625" style="128" bestFit="1" customWidth="1"/>
    <col min="782" max="1023" width="8.44140625" style="128"/>
    <col min="1024" max="1026" width="9.109375" style="128" customWidth="1"/>
    <col min="1027" max="1027" width="10.5546875" style="128" customWidth="1"/>
    <col min="1028" max="1028" width="9.44140625" style="128" customWidth="1"/>
    <col min="1029" max="1029" width="8" style="128" customWidth="1"/>
    <col min="1030" max="1030" width="8.5546875" style="128" customWidth="1"/>
    <col min="1031" max="1031" width="16.5546875" style="128" customWidth="1"/>
    <col min="1032" max="1032" width="2.5546875" style="128" customWidth="1"/>
    <col min="1033" max="1033" width="16.5546875" style="128" customWidth="1"/>
    <col min="1034" max="1034" width="1.88671875" style="128" customWidth="1"/>
    <col min="1035" max="1035" width="9.109375" style="128" customWidth="1"/>
    <col min="1036" max="1036" width="11.44140625" style="128" bestFit="1" customWidth="1"/>
    <col min="1037" max="1037" width="10.44140625" style="128" bestFit="1" customWidth="1"/>
    <col min="1038" max="1279" width="8.44140625" style="128"/>
    <col min="1280" max="1282" width="9.109375" style="128" customWidth="1"/>
    <col min="1283" max="1283" width="10.5546875" style="128" customWidth="1"/>
    <col min="1284" max="1284" width="9.44140625" style="128" customWidth="1"/>
    <col min="1285" max="1285" width="8" style="128" customWidth="1"/>
    <col min="1286" max="1286" width="8.5546875" style="128" customWidth="1"/>
    <col min="1287" max="1287" width="16.5546875" style="128" customWidth="1"/>
    <col min="1288" max="1288" width="2.5546875" style="128" customWidth="1"/>
    <col min="1289" max="1289" width="16.5546875" style="128" customWidth="1"/>
    <col min="1290" max="1290" width="1.88671875" style="128" customWidth="1"/>
    <col min="1291" max="1291" width="9.109375" style="128" customWidth="1"/>
    <col min="1292" max="1292" width="11.44140625" style="128" bestFit="1" customWidth="1"/>
    <col min="1293" max="1293" width="10.44140625" style="128" bestFit="1" customWidth="1"/>
    <col min="1294" max="1535" width="8.44140625" style="128"/>
    <col min="1536" max="1538" width="9.109375" style="128" customWidth="1"/>
    <col min="1539" max="1539" width="10.5546875" style="128" customWidth="1"/>
    <col min="1540" max="1540" width="9.44140625" style="128" customWidth="1"/>
    <col min="1541" max="1541" width="8" style="128" customWidth="1"/>
    <col min="1542" max="1542" width="8.5546875" style="128" customWidth="1"/>
    <col min="1543" max="1543" width="16.5546875" style="128" customWidth="1"/>
    <col min="1544" max="1544" width="2.5546875" style="128" customWidth="1"/>
    <col min="1545" max="1545" width="16.5546875" style="128" customWidth="1"/>
    <col min="1546" max="1546" width="1.88671875" style="128" customWidth="1"/>
    <col min="1547" max="1547" width="9.109375" style="128" customWidth="1"/>
    <col min="1548" max="1548" width="11.44140625" style="128" bestFit="1" customWidth="1"/>
    <col min="1549" max="1549" width="10.44140625" style="128" bestFit="1" customWidth="1"/>
    <col min="1550" max="1791" width="8.44140625" style="128"/>
    <col min="1792" max="1794" width="9.109375" style="128" customWidth="1"/>
    <col min="1795" max="1795" width="10.5546875" style="128" customWidth="1"/>
    <col min="1796" max="1796" width="9.44140625" style="128" customWidth="1"/>
    <col min="1797" max="1797" width="8" style="128" customWidth="1"/>
    <col min="1798" max="1798" width="8.5546875" style="128" customWidth="1"/>
    <col min="1799" max="1799" width="16.5546875" style="128" customWidth="1"/>
    <col min="1800" max="1800" width="2.5546875" style="128" customWidth="1"/>
    <col min="1801" max="1801" width="16.5546875" style="128" customWidth="1"/>
    <col min="1802" max="1802" width="1.88671875" style="128" customWidth="1"/>
    <col min="1803" max="1803" width="9.109375" style="128" customWidth="1"/>
    <col min="1804" max="1804" width="11.44140625" style="128" bestFit="1" customWidth="1"/>
    <col min="1805" max="1805" width="10.44140625" style="128" bestFit="1" customWidth="1"/>
    <col min="1806" max="2047" width="8.44140625" style="128"/>
    <col min="2048" max="2050" width="9.109375" style="128" customWidth="1"/>
    <col min="2051" max="2051" width="10.5546875" style="128" customWidth="1"/>
    <col min="2052" max="2052" width="9.44140625" style="128" customWidth="1"/>
    <col min="2053" max="2053" width="8" style="128" customWidth="1"/>
    <col min="2054" max="2054" width="8.5546875" style="128" customWidth="1"/>
    <col min="2055" max="2055" width="16.5546875" style="128" customWidth="1"/>
    <col min="2056" max="2056" width="2.5546875" style="128" customWidth="1"/>
    <col min="2057" max="2057" width="16.5546875" style="128" customWidth="1"/>
    <col min="2058" max="2058" width="1.88671875" style="128" customWidth="1"/>
    <col min="2059" max="2059" width="9.109375" style="128" customWidth="1"/>
    <col min="2060" max="2060" width="11.44140625" style="128" bestFit="1" customWidth="1"/>
    <col min="2061" max="2061" width="10.44140625" style="128" bestFit="1" customWidth="1"/>
    <col min="2062" max="2303" width="8.44140625" style="128"/>
    <col min="2304" max="2306" width="9.109375" style="128" customWidth="1"/>
    <col min="2307" max="2307" width="10.5546875" style="128" customWidth="1"/>
    <col min="2308" max="2308" width="9.44140625" style="128" customWidth="1"/>
    <col min="2309" max="2309" width="8" style="128" customWidth="1"/>
    <col min="2310" max="2310" width="8.5546875" style="128" customWidth="1"/>
    <col min="2311" max="2311" width="16.5546875" style="128" customWidth="1"/>
    <col min="2312" max="2312" width="2.5546875" style="128" customWidth="1"/>
    <col min="2313" max="2313" width="16.5546875" style="128" customWidth="1"/>
    <col min="2314" max="2314" width="1.88671875" style="128" customWidth="1"/>
    <col min="2315" max="2315" width="9.109375" style="128" customWidth="1"/>
    <col min="2316" max="2316" width="11.44140625" style="128" bestFit="1" customWidth="1"/>
    <col min="2317" max="2317" width="10.44140625" style="128" bestFit="1" customWidth="1"/>
    <col min="2318" max="2559" width="8.44140625" style="128"/>
    <col min="2560" max="2562" width="9.109375" style="128" customWidth="1"/>
    <col min="2563" max="2563" width="10.5546875" style="128" customWidth="1"/>
    <col min="2564" max="2564" width="9.44140625" style="128" customWidth="1"/>
    <col min="2565" max="2565" width="8" style="128" customWidth="1"/>
    <col min="2566" max="2566" width="8.5546875" style="128" customWidth="1"/>
    <col min="2567" max="2567" width="16.5546875" style="128" customWidth="1"/>
    <col min="2568" max="2568" width="2.5546875" style="128" customWidth="1"/>
    <col min="2569" max="2569" width="16.5546875" style="128" customWidth="1"/>
    <col min="2570" max="2570" width="1.88671875" style="128" customWidth="1"/>
    <col min="2571" max="2571" width="9.109375" style="128" customWidth="1"/>
    <col min="2572" max="2572" width="11.44140625" style="128" bestFit="1" customWidth="1"/>
    <col min="2573" max="2573" width="10.44140625" style="128" bestFit="1" customWidth="1"/>
    <col min="2574" max="2815" width="8.44140625" style="128"/>
    <col min="2816" max="2818" width="9.109375" style="128" customWidth="1"/>
    <col min="2819" max="2819" width="10.5546875" style="128" customWidth="1"/>
    <col min="2820" max="2820" width="9.44140625" style="128" customWidth="1"/>
    <col min="2821" max="2821" width="8" style="128" customWidth="1"/>
    <col min="2822" max="2822" width="8.5546875" style="128" customWidth="1"/>
    <col min="2823" max="2823" width="16.5546875" style="128" customWidth="1"/>
    <col min="2824" max="2824" width="2.5546875" style="128" customWidth="1"/>
    <col min="2825" max="2825" width="16.5546875" style="128" customWidth="1"/>
    <col min="2826" max="2826" width="1.88671875" style="128" customWidth="1"/>
    <col min="2827" max="2827" width="9.109375" style="128" customWidth="1"/>
    <col min="2828" max="2828" width="11.44140625" style="128" bestFit="1" customWidth="1"/>
    <col min="2829" max="2829" width="10.44140625" style="128" bestFit="1" customWidth="1"/>
    <col min="2830" max="3071" width="8.44140625" style="128"/>
    <col min="3072" max="3074" width="9.109375" style="128" customWidth="1"/>
    <col min="3075" max="3075" width="10.5546875" style="128" customWidth="1"/>
    <col min="3076" max="3076" width="9.44140625" style="128" customWidth="1"/>
    <col min="3077" max="3077" width="8" style="128" customWidth="1"/>
    <col min="3078" max="3078" width="8.5546875" style="128" customWidth="1"/>
    <col min="3079" max="3079" width="16.5546875" style="128" customWidth="1"/>
    <col min="3080" max="3080" width="2.5546875" style="128" customWidth="1"/>
    <col min="3081" max="3081" width="16.5546875" style="128" customWidth="1"/>
    <col min="3082" max="3082" width="1.88671875" style="128" customWidth="1"/>
    <col min="3083" max="3083" width="9.109375" style="128" customWidth="1"/>
    <col min="3084" max="3084" width="11.44140625" style="128" bestFit="1" customWidth="1"/>
    <col min="3085" max="3085" width="10.44140625" style="128" bestFit="1" customWidth="1"/>
    <col min="3086" max="3327" width="8.44140625" style="128"/>
    <col min="3328" max="3330" width="9.109375" style="128" customWidth="1"/>
    <col min="3331" max="3331" width="10.5546875" style="128" customWidth="1"/>
    <col min="3332" max="3332" width="9.44140625" style="128" customWidth="1"/>
    <col min="3333" max="3333" width="8" style="128" customWidth="1"/>
    <col min="3334" max="3334" width="8.5546875" style="128" customWidth="1"/>
    <col min="3335" max="3335" width="16.5546875" style="128" customWidth="1"/>
    <col min="3336" max="3336" width="2.5546875" style="128" customWidth="1"/>
    <col min="3337" max="3337" width="16.5546875" style="128" customWidth="1"/>
    <col min="3338" max="3338" width="1.88671875" style="128" customWidth="1"/>
    <col min="3339" max="3339" width="9.109375" style="128" customWidth="1"/>
    <col min="3340" max="3340" width="11.44140625" style="128" bestFit="1" customWidth="1"/>
    <col min="3341" max="3341" width="10.44140625" style="128" bestFit="1" customWidth="1"/>
    <col min="3342" max="3583" width="8.44140625" style="128"/>
    <col min="3584" max="3586" width="9.109375" style="128" customWidth="1"/>
    <col min="3587" max="3587" width="10.5546875" style="128" customWidth="1"/>
    <col min="3588" max="3588" width="9.44140625" style="128" customWidth="1"/>
    <col min="3589" max="3589" width="8" style="128" customWidth="1"/>
    <col min="3590" max="3590" width="8.5546875" style="128" customWidth="1"/>
    <col min="3591" max="3591" width="16.5546875" style="128" customWidth="1"/>
    <col min="3592" max="3592" width="2.5546875" style="128" customWidth="1"/>
    <col min="3593" max="3593" width="16.5546875" style="128" customWidth="1"/>
    <col min="3594" max="3594" width="1.88671875" style="128" customWidth="1"/>
    <col min="3595" max="3595" width="9.109375" style="128" customWidth="1"/>
    <col min="3596" max="3596" width="11.44140625" style="128" bestFit="1" customWidth="1"/>
    <col min="3597" max="3597" width="10.44140625" style="128" bestFit="1" customWidth="1"/>
    <col min="3598" max="3839" width="8.44140625" style="128"/>
    <col min="3840" max="3842" width="9.109375" style="128" customWidth="1"/>
    <col min="3843" max="3843" width="10.5546875" style="128" customWidth="1"/>
    <col min="3844" max="3844" width="9.44140625" style="128" customWidth="1"/>
    <col min="3845" max="3845" width="8" style="128" customWidth="1"/>
    <col min="3846" max="3846" width="8.5546875" style="128" customWidth="1"/>
    <col min="3847" max="3847" width="16.5546875" style="128" customWidth="1"/>
    <col min="3848" max="3848" width="2.5546875" style="128" customWidth="1"/>
    <col min="3849" max="3849" width="16.5546875" style="128" customWidth="1"/>
    <col min="3850" max="3850" width="1.88671875" style="128" customWidth="1"/>
    <col min="3851" max="3851" width="9.109375" style="128" customWidth="1"/>
    <col min="3852" max="3852" width="11.44140625" style="128" bestFit="1" customWidth="1"/>
    <col min="3853" max="3853" width="10.44140625" style="128" bestFit="1" customWidth="1"/>
    <col min="3854" max="4095" width="8.44140625" style="128"/>
    <col min="4096" max="4098" width="9.109375" style="128" customWidth="1"/>
    <col min="4099" max="4099" width="10.5546875" style="128" customWidth="1"/>
    <col min="4100" max="4100" width="9.44140625" style="128" customWidth="1"/>
    <col min="4101" max="4101" width="8" style="128" customWidth="1"/>
    <col min="4102" max="4102" width="8.5546875" style="128" customWidth="1"/>
    <col min="4103" max="4103" width="16.5546875" style="128" customWidth="1"/>
    <col min="4104" max="4104" width="2.5546875" style="128" customWidth="1"/>
    <col min="4105" max="4105" width="16.5546875" style="128" customWidth="1"/>
    <col min="4106" max="4106" width="1.88671875" style="128" customWidth="1"/>
    <col min="4107" max="4107" width="9.109375" style="128" customWidth="1"/>
    <col min="4108" max="4108" width="11.44140625" style="128" bestFit="1" customWidth="1"/>
    <col min="4109" max="4109" width="10.44140625" style="128" bestFit="1" customWidth="1"/>
    <col min="4110" max="4351" width="8.44140625" style="128"/>
    <col min="4352" max="4354" width="9.109375" style="128" customWidth="1"/>
    <col min="4355" max="4355" width="10.5546875" style="128" customWidth="1"/>
    <col min="4356" max="4356" width="9.44140625" style="128" customWidth="1"/>
    <col min="4357" max="4357" width="8" style="128" customWidth="1"/>
    <col min="4358" max="4358" width="8.5546875" style="128" customWidth="1"/>
    <col min="4359" max="4359" width="16.5546875" style="128" customWidth="1"/>
    <col min="4360" max="4360" width="2.5546875" style="128" customWidth="1"/>
    <col min="4361" max="4361" width="16.5546875" style="128" customWidth="1"/>
    <col min="4362" max="4362" width="1.88671875" style="128" customWidth="1"/>
    <col min="4363" max="4363" width="9.109375" style="128" customWidth="1"/>
    <col min="4364" max="4364" width="11.44140625" style="128" bestFit="1" customWidth="1"/>
    <col min="4365" max="4365" width="10.44140625" style="128" bestFit="1" customWidth="1"/>
    <col min="4366" max="4607" width="8.44140625" style="128"/>
    <col min="4608" max="4610" width="9.109375" style="128" customWidth="1"/>
    <col min="4611" max="4611" width="10.5546875" style="128" customWidth="1"/>
    <col min="4612" max="4612" width="9.44140625" style="128" customWidth="1"/>
    <col min="4613" max="4613" width="8" style="128" customWidth="1"/>
    <col min="4614" max="4614" width="8.5546875" style="128" customWidth="1"/>
    <col min="4615" max="4615" width="16.5546875" style="128" customWidth="1"/>
    <col min="4616" max="4616" width="2.5546875" style="128" customWidth="1"/>
    <col min="4617" max="4617" width="16.5546875" style="128" customWidth="1"/>
    <col min="4618" max="4618" width="1.88671875" style="128" customWidth="1"/>
    <col min="4619" max="4619" width="9.109375" style="128" customWidth="1"/>
    <col min="4620" max="4620" width="11.44140625" style="128" bestFit="1" customWidth="1"/>
    <col min="4621" max="4621" width="10.44140625" style="128" bestFit="1" customWidth="1"/>
    <col min="4622" max="4863" width="8.44140625" style="128"/>
    <col min="4864" max="4866" width="9.109375" style="128" customWidth="1"/>
    <col min="4867" max="4867" width="10.5546875" style="128" customWidth="1"/>
    <col min="4868" max="4868" width="9.44140625" style="128" customWidth="1"/>
    <col min="4869" max="4869" width="8" style="128" customWidth="1"/>
    <col min="4870" max="4870" width="8.5546875" style="128" customWidth="1"/>
    <col min="4871" max="4871" width="16.5546875" style="128" customWidth="1"/>
    <col min="4872" max="4872" width="2.5546875" style="128" customWidth="1"/>
    <col min="4873" max="4873" width="16.5546875" style="128" customWidth="1"/>
    <col min="4874" max="4874" width="1.88671875" style="128" customWidth="1"/>
    <col min="4875" max="4875" width="9.109375" style="128" customWidth="1"/>
    <col min="4876" max="4876" width="11.44140625" style="128" bestFit="1" customWidth="1"/>
    <col min="4877" max="4877" width="10.44140625" style="128" bestFit="1" customWidth="1"/>
    <col min="4878" max="5119" width="8.44140625" style="128"/>
    <col min="5120" max="5122" width="9.109375" style="128" customWidth="1"/>
    <col min="5123" max="5123" width="10.5546875" style="128" customWidth="1"/>
    <col min="5124" max="5124" width="9.44140625" style="128" customWidth="1"/>
    <col min="5125" max="5125" width="8" style="128" customWidth="1"/>
    <col min="5126" max="5126" width="8.5546875" style="128" customWidth="1"/>
    <col min="5127" max="5127" width="16.5546875" style="128" customWidth="1"/>
    <col min="5128" max="5128" width="2.5546875" style="128" customWidth="1"/>
    <col min="5129" max="5129" width="16.5546875" style="128" customWidth="1"/>
    <col min="5130" max="5130" width="1.88671875" style="128" customWidth="1"/>
    <col min="5131" max="5131" width="9.109375" style="128" customWidth="1"/>
    <col min="5132" max="5132" width="11.44140625" style="128" bestFit="1" customWidth="1"/>
    <col min="5133" max="5133" width="10.44140625" style="128" bestFit="1" customWidth="1"/>
    <col min="5134" max="5375" width="8.44140625" style="128"/>
    <col min="5376" max="5378" width="9.109375" style="128" customWidth="1"/>
    <col min="5379" max="5379" width="10.5546875" style="128" customWidth="1"/>
    <col min="5380" max="5380" width="9.44140625" style="128" customWidth="1"/>
    <col min="5381" max="5381" width="8" style="128" customWidth="1"/>
    <col min="5382" max="5382" width="8.5546875" style="128" customWidth="1"/>
    <col min="5383" max="5383" width="16.5546875" style="128" customWidth="1"/>
    <col min="5384" max="5384" width="2.5546875" style="128" customWidth="1"/>
    <col min="5385" max="5385" width="16.5546875" style="128" customWidth="1"/>
    <col min="5386" max="5386" width="1.88671875" style="128" customWidth="1"/>
    <col min="5387" max="5387" width="9.109375" style="128" customWidth="1"/>
    <col min="5388" max="5388" width="11.44140625" style="128" bestFit="1" customWidth="1"/>
    <col min="5389" max="5389" width="10.44140625" style="128" bestFit="1" customWidth="1"/>
    <col min="5390" max="5631" width="8.44140625" style="128"/>
    <col min="5632" max="5634" width="9.109375" style="128" customWidth="1"/>
    <col min="5635" max="5635" width="10.5546875" style="128" customWidth="1"/>
    <col min="5636" max="5636" width="9.44140625" style="128" customWidth="1"/>
    <col min="5637" max="5637" width="8" style="128" customWidth="1"/>
    <col min="5638" max="5638" width="8.5546875" style="128" customWidth="1"/>
    <col min="5639" max="5639" width="16.5546875" style="128" customWidth="1"/>
    <col min="5640" max="5640" width="2.5546875" style="128" customWidth="1"/>
    <col min="5641" max="5641" width="16.5546875" style="128" customWidth="1"/>
    <col min="5642" max="5642" width="1.88671875" style="128" customWidth="1"/>
    <col min="5643" max="5643" width="9.109375" style="128" customWidth="1"/>
    <col min="5644" max="5644" width="11.44140625" style="128" bestFit="1" customWidth="1"/>
    <col min="5645" max="5645" width="10.44140625" style="128" bestFit="1" customWidth="1"/>
    <col min="5646" max="5887" width="8.44140625" style="128"/>
    <col min="5888" max="5890" width="9.109375" style="128" customWidth="1"/>
    <col min="5891" max="5891" width="10.5546875" style="128" customWidth="1"/>
    <col min="5892" max="5892" width="9.44140625" style="128" customWidth="1"/>
    <col min="5893" max="5893" width="8" style="128" customWidth="1"/>
    <col min="5894" max="5894" width="8.5546875" style="128" customWidth="1"/>
    <col min="5895" max="5895" width="16.5546875" style="128" customWidth="1"/>
    <col min="5896" max="5896" width="2.5546875" style="128" customWidth="1"/>
    <col min="5897" max="5897" width="16.5546875" style="128" customWidth="1"/>
    <col min="5898" max="5898" width="1.88671875" style="128" customWidth="1"/>
    <col min="5899" max="5899" width="9.109375" style="128" customWidth="1"/>
    <col min="5900" max="5900" width="11.44140625" style="128" bestFit="1" customWidth="1"/>
    <col min="5901" max="5901" width="10.44140625" style="128" bestFit="1" customWidth="1"/>
    <col min="5902" max="6143" width="8.44140625" style="128"/>
    <col min="6144" max="6146" width="9.109375" style="128" customWidth="1"/>
    <col min="6147" max="6147" width="10.5546875" style="128" customWidth="1"/>
    <col min="6148" max="6148" width="9.44140625" style="128" customWidth="1"/>
    <col min="6149" max="6149" width="8" style="128" customWidth="1"/>
    <col min="6150" max="6150" width="8.5546875" style="128" customWidth="1"/>
    <col min="6151" max="6151" width="16.5546875" style="128" customWidth="1"/>
    <col min="6152" max="6152" width="2.5546875" style="128" customWidth="1"/>
    <col min="6153" max="6153" width="16.5546875" style="128" customWidth="1"/>
    <col min="6154" max="6154" width="1.88671875" style="128" customWidth="1"/>
    <col min="6155" max="6155" width="9.109375" style="128" customWidth="1"/>
    <col min="6156" max="6156" width="11.44140625" style="128" bestFit="1" customWidth="1"/>
    <col min="6157" max="6157" width="10.44140625" style="128" bestFit="1" customWidth="1"/>
    <col min="6158" max="6399" width="8.44140625" style="128"/>
    <col min="6400" max="6402" width="9.109375" style="128" customWidth="1"/>
    <col min="6403" max="6403" width="10.5546875" style="128" customWidth="1"/>
    <col min="6404" max="6404" width="9.44140625" style="128" customWidth="1"/>
    <col min="6405" max="6405" width="8" style="128" customWidth="1"/>
    <col min="6406" max="6406" width="8.5546875" style="128" customWidth="1"/>
    <col min="6407" max="6407" width="16.5546875" style="128" customWidth="1"/>
    <col min="6408" max="6408" width="2.5546875" style="128" customWidth="1"/>
    <col min="6409" max="6409" width="16.5546875" style="128" customWidth="1"/>
    <col min="6410" max="6410" width="1.88671875" style="128" customWidth="1"/>
    <col min="6411" max="6411" width="9.109375" style="128" customWidth="1"/>
    <col min="6412" max="6412" width="11.44140625" style="128" bestFit="1" customWidth="1"/>
    <col min="6413" max="6413" width="10.44140625" style="128" bestFit="1" customWidth="1"/>
    <col min="6414" max="6655" width="8.44140625" style="128"/>
    <col min="6656" max="6658" width="9.109375" style="128" customWidth="1"/>
    <col min="6659" max="6659" width="10.5546875" style="128" customWidth="1"/>
    <col min="6660" max="6660" width="9.44140625" style="128" customWidth="1"/>
    <col min="6661" max="6661" width="8" style="128" customWidth="1"/>
    <col min="6662" max="6662" width="8.5546875" style="128" customWidth="1"/>
    <col min="6663" max="6663" width="16.5546875" style="128" customWidth="1"/>
    <col min="6664" max="6664" width="2.5546875" style="128" customWidth="1"/>
    <col min="6665" max="6665" width="16.5546875" style="128" customWidth="1"/>
    <col min="6666" max="6666" width="1.88671875" style="128" customWidth="1"/>
    <col min="6667" max="6667" width="9.109375" style="128" customWidth="1"/>
    <col min="6668" max="6668" width="11.44140625" style="128" bestFit="1" customWidth="1"/>
    <col min="6669" max="6669" width="10.44140625" style="128" bestFit="1" customWidth="1"/>
    <col min="6670" max="6911" width="8.44140625" style="128"/>
    <col min="6912" max="6914" width="9.109375" style="128" customWidth="1"/>
    <col min="6915" max="6915" width="10.5546875" style="128" customWidth="1"/>
    <col min="6916" max="6916" width="9.44140625" style="128" customWidth="1"/>
    <col min="6917" max="6917" width="8" style="128" customWidth="1"/>
    <col min="6918" max="6918" width="8.5546875" style="128" customWidth="1"/>
    <col min="6919" max="6919" width="16.5546875" style="128" customWidth="1"/>
    <col min="6920" max="6920" width="2.5546875" style="128" customWidth="1"/>
    <col min="6921" max="6921" width="16.5546875" style="128" customWidth="1"/>
    <col min="6922" max="6922" width="1.88671875" style="128" customWidth="1"/>
    <col min="6923" max="6923" width="9.109375" style="128" customWidth="1"/>
    <col min="6924" max="6924" width="11.44140625" style="128" bestFit="1" customWidth="1"/>
    <col min="6925" max="6925" width="10.44140625" style="128" bestFit="1" customWidth="1"/>
    <col min="6926" max="7167" width="8.44140625" style="128"/>
    <col min="7168" max="7170" width="9.109375" style="128" customWidth="1"/>
    <col min="7171" max="7171" width="10.5546875" style="128" customWidth="1"/>
    <col min="7172" max="7172" width="9.44140625" style="128" customWidth="1"/>
    <col min="7173" max="7173" width="8" style="128" customWidth="1"/>
    <col min="7174" max="7174" width="8.5546875" style="128" customWidth="1"/>
    <col min="7175" max="7175" width="16.5546875" style="128" customWidth="1"/>
    <col min="7176" max="7176" width="2.5546875" style="128" customWidth="1"/>
    <col min="7177" max="7177" width="16.5546875" style="128" customWidth="1"/>
    <col min="7178" max="7178" width="1.88671875" style="128" customWidth="1"/>
    <col min="7179" max="7179" width="9.109375" style="128" customWidth="1"/>
    <col min="7180" max="7180" width="11.44140625" style="128" bestFit="1" customWidth="1"/>
    <col min="7181" max="7181" width="10.44140625" style="128" bestFit="1" customWidth="1"/>
    <col min="7182" max="7423" width="8.44140625" style="128"/>
    <col min="7424" max="7426" width="9.109375" style="128" customWidth="1"/>
    <col min="7427" max="7427" width="10.5546875" style="128" customWidth="1"/>
    <col min="7428" max="7428" width="9.44140625" style="128" customWidth="1"/>
    <col min="7429" max="7429" width="8" style="128" customWidth="1"/>
    <col min="7430" max="7430" width="8.5546875" style="128" customWidth="1"/>
    <col min="7431" max="7431" width="16.5546875" style="128" customWidth="1"/>
    <col min="7432" max="7432" width="2.5546875" style="128" customWidth="1"/>
    <col min="7433" max="7433" width="16.5546875" style="128" customWidth="1"/>
    <col min="7434" max="7434" width="1.88671875" style="128" customWidth="1"/>
    <col min="7435" max="7435" width="9.109375" style="128" customWidth="1"/>
    <col min="7436" max="7436" width="11.44140625" style="128" bestFit="1" customWidth="1"/>
    <col min="7437" max="7437" width="10.44140625" style="128" bestFit="1" customWidth="1"/>
    <col min="7438" max="7679" width="8.44140625" style="128"/>
    <col min="7680" max="7682" width="9.109375" style="128" customWidth="1"/>
    <col min="7683" max="7683" width="10.5546875" style="128" customWidth="1"/>
    <col min="7684" max="7684" width="9.44140625" style="128" customWidth="1"/>
    <col min="7685" max="7685" width="8" style="128" customWidth="1"/>
    <col min="7686" max="7686" width="8.5546875" style="128" customWidth="1"/>
    <col min="7687" max="7687" width="16.5546875" style="128" customWidth="1"/>
    <col min="7688" max="7688" width="2.5546875" style="128" customWidth="1"/>
    <col min="7689" max="7689" width="16.5546875" style="128" customWidth="1"/>
    <col min="7690" max="7690" width="1.88671875" style="128" customWidth="1"/>
    <col min="7691" max="7691" width="9.109375" style="128" customWidth="1"/>
    <col min="7692" max="7692" width="11.44140625" style="128" bestFit="1" customWidth="1"/>
    <col min="7693" max="7693" width="10.44140625" style="128" bestFit="1" customWidth="1"/>
    <col min="7694" max="7935" width="8.44140625" style="128"/>
    <col min="7936" max="7938" width="9.109375" style="128" customWidth="1"/>
    <col min="7939" max="7939" width="10.5546875" style="128" customWidth="1"/>
    <col min="7940" max="7940" width="9.44140625" style="128" customWidth="1"/>
    <col min="7941" max="7941" width="8" style="128" customWidth="1"/>
    <col min="7942" max="7942" width="8.5546875" style="128" customWidth="1"/>
    <col min="7943" max="7943" width="16.5546875" style="128" customWidth="1"/>
    <col min="7944" max="7944" width="2.5546875" style="128" customWidth="1"/>
    <col min="7945" max="7945" width="16.5546875" style="128" customWidth="1"/>
    <col min="7946" max="7946" width="1.88671875" style="128" customWidth="1"/>
    <col min="7947" max="7947" width="9.109375" style="128" customWidth="1"/>
    <col min="7948" max="7948" width="11.44140625" style="128" bestFit="1" customWidth="1"/>
    <col min="7949" max="7949" width="10.44140625" style="128" bestFit="1" customWidth="1"/>
    <col min="7950" max="8191" width="8.44140625" style="128"/>
    <col min="8192" max="8194" width="9.109375" style="128" customWidth="1"/>
    <col min="8195" max="8195" width="10.5546875" style="128" customWidth="1"/>
    <col min="8196" max="8196" width="9.44140625" style="128" customWidth="1"/>
    <col min="8197" max="8197" width="8" style="128" customWidth="1"/>
    <col min="8198" max="8198" width="8.5546875" style="128" customWidth="1"/>
    <col min="8199" max="8199" width="16.5546875" style="128" customWidth="1"/>
    <col min="8200" max="8200" width="2.5546875" style="128" customWidth="1"/>
    <col min="8201" max="8201" width="16.5546875" style="128" customWidth="1"/>
    <col min="8202" max="8202" width="1.88671875" style="128" customWidth="1"/>
    <col min="8203" max="8203" width="9.109375" style="128" customWidth="1"/>
    <col min="8204" max="8204" width="11.44140625" style="128" bestFit="1" customWidth="1"/>
    <col min="8205" max="8205" width="10.44140625" style="128" bestFit="1" customWidth="1"/>
    <col min="8206" max="8447" width="8.44140625" style="128"/>
    <col min="8448" max="8450" width="9.109375" style="128" customWidth="1"/>
    <col min="8451" max="8451" width="10.5546875" style="128" customWidth="1"/>
    <col min="8452" max="8452" width="9.44140625" style="128" customWidth="1"/>
    <col min="8453" max="8453" width="8" style="128" customWidth="1"/>
    <col min="8454" max="8454" width="8.5546875" style="128" customWidth="1"/>
    <col min="8455" max="8455" width="16.5546875" style="128" customWidth="1"/>
    <col min="8456" max="8456" width="2.5546875" style="128" customWidth="1"/>
    <col min="8457" max="8457" width="16.5546875" style="128" customWidth="1"/>
    <col min="8458" max="8458" width="1.88671875" style="128" customWidth="1"/>
    <col min="8459" max="8459" width="9.109375" style="128" customWidth="1"/>
    <col min="8460" max="8460" width="11.44140625" style="128" bestFit="1" customWidth="1"/>
    <col min="8461" max="8461" width="10.44140625" style="128" bestFit="1" customWidth="1"/>
    <col min="8462" max="8703" width="8.44140625" style="128"/>
    <col min="8704" max="8706" width="9.109375" style="128" customWidth="1"/>
    <col min="8707" max="8707" width="10.5546875" style="128" customWidth="1"/>
    <col min="8708" max="8708" width="9.44140625" style="128" customWidth="1"/>
    <col min="8709" max="8709" width="8" style="128" customWidth="1"/>
    <col min="8710" max="8710" width="8.5546875" style="128" customWidth="1"/>
    <col min="8711" max="8711" width="16.5546875" style="128" customWidth="1"/>
    <col min="8712" max="8712" width="2.5546875" style="128" customWidth="1"/>
    <col min="8713" max="8713" width="16.5546875" style="128" customWidth="1"/>
    <col min="8714" max="8714" width="1.88671875" style="128" customWidth="1"/>
    <col min="8715" max="8715" width="9.109375" style="128" customWidth="1"/>
    <col min="8716" max="8716" width="11.44140625" style="128" bestFit="1" customWidth="1"/>
    <col min="8717" max="8717" width="10.44140625" style="128" bestFit="1" customWidth="1"/>
    <col min="8718" max="8959" width="8.44140625" style="128"/>
    <col min="8960" max="8962" width="9.109375" style="128" customWidth="1"/>
    <col min="8963" max="8963" width="10.5546875" style="128" customWidth="1"/>
    <col min="8964" max="8964" width="9.44140625" style="128" customWidth="1"/>
    <col min="8965" max="8965" width="8" style="128" customWidth="1"/>
    <col min="8966" max="8966" width="8.5546875" style="128" customWidth="1"/>
    <col min="8967" max="8967" width="16.5546875" style="128" customWidth="1"/>
    <col min="8968" max="8968" width="2.5546875" style="128" customWidth="1"/>
    <col min="8969" max="8969" width="16.5546875" style="128" customWidth="1"/>
    <col min="8970" max="8970" width="1.88671875" style="128" customWidth="1"/>
    <col min="8971" max="8971" width="9.109375" style="128" customWidth="1"/>
    <col min="8972" max="8972" width="11.44140625" style="128" bestFit="1" customWidth="1"/>
    <col min="8973" max="8973" width="10.44140625" style="128" bestFit="1" customWidth="1"/>
    <col min="8974" max="9215" width="8.44140625" style="128"/>
    <col min="9216" max="9218" width="9.109375" style="128" customWidth="1"/>
    <col min="9219" max="9219" width="10.5546875" style="128" customWidth="1"/>
    <col min="9220" max="9220" width="9.44140625" style="128" customWidth="1"/>
    <col min="9221" max="9221" width="8" style="128" customWidth="1"/>
    <col min="9222" max="9222" width="8.5546875" style="128" customWidth="1"/>
    <col min="9223" max="9223" width="16.5546875" style="128" customWidth="1"/>
    <col min="9224" max="9224" width="2.5546875" style="128" customWidth="1"/>
    <col min="9225" max="9225" width="16.5546875" style="128" customWidth="1"/>
    <col min="9226" max="9226" width="1.88671875" style="128" customWidth="1"/>
    <col min="9227" max="9227" width="9.109375" style="128" customWidth="1"/>
    <col min="9228" max="9228" width="11.44140625" style="128" bestFit="1" customWidth="1"/>
    <col min="9229" max="9229" width="10.44140625" style="128" bestFit="1" customWidth="1"/>
    <col min="9230" max="9471" width="8.44140625" style="128"/>
    <col min="9472" max="9474" width="9.109375" style="128" customWidth="1"/>
    <col min="9475" max="9475" width="10.5546875" style="128" customWidth="1"/>
    <col min="9476" max="9476" width="9.44140625" style="128" customWidth="1"/>
    <col min="9477" max="9477" width="8" style="128" customWidth="1"/>
    <col min="9478" max="9478" width="8.5546875" style="128" customWidth="1"/>
    <col min="9479" max="9479" width="16.5546875" style="128" customWidth="1"/>
    <col min="9480" max="9480" width="2.5546875" style="128" customWidth="1"/>
    <col min="9481" max="9481" width="16.5546875" style="128" customWidth="1"/>
    <col min="9482" max="9482" width="1.88671875" style="128" customWidth="1"/>
    <col min="9483" max="9483" width="9.109375" style="128" customWidth="1"/>
    <col min="9484" max="9484" width="11.44140625" style="128" bestFit="1" customWidth="1"/>
    <col min="9485" max="9485" width="10.44140625" style="128" bestFit="1" customWidth="1"/>
    <col min="9486" max="9727" width="8.44140625" style="128"/>
    <col min="9728" max="9730" width="9.109375" style="128" customWidth="1"/>
    <col min="9731" max="9731" width="10.5546875" style="128" customWidth="1"/>
    <col min="9732" max="9732" width="9.44140625" style="128" customWidth="1"/>
    <col min="9733" max="9733" width="8" style="128" customWidth="1"/>
    <col min="9734" max="9734" width="8.5546875" style="128" customWidth="1"/>
    <col min="9735" max="9735" width="16.5546875" style="128" customWidth="1"/>
    <col min="9736" max="9736" width="2.5546875" style="128" customWidth="1"/>
    <col min="9737" max="9737" width="16.5546875" style="128" customWidth="1"/>
    <col min="9738" max="9738" width="1.88671875" style="128" customWidth="1"/>
    <col min="9739" max="9739" width="9.109375" style="128" customWidth="1"/>
    <col min="9740" max="9740" width="11.44140625" style="128" bestFit="1" customWidth="1"/>
    <col min="9741" max="9741" width="10.44140625" style="128" bestFit="1" customWidth="1"/>
    <col min="9742" max="9983" width="8.44140625" style="128"/>
    <col min="9984" max="9986" width="9.109375" style="128" customWidth="1"/>
    <col min="9987" max="9987" width="10.5546875" style="128" customWidth="1"/>
    <col min="9988" max="9988" width="9.44140625" style="128" customWidth="1"/>
    <col min="9989" max="9989" width="8" style="128" customWidth="1"/>
    <col min="9990" max="9990" width="8.5546875" style="128" customWidth="1"/>
    <col min="9991" max="9991" width="16.5546875" style="128" customWidth="1"/>
    <col min="9992" max="9992" width="2.5546875" style="128" customWidth="1"/>
    <col min="9993" max="9993" width="16.5546875" style="128" customWidth="1"/>
    <col min="9994" max="9994" width="1.88671875" style="128" customWidth="1"/>
    <col min="9995" max="9995" width="9.109375" style="128" customWidth="1"/>
    <col min="9996" max="9996" width="11.44140625" style="128" bestFit="1" customWidth="1"/>
    <col min="9997" max="9997" width="10.44140625" style="128" bestFit="1" customWidth="1"/>
    <col min="9998" max="10239" width="8.44140625" style="128"/>
    <col min="10240" max="10242" width="9.109375" style="128" customWidth="1"/>
    <col min="10243" max="10243" width="10.5546875" style="128" customWidth="1"/>
    <col min="10244" max="10244" width="9.44140625" style="128" customWidth="1"/>
    <col min="10245" max="10245" width="8" style="128" customWidth="1"/>
    <col min="10246" max="10246" width="8.5546875" style="128" customWidth="1"/>
    <col min="10247" max="10247" width="16.5546875" style="128" customWidth="1"/>
    <col min="10248" max="10248" width="2.5546875" style="128" customWidth="1"/>
    <col min="10249" max="10249" width="16.5546875" style="128" customWidth="1"/>
    <col min="10250" max="10250" width="1.88671875" style="128" customWidth="1"/>
    <col min="10251" max="10251" width="9.109375" style="128" customWidth="1"/>
    <col min="10252" max="10252" width="11.44140625" style="128" bestFit="1" customWidth="1"/>
    <col min="10253" max="10253" width="10.44140625" style="128" bestFit="1" customWidth="1"/>
    <col min="10254" max="10495" width="8.44140625" style="128"/>
    <col min="10496" max="10498" width="9.109375" style="128" customWidth="1"/>
    <col min="10499" max="10499" width="10.5546875" style="128" customWidth="1"/>
    <col min="10500" max="10500" width="9.44140625" style="128" customWidth="1"/>
    <col min="10501" max="10501" width="8" style="128" customWidth="1"/>
    <col min="10502" max="10502" width="8.5546875" style="128" customWidth="1"/>
    <col min="10503" max="10503" width="16.5546875" style="128" customWidth="1"/>
    <col min="10504" max="10504" width="2.5546875" style="128" customWidth="1"/>
    <col min="10505" max="10505" width="16.5546875" style="128" customWidth="1"/>
    <col min="10506" max="10506" width="1.88671875" style="128" customWidth="1"/>
    <col min="10507" max="10507" width="9.109375" style="128" customWidth="1"/>
    <col min="10508" max="10508" width="11.44140625" style="128" bestFit="1" customWidth="1"/>
    <col min="10509" max="10509" width="10.44140625" style="128" bestFit="1" customWidth="1"/>
    <col min="10510" max="10751" width="8.44140625" style="128"/>
    <col min="10752" max="10754" width="9.109375" style="128" customWidth="1"/>
    <col min="10755" max="10755" width="10.5546875" style="128" customWidth="1"/>
    <col min="10756" max="10756" width="9.44140625" style="128" customWidth="1"/>
    <col min="10757" max="10757" width="8" style="128" customWidth="1"/>
    <col min="10758" max="10758" width="8.5546875" style="128" customWidth="1"/>
    <col min="10759" max="10759" width="16.5546875" style="128" customWidth="1"/>
    <col min="10760" max="10760" width="2.5546875" style="128" customWidth="1"/>
    <col min="10761" max="10761" width="16.5546875" style="128" customWidth="1"/>
    <col min="10762" max="10762" width="1.88671875" style="128" customWidth="1"/>
    <col min="10763" max="10763" width="9.109375" style="128" customWidth="1"/>
    <col min="10764" max="10764" width="11.44140625" style="128" bestFit="1" customWidth="1"/>
    <col min="10765" max="10765" width="10.44140625" style="128" bestFit="1" customWidth="1"/>
    <col min="10766" max="11007" width="8.44140625" style="128"/>
    <col min="11008" max="11010" width="9.109375" style="128" customWidth="1"/>
    <col min="11011" max="11011" width="10.5546875" style="128" customWidth="1"/>
    <col min="11012" max="11012" width="9.44140625" style="128" customWidth="1"/>
    <col min="11013" max="11013" width="8" style="128" customWidth="1"/>
    <col min="11014" max="11014" width="8.5546875" style="128" customWidth="1"/>
    <col min="11015" max="11015" width="16.5546875" style="128" customWidth="1"/>
    <col min="11016" max="11016" width="2.5546875" style="128" customWidth="1"/>
    <col min="11017" max="11017" width="16.5546875" style="128" customWidth="1"/>
    <col min="11018" max="11018" width="1.88671875" style="128" customWidth="1"/>
    <col min="11019" max="11019" width="9.109375" style="128" customWidth="1"/>
    <col min="11020" max="11020" width="11.44140625" style="128" bestFit="1" customWidth="1"/>
    <col min="11021" max="11021" width="10.44140625" style="128" bestFit="1" customWidth="1"/>
    <col min="11022" max="11263" width="8.44140625" style="128"/>
    <col min="11264" max="11266" width="9.109375" style="128" customWidth="1"/>
    <col min="11267" max="11267" width="10.5546875" style="128" customWidth="1"/>
    <col min="11268" max="11268" width="9.44140625" style="128" customWidth="1"/>
    <col min="11269" max="11269" width="8" style="128" customWidth="1"/>
    <col min="11270" max="11270" width="8.5546875" style="128" customWidth="1"/>
    <col min="11271" max="11271" width="16.5546875" style="128" customWidth="1"/>
    <col min="11272" max="11272" width="2.5546875" style="128" customWidth="1"/>
    <col min="11273" max="11273" width="16.5546875" style="128" customWidth="1"/>
    <col min="11274" max="11274" width="1.88671875" style="128" customWidth="1"/>
    <col min="11275" max="11275" width="9.109375" style="128" customWidth="1"/>
    <col min="11276" max="11276" width="11.44140625" style="128" bestFit="1" customWidth="1"/>
    <col min="11277" max="11277" width="10.44140625" style="128" bestFit="1" customWidth="1"/>
    <col min="11278" max="11519" width="8.44140625" style="128"/>
    <col min="11520" max="11522" width="9.109375" style="128" customWidth="1"/>
    <col min="11523" max="11523" width="10.5546875" style="128" customWidth="1"/>
    <col min="11524" max="11524" width="9.44140625" style="128" customWidth="1"/>
    <col min="11525" max="11525" width="8" style="128" customWidth="1"/>
    <col min="11526" max="11526" width="8.5546875" style="128" customWidth="1"/>
    <col min="11527" max="11527" width="16.5546875" style="128" customWidth="1"/>
    <col min="11528" max="11528" width="2.5546875" style="128" customWidth="1"/>
    <col min="11529" max="11529" width="16.5546875" style="128" customWidth="1"/>
    <col min="11530" max="11530" width="1.88671875" style="128" customWidth="1"/>
    <col min="11531" max="11531" width="9.109375" style="128" customWidth="1"/>
    <col min="11532" max="11532" width="11.44140625" style="128" bestFit="1" customWidth="1"/>
    <col min="11533" max="11533" width="10.44140625" style="128" bestFit="1" customWidth="1"/>
    <col min="11534" max="11775" width="8.44140625" style="128"/>
    <col min="11776" max="11778" width="9.109375" style="128" customWidth="1"/>
    <col min="11779" max="11779" width="10.5546875" style="128" customWidth="1"/>
    <col min="11780" max="11780" width="9.44140625" style="128" customWidth="1"/>
    <col min="11781" max="11781" width="8" style="128" customWidth="1"/>
    <col min="11782" max="11782" width="8.5546875" style="128" customWidth="1"/>
    <col min="11783" max="11783" width="16.5546875" style="128" customWidth="1"/>
    <col min="11784" max="11784" width="2.5546875" style="128" customWidth="1"/>
    <col min="11785" max="11785" width="16.5546875" style="128" customWidth="1"/>
    <col min="11786" max="11786" width="1.88671875" style="128" customWidth="1"/>
    <col min="11787" max="11787" width="9.109375" style="128" customWidth="1"/>
    <col min="11788" max="11788" width="11.44140625" style="128" bestFit="1" customWidth="1"/>
    <col min="11789" max="11789" width="10.44140625" style="128" bestFit="1" customWidth="1"/>
    <col min="11790" max="12031" width="8.44140625" style="128"/>
    <col min="12032" max="12034" width="9.109375" style="128" customWidth="1"/>
    <col min="12035" max="12035" width="10.5546875" style="128" customWidth="1"/>
    <col min="12036" max="12036" width="9.44140625" style="128" customWidth="1"/>
    <col min="12037" max="12037" width="8" style="128" customWidth="1"/>
    <col min="12038" max="12038" width="8.5546875" style="128" customWidth="1"/>
    <col min="12039" max="12039" width="16.5546875" style="128" customWidth="1"/>
    <col min="12040" max="12040" width="2.5546875" style="128" customWidth="1"/>
    <col min="12041" max="12041" width="16.5546875" style="128" customWidth="1"/>
    <col min="12042" max="12042" width="1.88671875" style="128" customWidth="1"/>
    <col min="12043" max="12043" width="9.109375" style="128" customWidth="1"/>
    <col min="12044" max="12044" width="11.44140625" style="128" bestFit="1" customWidth="1"/>
    <col min="12045" max="12045" width="10.44140625" style="128" bestFit="1" customWidth="1"/>
    <col min="12046" max="12287" width="8.44140625" style="128"/>
    <col min="12288" max="12290" width="9.109375" style="128" customWidth="1"/>
    <col min="12291" max="12291" width="10.5546875" style="128" customWidth="1"/>
    <col min="12292" max="12292" width="9.44140625" style="128" customWidth="1"/>
    <col min="12293" max="12293" width="8" style="128" customWidth="1"/>
    <col min="12294" max="12294" width="8.5546875" style="128" customWidth="1"/>
    <col min="12295" max="12295" width="16.5546875" style="128" customWidth="1"/>
    <col min="12296" max="12296" width="2.5546875" style="128" customWidth="1"/>
    <col min="12297" max="12297" width="16.5546875" style="128" customWidth="1"/>
    <col min="12298" max="12298" width="1.88671875" style="128" customWidth="1"/>
    <col min="12299" max="12299" width="9.109375" style="128" customWidth="1"/>
    <col min="12300" max="12300" width="11.44140625" style="128" bestFit="1" customWidth="1"/>
    <col min="12301" max="12301" width="10.44140625" style="128" bestFit="1" customWidth="1"/>
    <col min="12302" max="12543" width="8.44140625" style="128"/>
    <col min="12544" max="12546" width="9.109375" style="128" customWidth="1"/>
    <col min="12547" max="12547" width="10.5546875" style="128" customWidth="1"/>
    <col min="12548" max="12548" width="9.44140625" style="128" customWidth="1"/>
    <col min="12549" max="12549" width="8" style="128" customWidth="1"/>
    <col min="12550" max="12550" width="8.5546875" style="128" customWidth="1"/>
    <col min="12551" max="12551" width="16.5546875" style="128" customWidth="1"/>
    <col min="12552" max="12552" width="2.5546875" style="128" customWidth="1"/>
    <col min="12553" max="12553" width="16.5546875" style="128" customWidth="1"/>
    <col min="12554" max="12554" width="1.88671875" style="128" customWidth="1"/>
    <col min="12555" max="12555" width="9.109375" style="128" customWidth="1"/>
    <col min="12556" max="12556" width="11.44140625" style="128" bestFit="1" customWidth="1"/>
    <col min="12557" max="12557" width="10.44140625" style="128" bestFit="1" customWidth="1"/>
    <col min="12558" max="12799" width="8.44140625" style="128"/>
    <col min="12800" max="12802" width="9.109375" style="128" customWidth="1"/>
    <col min="12803" max="12803" width="10.5546875" style="128" customWidth="1"/>
    <col min="12804" max="12804" width="9.44140625" style="128" customWidth="1"/>
    <col min="12805" max="12805" width="8" style="128" customWidth="1"/>
    <col min="12806" max="12806" width="8.5546875" style="128" customWidth="1"/>
    <col min="12807" max="12807" width="16.5546875" style="128" customWidth="1"/>
    <col min="12808" max="12808" width="2.5546875" style="128" customWidth="1"/>
    <col min="12809" max="12809" width="16.5546875" style="128" customWidth="1"/>
    <col min="12810" max="12810" width="1.88671875" style="128" customWidth="1"/>
    <col min="12811" max="12811" width="9.109375" style="128" customWidth="1"/>
    <col min="12812" max="12812" width="11.44140625" style="128" bestFit="1" customWidth="1"/>
    <col min="12813" max="12813" width="10.44140625" style="128" bestFit="1" customWidth="1"/>
    <col min="12814" max="13055" width="8.44140625" style="128"/>
    <col min="13056" max="13058" width="9.109375" style="128" customWidth="1"/>
    <col min="13059" max="13059" width="10.5546875" style="128" customWidth="1"/>
    <col min="13060" max="13060" width="9.44140625" style="128" customWidth="1"/>
    <col min="13061" max="13061" width="8" style="128" customWidth="1"/>
    <col min="13062" max="13062" width="8.5546875" style="128" customWidth="1"/>
    <col min="13063" max="13063" width="16.5546875" style="128" customWidth="1"/>
    <col min="13064" max="13064" width="2.5546875" style="128" customWidth="1"/>
    <col min="13065" max="13065" width="16.5546875" style="128" customWidth="1"/>
    <col min="13066" max="13066" width="1.88671875" style="128" customWidth="1"/>
    <col min="13067" max="13067" width="9.109375" style="128" customWidth="1"/>
    <col min="13068" max="13068" width="11.44140625" style="128" bestFit="1" customWidth="1"/>
    <col min="13069" max="13069" width="10.44140625" style="128" bestFit="1" customWidth="1"/>
    <col min="13070" max="13311" width="8.44140625" style="128"/>
    <col min="13312" max="13314" width="9.109375" style="128" customWidth="1"/>
    <col min="13315" max="13315" width="10.5546875" style="128" customWidth="1"/>
    <col min="13316" max="13316" width="9.44140625" style="128" customWidth="1"/>
    <col min="13317" max="13317" width="8" style="128" customWidth="1"/>
    <col min="13318" max="13318" width="8.5546875" style="128" customWidth="1"/>
    <col min="13319" max="13319" width="16.5546875" style="128" customWidth="1"/>
    <col min="13320" max="13320" width="2.5546875" style="128" customWidth="1"/>
    <col min="13321" max="13321" width="16.5546875" style="128" customWidth="1"/>
    <col min="13322" max="13322" width="1.88671875" style="128" customWidth="1"/>
    <col min="13323" max="13323" width="9.109375" style="128" customWidth="1"/>
    <col min="13324" max="13324" width="11.44140625" style="128" bestFit="1" customWidth="1"/>
    <col min="13325" max="13325" width="10.44140625" style="128" bestFit="1" customWidth="1"/>
    <col min="13326" max="13567" width="8.44140625" style="128"/>
    <col min="13568" max="13570" width="9.109375" style="128" customWidth="1"/>
    <col min="13571" max="13571" width="10.5546875" style="128" customWidth="1"/>
    <col min="13572" max="13572" width="9.44140625" style="128" customWidth="1"/>
    <col min="13573" max="13573" width="8" style="128" customWidth="1"/>
    <col min="13574" max="13574" width="8.5546875" style="128" customWidth="1"/>
    <col min="13575" max="13575" width="16.5546875" style="128" customWidth="1"/>
    <col min="13576" max="13576" width="2.5546875" style="128" customWidth="1"/>
    <col min="13577" max="13577" width="16.5546875" style="128" customWidth="1"/>
    <col min="13578" max="13578" width="1.88671875" style="128" customWidth="1"/>
    <col min="13579" max="13579" width="9.109375" style="128" customWidth="1"/>
    <col min="13580" max="13580" width="11.44140625" style="128" bestFit="1" customWidth="1"/>
    <col min="13581" max="13581" width="10.44140625" style="128" bestFit="1" customWidth="1"/>
    <col min="13582" max="13823" width="8.44140625" style="128"/>
    <col min="13824" max="13826" width="9.109375" style="128" customWidth="1"/>
    <col min="13827" max="13827" width="10.5546875" style="128" customWidth="1"/>
    <col min="13828" max="13828" width="9.44140625" style="128" customWidth="1"/>
    <col min="13829" max="13829" width="8" style="128" customWidth="1"/>
    <col min="13830" max="13830" width="8.5546875" style="128" customWidth="1"/>
    <col min="13831" max="13831" width="16.5546875" style="128" customWidth="1"/>
    <col min="13832" max="13832" width="2.5546875" style="128" customWidth="1"/>
    <col min="13833" max="13833" width="16.5546875" style="128" customWidth="1"/>
    <col min="13834" max="13834" width="1.88671875" style="128" customWidth="1"/>
    <col min="13835" max="13835" width="9.109375" style="128" customWidth="1"/>
    <col min="13836" max="13836" width="11.44140625" style="128" bestFit="1" customWidth="1"/>
    <col min="13837" max="13837" width="10.44140625" style="128" bestFit="1" customWidth="1"/>
    <col min="13838" max="14079" width="8.44140625" style="128"/>
    <col min="14080" max="14082" width="9.109375" style="128" customWidth="1"/>
    <col min="14083" max="14083" width="10.5546875" style="128" customWidth="1"/>
    <col min="14084" max="14084" width="9.44140625" style="128" customWidth="1"/>
    <col min="14085" max="14085" width="8" style="128" customWidth="1"/>
    <col min="14086" max="14086" width="8.5546875" style="128" customWidth="1"/>
    <col min="14087" max="14087" width="16.5546875" style="128" customWidth="1"/>
    <col min="14088" max="14088" width="2.5546875" style="128" customWidth="1"/>
    <col min="14089" max="14089" width="16.5546875" style="128" customWidth="1"/>
    <col min="14090" max="14090" width="1.88671875" style="128" customWidth="1"/>
    <col min="14091" max="14091" width="9.109375" style="128" customWidth="1"/>
    <col min="14092" max="14092" width="11.44140625" style="128" bestFit="1" customWidth="1"/>
    <col min="14093" max="14093" width="10.44140625" style="128" bestFit="1" customWidth="1"/>
    <col min="14094" max="14335" width="8.44140625" style="128"/>
    <col min="14336" max="14338" width="9.109375" style="128" customWidth="1"/>
    <col min="14339" max="14339" width="10.5546875" style="128" customWidth="1"/>
    <col min="14340" max="14340" width="9.44140625" style="128" customWidth="1"/>
    <col min="14341" max="14341" width="8" style="128" customWidth="1"/>
    <col min="14342" max="14342" width="8.5546875" style="128" customWidth="1"/>
    <col min="14343" max="14343" width="16.5546875" style="128" customWidth="1"/>
    <col min="14344" max="14344" width="2.5546875" style="128" customWidth="1"/>
    <col min="14345" max="14345" width="16.5546875" style="128" customWidth="1"/>
    <col min="14346" max="14346" width="1.88671875" style="128" customWidth="1"/>
    <col min="14347" max="14347" width="9.109375" style="128" customWidth="1"/>
    <col min="14348" max="14348" width="11.44140625" style="128" bestFit="1" customWidth="1"/>
    <col min="14349" max="14349" width="10.44140625" style="128" bestFit="1" customWidth="1"/>
    <col min="14350" max="14591" width="8.44140625" style="128"/>
    <col min="14592" max="14594" width="9.109375" style="128" customWidth="1"/>
    <col min="14595" max="14595" width="10.5546875" style="128" customWidth="1"/>
    <col min="14596" max="14596" width="9.44140625" style="128" customWidth="1"/>
    <col min="14597" max="14597" width="8" style="128" customWidth="1"/>
    <col min="14598" max="14598" width="8.5546875" style="128" customWidth="1"/>
    <col min="14599" max="14599" width="16.5546875" style="128" customWidth="1"/>
    <col min="14600" max="14600" width="2.5546875" style="128" customWidth="1"/>
    <col min="14601" max="14601" width="16.5546875" style="128" customWidth="1"/>
    <col min="14602" max="14602" width="1.88671875" style="128" customWidth="1"/>
    <col min="14603" max="14603" width="9.109375" style="128" customWidth="1"/>
    <col min="14604" max="14604" width="11.44140625" style="128" bestFit="1" customWidth="1"/>
    <col min="14605" max="14605" width="10.44140625" style="128" bestFit="1" customWidth="1"/>
    <col min="14606" max="14847" width="8.44140625" style="128"/>
    <col min="14848" max="14850" width="9.109375" style="128" customWidth="1"/>
    <col min="14851" max="14851" width="10.5546875" style="128" customWidth="1"/>
    <col min="14852" max="14852" width="9.44140625" style="128" customWidth="1"/>
    <col min="14853" max="14853" width="8" style="128" customWidth="1"/>
    <col min="14854" max="14854" width="8.5546875" style="128" customWidth="1"/>
    <col min="14855" max="14855" width="16.5546875" style="128" customWidth="1"/>
    <col min="14856" max="14856" width="2.5546875" style="128" customWidth="1"/>
    <col min="14857" max="14857" width="16.5546875" style="128" customWidth="1"/>
    <col min="14858" max="14858" width="1.88671875" style="128" customWidth="1"/>
    <col min="14859" max="14859" width="9.109375" style="128" customWidth="1"/>
    <col min="14860" max="14860" width="11.44140625" style="128" bestFit="1" customWidth="1"/>
    <col min="14861" max="14861" width="10.44140625" style="128" bestFit="1" customWidth="1"/>
    <col min="14862" max="15103" width="8.44140625" style="128"/>
    <col min="15104" max="15106" width="9.109375" style="128" customWidth="1"/>
    <col min="15107" max="15107" width="10.5546875" style="128" customWidth="1"/>
    <col min="15108" max="15108" width="9.44140625" style="128" customWidth="1"/>
    <col min="15109" max="15109" width="8" style="128" customWidth="1"/>
    <col min="15110" max="15110" width="8.5546875" style="128" customWidth="1"/>
    <col min="15111" max="15111" width="16.5546875" style="128" customWidth="1"/>
    <col min="15112" max="15112" width="2.5546875" style="128" customWidth="1"/>
    <col min="15113" max="15113" width="16.5546875" style="128" customWidth="1"/>
    <col min="15114" max="15114" width="1.88671875" style="128" customWidth="1"/>
    <col min="15115" max="15115" width="9.109375" style="128" customWidth="1"/>
    <col min="15116" max="15116" width="11.44140625" style="128" bestFit="1" customWidth="1"/>
    <col min="15117" max="15117" width="10.44140625" style="128" bestFit="1" customWidth="1"/>
    <col min="15118" max="15359" width="8.44140625" style="128"/>
    <col min="15360" max="15362" width="9.109375" style="128" customWidth="1"/>
    <col min="15363" max="15363" width="10.5546875" style="128" customWidth="1"/>
    <col min="15364" max="15364" width="9.44140625" style="128" customWidth="1"/>
    <col min="15365" max="15365" width="8" style="128" customWidth="1"/>
    <col min="15366" max="15366" width="8.5546875" style="128" customWidth="1"/>
    <col min="15367" max="15367" width="16.5546875" style="128" customWidth="1"/>
    <col min="15368" max="15368" width="2.5546875" style="128" customWidth="1"/>
    <col min="15369" max="15369" width="16.5546875" style="128" customWidth="1"/>
    <col min="15370" max="15370" width="1.88671875" style="128" customWidth="1"/>
    <col min="15371" max="15371" width="9.109375" style="128" customWidth="1"/>
    <col min="15372" max="15372" width="11.44140625" style="128" bestFit="1" customWidth="1"/>
    <col min="15373" max="15373" width="10.44140625" style="128" bestFit="1" customWidth="1"/>
    <col min="15374" max="15615" width="8.44140625" style="128"/>
    <col min="15616" max="15618" width="9.109375" style="128" customWidth="1"/>
    <col min="15619" max="15619" width="10.5546875" style="128" customWidth="1"/>
    <col min="15620" max="15620" width="9.44140625" style="128" customWidth="1"/>
    <col min="15621" max="15621" width="8" style="128" customWidth="1"/>
    <col min="15622" max="15622" width="8.5546875" style="128" customWidth="1"/>
    <col min="15623" max="15623" width="16.5546875" style="128" customWidth="1"/>
    <col min="15624" max="15624" width="2.5546875" style="128" customWidth="1"/>
    <col min="15625" max="15625" width="16.5546875" style="128" customWidth="1"/>
    <col min="15626" max="15626" width="1.88671875" style="128" customWidth="1"/>
    <col min="15627" max="15627" width="9.109375" style="128" customWidth="1"/>
    <col min="15628" max="15628" width="11.44140625" style="128" bestFit="1" customWidth="1"/>
    <col min="15629" max="15629" width="10.44140625" style="128" bestFit="1" customWidth="1"/>
    <col min="15630" max="15871" width="8.44140625" style="128"/>
    <col min="15872" max="15874" width="9.109375" style="128" customWidth="1"/>
    <col min="15875" max="15875" width="10.5546875" style="128" customWidth="1"/>
    <col min="15876" max="15876" width="9.44140625" style="128" customWidth="1"/>
    <col min="15877" max="15877" width="8" style="128" customWidth="1"/>
    <col min="15878" max="15878" width="8.5546875" style="128" customWidth="1"/>
    <col min="15879" max="15879" width="16.5546875" style="128" customWidth="1"/>
    <col min="15880" max="15880" width="2.5546875" style="128" customWidth="1"/>
    <col min="15881" max="15881" width="16.5546875" style="128" customWidth="1"/>
    <col min="15882" max="15882" width="1.88671875" style="128" customWidth="1"/>
    <col min="15883" max="15883" width="9.109375" style="128" customWidth="1"/>
    <col min="15884" max="15884" width="11.44140625" style="128" bestFit="1" customWidth="1"/>
    <col min="15885" max="15885" width="10.44140625" style="128" bestFit="1" customWidth="1"/>
    <col min="15886" max="16127" width="8.44140625" style="128"/>
    <col min="16128" max="16130" width="9.109375" style="128" customWidth="1"/>
    <col min="16131" max="16131" width="10.5546875" style="128" customWidth="1"/>
    <col min="16132" max="16132" width="9.44140625" style="128" customWidth="1"/>
    <col min="16133" max="16133" width="8" style="128" customWidth="1"/>
    <col min="16134" max="16134" width="8.5546875" style="128" customWidth="1"/>
    <col min="16135" max="16135" width="16.5546875" style="128" customWidth="1"/>
    <col min="16136" max="16136" width="2.5546875" style="128" customWidth="1"/>
    <col min="16137" max="16137" width="16.5546875" style="128" customWidth="1"/>
    <col min="16138" max="16138" width="1.88671875" style="128" customWidth="1"/>
    <col min="16139" max="16139" width="9.109375" style="128" customWidth="1"/>
    <col min="16140" max="16140" width="11.44140625" style="128" bestFit="1" customWidth="1"/>
    <col min="16141" max="16141" width="10.44140625" style="128" bestFit="1" customWidth="1"/>
    <col min="16142" max="16384" width="8.44140625" style="128"/>
  </cols>
  <sheetData>
    <row r="1" spans="1:13" ht="24.6" customHeight="1">
      <c r="A1" s="127" t="str">
        <f>งบแสดงการเปลี่ยนแปลง!A1</f>
        <v>SKIN LABORATORY PUBLIC COMPANY LIMITED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80"/>
    </row>
    <row r="2" spans="1:13" ht="24.6" customHeight="1">
      <c r="A2" s="127" t="s">
        <v>94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3" ht="24.6" customHeight="1">
      <c r="A3" s="127" t="s">
        <v>139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55"/>
      <c r="M3" s="155"/>
    </row>
    <row r="4" spans="1:13" ht="24.6" customHeight="1">
      <c r="A4" s="127" t="s">
        <v>51</v>
      </c>
      <c r="B4" s="127"/>
      <c r="C4" s="127"/>
      <c r="D4" s="127"/>
      <c r="E4" s="127"/>
      <c r="F4" s="127"/>
      <c r="G4" s="127"/>
      <c r="H4" s="127"/>
      <c r="I4" s="156"/>
      <c r="J4" s="156"/>
      <c r="K4" s="156"/>
      <c r="L4" s="155"/>
      <c r="M4" s="155"/>
    </row>
    <row r="5" spans="1:13" ht="24" customHeight="1">
      <c r="A5" s="155"/>
      <c r="B5" s="155"/>
      <c r="C5" s="155"/>
      <c r="D5" s="155"/>
      <c r="E5" s="155"/>
      <c r="F5" s="155"/>
      <c r="G5" s="155"/>
      <c r="H5" s="155"/>
      <c r="I5" s="106"/>
      <c r="J5" s="106"/>
      <c r="K5" s="106"/>
      <c r="L5" s="155"/>
      <c r="M5" s="155"/>
    </row>
    <row r="6" spans="1:13" ht="24.6" customHeight="1">
      <c r="I6" s="105"/>
      <c r="J6" s="106"/>
      <c r="K6" s="107" t="s">
        <v>2</v>
      </c>
    </row>
    <row r="7" spans="1:13" ht="24.6" customHeight="1">
      <c r="I7" s="48" t="s">
        <v>140</v>
      </c>
      <c r="J7" s="106"/>
      <c r="K7" s="48" t="s">
        <v>60</v>
      </c>
    </row>
    <row r="8" spans="1:13" ht="24.6" customHeight="1">
      <c r="I8" s="49"/>
      <c r="J8" s="106"/>
      <c r="K8" s="50" t="s">
        <v>149</v>
      </c>
    </row>
    <row r="9" spans="1:13" ht="24.6" customHeight="1">
      <c r="A9" s="157" t="s">
        <v>95</v>
      </c>
      <c r="B9" s="80"/>
      <c r="C9" s="80"/>
      <c r="J9" s="106"/>
    </row>
    <row r="10" spans="1:13" ht="24.6" customHeight="1">
      <c r="A10" s="80" t="s">
        <v>96</v>
      </c>
      <c r="B10" s="80"/>
      <c r="C10" s="80"/>
      <c r="D10" s="80"/>
      <c r="I10" s="158">
        <f>งบกำไรขาดทุน!G24</f>
        <v>-7772318.2300000051</v>
      </c>
      <c r="J10" s="106"/>
      <c r="K10" s="158">
        <f>+งบกำไรขาดทุน!I24</f>
        <v>4392493.2000000039</v>
      </c>
    </row>
    <row r="11" spans="1:13" ht="24.6" customHeight="1">
      <c r="A11" s="157" t="s">
        <v>97</v>
      </c>
      <c r="B11" s="80"/>
      <c r="C11" s="80"/>
      <c r="D11" s="80"/>
      <c r="I11" s="158"/>
      <c r="J11" s="158"/>
      <c r="K11" s="158"/>
    </row>
    <row r="12" spans="1:13" ht="24.6" customHeight="1">
      <c r="A12" s="157" t="s">
        <v>98</v>
      </c>
      <c r="B12" s="80"/>
      <c r="C12" s="80"/>
      <c r="D12" s="80"/>
      <c r="I12" s="158"/>
      <c r="J12" s="158"/>
      <c r="K12" s="158"/>
    </row>
    <row r="13" spans="1:13" ht="24.6" customHeight="1">
      <c r="A13" s="80" t="s">
        <v>99</v>
      </c>
      <c r="B13" s="80"/>
      <c r="C13" s="80"/>
      <c r="D13" s="80"/>
      <c r="I13" s="158">
        <f>-งบกำไรขาดทุน!G23</f>
        <v>353937.67</v>
      </c>
      <c r="J13" s="158"/>
      <c r="K13" s="158">
        <f>-งบกำไรขาดทุน!I23</f>
        <v>1112237.71</v>
      </c>
    </row>
    <row r="14" spans="1:13" ht="24.6" customHeight="1">
      <c r="A14" s="80" t="s">
        <v>100</v>
      </c>
      <c r="B14" s="80"/>
      <c r="C14" s="80"/>
      <c r="D14" s="80"/>
      <c r="I14" s="158">
        <v>434860.55</v>
      </c>
      <c r="J14" s="158"/>
      <c r="K14" s="158">
        <v>426925.12</v>
      </c>
    </row>
    <row r="15" spans="1:13" ht="24.6" customHeight="1">
      <c r="A15" s="80" t="s">
        <v>101</v>
      </c>
      <c r="B15" s="80"/>
      <c r="C15" s="80"/>
      <c r="D15" s="80"/>
      <c r="I15" s="158">
        <v>93578.51999999999</v>
      </c>
      <c r="J15" s="158"/>
      <c r="K15" s="158">
        <v>154912.95000000001</v>
      </c>
    </row>
    <row r="16" spans="1:13" ht="24.6" customHeight="1">
      <c r="A16" s="80" t="s">
        <v>102</v>
      </c>
      <c r="B16" s="80"/>
      <c r="C16" s="80"/>
      <c r="D16" s="80"/>
      <c r="I16" s="158">
        <v>22563.35</v>
      </c>
      <c r="J16" s="158"/>
      <c r="K16" s="158">
        <v>0</v>
      </c>
    </row>
    <row r="17" spans="1:11" ht="24.6" customHeight="1">
      <c r="A17" s="80" t="s">
        <v>103</v>
      </c>
      <c r="B17" s="80"/>
      <c r="C17" s="80"/>
      <c r="D17" s="80"/>
      <c r="I17" s="158">
        <v>173251.93</v>
      </c>
      <c r="J17" s="158"/>
      <c r="K17" s="158">
        <v>132845.00999999931</v>
      </c>
    </row>
    <row r="18" spans="1:11" ht="24.6" customHeight="1">
      <c r="A18" s="80" t="s">
        <v>144</v>
      </c>
      <c r="B18" s="80"/>
      <c r="C18" s="80"/>
      <c r="D18" s="80"/>
      <c r="I18" s="158">
        <v>-50280.6</v>
      </c>
      <c r="J18" s="158"/>
      <c r="K18" s="158">
        <v>0</v>
      </c>
    </row>
    <row r="19" spans="1:11" ht="24.6" customHeight="1">
      <c r="A19" s="80" t="s">
        <v>145</v>
      </c>
      <c r="B19" s="80"/>
      <c r="C19" s="80"/>
      <c r="D19" s="80"/>
      <c r="I19" s="158">
        <v>113515.1</v>
      </c>
      <c r="J19" s="158"/>
      <c r="K19" s="158">
        <v>0</v>
      </c>
    </row>
    <row r="20" spans="1:11" ht="24.6" customHeight="1">
      <c r="A20" s="80" t="s">
        <v>104</v>
      </c>
      <c r="B20" s="80"/>
      <c r="C20" s="80"/>
      <c r="D20" s="80"/>
      <c r="I20" s="158">
        <v>23921.440000000002</v>
      </c>
      <c r="J20" s="158"/>
      <c r="K20" s="158">
        <v>46200.75</v>
      </c>
    </row>
    <row r="21" spans="1:11" ht="24.6" customHeight="1">
      <c r="A21" s="157" t="s">
        <v>105</v>
      </c>
      <c r="B21" s="80"/>
      <c r="C21" s="80"/>
      <c r="D21" s="80"/>
      <c r="I21" s="159"/>
      <c r="J21" s="158"/>
      <c r="K21" s="159"/>
    </row>
    <row r="22" spans="1:11" ht="24.6" customHeight="1">
      <c r="A22" s="157" t="s">
        <v>106</v>
      </c>
      <c r="B22" s="80"/>
      <c r="C22" s="80"/>
      <c r="D22" s="80"/>
      <c r="I22" s="158">
        <f>SUM(I10:I21)</f>
        <v>-6606970.2700000061</v>
      </c>
      <c r="J22" s="158"/>
      <c r="K22" s="158">
        <f>SUM(K10:K21)</f>
        <v>6265614.7400000039</v>
      </c>
    </row>
    <row r="23" spans="1:11" ht="24.6" customHeight="1">
      <c r="A23" s="157" t="s">
        <v>107</v>
      </c>
      <c r="B23" s="80"/>
      <c r="C23" s="80"/>
      <c r="D23" s="80"/>
      <c r="I23" s="158"/>
      <c r="J23" s="158"/>
      <c r="K23" s="158"/>
    </row>
    <row r="24" spans="1:11" ht="24.6" customHeight="1">
      <c r="A24" s="80" t="s">
        <v>108</v>
      </c>
      <c r="B24" s="80"/>
      <c r="C24" s="80"/>
      <c r="D24" s="80"/>
      <c r="I24" s="158">
        <v>2845855.08</v>
      </c>
      <c r="J24" s="158"/>
      <c r="K24" s="158">
        <v>10480938.09</v>
      </c>
    </row>
    <row r="25" spans="1:11" ht="24.6" customHeight="1">
      <c r="A25" s="80" t="s">
        <v>109</v>
      </c>
      <c r="B25" s="80"/>
      <c r="C25" s="80"/>
      <c r="D25" s="80"/>
      <c r="I25" s="158">
        <v>-2717234.97</v>
      </c>
      <c r="J25" s="158"/>
      <c r="K25" s="158">
        <v>-3096974.4000000004</v>
      </c>
    </row>
    <row r="26" spans="1:11" ht="24.6" customHeight="1">
      <c r="A26" s="80" t="s">
        <v>110</v>
      </c>
      <c r="B26" s="80"/>
      <c r="C26" s="80"/>
      <c r="D26" s="80"/>
      <c r="I26" s="158">
        <v>-1400</v>
      </c>
      <c r="J26" s="158"/>
      <c r="K26" s="158">
        <v>400</v>
      </c>
    </row>
    <row r="27" spans="1:11" ht="24.6" customHeight="1">
      <c r="A27" s="157" t="s">
        <v>111</v>
      </c>
      <c r="B27" s="80"/>
      <c r="C27" s="80"/>
      <c r="D27" s="80"/>
      <c r="I27" s="158"/>
      <c r="J27" s="158"/>
      <c r="K27" s="158"/>
    </row>
    <row r="28" spans="1:11" ht="24.6" customHeight="1">
      <c r="A28" s="80" t="s">
        <v>112</v>
      </c>
      <c r="B28" s="80"/>
      <c r="C28" s="80"/>
      <c r="D28" s="80"/>
      <c r="I28" s="158">
        <v>-2109182.98</v>
      </c>
      <c r="J28" s="158"/>
      <c r="K28" s="158">
        <v>-2612511.4</v>
      </c>
    </row>
    <row r="29" spans="1:11" ht="24.6" customHeight="1">
      <c r="A29" s="157" t="s">
        <v>113</v>
      </c>
      <c r="B29" s="80"/>
      <c r="C29" s="80"/>
      <c r="D29" s="80"/>
      <c r="I29" s="159">
        <f>SUM(I22:I28)</f>
        <v>-8588933.1400000062</v>
      </c>
      <c r="J29" s="158"/>
      <c r="K29" s="159">
        <f>SUM(K22:K28)</f>
        <v>11037467.030000003</v>
      </c>
    </row>
    <row r="30" spans="1:11" ht="24.6" customHeight="1">
      <c r="A30" s="80" t="s">
        <v>104</v>
      </c>
      <c r="D30" s="80"/>
      <c r="E30" s="80"/>
      <c r="F30" s="80"/>
      <c r="G30" s="80"/>
      <c r="H30" s="80"/>
      <c r="I30" s="158">
        <v>-23921.440000000002</v>
      </c>
      <c r="J30" s="158"/>
      <c r="K30" s="158">
        <v>-46200.75</v>
      </c>
    </row>
    <row r="31" spans="1:11" ht="24.6" customHeight="1">
      <c r="A31" s="80" t="s">
        <v>114</v>
      </c>
      <c r="B31" s="80"/>
      <c r="C31" s="80"/>
      <c r="D31" s="80"/>
      <c r="I31" s="158">
        <v>0</v>
      </c>
      <c r="J31" s="158"/>
      <c r="K31" s="158">
        <v>-817893.45000000007</v>
      </c>
    </row>
    <row r="32" spans="1:11" ht="24.6" customHeight="1">
      <c r="A32" s="157" t="s">
        <v>115</v>
      </c>
      <c r="B32" s="80"/>
      <c r="C32" s="80"/>
      <c r="D32" s="80"/>
      <c r="I32" s="160">
        <f>SUM(I29:I31)</f>
        <v>-8612854.5800000057</v>
      </c>
      <c r="J32" s="158"/>
      <c r="K32" s="160">
        <f>SUM(K29:K31)</f>
        <v>10173372.830000004</v>
      </c>
    </row>
    <row r="33" spans="1:13" ht="24.6" customHeight="1">
      <c r="A33" s="157"/>
      <c r="B33" s="80"/>
      <c r="C33" s="80"/>
      <c r="D33" s="80"/>
      <c r="I33" s="118"/>
      <c r="J33" s="118"/>
      <c r="K33" s="118"/>
    </row>
    <row r="34" spans="1:13" ht="24.6" customHeight="1">
      <c r="B34" s="80"/>
      <c r="C34" s="80"/>
      <c r="D34" s="80"/>
      <c r="I34" s="118"/>
      <c r="J34" s="118"/>
      <c r="K34" s="118"/>
    </row>
    <row r="35" spans="1:13" ht="24.6" customHeight="1">
      <c r="A35" s="80" t="s">
        <v>150</v>
      </c>
      <c r="B35" s="58"/>
      <c r="C35" s="58"/>
      <c r="D35" s="58"/>
      <c r="E35" s="58"/>
      <c r="F35" s="58"/>
      <c r="G35" s="59"/>
      <c r="H35" s="13"/>
      <c r="I35" s="118"/>
      <c r="J35" s="118"/>
      <c r="K35" s="118"/>
    </row>
    <row r="36" spans="1:13" ht="24.6" customHeight="1">
      <c r="A36" s="161" t="s">
        <v>24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3"/>
    </row>
    <row r="37" spans="1:13" ht="24.6" customHeight="1">
      <c r="A37" s="127" t="str">
        <f>A1</f>
        <v>SKIN LABORATORY PUBLIC COMPANY LIMITED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80"/>
    </row>
    <row r="38" spans="1:13" ht="24.6" customHeight="1">
      <c r="A38" s="127" t="s">
        <v>116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3" ht="24.6" customHeight="1">
      <c r="A39" s="127" t="str">
        <f>A3</f>
        <v>FOR THE THREE-MONTH PERIODS ENDED MARCH 31, 2026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55"/>
      <c r="M39" s="155"/>
    </row>
    <row r="40" spans="1:13" ht="24.6" customHeight="1">
      <c r="A40" s="127" t="s">
        <v>51</v>
      </c>
      <c r="B40" s="127"/>
      <c r="C40" s="127"/>
      <c r="D40" s="127"/>
      <c r="E40" s="127"/>
      <c r="F40" s="127"/>
      <c r="G40" s="127"/>
      <c r="H40" s="127"/>
      <c r="I40" s="156"/>
      <c r="J40" s="156"/>
      <c r="K40" s="156"/>
      <c r="L40" s="155"/>
      <c r="M40" s="155"/>
    </row>
    <row r="41" spans="1:13" ht="24.6" customHeight="1">
      <c r="A41" s="155"/>
      <c r="B41" s="155"/>
      <c r="C41" s="155"/>
      <c r="D41" s="155"/>
      <c r="E41" s="155"/>
      <c r="F41" s="155"/>
      <c r="G41" s="155"/>
      <c r="H41" s="155"/>
      <c r="I41" s="106"/>
      <c r="J41" s="106"/>
      <c r="K41" s="106"/>
      <c r="L41" s="155"/>
      <c r="M41" s="155"/>
    </row>
    <row r="42" spans="1:13" ht="24.6" customHeight="1">
      <c r="I42" s="105"/>
      <c r="J42" s="105"/>
      <c r="K42" s="107" t="s">
        <v>2</v>
      </c>
    </row>
    <row r="43" spans="1:13" ht="24.6" customHeight="1">
      <c r="I43" s="48" t="s">
        <v>140</v>
      </c>
      <c r="J43" s="106"/>
      <c r="K43" s="48" t="s">
        <v>60</v>
      </c>
    </row>
    <row r="44" spans="1:13" ht="24.6" customHeight="1">
      <c r="I44" s="49"/>
      <c r="J44" s="106"/>
      <c r="K44" s="50" t="s">
        <v>149</v>
      </c>
    </row>
    <row r="45" spans="1:13" ht="24.6" customHeight="1">
      <c r="A45" s="157" t="s">
        <v>117</v>
      </c>
      <c r="I45" s="9"/>
      <c r="J45" s="106"/>
      <c r="K45" s="9"/>
    </row>
    <row r="46" spans="1:13" ht="24.6" customHeight="1">
      <c r="A46" s="80" t="s">
        <v>118</v>
      </c>
      <c r="D46" s="80"/>
      <c r="E46" s="80"/>
      <c r="F46" s="80"/>
      <c r="G46" s="80"/>
      <c r="H46" s="80"/>
      <c r="I46" s="158">
        <v>-55629.249999999993</v>
      </c>
      <c r="J46" s="158"/>
      <c r="K46" s="158">
        <v>-63514</v>
      </c>
    </row>
    <row r="47" spans="1:13" ht="24.6" customHeight="1">
      <c r="A47" s="80" t="s">
        <v>135</v>
      </c>
      <c r="D47" s="80"/>
      <c r="E47" s="80"/>
      <c r="F47" s="80"/>
      <c r="G47" s="80"/>
      <c r="H47" s="80"/>
      <c r="I47" s="158">
        <v>0</v>
      </c>
      <c r="J47" s="158"/>
      <c r="K47" s="158">
        <v>-6443.9299999999994</v>
      </c>
    </row>
    <row r="48" spans="1:13" ht="24.6" customHeight="1">
      <c r="A48" s="80" t="s">
        <v>119</v>
      </c>
      <c r="D48" s="80"/>
      <c r="E48" s="80"/>
      <c r="F48" s="80"/>
      <c r="G48" s="80"/>
      <c r="H48" s="80"/>
      <c r="I48" s="39">
        <v>1000</v>
      </c>
      <c r="J48" s="158"/>
      <c r="K48" s="164">
        <v>0</v>
      </c>
    </row>
    <row r="49" spans="1:11" ht="24.6" customHeight="1">
      <c r="A49" s="157" t="s">
        <v>120</v>
      </c>
      <c r="D49" s="80"/>
      <c r="E49" s="80"/>
      <c r="F49" s="80"/>
      <c r="G49" s="80"/>
      <c r="H49" s="80"/>
      <c r="I49" s="160">
        <f>SUM(I46:I48)</f>
        <v>-54629.249999999993</v>
      </c>
      <c r="J49" s="158"/>
      <c r="K49" s="160">
        <f>SUM(K46:K48)</f>
        <v>-69957.929999999993</v>
      </c>
    </row>
    <row r="50" spans="1:11" ht="24.6" customHeight="1">
      <c r="A50" s="157" t="s">
        <v>121</v>
      </c>
      <c r="D50" s="80"/>
      <c r="E50" s="80"/>
      <c r="F50" s="80"/>
      <c r="G50" s="80"/>
      <c r="H50" s="80"/>
      <c r="I50" s="158"/>
      <c r="J50" s="158"/>
      <c r="K50" s="158"/>
    </row>
    <row r="51" spans="1:11" ht="24.6" customHeight="1">
      <c r="A51" s="80" t="s">
        <v>122</v>
      </c>
      <c r="D51" s="80"/>
      <c r="E51" s="80"/>
      <c r="F51" s="80"/>
      <c r="G51" s="80"/>
      <c r="H51" s="80"/>
      <c r="I51" s="158">
        <v>-323798.06</v>
      </c>
      <c r="J51" s="158"/>
      <c r="K51" s="158">
        <f>+-347719.5+46200.75</f>
        <v>-301518.75</v>
      </c>
    </row>
    <row r="52" spans="1:11" ht="24.6" customHeight="1">
      <c r="A52" s="80" t="s">
        <v>153</v>
      </c>
      <c r="D52" s="80"/>
      <c r="E52" s="80"/>
      <c r="F52" s="80"/>
      <c r="G52" s="80"/>
      <c r="H52" s="80"/>
      <c r="I52" s="158">
        <v>1600000</v>
      </c>
      <c r="J52" s="158"/>
      <c r="K52" s="158">
        <v>0</v>
      </c>
    </row>
    <row r="53" spans="1:11" ht="24.6" customHeight="1">
      <c r="A53" s="157" t="s">
        <v>123</v>
      </c>
      <c r="D53" s="80"/>
      <c r="E53" s="80"/>
      <c r="F53" s="80"/>
      <c r="G53" s="80"/>
      <c r="H53" s="80"/>
      <c r="I53" s="160">
        <f>SUM(I51:I52)</f>
        <v>1276201.94</v>
      </c>
      <c r="J53" s="158"/>
      <c r="K53" s="160">
        <f>SUM(K51:K52)</f>
        <v>-301518.75</v>
      </c>
    </row>
    <row r="54" spans="1:11" ht="24.6" customHeight="1">
      <c r="A54" s="157" t="s">
        <v>124</v>
      </c>
      <c r="B54" s="80"/>
      <c r="C54" s="80"/>
      <c r="D54" s="80"/>
      <c r="E54" s="80"/>
      <c r="F54" s="80"/>
      <c r="G54" s="80"/>
      <c r="H54" s="80"/>
      <c r="I54" s="158">
        <f>I49+I32+I53</f>
        <v>-7391281.8900000062</v>
      </c>
      <c r="J54" s="158"/>
      <c r="K54" s="158">
        <f>K49+K32+K53</f>
        <v>9801896.1500000041</v>
      </c>
    </row>
    <row r="55" spans="1:11" ht="24.6" customHeight="1">
      <c r="A55" s="80" t="s">
        <v>125</v>
      </c>
      <c r="B55" s="80"/>
      <c r="C55" s="80"/>
      <c r="D55" s="80"/>
      <c r="E55" s="80"/>
      <c r="F55" s="80"/>
      <c r="G55" s="80"/>
      <c r="H55" s="80"/>
      <c r="I55" s="158">
        <f>+งบฐานะการเงิน!J11</f>
        <v>72360622.730000004</v>
      </c>
      <c r="J55" s="158"/>
      <c r="K55" s="158">
        <v>27836508.330000006</v>
      </c>
    </row>
    <row r="56" spans="1:11" ht="24.6" customHeight="1" thickBot="1">
      <c r="A56" s="157" t="s">
        <v>126</v>
      </c>
      <c r="B56" s="165"/>
      <c r="C56" s="165"/>
      <c r="E56" s="80"/>
      <c r="F56" s="80"/>
      <c r="G56" s="80"/>
      <c r="H56" s="80"/>
      <c r="I56" s="166">
        <f>SUM(I54:I55)</f>
        <v>64969340.839999996</v>
      </c>
      <c r="J56" s="158"/>
      <c r="K56" s="166">
        <f>SUM(K54:K55)</f>
        <v>37638404.480000012</v>
      </c>
    </row>
    <row r="57" spans="1:11" ht="24.6" customHeight="1" thickTop="1">
      <c r="A57" s="157"/>
      <c r="B57" s="165"/>
      <c r="C57" s="165"/>
      <c r="E57" s="80"/>
      <c r="F57" s="80"/>
      <c r="G57" s="80"/>
      <c r="H57" s="80"/>
      <c r="I57" s="118"/>
      <c r="J57" s="118"/>
      <c r="K57" s="118"/>
    </row>
    <row r="58" spans="1:11" ht="24.6" customHeight="1">
      <c r="A58" s="157"/>
      <c r="B58" s="80"/>
      <c r="C58" s="80"/>
      <c r="D58" s="80"/>
      <c r="I58" s="118"/>
      <c r="J58" s="118"/>
      <c r="K58" s="118"/>
    </row>
    <row r="59" spans="1:11" ht="24.6" customHeight="1">
      <c r="A59" s="157"/>
      <c r="B59" s="80"/>
      <c r="C59" s="80"/>
      <c r="D59" s="80"/>
      <c r="I59" s="118"/>
      <c r="J59" s="118"/>
      <c r="K59" s="118"/>
    </row>
    <row r="60" spans="1:11" ht="24.6" customHeight="1">
      <c r="B60" s="80"/>
      <c r="C60" s="80"/>
      <c r="D60" s="80"/>
      <c r="I60" s="118"/>
      <c r="J60" s="118"/>
      <c r="K60" s="118"/>
    </row>
    <row r="61" spans="1:11" ht="24.6" customHeight="1">
      <c r="A61" s="80"/>
      <c r="B61" s="80"/>
      <c r="C61" s="80"/>
      <c r="D61" s="80"/>
      <c r="I61" s="118"/>
      <c r="J61" s="118"/>
      <c r="K61" s="118"/>
    </row>
    <row r="62" spans="1:11" ht="24.6" customHeight="1">
      <c r="A62" s="80" t="s">
        <v>150</v>
      </c>
      <c r="B62" s="58"/>
      <c r="C62" s="58"/>
      <c r="D62" s="58"/>
      <c r="E62" s="58"/>
      <c r="F62" s="58"/>
      <c r="G62" s="59"/>
      <c r="H62" s="13"/>
      <c r="I62" s="118"/>
      <c r="J62" s="118"/>
      <c r="K62" s="118"/>
    </row>
    <row r="63" spans="1:11" ht="23.4" customHeight="1">
      <c r="A63" s="80"/>
      <c r="B63" s="80"/>
      <c r="C63" s="80"/>
      <c r="D63" s="80"/>
      <c r="I63" s="118"/>
      <c r="J63" s="118"/>
      <c r="K63" s="118"/>
    </row>
    <row r="64" spans="1:11" ht="23.4" customHeight="1">
      <c r="A64" s="80"/>
      <c r="B64" s="80"/>
      <c r="C64" s="80"/>
      <c r="D64" s="80"/>
      <c r="I64" s="118"/>
      <c r="J64" s="118"/>
      <c r="K64" s="118"/>
    </row>
    <row r="65" spans="1:12" s="98" customFormat="1" ht="23.4" customHeight="1">
      <c r="A65" s="58"/>
      <c r="B65" s="73"/>
      <c r="C65" s="58"/>
      <c r="D65" s="58"/>
      <c r="E65" s="58"/>
      <c r="F65" s="58"/>
      <c r="G65" s="58"/>
      <c r="H65" s="58"/>
      <c r="J65" s="54"/>
      <c r="K65" s="102"/>
      <c r="L65" s="102"/>
    </row>
    <row r="66" spans="1:12" s="98" customFormat="1" ht="23.4" customHeight="1">
      <c r="A66" s="58"/>
      <c r="B66" s="73"/>
      <c r="C66" s="58"/>
      <c r="D66" s="58"/>
      <c r="E66" s="58"/>
      <c r="F66" s="58"/>
      <c r="G66" s="58"/>
      <c r="H66" s="58"/>
      <c r="J66" s="54"/>
      <c r="K66" s="102"/>
      <c r="L66" s="102"/>
    </row>
    <row r="67" spans="1:12" ht="24.9" customHeight="1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</row>
    <row r="68" spans="1:12" ht="24.9" customHeight="1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</row>
    <row r="69" spans="1:12" ht="24.9" customHeight="1">
      <c r="B69" s="163"/>
      <c r="C69" s="163"/>
      <c r="D69" s="163"/>
      <c r="E69" s="163"/>
      <c r="F69" s="98" t="s">
        <v>127</v>
      </c>
      <c r="G69" s="98"/>
      <c r="H69" s="98"/>
      <c r="I69" s="163">
        <f>I56-งบฐานะการเงิน!H11</f>
        <v>0</v>
      </c>
      <c r="J69" s="163"/>
      <c r="K69" s="163">
        <f>37638404.48-K56</f>
        <v>0</v>
      </c>
      <c r="L69" s="163"/>
    </row>
  </sheetData>
  <mergeCells count="1">
    <mergeCell ref="A36:K36"/>
  </mergeCells>
  <pageMargins left="0.94488188976377963" right="0.31496062992125984" top="0.59055118110236227" bottom="0.59055118110236227" header="0.31496062992125984" footer="0.31496062992125984"/>
  <pageSetup paperSize="9" scale="90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513FED943CF474CA1E3D1B53D939705" ma:contentTypeVersion="9" ma:contentTypeDescription="สร้างเอกสารใหม่" ma:contentTypeScope="" ma:versionID="aeb1e7eb6c47557b71d7bd05eed3395d">
  <xsd:schema xmlns:xsd="http://www.w3.org/2001/XMLSchema" xmlns:xs="http://www.w3.org/2001/XMLSchema" xmlns:p="http://schemas.microsoft.com/office/2006/metadata/properties" xmlns:ns2="07042e06-90e9-4c48-9234-0a933ccd3c68" targetNamespace="http://schemas.microsoft.com/office/2006/metadata/properties" ma:root="true" ma:fieldsID="a8362f9730dc078ce6aec5e49912142b" ns2:_="">
    <xsd:import namespace="07042e06-90e9-4c48-9234-0a933ccd3c6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42e06-90e9-4c48-9234-0a933ccd3c6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7042e06-90e9-4c48-9234-0a933ccd3c68" xsi:nil="true"/>
    <Preparer_x0020_Sign_x002d_off xmlns="07042e06-90e9-4c48-9234-0a933ccd3c68" xsi:nil="true"/>
  </documentManagement>
</p:properties>
</file>

<file path=customXml/itemProps1.xml><?xml version="1.0" encoding="utf-8"?>
<ds:datastoreItem xmlns:ds="http://schemas.openxmlformats.org/officeDocument/2006/customXml" ds:itemID="{E60C1D2F-B2F0-4664-96C3-73D24EA80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042e06-90e9-4c48-9234-0a933ccd3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CA39B-6DDE-4D0A-BC7E-E2DBA8B96B66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07042e06-90e9-4c48-9234-0a933ccd3c68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งบแสดงการเปลี่ยนแปลง!Print_Area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cp:lastPrinted>2026-05-14T08:36:32Z</cp:lastPrinted>
  <dcterms:created xsi:type="dcterms:W3CDTF">2022-05-23T15:13:27Z</dcterms:created>
  <dcterms:modified xsi:type="dcterms:W3CDTF">2026-05-14T08:36:40Z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0x0101001513FED943CF474CA1E3D1B53D939705</vt:lpwstr>
  </property>
  <property fmtid="{D5CDD505-2E9C-101B-9397-08002B2CF9AE}" pid="3" name="MediaServiceImageTags">
    <vt:lpwstr/>
  </property>
</Properties>
</file>