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mothong Group\2026\Q1'2026\SET\"/>
    </mc:Choice>
  </mc:AlternateContent>
  <xr:revisionPtr revIDLastSave="0" documentId="13_ncr:1_{0ED45498-E9DC-4AC7-B515-BCF37ADB83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_Conso" sheetId="3" r:id="rId3"/>
    <sheet name="CE_Separate" sheetId="6" r:id="rId4"/>
    <sheet name="CF" sheetId="7" r:id="rId5"/>
  </sheets>
  <definedNames>
    <definedName name="_xlnm.Print_Area" localSheetId="0">BS!$A$1:$K$98</definedName>
    <definedName name="_xlnm.Print_Area" localSheetId="2">CE_Conso!$A$1:$Q$21</definedName>
    <definedName name="_xlnm.Print_Area" localSheetId="3">CE_Separate!$A$1:$K$18</definedName>
    <definedName name="_xlnm.Print_Area" localSheetId="4">CF!$A$1:$K$75</definedName>
    <definedName name="_xlnm.Print_Area" localSheetId="1">PL!$A$1:$K$45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7" l="1"/>
  <c r="D66" i="7"/>
  <c r="O18" i="3" l="1"/>
  <c r="F56" i="7"/>
  <c r="J64" i="7" l="1"/>
  <c r="H64" i="7"/>
  <c r="F64" i="7"/>
  <c r="D64" i="7"/>
  <c r="G16" i="6" l="1"/>
  <c r="E16" i="6"/>
  <c r="C16" i="6"/>
  <c r="C12" i="6"/>
  <c r="E12" i="6"/>
  <c r="G12" i="6"/>
  <c r="I12" i="6"/>
  <c r="K14" i="6"/>
  <c r="G20" i="5"/>
  <c r="G13" i="5"/>
  <c r="K59" i="1"/>
  <c r="I59" i="1"/>
  <c r="G59" i="1"/>
  <c r="G51" i="1" l="1"/>
  <c r="G29" i="1"/>
  <c r="G17" i="1"/>
  <c r="O15" i="3" l="1"/>
  <c r="K15" i="3"/>
  <c r="G15" i="3"/>
  <c r="E15" i="3"/>
  <c r="C15" i="3"/>
  <c r="I15" i="3"/>
  <c r="M14" i="3"/>
  <c r="Q14" i="3" s="1"/>
  <c r="M13" i="3"/>
  <c r="D56" i="7"/>
  <c r="M15" i="3" l="1"/>
  <c r="Q13" i="3"/>
  <c r="Q15" i="3" s="1"/>
  <c r="E29" i="1"/>
  <c r="E20" i="5" l="1"/>
  <c r="I20" i="5"/>
  <c r="K20" i="5"/>
  <c r="E59" i="1"/>
  <c r="I29" i="1"/>
  <c r="K29" i="1"/>
  <c r="K51" i="1"/>
  <c r="K17" i="1"/>
  <c r="J56" i="7"/>
  <c r="K13" i="5"/>
  <c r="G39" i="5"/>
  <c r="K30" i="1" l="1"/>
  <c r="K21" i="5"/>
  <c r="K24" i="5" s="1"/>
  <c r="K60" i="1"/>
  <c r="G60" i="1"/>
  <c r="G21" i="5"/>
  <c r="G24" i="5" s="1"/>
  <c r="G30" i="1"/>
  <c r="G26" i="5" l="1"/>
  <c r="G36" i="5" s="1"/>
  <c r="G34" i="5" s="1"/>
  <c r="G43" i="5" s="1"/>
  <c r="F9" i="7"/>
  <c r="K26" i="5"/>
  <c r="K31" i="5" s="1"/>
  <c r="K38" i="5" s="1"/>
  <c r="K11" i="6" s="1"/>
  <c r="J9" i="7"/>
  <c r="K10" i="6"/>
  <c r="K12" i="6" s="1"/>
  <c r="H56" i="7"/>
  <c r="K34" i="5" l="1"/>
  <c r="K43" i="5" s="1"/>
  <c r="G31" i="5"/>
  <c r="G40" i="5" s="1"/>
  <c r="G38" i="5" s="1"/>
  <c r="E39" i="5"/>
  <c r="E51" i="1"/>
  <c r="I51" i="1"/>
  <c r="G19" i="3" l="1"/>
  <c r="I19" i="3"/>
  <c r="E19" i="3"/>
  <c r="O19" i="3"/>
  <c r="C19" i="3" l="1"/>
  <c r="F22" i="7"/>
  <c r="F33" i="7" s="1"/>
  <c r="J22" i="7"/>
  <c r="J33" i="7" l="1"/>
  <c r="J37" i="7" s="1"/>
  <c r="J65" i="7" s="1"/>
  <c r="J67" i="7" s="1"/>
  <c r="F37" i="7"/>
  <c r="F65" i="7" s="1"/>
  <c r="F67" i="7" s="1"/>
  <c r="M17" i="3"/>
  <c r="Q17" i="3" l="1"/>
  <c r="G83" i="1" l="1"/>
  <c r="K83" i="1"/>
  <c r="K85" i="1" l="1"/>
  <c r="K86" i="1" l="1"/>
  <c r="K87" i="1" l="1"/>
  <c r="G85" i="1" l="1"/>
  <c r="E13" i="5" l="1"/>
  <c r="E21" i="5" s="1"/>
  <c r="E24" i="5" s="1"/>
  <c r="E17" i="1"/>
  <c r="E26" i="5" l="1"/>
  <c r="D9" i="7"/>
  <c r="E60" i="1"/>
  <c r="E30" i="1"/>
  <c r="G86" i="1"/>
  <c r="D22" i="7" l="1"/>
  <c r="D33" i="7" s="1"/>
  <c r="G87" i="1"/>
  <c r="D37" i="7" l="1"/>
  <c r="D65" i="7" s="1"/>
  <c r="D67" i="7" s="1"/>
  <c r="D68" i="7" s="1"/>
  <c r="E36" i="5"/>
  <c r="E34" i="5" s="1"/>
  <c r="E31" i="5"/>
  <c r="E40" i="5" s="1"/>
  <c r="I13" i="5"/>
  <c r="E43" i="5" l="1"/>
  <c r="K18" i="3"/>
  <c r="I21" i="5"/>
  <c r="M18" i="3" l="1"/>
  <c r="K19" i="3"/>
  <c r="I24" i="5"/>
  <c r="E83" i="1"/>
  <c r="E85" i="1" s="1"/>
  <c r="I17" i="1"/>
  <c r="Q18" i="3" l="1"/>
  <c r="Q19" i="3" s="1"/>
  <c r="Q20" i="3" s="1"/>
  <c r="M19" i="3"/>
  <c r="I26" i="5"/>
  <c r="I34" i="5" s="1"/>
  <c r="I43" i="5" s="1"/>
  <c r="H9" i="7"/>
  <c r="H22" i="7" s="1"/>
  <c r="E86" i="1"/>
  <c r="E87" i="1" s="1"/>
  <c r="I60" i="1"/>
  <c r="I30" i="1"/>
  <c r="I31" i="5" l="1"/>
  <c r="I15" i="6" s="1"/>
  <c r="I16" i="6" s="1"/>
  <c r="H33" i="7"/>
  <c r="H37" i="7" s="1"/>
  <c r="H65" i="7" s="1"/>
  <c r="H67" i="7" s="1"/>
  <c r="H68" i="7" s="1"/>
  <c r="I38" i="5"/>
  <c r="K15" i="6" l="1"/>
  <c r="K16" i="6" s="1"/>
  <c r="I83" i="1"/>
  <c r="I85" i="1" s="1"/>
  <c r="E38" i="5"/>
  <c r="K17" i="6" l="1"/>
  <c r="I86" i="1"/>
  <c r="I87" i="1" s="1"/>
</calcChain>
</file>

<file path=xl/sharedStrings.xml><?xml version="1.0" encoding="utf-8"?>
<sst xmlns="http://schemas.openxmlformats.org/spreadsheetml/2006/main" count="289" uniqueCount="192">
  <si>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</si>
  <si>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</si>
  <si>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</si>
  <si>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</si>
  <si>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</si>
  <si>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</si>
  <si>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</si>
  <si>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</si>
  <si>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</si>
  <si>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</si>
  <si>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</si>
  <si>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</si>
  <si>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</si>
  <si>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</si>
  <si>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</si>
  <si>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</si>
  <si>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</si>
  <si>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</si>
  <si>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</si>
  <si>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</si>
  <si>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</si>
  <si>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</si>
  <si>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</si>
  <si>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</si>
  <si>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</si>
  <si>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</si>
  <si>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</si>
  <si>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</si>
  <si>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</si>
  <si>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</si>
  <si>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</si>
  <si>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Inventories</t>
  </si>
  <si>
    <t>Intangible assets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</si>
  <si>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</si>
  <si>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</si>
  <si>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</si>
  <si>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</si>
  <si>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shareholders'</t>
  </si>
  <si>
    <t>equity</t>
  </si>
  <si>
    <t>Equity attributable</t>
  </si>
  <si>
    <t>Cash flow statement</t>
  </si>
  <si>
    <t>Cash flow statement (continued)</t>
  </si>
  <si>
    <t xml:space="preserve">   Depreciation and amortisation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</si>
  <si>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</si>
  <si>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</si>
  <si>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</si>
  <si>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</si>
  <si>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</si>
  <si>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</si>
  <si>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>Net cash flows used in investing activities</t>
  </si>
  <si>
    <t>Supplemental cash flow information</t>
  </si>
  <si>
    <t>Consolidated financial statements</t>
  </si>
  <si>
    <t xml:space="preserve">Consolidated financial statements </t>
  </si>
  <si>
    <t>Investments in subsidiaries</t>
  </si>
  <si>
    <t>Separate financial statements</t>
  </si>
  <si>
    <t>Deferred tax assets</t>
  </si>
  <si>
    <t>Income tax payable</t>
  </si>
  <si>
    <t>Non-controlling interests of the subsidiaries</t>
  </si>
  <si>
    <t>Equity holders of the Company</t>
  </si>
  <si>
    <t>Total comprehensive income attributable to:</t>
  </si>
  <si>
    <t>(formerly known as "Dean and DeLuca (Thailand) Company Limited")</t>
  </si>
  <si>
    <t>Profit or loss:</t>
  </si>
  <si>
    <t xml:space="preserve">the ownership </t>
  </si>
  <si>
    <t>interests in</t>
  </si>
  <si>
    <t>Property, plant and equipment</t>
  </si>
  <si>
    <t>Retained earnings</t>
  </si>
  <si>
    <t xml:space="preserve">   Unappropriated</t>
  </si>
  <si>
    <t>Appropriated -</t>
  </si>
  <si>
    <t>Unappropriated</t>
  </si>
  <si>
    <t>Restricted bank deposits</t>
  </si>
  <si>
    <t>Current portion of</t>
  </si>
  <si>
    <t xml:space="preserve">   - Lease liabilities</t>
  </si>
  <si>
    <t>Derivative liabilities</t>
  </si>
  <si>
    <t xml:space="preserve">Share premium </t>
  </si>
  <si>
    <t xml:space="preserve">   Appropriated - statutory reserve</t>
  </si>
  <si>
    <t>Share</t>
  </si>
  <si>
    <t xml:space="preserve"> Issued and  </t>
  </si>
  <si>
    <t xml:space="preserve"> share capital </t>
  </si>
  <si>
    <t>Registered</t>
  </si>
  <si>
    <t>Equity attributable to shareholders of the Company</t>
  </si>
  <si>
    <t>Sales of electricity</t>
  </si>
  <si>
    <t>Cost of electricity sold</t>
  </si>
  <si>
    <t>Selling and distribution expenses</t>
  </si>
  <si>
    <t>Other comprehensive income:</t>
  </si>
  <si>
    <t xml:space="preserve">Cash flows from (used in) operating activities </t>
  </si>
  <si>
    <t xml:space="preserve">   net cash provided by (paid) from operating activities:</t>
  </si>
  <si>
    <t>Cash paid for acquisitions of intangible assets</t>
  </si>
  <si>
    <t>statutory reserve</t>
  </si>
  <si>
    <t xml:space="preserve">Total equity </t>
  </si>
  <si>
    <t xml:space="preserve">attributable </t>
  </si>
  <si>
    <t>to shareholders</t>
  </si>
  <si>
    <t>of the Company</t>
  </si>
  <si>
    <t>Equity attributable to the shareholders' equity</t>
  </si>
  <si>
    <t xml:space="preserve"> to non-controlling</t>
  </si>
  <si>
    <t xml:space="preserve"> interests of</t>
  </si>
  <si>
    <t>the subsidiaries</t>
  </si>
  <si>
    <t xml:space="preserve">   - Long-term loans from financial institutions</t>
  </si>
  <si>
    <t xml:space="preserve">Surplus from the changes in the ownership </t>
  </si>
  <si>
    <t xml:space="preserve">   interests in subsidiaries</t>
  </si>
  <si>
    <t>Income tax</t>
  </si>
  <si>
    <t xml:space="preserve">Cash flows from (used in) investing activities </t>
  </si>
  <si>
    <t xml:space="preserve">Cash flows from (used in) financing activities </t>
  </si>
  <si>
    <t>Cash received from long-term loans from financial institutions</t>
  </si>
  <si>
    <t>Repayment of long-term loans from financial institutions</t>
  </si>
  <si>
    <t>subsidiaries</t>
  </si>
  <si>
    <t xml:space="preserve">   Recognised income from deferred government grant</t>
  </si>
  <si>
    <t>Non-cash transactions</t>
  </si>
  <si>
    <t>Rights-of-use assets</t>
  </si>
  <si>
    <t>Sales of goods</t>
  </si>
  <si>
    <t>Finance income</t>
  </si>
  <si>
    <t xml:space="preserve">   Finance income</t>
  </si>
  <si>
    <t xml:space="preserve">   Finance cost</t>
  </si>
  <si>
    <t>Cash paid for acquisitions of property, plant and equipment</t>
  </si>
  <si>
    <t>Investment properties</t>
  </si>
  <si>
    <t>Statement of changes in shareholders' equity (continued)</t>
  </si>
  <si>
    <t>Cost of goods sold</t>
  </si>
  <si>
    <t>the changes in</t>
  </si>
  <si>
    <t xml:space="preserve">Surplus from </t>
  </si>
  <si>
    <t>Issued and fully paid up</t>
  </si>
  <si>
    <t xml:space="preserve"> fully paid-up</t>
  </si>
  <si>
    <t xml:space="preserve">   Cash received from interest income</t>
  </si>
  <si>
    <t xml:space="preserve">   Cash paid for income tax</t>
  </si>
  <si>
    <t xml:space="preserve">premium </t>
  </si>
  <si>
    <t>Deferred government grant</t>
  </si>
  <si>
    <t xml:space="preserve">   Cash paid for interest expenses</t>
  </si>
  <si>
    <t>Goodwill</t>
  </si>
  <si>
    <t>Deferred tax liabilities</t>
  </si>
  <si>
    <t>Short-term loans to related parties</t>
  </si>
  <si>
    <t>Current portion of long-term loans to related party</t>
  </si>
  <si>
    <t>Long-term loans to related party</t>
  </si>
  <si>
    <t>Non-current portion of</t>
  </si>
  <si>
    <t xml:space="preserve">Repayment of other short-term loans </t>
  </si>
  <si>
    <t>Cash received from short-term loans to related parties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</si>
  <si>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</si>
  <si>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</si>
  <si>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</si>
  <si>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</si>
  <si>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>(Unaudited but reviewed)</t>
  </si>
  <si>
    <t xml:space="preserve">(Unit: Thousand Baht) </t>
  </si>
  <si>
    <t>(Unit: Thousand Baht)</t>
  </si>
  <si>
    <t>Balance as at 1 January 2025</t>
  </si>
  <si>
    <t>(Unit: Thousand Baht, except earnings per share expressed in Baht)</t>
  </si>
  <si>
    <t>(Unaudited</t>
  </si>
  <si>
    <t>(Audited)</t>
  </si>
  <si>
    <t>but reviewed)</t>
  </si>
  <si>
    <t xml:space="preserve">   920,000,000 ordinary shares of Baht 1 each </t>
  </si>
  <si>
    <t>Non-current provision for employee benefits</t>
  </si>
  <si>
    <t>Smothong Group Public Company Limited and its subsidiaries</t>
  </si>
  <si>
    <t xml:space="preserve">   Acquisitions of machinery and equipment </t>
  </si>
  <si>
    <t xml:space="preserve">      for which cash has not been paid</t>
  </si>
  <si>
    <t xml:space="preserve">   Other current liabilities</t>
  </si>
  <si>
    <t xml:space="preserve">   Right-of-use assets increase from lease agreements</t>
  </si>
  <si>
    <t>Trade and other current receivables</t>
  </si>
  <si>
    <t>Trade and other current payables</t>
  </si>
  <si>
    <t xml:space="preserve">   Reversal of allowance of reduction of inventory to net realisable value</t>
  </si>
  <si>
    <t xml:space="preserve">   Trade and other current receivables</t>
  </si>
  <si>
    <t xml:space="preserve">   Trade and other current payables</t>
  </si>
  <si>
    <t>Loss on exchange rates</t>
  </si>
  <si>
    <t xml:space="preserve">   Unrealised gain on exchange rates</t>
  </si>
  <si>
    <t>Balance as at 1 January 2026</t>
  </si>
  <si>
    <t>31 December 2025</t>
  </si>
  <si>
    <t>Balance as at 31 March 2026</t>
  </si>
  <si>
    <t>As at 31 March 2026</t>
  </si>
  <si>
    <t>31 March 2026</t>
  </si>
  <si>
    <t>For the three-month period ended 31 March 2026</t>
  </si>
  <si>
    <t>Balance as at 31 March 2025</t>
  </si>
  <si>
    <t>Long-term loans to related party - net of current portion</t>
  </si>
  <si>
    <t xml:space="preserve">   Other non-current liabilities</t>
  </si>
  <si>
    <t>Repayment of principal of lease liabilities</t>
  </si>
  <si>
    <t>Decrease in restricted bank deposits</t>
  </si>
  <si>
    <t>Net cash flows used in operating activities</t>
  </si>
  <si>
    <t xml:space="preserve">Loss before income tax </t>
  </si>
  <si>
    <t xml:space="preserve">   Unrealised loss on fair value adjustments of derivatives</t>
  </si>
  <si>
    <t>Operating loss</t>
  </si>
  <si>
    <t>Loss for the period</t>
  </si>
  <si>
    <t>Loss attributable to:</t>
  </si>
  <si>
    <t>Loss per share</t>
  </si>
  <si>
    <t>Basic loss per share</t>
  </si>
  <si>
    <t xml:space="preserve">   Loss attributable to equity holders of the Company </t>
  </si>
  <si>
    <t>Adjustments to reconcile loss before income tax to</t>
  </si>
  <si>
    <t xml:space="preserve">Profit (loss) from operating activities before changes </t>
  </si>
  <si>
    <t>Cash flows used in operating activities</t>
  </si>
  <si>
    <t>Cash received from long-term loans from related party</t>
  </si>
  <si>
    <t>Net cash flows from financing activities</t>
  </si>
  <si>
    <t>Net increase (decrease) in cash and cash equivalents</t>
  </si>
  <si>
    <t>Bank overdraft and short-term loans from financial institutions</t>
  </si>
  <si>
    <t xml:space="preserve">   Loss from disposal/write-off of equipment and vehicle</t>
  </si>
  <si>
    <t xml:space="preserve">   Increase in provision for employee benefits</t>
  </si>
  <si>
    <t xml:space="preserve">   Provision for employee benefits</t>
  </si>
  <si>
    <t xml:space="preserve">Cash received from disposals of equipment and vehicle </t>
  </si>
  <si>
    <t>Net increase in short-term loans from financial institutions</t>
  </si>
  <si>
    <t>Increase in bank overdraft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</si>
</sst>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9" fontId="9" fillId="0" borderId="0" applyFont="0" applyFill="0" applyBorder="0" applyAlignment="0" applyProtection="0"/>
    <xf numFmtId="4" fontId="6" fillId="0" borderId="0" applyFont="0" applyFill="0" applyBorder="0" applyAlignment="0" applyProtection="0"/>
  </cellStyleXfs>
  <cellXfs count="81">
    <xf numFmtId="0" fontId="0" fillId="0" borderId="0" xfId="0"/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1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2" fillId="0" borderId="0" xfId="3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41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7" fontId="1" fillId="0" borderId="0" xfId="5" quotePrefix="1" applyNumberFormat="1" applyFont="1" applyAlignment="1">
      <alignment horizontal="left"/>
    </xf>
    <xf numFmtId="37" fontId="2" fillId="0" borderId="0" xfId="5" quotePrefix="1" applyNumberFormat="1" applyFont="1" applyAlignment="1">
      <alignment horizontal="left"/>
    </xf>
    <xf numFmtId="37" fontId="2" fillId="0" borderId="0" xfId="5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9" fontId="2" fillId="0" borderId="0" xfId="6" quotePrefix="1" applyFont="1" applyFill="1" applyAlignment="1">
      <alignment horizontal="left"/>
    </xf>
    <xf numFmtId="15" fontId="3" fillId="0" borderId="0" xfId="0" quotePrefix="1" applyNumberFormat="1" applyFont="1" applyAlignment="1">
      <alignment horizontal="center"/>
    </xf>
    <xf numFmtId="41" fontId="2" fillId="0" borderId="1" xfId="2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0" xfId="0" applyFont="1"/>
    <xf numFmtId="41" fontId="2" fillId="0" borderId="0" xfId="0" applyNumberFormat="1" applyFont="1"/>
    <xf numFmtId="0" fontId="2" fillId="0" borderId="0" xfId="5" applyFont="1"/>
    <xf numFmtId="165" fontId="2" fillId="0" borderId="0" xfId="0" applyNumberFormat="1" applyFont="1"/>
    <xf numFmtId="37" fontId="1" fillId="0" borderId="0" xfId="5" applyNumberFormat="1" applyFont="1"/>
    <xf numFmtId="37" fontId="2" fillId="0" borderId="0" xfId="5" applyNumberFormat="1" applyFont="1"/>
    <xf numFmtId="164" fontId="2" fillId="0" borderId="0" xfId="3" applyNumberFormat="1" applyFont="1"/>
    <xf numFmtId="49" fontId="10" fillId="0" borderId="0" xfId="0" applyNumberFormat="1" applyFont="1"/>
    <xf numFmtId="37" fontId="2" fillId="0" borderId="0" xfId="0" applyNumberFormat="1" applyFont="1"/>
    <xf numFmtId="37" fontId="1" fillId="0" borderId="0" xfId="0" applyNumberFormat="1" applyFont="1"/>
    <xf numFmtId="0" fontId="1" fillId="0" borderId="0" xfId="4" applyFont="1"/>
    <xf numFmtId="0" fontId="2" fillId="0" borderId="0" xfId="4" applyFont="1"/>
    <xf numFmtId="43" fontId="2" fillId="0" borderId="4" xfId="0" applyNumberFormat="1" applyFont="1" applyBorder="1"/>
    <xf numFmtId="49" fontId="2" fillId="0" borderId="0" xfId="0" applyNumberFormat="1" applyFont="1"/>
    <xf numFmtId="0" fontId="2" fillId="0" borderId="5" xfId="0" applyFont="1" applyBorder="1"/>
    <xf numFmtId="41" fontId="2" fillId="0" borderId="1" xfId="0" applyNumberFormat="1" applyFont="1" applyBorder="1"/>
    <xf numFmtId="41" fontId="4" fillId="0" borderId="0" xfId="0" applyNumberFormat="1" applyFont="1" applyAlignment="1">
      <alignment horizontal="center"/>
    </xf>
    <xf numFmtId="41" fontId="2" fillId="0" borderId="0" xfId="7" applyNumberFormat="1" applyFont="1" applyFill="1" applyAlignment="1">
      <alignment horizontal="right"/>
    </xf>
    <xf numFmtId="41" fontId="2" fillId="0" borderId="0" xfId="7" applyNumberFormat="1" applyFont="1" applyFill="1" applyBorder="1" applyAlignment="1">
      <alignment horizontal="right"/>
    </xf>
    <xf numFmtId="41" fontId="2" fillId="0" borderId="1" xfId="7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8" fontId="1" fillId="0" borderId="1" xfId="0" applyNumberFormat="1" applyFont="1" applyBorder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</cellXfs>
  <cellStyles count="8">
    <cellStyle name="0,0_x000d__x000a_NA_x000d__x000a_" xfId="5" xr:uid="{00000000-0005-0000-0000-000000000000}"/>
    <cellStyle name="Comma" xfId="2" builtinId="3"/>
    <cellStyle name="Comma 2" xfId="7" xr:uid="{9694DE4F-D78B-4274-B51D-DA515EB0D0B8}"/>
    <cellStyle name="Normal" xfId="0" builtinId="0"/>
    <cellStyle name="Normal 2" xfId="4" xr:uid="{00000000-0005-0000-0000-000003000000}"/>
    <cellStyle name="Normal 3" xfId="3" xr:uid="{00000000-0005-0000-0000-000004000000}"/>
    <cellStyle name="Normal_BS - E" xfId="1" xr:uid="{00000000-0005-0000-0000-000005000000}"/>
    <cellStyle name="Percent 2" xfId="6" xr:uid="{56EB4D2E-7DED-488E-B24A-14090B0F079B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showGridLines="0" tabSelected="1" view="pageBreakPreview" zoomScale="70" zoomScaleNormal="85" zoomScaleSheetLayoutView="70" workbookViewId="0"/>
  </sheetViews>
  <sheetFormatPr defaultColWidth="10.6640625" defaultRowHeight="24" customHeight="1"/>
  <cols>
    <col min="1" max="1" width="46" style="52" customWidth="1"/>
    <col min="2" max="2" width="8.5546875" style="53" customWidth="1"/>
    <col min="3" max="3" width="7.6640625" style="5" customWidth="1"/>
    <col min="4" max="4" width="2.109375" style="5" customWidth="1"/>
    <col min="5" max="5" width="17.6640625" style="53" customWidth="1"/>
    <col min="6" max="6" width="1.33203125" style="53" customWidth="1"/>
    <col min="7" max="7" width="17.6640625" style="53" customWidth="1"/>
    <col min="8" max="8" width="1.33203125" style="53" customWidth="1"/>
    <col min="9" max="9" width="17.6640625" style="53" customWidth="1"/>
    <col min="10" max="10" width="1.33203125" style="53" customWidth="1"/>
    <col min="11" max="11" width="17.6640625" style="53" customWidth="1"/>
    <col min="12" max="12" width="9.33203125" style="53" customWidth="1"/>
    <col min="13" max="13" width="5.44140625" style="53" customWidth="1"/>
    <col min="14" max="16384" width="10.6640625" style="53"/>
  </cols>
  <sheetData>
    <row r="1" spans="1:13" s="8" customFormat="1" ht="24" customHeight="1">
      <c r="A1" s="54" t="s">
        <v>147</v>
      </c>
      <c r="B1" s="4"/>
      <c r="C1" s="5"/>
      <c r="D1" s="5"/>
      <c r="E1" s="6"/>
      <c r="F1" s="6"/>
      <c r="G1" s="7"/>
      <c r="I1" s="6"/>
      <c r="J1" s="6"/>
      <c r="K1" s="6"/>
      <c r="L1" s="6"/>
    </row>
    <row r="2" spans="1:13" s="8" customFormat="1" ht="24" customHeight="1">
      <c r="A2" s="54" t="s">
        <v>34</v>
      </c>
      <c r="B2" s="6"/>
      <c r="C2" s="5"/>
      <c r="D2" s="5"/>
      <c r="E2" s="6"/>
      <c r="F2" s="6"/>
      <c r="G2" s="6"/>
      <c r="I2" s="6"/>
      <c r="J2" s="6"/>
      <c r="K2" s="6"/>
      <c r="L2" s="6"/>
    </row>
    <row r="3" spans="1:13" s="8" customFormat="1" ht="24" customHeight="1">
      <c r="A3" s="9" t="s">
        <v>162</v>
      </c>
      <c r="B3" s="6"/>
      <c r="C3" s="5"/>
      <c r="D3" s="5"/>
      <c r="E3" s="6"/>
      <c r="F3" s="6"/>
      <c r="G3" s="6"/>
      <c r="I3" s="6"/>
      <c r="J3" s="6"/>
      <c r="K3" s="6"/>
      <c r="L3" s="6"/>
    </row>
    <row r="4" spans="1:13" s="8" customFormat="1" ht="24" customHeight="1">
      <c r="B4" s="6"/>
      <c r="C4" s="5"/>
      <c r="D4" s="5"/>
      <c r="E4" s="6"/>
      <c r="F4" s="6"/>
      <c r="I4" s="6"/>
      <c r="J4" s="6"/>
      <c r="K4" s="10" t="s">
        <v>139</v>
      </c>
      <c r="L4" s="6"/>
    </row>
    <row r="5" spans="1:13" s="8" customFormat="1" ht="24" customHeight="1">
      <c r="B5" s="6"/>
      <c r="C5" s="5"/>
      <c r="D5" s="5"/>
      <c r="E5" s="74" t="s">
        <v>51</v>
      </c>
      <c r="F5" s="74"/>
      <c r="G5" s="74"/>
      <c r="H5" s="5"/>
      <c r="I5" s="74" t="s">
        <v>54</v>
      </c>
      <c r="J5" s="74"/>
      <c r="K5" s="74"/>
      <c r="L5" s="11"/>
      <c r="M5" s="67"/>
    </row>
    <row r="6" spans="1:13" ht="24" customHeight="1">
      <c r="C6" s="12" t="s">
        <v>0</v>
      </c>
      <c r="D6" s="12"/>
      <c r="E6" s="50" t="s">
        <v>163</v>
      </c>
      <c r="F6" s="14"/>
      <c r="G6" s="50" t="s">
        <v>160</v>
      </c>
      <c r="I6" s="50" t="s">
        <v>163</v>
      </c>
      <c r="J6" s="14"/>
      <c r="K6" s="50" t="s">
        <v>160</v>
      </c>
      <c r="L6" s="11"/>
      <c r="M6" s="67"/>
    </row>
    <row r="7" spans="1:13" ht="24" customHeight="1">
      <c r="C7" s="12"/>
      <c r="D7" s="12"/>
      <c r="E7" s="22" t="s">
        <v>142</v>
      </c>
      <c r="F7" s="22"/>
      <c r="G7" s="22" t="s">
        <v>143</v>
      </c>
      <c r="H7" s="5"/>
      <c r="I7" s="22" t="s">
        <v>142</v>
      </c>
      <c r="J7" s="22"/>
      <c r="K7" s="22" t="s">
        <v>143</v>
      </c>
      <c r="L7" s="11"/>
      <c r="M7" s="67"/>
    </row>
    <row r="8" spans="1:13" ht="24" customHeight="1">
      <c r="C8" s="12"/>
      <c r="D8" s="12"/>
      <c r="E8" s="22" t="s">
        <v>144</v>
      </c>
      <c r="F8" s="22"/>
      <c r="G8" s="22"/>
      <c r="H8" s="5"/>
      <c r="I8" s="22" t="s">
        <v>144</v>
      </c>
      <c r="J8" s="22"/>
      <c r="K8" s="22"/>
      <c r="L8" s="11"/>
      <c r="M8" s="67"/>
    </row>
    <row r="9" spans="1:13" ht="24" customHeight="1">
      <c r="A9" s="54" t="s">
        <v>1</v>
      </c>
      <c r="C9" s="15"/>
      <c r="D9" s="15"/>
    </row>
    <row r="10" spans="1:13" ht="24" customHeight="1">
      <c r="A10" s="54" t="s">
        <v>2</v>
      </c>
      <c r="C10" s="15"/>
      <c r="D10" s="15"/>
    </row>
    <row r="11" spans="1:13" ht="24" customHeight="1">
      <c r="A11" s="52" t="s">
        <v>3</v>
      </c>
      <c r="B11" s="16"/>
      <c r="C11" s="15"/>
      <c r="D11" s="15"/>
      <c r="E11" s="55">
        <v>767183</v>
      </c>
      <c r="F11" s="25"/>
      <c r="G11" s="55">
        <v>722945</v>
      </c>
      <c r="H11" s="55"/>
      <c r="I11" s="25">
        <v>736951</v>
      </c>
      <c r="J11" s="25"/>
      <c r="K11" s="25">
        <v>685009</v>
      </c>
      <c r="L11" s="17"/>
      <c r="M11" s="17"/>
    </row>
    <row r="12" spans="1:13" ht="24" customHeight="1">
      <c r="A12" s="52" t="s">
        <v>152</v>
      </c>
      <c r="B12" s="16"/>
      <c r="C12" s="15">
        <v>3</v>
      </c>
      <c r="D12" s="15"/>
      <c r="E12" s="55">
        <v>899885</v>
      </c>
      <c r="F12" s="25"/>
      <c r="G12" s="55">
        <v>117030</v>
      </c>
      <c r="H12" s="55"/>
      <c r="I12" s="25">
        <v>368488</v>
      </c>
      <c r="J12" s="25"/>
      <c r="K12" s="25">
        <v>102785</v>
      </c>
      <c r="L12" s="17"/>
      <c r="M12" s="17"/>
    </row>
    <row r="13" spans="1:13" ht="24" customHeight="1">
      <c r="A13" s="52" t="s">
        <v>127</v>
      </c>
      <c r="B13" s="16"/>
      <c r="C13" s="15">
        <v>2</v>
      </c>
      <c r="D13" s="15"/>
      <c r="E13" s="55">
        <v>0</v>
      </c>
      <c r="F13" s="25"/>
      <c r="G13" s="55">
        <v>0</v>
      </c>
      <c r="H13" s="55"/>
      <c r="I13" s="25">
        <v>464600</v>
      </c>
      <c r="J13" s="25"/>
      <c r="K13" s="25">
        <v>182600</v>
      </c>
      <c r="L13" s="62"/>
      <c r="M13" s="17"/>
    </row>
    <row r="14" spans="1:13" ht="24" customHeight="1">
      <c r="A14" s="62" t="s">
        <v>128</v>
      </c>
      <c r="B14" s="16"/>
      <c r="C14" s="15">
        <v>2</v>
      </c>
      <c r="D14" s="15"/>
      <c r="E14" s="55">
        <v>0</v>
      </c>
      <c r="F14" s="25"/>
      <c r="G14" s="55">
        <v>0</v>
      </c>
      <c r="H14" s="55"/>
      <c r="I14" s="25">
        <v>81432</v>
      </c>
      <c r="J14" s="25"/>
      <c r="K14" s="25">
        <v>81432</v>
      </c>
      <c r="L14" s="62"/>
      <c r="M14" s="17"/>
    </row>
    <row r="15" spans="1:13" ht="24" customHeight="1">
      <c r="A15" s="52" t="s">
        <v>31</v>
      </c>
      <c r="B15" s="8"/>
      <c r="C15" s="15"/>
      <c r="D15" s="15"/>
      <c r="E15" s="55">
        <v>1095580</v>
      </c>
      <c r="F15" s="25"/>
      <c r="G15" s="55">
        <v>801895</v>
      </c>
      <c r="H15" s="55"/>
      <c r="I15" s="25">
        <v>869496</v>
      </c>
      <c r="J15" s="25"/>
      <c r="K15" s="25">
        <v>399183</v>
      </c>
      <c r="L15" s="17"/>
      <c r="M15" s="17"/>
    </row>
    <row r="16" spans="1:13" ht="24" customHeight="1">
      <c r="A16" s="52" t="s">
        <v>4</v>
      </c>
      <c r="C16" s="15"/>
      <c r="D16" s="15"/>
      <c r="E16" s="69">
        <v>20054</v>
      </c>
      <c r="F16" s="25"/>
      <c r="G16" s="69">
        <v>14461</v>
      </c>
      <c r="H16" s="55"/>
      <c r="I16" s="26">
        <v>12890</v>
      </c>
      <c r="J16" s="25"/>
      <c r="K16" s="26">
        <v>10152</v>
      </c>
      <c r="L16" s="17"/>
      <c r="M16" s="17"/>
    </row>
    <row r="17" spans="1:13" ht="24" customHeight="1">
      <c r="A17" s="54" t="s">
        <v>5</v>
      </c>
      <c r="C17" s="15"/>
      <c r="D17" s="15"/>
      <c r="E17" s="18">
        <f>SUM(E11:E16)</f>
        <v>2782702</v>
      </c>
      <c r="F17" s="17"/>
      <c r="G17" s="18">
        <f>SUM(G11:G16)</f>
        <v>1656331</v>
      </c>
      <c r="H17" s="55"/>
      <c r="I17" s="18">
        <f>SUM(I11:I16)</f>
        <v>2533857</v>
      </c>
      <c r="J17" s="17"/>
      <c r="K17" s="18">
        <f>SUM(K11:K16)</f>
        <v>1461161</v>
      </c>
      <c r="L17" s="17"/>
      <c r="M17" s="55"/>
    </row>
    <row r="18" spans="1:13" ht="24" customHeight="1">
      <c r="A18" s="54" t="s">
        <v>6</v>
      </c>
      <c r="C18" s="15"/>
      <c r="D18" s="15"/>
      <c r="E18" s="17"/>
      <c r="F18" s="17"/>
      <c r="G18" s="17"/>
      <c r="H18" s="55"/>
      <c r="I18" s="17"/>
      <c r="J18" s="17"/>
      <c r="K18" s="17"/>
      <c r="L18" s="17"/>
      <c r="M18" s="55"/>
    </row>
    <row r="19" spans="1:13" ht="24" customHeight="1">
      <c r="A19" s="52" t="s">
        <v>69</v>
      </c>
      <c r="C19" s="15"/>
      <c r="D19" s="15"/>
      <c r="E19" s="55">
        <v>109200</v>
      </c>
      <c r="F19" s="25"/>
      <c r="G19" s="55">
        <v>118700</v>
      </c>
      <c r="H19" s="55"/>
      <c r="I19" s="25">
        <v>109000</v>
      </c>
      <c r="J19" s="25"/>
      <c r="K19" s="25">
        <v>109000</v>
      </c>
      <c r="L19" s="17"/>
      <c r="M19" s="55"/>
    </row>
    <row r="20" spans="1:13" ht="24" customHeight="1">
      <c r="A20" s="62" t="s">
        <v>166</v>
      </c>
      <c r="C20" s="15">
        <v>2</v>
      </c>
      <c r="D20" s="15"/>
      <c r="E20" s="55">
        <v>0</v>
      </c>
      <c r="F20" s="25"/>
      <c r="G20" s="55">
        <v>0</v>
      </c>
      <c r="H20" s="55"/>
      <c r="I20" s="25">
        <v>420708</v>
      </c>
      <c r="J20" s="25"/>
      <c r="K20" s="25">
        <v>441066</v>
      </c>
      <c r="L20" s="62"/>
      <c r="M20" s="55"/>
    </row>
    <row r="21" spans="1:13" ht="24" customHeight="1">
      <c r="A21" s="52" t="s">
        <v>53</v>
      </c>
      <c r="C21" s="15"/>
      <c r="D21" s="15"/>
      <c r="E21" s="55">
        <v>0</v>
      </c>
      <c r="F21" s="25"/>
      <c r="G21" s="55">
        <v>0</v>
      </c>
      <c r="H21" s="55"/>
      <c r="I21" s="25">
        <v>423006</v>
      </c>
      <c r="J21" s="25"/>
      <c r="K21" s="25">
        <v>423006</v>
      </c>
      <c r="L21" s="17"/>
      <c r="M21" s="17"/>
    </row>
    <row r="22" spans="1:13" ht="24" customHeight="1">
      <c r="A22" s="52" t="s">
        <v>113</v>
      </c>
      <c r="C22" s="15"/>
      <c r="D22" s="15"/>
      <c r="E22" s="55">
        <v>158996</v>
      </c>
      <c r="F22" s="25"/>
      <c r="G22" s="55">
        <v>158996</v>
      </c>
      <c r="H22" s="55"/>
      <c r="I22" s="25">
        <v>82956</v>
      </c>
      <c r="J22" s="25"/>
      <c r="K22" s="25">
        <v>82956</v>
      </c>
      <c r="L22" s="17"/>
      <c r="M22" s="17"/>
    </row>
    <row r="23" spans="1:13" ht="24" customHeight="1">
      <c r="A23" s="52" t="s">
        <v>64</v>
      </c>
      <c r="B23" s="8"/>
      <c r="C23" s="15">
        <v>4</v>
      </c>
      <c r="D23" s="15"/>
      <c r="E23" s="55">
        <v>2189813</v>
      </c>
      <c r="F23" s="25"/>
      <c r="G23" s="55">
        <v>2179491</v>
      </c>
      <c r="H23" s="55"/>
      <c r="I23" s="25">
        <v>1416818</v>
      </c>
      <c r="J23" s="25"/>
      <c r="K23" s="25">
        <v>1407942</v>
      </c>
      <c r="L23" s="17"/>
      <c r="M23" s="17"/>
    </row>
    <row r="24" spans="1:13" ht="24" customHeight="1">
      <c r="A24" s="52" t="s">
        <v>125</v>
      </c>
      <c r="B24" s="8"/>
      <c r="C24" s="15"/>
      <c r="D24" s="15"/>
      <c r="E24" s="55">
        <v>100131</v>
      </c>
      <c r="F24" s="25"/>
      <c r="G24" s="55">
        <v>100131</v>
      </c>
      <c r="H24" s="55"/>
      <c r="I24" s="25">
        <v>0</v>
      </c>
      <c r="J24" s="25"/>
      <c r="K24" s="25">
        <v>0</v>
      </c>
      <c r="L24" s="62"/>
      <c r="M24" s="17"/>
    </row>
    <row r="25" spans="1:13" ht="24" customHeight="1">
      <c r="A25" s="52" t="s">
        <v>32</v>
      </c>
      <c r="B25" s="8"/>
      <c r="C25" s="15"/>
      <c r="D25" s="15"/>
      <c r="E25" s="55">
        <v>100446</v>
      </c>
      <c r="F25" s="25"/>
      <c r="G25" s="55">
        <v>103802</v>
      </c>
      <c r="H25" s="55"/>
      <c r="I25" s="25">
        <v>781</v>
      </c>
      <c r="J25" s="25"/>
      <c r="K25" s="25">
        <v>859</v>
      </c>
      <c r="L25" s="17"/>
      <c r="M25" s="17"/>
    </row>
    <row r="26" spans="1:13" ht="24" customHeight="1">
      <c r="A26" s="52" t="s">
        <v>107</v>
      </c>
      <c r="B26" s="8"/>
      <c r="C26" s="15">
        <v>8</v>
      </c>
      <c r="D26" s="15"/>
      <c r="E26" s="55">
        <v>140450</v>
      </c>
      <c r="F26" s="25"/>
      <c r="G26" s="55">
        <v>146194</v>
      </c>
      <c r="H26" s="55"/>
      <c r="I26" s="25">
        <v>121233</v>
      </c>
      <c r="J26" s="25"/>
      <c r="K26" s="25">
        <v>126228</v>
      </c>
      <c r="L26" s="17"/>
      <c r="M26" s="17"/>
    </row>
    <row r="27" spans="1:13" ht="24" customHeight="1">
      <c r="A27" s="52" t="s">
        <v>55</v>
      </c>
      <c r="B27" s="8"/>
      <c r="C27" s="15"/>
      <c r="D27" s="15"/>
      <c r="E27" s="55">
        <v>52114</v>
      </c>
      <c r="F27" s="25"/>
      <c r="G27" s="55">
        <v>46962</v>
      </c>
      <c r="H27" s="55"/>
      <c r="I27" s="25">
        <v>13014</v>
      </c>
      <c r="J27" s="25"/>
      <c r="K27" s="25">
        <v>4936</v>
      </c>
      <c r="L27" s="17"/>
      <c r="M27" s="17"/>
    </row>
    <row r="28" spans="1:13" ht="24" customHeight="1">
      <c r="A28" s="52" t="s">
        <v>7</v>
      </c>
      <c r="B28" s="8"/>
      <c r="C28" s="15"/>
      <c r="D28" s="15"/>
      <c r="E28" s="69">
        <v>2247</v>
      </c>
      <c r="F28" s="25"/>
      <c r="G28" s="69">
        <v>2285</v>
      </c>
      <c r="H28" s="55"/>
      <c r="I28" s="26">
        <v>260</v>
      </c>
      <c r="J28" s="25"/>
      <c r="K28" s="26">
        <v>260</v>
      </c>
      <c r="L28" s="17"/>
      <c r="M28" s="17"/>
    </row>
    <row r="29" spans="1:13" ht="24" customHeight="1">
      <c r="A29" s="54" t="s">
        <v>8</v>
      </c>
      <c r="C29" s="15"/>
      <c r="D29" s="15"/>
      <c r="E29" s="18">
        <f>SUM(E19:E28)</f>
        <v>2853397</v>
      </c>
      <c r="F29" s="17"/>
      <c r="G29" s="18">
        <f>SUM(G19:G28)</f>
        <v>2856561</v>
      </c>
      <c r="H29" s="55"/>
      <c r="I29" s="18">
        <f>SUM(I19:I28)</f>
        <v>2587776</v>
      </c>
      <c r="J29" s="17"/>
      <c r="K29" s="18">
        <f>SUM(K19:K28)</f>
        <v>2596253</v>
      </c>
      <c r="L29" s="17"/>
      <c r="M29" s="55"/>
    </row>
    <row r="30" spans="1:13" ht="24" customHeight="1" thickBot="1">
      <c r="A30" s="54" t="s">
        <v>9</v>
      </c>
      <c r="E30" s="19">
        <f>E17+E29</f>
        <v>5636099</v>
      </c>
      <c r="F30" s="17"/>
      <c r="G30" s="19">
        <f>G17+G29</f>
        <v>4512892</v>
      </c>
      <c r="H30" s="55"/>
      <c r="I30" s="19">
        <f>I17+I29</f>
        <v>5121633</v>
      </c>
      <c r="J30" s="17"/>
      <c r="K30" s="19">
        <f>K17+K29</f>
        <v>4057414</v>
      </c>
      <c r="L30" s="17"/>
      <c r="M30" s="55"/>
    </row>
    <row r="31" spans="1:13" ht="24" customHeight="1" thickTop="1">
      <c r="E31" s="20"/>
      <c r="F31" s="20"/>
      <c r="G31" s="20"/>
      <c r="I31" s="20"/>
      <c r="J31" s="20"/>
      <c r="K31" s="20"/>
      <c r="L31" s="20"/>
    </row>
    <row r="32" spans="1:13" ht="24" customHeight="1">
      <c r="A32" s="21" t="s">
        <v>10</v>
      </c>
      <c r="B32" s="16"/>
      <c r="E32" s="20"/>
      <c r="F32" s="20"/>
      <c r="G32" s="20"/>
      <c r="I32" s="20"/>
      <c r="J32" s="20"/>
      <c r="K32" s="20"/>
      <c r="L32" s="20"/>
    </row>
    <row r="33" spans="1:13" s="8" customFormat="1" ht="24" customHeight="1">
      <c r="A33" s="54" t="s">
        <v>147</v>
      </c>
      <c r="B33" s="4"/>
      <c r="C33" s="5"/>
      <c r="D33" s="5"/>
      <c r="E33" s="6"/>
      <c r="F33" s="6"/>
      <c r="G33" s="6"/>
      <c r="I33" s="6"/>
      <c r="J33" s="6"/>
      <c r="K33" s="6"/>
      <c r="L33" s="6"/>
    </row>
    <row r="34" spans="1:13" s="8" customFormat="1" ht="24" customHeight="1">
      <c r="A34" s="54" t="s">
        <v>35</v>
      </c>
      <c r="B34" s="6"/>
      <c r="C34" s="5"/>
      <c r="D34" s="5"/>
      <c r="E34" s="6"/>
      <c r="F34" s="6"/>
      <c r="G34" s="6"/>
      <c r="I34" s="6"/>
      <c r="J34" s="6"/>
      <c r="K34" s="6"/>
      <c r="L34" s="6"/>
    </row>
    <row r="35" spans="1:13" s="8" customFormat="1" ht="24" customHeight="1">
      <c r="A35" s="9" t="s">
        <v>162</v>
      </c>
      <c r="B35" s="6"/>
      <c r="C35" s="5"/>
      <c r="D35" s="5"/>
      <c r="E35" s="6"/>
      <c r="F35" s="6"/>
      <c r="G35" s="6"/>
      <c r="I35" s="6"/>
      <c r="J35" s="6"/>
      <c r="K35" s="6"/>
      <c r="L35" s="6"/>
    </row>
    <row r="36" spans="1:13" s="8" customFormat="1" ht="24" customHeight="1">
      <c r="B36" s="6"/>
      <c r="C36" s="5"/>
      <c r="D36" s="5"/>
      <c r="E36" s="6"/>
      <c r="F36" s="6"/>
      <c r="I36" s="6"/>
      <c r="J36" s="6"/>
      <c r="K36" s="10" t="s">
        <v>139</v>
      </c>
      <c r="L36" s="6"/>
    </row>
    <row r="37" spans="1:13" s="8" customFormat="1" ht="24" customHeight="1">
      <c r="B37" s="6"/>
      <c r="C37" s="5"/>
      <c r="D37" s="5"/>
      <c r="E37" s="74" t="s">
        <v>51</v>
      </c>
      <c r="F37" s="74"/>
      <c r="G37" s="74"/>
      <c r="H37" s="5"/>
      <c r="I37" s="74" t="s">
        <v>54</v>
      </c>
      <c r="J37" s="74"/>
      <c r="K37" s="74"/>
      <c r="L37" s="11"/>
      <c r="M37" s="67"/>
    </row>
    <row r="38" spans="1:13" ht="24" customHeight="1">
      <c r="C38" s="12" t="s">
        <v>0</v>
      </c>
      <c r="D38" s="12"/>
      <c r="E38" s="50" t="s">
        <v>163</v>
      </c>
      <c r="F38" s="14"/>
      <c r="G38" s="50" t="s">
        <v>160</v>
      </c>
      <c r="I38" s="50" t="s">
        <v>163</v>
      </c>
      <c r="J38" s="14"/>
      <c r="K38" s="50" t="s">
        <v>160</v>
      </c>
      <c r="L38" s="11"/>
      <c r="M38" s="67"/>
    </row>
    <row r="39" spans="1:13" ht="24" customHeight="1">
      <c r="C39" s="12"/>
      <c r="D39" s="12"/>
      <c r="E39" s="5" t="s">
        <v>142</v>
      </c>
      <c r="F39" s="10"/>
      <c r="G39" s="5" t="s">
        <v>143</v>
      </c>
      <c r="I39" s="5" t="s">
        <v>142</v>
      </c>
      <c r="J39" s="10"/>
      <c r="K39" s="5" t="s">
        <v>143</v>
      </c>
      <c r="L39" s="11"/>
      <c r="M39" s="67"/>
    </row>
    <row r="40" spans="1:13" ht="24" customHeight="1">
      <c r="C40" s="12"/>
      <c r="D40" s="12"/>
      <c r="E40" s="5" t="s">
        <v>144</v>
      </c>
      <c r="F40" s="10"/>
      <c r="G40" s="5"/>
      <c r="I40" s="5" t="s">
        <v>144</v>
      </c>
      <c r="J40" s="10"/>
      <c r="K40" s="5"/>
      <c r="L40" s="11"/>
      <c r="M40" s="67"/>
    </row>
    <row r="41" spans="1:13" ht="24" customHeight="1">
      <c r="A41" s="54" t="s">
        <v>11</v>
      </c>
      <c r="C41" s="15"/>
      <c r="D41" s="15"/>
    </row>
    <row r="42" spans="1:13" ht="24" customHeight="1">
      <c r="A42" s="54" t="s">
        <v>12</v>
      </c>
      <c r="C42" s="15"/>
      <c r="D42" s="15"/>
    </row>
    <row r="43" spans="1:13" ht="24" customHeight="1">
      <c r="A43" s="52" t="s">
        <v>185</v>
      </c>
      <c r="B43" s="8"/>
      <c r="C43" s="15"/>
      <c r="D43" s="15"/>
      <c r="E43" s="55">
        <v>1667001</v>
      </c>
      <c r="F43" s="55"/>
      <c r="G43" s="55">
        <v>490000</v>
      </c>
      <c r="H43" s="55"/>
      <c r="I43" s="55">
        <v>1417000</v>
      </c>
      <c r="J43" s="55"/>
      <c r="K43" s="55">
        <v>300000</v>
      </c>
      <c r="L43" s="17"/>
      <c r="M43" s="55"/>
    </row>
    <row r="44" spans="1:13" ht="24" customHeight="1">
      <c r="A44" s="52" t="s">
        <v>153</v>
      </c>
      <c r="C44" s="15">
        <v>5</v>
      </c>
      <c r="D44" s="15"/>
      <c r="E44" s="55">
        <v>117294</v>
      </c>
      <c r="F44" s="55"/>
      <c r="G44" s="55">
        <v>102102</v>
      </c>
      <c r="H44" s="55"/>
      <c r="I44" s="55">
        <v>78576</v>
      </c>
      <c r="J44" s="55"/>
      <c r="K44" s="55">
        <v>82185</v>
      </c>
      <c r="L44" s="17"/>
      <c r="M44" s="55"/>
    </row>
    <row r="45" spans="1:13" ht="24" customHeight="1">
      <c r="A45" s="52" t="s">
        <v>70</v>
      </c>
      <c r="C45" s="15"/>
      <c r="D45" s="15"/>
      <c r="E45" s="17"/>
      <c r="F45" s="17"/>
      <c r="G45" s="17"/>
      <c r="H45" s="55"/>
      <c r="I45" s="17"/>
      <c r="J45" s="17"/>
      <c r="K45" s="17"/>
      <c r="L45" s="17"/>
      <c r="M45" s="55"/>
    </row>
    <row r="46" spans="1:13" ht="24" customHeight="1">
      <c r="A46" s="52" t="s">
        <v>96</v>
      </c>
      <c r="B46" s="8"/>
      <c r="C46" s="15">
        <v>6</v>
      </c>
      <c r="D46" s="15"/>
      <c r="E46" s="55">
        <v>217083</v>
      </c>
      <c r="F46" s="55"/>
      <c r="G46" s="55">
        <v>249801</v>
      </c>
      <c r="H46" s="55"/>
      <c r="I46" s="55">
        <v>197338</v>
      </c>
      <c r="J46" s="55"/>
      <c r="K46" s="55">
        <v>226271</v>
      </c>
      <c r="L46" s="17"/>
      <c r="M46" s="55"/>
    </row>
    <row r="47" spans="1:13" ht="24" customHeight="1">
      <c r="A47" s="52" t="s">
        <v>71</v>
      </c>
      <c r="C47" s="15">
        <v>8</v>
      </c>
      <c r="D47" s="15"/>
      <c r="E47" s="55">
        <v>34052</v>
      </c>
      <c r="F47" s="55"/>
      <c r="G47" s="55">
        <v>33881</v>
      </c>
      <c r="H47" s="55"/>
      <c r="I47" s="55">
        <v>31057</v>
      </c>
      <c r="J47" s="55"/>
      <c r="K47" s="55">
        <v>30926</v>
      </c>
      <c r="L47" s="17"/>
      <c r="M47" s="55"/>
    </row>
    <row r="48" spans="1:13" ht="24" customHeight="1">
      <c r="A48" s="52" t="s">
        <v>56</v>
      </c>
      <c r="C48" s="15"/>
      <c r="D48" s="15"/>
      <c r="E48" s="55">
        <v>38880</v>
      </c>
      <c r="F48" s="55"/>
      <c r="G48" s="55">
        <v>38617</v>
      </c>
      <c r="H48" s="55"/>
      <c r="I48" s="55">
        <v>37996</v>
      </c>
      <c r="J48" s="55"/>
      <c r="K48" s="55">
        <v>37996</v>
      </c>
      <c r="L48" s="17"/>
      <c r="M48" s="55"/>
    </row>
    <row r="49" spans="1:13" ht="24" customHeight="1">
      <c r="A49" s="52" t="s">
        <v>72</v>
      </c>
      <c r="C49" s="15"/>
      <c r="D49" s="15"/>
      <c r="E49" s="25">
        <v>47223</v>
      </c>
      <c r="F49" s="55"/>
      <c r="G49" s="25">
        <v>210</v>
      </c>
      <c r="H49" s="55"/>
      <c r="I49" s="25">
        <v>47223</v>
      </c>
      <c r="J49" s="25"/>
      <c r="K49" s="25">
        <v>210</v>
      </c>
      <c r="L49" s="17"/>
      <c r="M49" s="55"/>
    </row>
    <row r="50" spans="1:13" ht="24" customHeight="1">
      <c r="A50" s="52" t="s">
        <v>13</v>
      </c>
      <c r="C50" s="15"/>
      <c r="D50" s="15"/>
      <c r="E50" s="55">
        <v>9038</v>
      </c>
      <c r="F50" s="55"/>
      <c r="G50" s="55">
        <v>4266</v>
      </c>
      <c r="H50" s="55"/>
      <c r="I50" s="55">
        <v>6605</v>
      </c>
      <c r="J50" s="55"/>
      <c r="K50" s="55">
        <v>2444</v>
      </c>
      <c r="L50" s="17"/>
      <c r="M50" s="55"/>
    </row>
    <row r="51" spans="1:13" ht="24" customHeight="1">
      <c r="A51" s="54" t="s">
        <v>14</v>
      </c>
      <c r="C51" s="15"/>
      <c r="D51" s="15"/>
      <c r="E51" s="18">
        <f>SUM(E43:E50)</f>
        <v>2130571</v>
      </c>
      <c r="F51" s="17"/>
      <c r="G51" s="18">
        <f>SUM(G43:G50)</f>
        <v>918877</v>
      </c>
      <c r="H51" s="55"/>
      <c r="I51" s="18">
        <f>SUM(I43:I50)</f>
        <v>1815795</v>
      </c>
      <c r="J51" s="17"/>
      <c r="K51" s="18">
        <f>SUM(K43:K50)</f>
        <v>680032</v>
      </c>
      <c r="L51" s="17"/>
      <c r="M51" s="55"/>
    </row>
    <row r="52" spans="1:13" ht="24" customHeight="1">
      <c r="A52" s="54" t="s">
        <v>15</v>
      </c>
      <c r="C52" s="15"/>
      <c r="D52" s="15"/>
      <c r="E52" s="17"/>
      <c r="F52" s="17"/>
      <c r="G52" s="17"/>
      <c r="H52" s="55"/>
      <c r="I52" s="17"/>
      <c r="J52" s="17"/>
      <c r="K52" s="17"/>
      <c r="L52" s="17"/>
      <c r="M52" s="55"/>
    </row>
    <row r="53" spans="1:13" ht="24" customHeight="1">
      <c r="A53" s="52" t="s">
        <v>130</v>
      </c>
      <c r="C53" s="15"/>
      <c r="D53" s="15"/>
      <c r="E53" s="55"/>
      <c r="F53" s="55"/>
      <c r="G53" s="55"/>
      <c r="H53" s="55"/>
      <c r="I53" s="55"/>
      <c r="J53" s="55"/>
      <c r="K53" s="55"/>
      <c r="L53" s="17"/>
      <c r="M53" s="55"/>
    </row>
    <row r="54" spans="1:13" ht="24" customHeight="1">
      <c r="A54" s="52" t="s">
        <v>96</v>
      </c>
      <c r="C54" s="15">
        <v>6</v>
      </c>
      <c r="D54" s="15"/>
      <c r="E54" s="55">
        <v>345907</v>
      </c>
      <c r="F54" s="55"/>
      <c r="G54" s="55">
        <v>369265</v>
      </c>
      <c r="H54" s="55"/>
      <c r="I54" s="55">
        <v>345907</v>
      </c>
      <c r="J54" s="55"/>
      <c r="K54" s="55">
        <v>365810</v>
      </c>
      <c r="L54" s="17"/>
      <c r="M54" s="55"/>
    </row>
    <row r="55" spans="1:13" ht="24" customHeight="1">
      <c r="A55" s="52" t="s">
        <v>71</v>
      </c>
      <c r="C55" s="15">
        <v>8</v>
      </c>
      <c r="D55" s="15"/>
      <c r="E55" s="25">
        <v>86513</v>
      </c>
      <c r="F55" s="55"/>
      <c r="G55" s="25">
        <v>92406</v>
      </c>
      <c r="H55" s="55"/>
      <c r="I55" s="55">
        <v>71659</v>
      </c>
      <c r="J55" s="25"/>
      <c r="K55" s="55">
        <v>76813</v>
      </c>
      <c r="L55" s="17"/>
      <c r="M55" s="55"/>
    </row>
    <row r="56" spans="1:13" ht="24" customHeight="1">
      <c r="A56" s="52" t="s">
        <v>123</v>
      </c>
      <c r="C56" s="15"/>
      <c r="D56" s="15"/>
      <c r="E56" s="25">
        <v>13178</v>
      </c>
      <c r="F56" s="55"/>
      <c r="G56" s="25">
        <v>13550</v>
      </c>
      <c r="H56" s="55"/>
      <c r="I56" s="25">
        <v>0</v>
      </c>
      <c r="J56" s="25"/>
      <c r="K56" s="25">
        <v>0</v>
      </c>
      <c r="L56" s="17"/>
      <c r="M56" s="55"/>
    </row>
    <row r="57" spans="1:13" ht="24" customHeight="1">
      <c r="A57" s="52" t="s">
        <v>126</v>
      </c>
      <c r="C57" s="15"/>
      <c r="D57" s="15"/>
      <c r="E57" s="25">
        <v>20896</v>
      </c>
      <c r="F57" s="55"/>
      <c r="G57" s="25">
        <v>21712</v>
      </c>
      <c r="H57" s="55"/>
      <c r="I57" s="25">
        <v>0</v>
      </c>
      <c r="J57" s="25"/>
      <c r="K57" s="25">
        <v>0</v>
      </c>
      <c r="L57" s="49"/>
      <c r="M57" s="55"/>
    </row>
    <row r="58" spans="1:13" ht="24" customHeight="1">
      <c r="A58" s="52" t="s">
        <v>146</v>
      </c>
      <c r="C58" s="15"/>
      <c r="D58" s="15"/>
      <c r="E58" s="26">
        <v>32846</v>
      </c>
      <c r="F58" s="55"/>
      <c r="G58" s="26">
        <v>31844</v>
      </c>
      <c r="H58" s="55"/>
      <c r="I58" s="26">
        <v>30979</v>
      </c>
      <c r="J58" s="25"/>
      <c r="K58" s="26">
        <v>30070</v>
      </c>
      <c r="L58" s="17"/>
      <c r="M58" s="55"/>
    </row>
    <row r="59" spans="1:13" ht="24" customHeight="1">
      <c r="A59" s="54" t="s">
        <v>16</v>
      </c>
      <c r="C59" s="15"/>
      <c r="D59" s="15"/>
      <c r="E59" s="17">
        <f>SUM(E53:E58)</f>
        <v>499340</v>
      </c>
      <c r="F59" s="17"/>
      <c r="G59" s="17">
        <f>SUM(G53:G58)</f>
        <v>528777</v>
      </c>
      <c r="H59" s="55"/>
      <c r="I59" s="17">
        <f>SUM(I53:I58)</f>
        <v>448545</v>
      </c>
      <c r="J59" s="17"/>
      <c r="K59" s="17">
        <f>SUM(K53:K58)</f>
        <v>472693</v>
      </c>
      <c r="L59" s="17"/>
      <c r="M59" s="55"/>
    </row>
    <row r="60" spans="1:13" ht="24" customHeight="1">
      <c r="A60" s="54" t="s">
        <v>17</v>
      </c>
      <c r="E60" s="18">
        <f>E51+E59</f>
        <v>2629911</v>
      </c>
      <c r="F60" s="17"/>
      <c r="G60" s="18">
        <f>G51+G59</f>
        <v>1447654</v>
      </c>
      <c r="H60" s="55"/>
      <c r="I60" s="18">
        <f>I51+I59</f>
        <v>2264340</v>
      </c>
      <c r="J60" s="17"/>
      <c r="K60" s="18">
        <f>K51+K59</f>
        <v>1152725</v>
      </c>
      <c r="L60" s="17"/>
      <c r="M60" s="55"/>
    </row>
    <row r="61" spans="1:13" ht="24" customHeight="1">
      <c r="A61" s="21"/>
      <c r="B61" s="16"/>
      <c r="E61" s="20"/>
      <c r="F61" s="20"/>
      <c r="G61" s="20"/>
      <c r="I61" s="20"/>
      <c r="J61" s="20"/>
      <c r="K61" s="20"/>
      <c r="L61" s="20"/>
    </row>
    <row r="62" spans="1:13" ht="24" customHeight="1">
      <c r="A62" s="21" t="s">
        <v>10</v>
      </c>
      <c r="B62" s="16"/>
      <c r="E62" s="20"/>
      <c r="F62" s="20"/>
      <c r="G62" s="20"/>
      <c r="I62" s="20"/>
      <c r="J62" s="20"/>
      <c r="K62" s="20"/>
      <c r="L62" s="20"/>
    </row>
    <row r="63" spans="1:13" s="8" customFormat="1" ht="24" customHeight="1">
      <c r="A63" s="54" t="s">
        <v>147</v>
      </c>
      <c r="B63" s="4"/>
      <c r="C63" s="5"/>
      <c r="D63" s="5"/>
      <c r="E63" s="6"/>
      <c r="F63" s="6"/>
      <c r="G63" s="6"/>
      <c r="I63" s="6"/>
      <c r="J63" s="6"/>
      <c r="K63" s="6"/>
      <c r="L63" s="6"/>
    </row>
    <row r="64" spans="1:13" s="8" customFormat="1" ht="24" customHeight="1">
      <c r="A64" s="54" t="s">
        <v>35</v>
      </c>
      <c r="B64" s="6"/>
      <c r="C64" s="5"/>
      <c r="D64" s="5"/>
      <c r="E64" s="6"/>
      <c r="F64" s="6"/>
      <c r="G64" s="6"/>
      <c r="I64" s="6"/>
      <c r="J64" s="6"/>
      <c r="K64" s="6"/>
      <c r="L64" s="6"/>
    </row>
    <row r="65" spans="1:13" s="8" customFormat="1" ht="24" customHeight="1">
      <c r="A65" s="9" t="s">
        <v>162</v>
      </c>
      <c r="B65" s="6"/>
      <c r="C65" s="5"/>
      <c r="D65" s="5"/>
      <c r="E65" s="6"/>
      <c r="F65" s="6"/>
      <c r="G65" s="6"/>
      <c r="I65" s="6"/>
      <c r="J65" s="6"/>
      <c r="K65" s="6"/>
      <c r="L65" s="6"/>
    </row>
    <row r="66" spans="1:13" s="8" customFormat="1" ht="24" customHeight="1">
      <c r="B66" s="6"/>
      <c r="C66" s="5"/>
      <c r="D66" s="5"/>
      <c r="E66" s="6"/>
      <c r="F66" s="6"/>
      <c r="I66" s="6"/>
      <c r="J66" s="6"/>
      <c r="K66" s="10" t="s">
        <v>139</v>
      </c>
      <c r="L66" s="6"/>
    </row>
    <row r="67" spans="1:13" s="8" customFormat="1" ht="24" customHeight="1">
      <c r="B67" s="6"/>
      <c r="C67" s="5"/>
      <c r="D67" s="5"/>
      <c r="E67" s="74" t="s">
        <v>51</v>
      </c>
      <c r="F67" s="74"/>
      <c r="G67" s="74"/>
      <c r="H67" s="5"/>
      <c r="I67" s="74" t="s">
        <v>54</v>
      </c>
      <c r="J67" s="74"/>
      <c r="K67" s="74"/>
      <c r="L67" s="11"/>
      <c r="M67" s="67"/>
    </row>
    <row r="68" spans="1:13" ht="24" customHeight="1">
      <c r="C68" s="12"/>
      <c r="D68" s="12"/>
      <c r="E68" s="50" t="s">
        <v>163</v>
      </c>
      <c r="F68" s="14"/>
      <c r="G68" s="50" t="s">
        <v>160</v>
      </c>
      <c r="I68" s="50" t="s">
        <v>163</v>
      </c>
      <c r="J68" s="14"/>
      <c r="K68" s="50" t="s">
        <v>160</v>
      </c>
      <c r="L68" s="11"/>
      <c r="M68" s="67"/>
    </row>
    <row r="69" spans="1:13" ht="24" customHeight="1">
      <c r="C69" s="12"/>
      <c r="D69" s="12"/>
      <c r="E69" s="22" t="s">
        <v>142</v>
      </c>
      <c r="F69" s="22"/>
      <c r="G69" s="22" t="s">
        <v>143</v>
      </c>
      <c r="H69" s="5"/>
      <c r="I69" s="22" t="s">
        <v>142</v>
      </c>
      <c r="J69" s="22"/>
      <c r="K69" s="22" t="s">
        <v>143</v>
      </c>
      <c r="L69" s="11"/>
      <c r="M69" s="67"/>
    </row>
    <row r="70" spans="1:13" ht="24" customHeight="1">
      <c r="C70" s="12"/>
      <c r="D70" s="12"/>
      <c r="E70" s="22" t="s">
        <v>144</v>
      </c>
      <c r="F70" s="22"/>
      <c r="G70" s="22"/>
      <c r="H70" s="5"/>
      <c r="I70" s="22" t="s">
        <v>144</v>
      </c>
      <c r="J70" s="22"/>
      <c r="K70" s="22"/>
      <c r="L70" s="11"/>
      <c r="M70" s="67"/>
    </row>
    <row r="71" spans="1:13" ht="24" customHeight="1">
      <c r="A71" s="54" t="s">
        <v>18</v>
      </c>
      <c r="E71" s="20"/>
      <c r="F71" s="20"/>
      <c r="G71" s="20"/>
      <c r="I71" s="20"/>
      <c r="J71" s="20"/>
      <c r="K71" s="22"/>
    </row>
    <row r="72" spans="1:13" ht="24" customHeight="1">
      <c r="A72" s="52" t="s">
        <v>19</v>
      </c>
      <c r="C72" s="15"/>
      <c r="E72" s="20"/>
      <c r="F72" s="20"/>
      <c r="G72" s="20"/>
      <c r="I72" s="20"/>
      <c r="J72" s="20"/>
      <c r="K72" s="20"/>
      <c r="L72" s="20"/>
    </row>
    <row r="73" spans="1:13" ht="24" customHeight="1">
      <c r="A73" s="23" t="s">
        <v>78</v>
      </c>
      <c r="B73" s="16"/>
      <c r="C73" s="15"/>
      <c r="D73" s="15"/>
      <c r="E73" s="20"/>
      <c r="F73" s="20"/>
      <c r="G73" s="20"/>
      <c r="I73" s="20"/>
      <c r="J73" s="20"/>
      <c r="K73" s="20"/>
      <c r="L73" s="20"/>
    </row>
    <row r="74" spans="1:13" ht="24" customHeight="1" thickBot="1">
      <c r="A74" s="52" t="s">
        <v>145</v>
      </c>
      <c r="B74" s="8"/>
      <c r="C74" s="15"/>
      <c r="D74" s="15"/>
      <c r="E74" s="24">
        <v>920000</v>
      </c>
      <c r="F74" s="30"/>
      <c r="G74" s="24">
        <v>920000</v>
      </c>
      <c r="H74" s="70"/>
      <c r="I74" s="24">
        <v>920000</v>
      </c>
      <c r="J74" s="25"/>
      <c r="K74" s="24">
        <v>920000</v>
      </c>
      <c r="L74" s="25"/>
      <c r="M74" s="55"/>
    </row>
    <row r="75" spans="1:13" ht="24" customHeight="1" thickTop="1">
      <c r="A75" s="52" t="s">
        <v>118</v>
      </c>
      <c r="B75" s="16"/>
      <c r="C75" s="15"/>
      <c r="D75" s="15"/>
      <c r="E75" s="55"/>
      <c r="F75" s="55"/>
      <c r="G75" s="55"/>
      <c r="H75" s="55"/>
      <c r="I75" s="55"/>
      <c r="J75" s="55"/>
      <c r="K75" s="55"/>
      <c r="L75" s="55"/>
      <c r="M75" s="55"/>
    </row>
    <row r="76" spans="1:13" ht="24" customHeight="1">
      <c r="A76" s="52" t="s">
        <v>145</v>
      </c>
      <c r="B76" s="8"/>
      <c r="E76" s="71">
        <v>920000</v>
      </c>
      <c r="F76" s="30"/>
      <c r="G76" s="71">
        <v>920000</v>
      </c>
      <c r="H76" s="70"/>
      <c r="I76" s="71">
        <v>920000</v>
      </c>
      <c r="J76" s="71"/>
      <c r="K76" s="71">
        <v>920000</v>
      </c>
      <c r="L76" s="25"/>
      <c r="M76" s="55"/>
    </row>
    <row r="77" spans="1:13" ht="24" customHeight="1">
      <c r="A77" s="52" t="s">
        <v>73</v>
      </c>
      <c r="B77" s="8"/>
      <c r="C77" s="15"/>
      <c r="E77" s="25">
        <v>991830</v>
      </c>
      <c r="F77" s="30"/>
      <c r="G77" s="25">
        <v>991830</v>
      </c>
      <c r="H77" s="70"/>
      <c r="I77" s="25">
        <v>991830</v>
      </c>
      <c r="J77" s="25"/>
      <c r="K77" s="25">
        <v>991830</v>
      </c>
      <c r="L77" s="25"/>
      <c r="M77" s="55"/>
    </row>
    <row r="78" spans="1:13" ht="24" customHeight="1">
      <c r="A78" s="52" t="s">
        <v>97</v>
      </c>
      <c r="B78" s="8"/>
      <c r="E78" s="25"/>
      <c r="F78" s="25"/>
      <c r="M78" s="55"/>
    </row>
    <row r="79" spans="1:13" ht="24" customHeight="1">
      <c r="A79" s="52" t="s">
        <v>98</v>
      </c>
      <c r="B79" s="8"/>
      <c r="E79" s="55">
        <v>22715</v>
      </c>
      <c r="F79" s="30"/>
      <c r="G79" s="55">
        <v>22715</v>
      </c>
      <c r="H79" s="70"/>
      <c r="I79" s="25">
        <v>0</v>
      </c>
      <c r="J79" s="25"/>
      <c r="K79" s="25">
        <v>0</v>
      </c>
      <c r="L79" s="25"/>
      <c r="M79" s="55"/>
    </row>
    <row r="80" spans="1:13" ht="24" customHeight="1">
      <c r="A80" s="52" t="s">
        <v>65</v>
      </c>
      <c r="B80" s="8"/>
      <c r="E80" s="25"/>
      <c r="F80" s="25"/>
      <c r="G80" s="25"/>
      <c r="H80" s="55"/>
      <c r="I80" s="25"/>
      <c r="J80" s="25"/>
      <c r="K80" s="25"/>
      <c r="L80" s="25"/>
      <c r="M80" s="55"/>
    </row>
    <row r="81" spans="1:13" ht="24" customHeight="1">
      <c r="A81" s="52" t="s">
        <v>74</v>
      </c>
      <c r="B81" s="8"/>
      <c r="C81" s="15"/>
      <c r="E81" s="25">
        <v>92000</v>
      </c>
      <c r="F81" s="30"/>
      <c r="G81" s="25">
        <v>92000</v>
      </c>
      <c r="H81" s="70"/>
      <c r="I81" s="72">
        <v>92000</v>
      </c>
      <c r="J81" s="72"/>
      <c r="K81" s="72">
        <v>92000</v>
      </c>
      <c r="L81" s="25"/>
      <c r="M81" s="55"/>
    </row>
    <row r="82" spans="1:13" ht="24" customHeight="1">
      <c r="A82" s="52" t="s">
        <v>66</v>
      </c>
      <c r="B82" s="8"/>
      <c r="E82" s="26">
        <v>932187</v>
      </c>
      <c r="F82" s="30"/>
      <c r="G82" s="26">
        <v>991230</v>
      </c>
      <c r="H82" s="70"/>
      <c r="I82" s="26">
        <v>853463</v>
      </c>
      <c r="J82" s="25"/>
      <c r="K82" s="26">
        <v>900859</v>
      </c>
      <c r="L82" s="25"/>
      <c r="M82" s="55"/>
    </row>
    <row r="83" spans="1:13" ht="24" customHeight="1">
      <c r="A83" s="52" t="s">
        <v>79</v>
      </c>
      <c r="B83" s="8"/>
      <c r="E83" s="25">
        <f>SUM(E76:E82)</f>
        <v>2958732</v>
      </c>
      <c r="F83" s="25"/>
      <c r="G83" s="25">
        <f>SUM(G76:G82)</f>
        <v>3017775</v>
      </c>
      <c r="H83" s="55"/>
      <c r="I83" s="25">
        <f>SUM(I76:I82)</f>
        <v>2857293</v>
      </c>
      <c r="J83" s="25"/>
      <c r="K83" s="25">
        <f>SUM(K76:K82)</f>
        <v>2904689</v>
      </c>
      <c r="L83" s="25"/>
      <c r="M83" s="55"/>
    </row>
    <row r="84" spans="1:13" ht="24" customHeight="1">
      <c r="A84" s="52" t="s">
        <v>57</v>
      </c>
      <c r="B84" s="8"/>
      <c r="E84" s="73">
        <v>47456</v>
      </c>
      <c r="F84" s="30"/>
      <c r="G84" s="73">
        <v>47463</v>
      </c>
      <c r="H84" s="70"/>
      <c r="I84" s="73"/>
      <c r="J84" s="72"/>
      <c r="K84" s="73">
        <v>0</v>
      </c>
      <c r="L84" s="25"/>
      <c r="M84" s="55"/>
    </row>
    <row r="85" spans="1:13" ht="24" customHeight="1">
      <c r="A85" s="54" t="s">
        <v>20</v>
      </c>
      <c r="B85" s="16"/>
      <c r="E85" s="26">
        <f>SUM(E83:E84)</f>
        <v>3006188</v>
      </c>
      <c r="F85" s="25"/>
      <c r="G85" s="26">
        <f>SUM(G83:G84)</f>
        <v>3065238</v>
      </c>
      <c r="H85" s="55"/>
      <c r="I85" s="26">
        <f>SUM(I83:I84)</f>
        <v>2857293</v>
      </c>
      <c r="J85" s="25"/>
      <c r="K85" s="26">
        <f>SUM(K83:K84)</f>
        <v>2904689</v>
      </c>
      <c r="L85" s="25"/>
      <c r="M85" s="55"/>
    </row>
    <row r="86" spans="1:13" ht="24" customHeight="1" thickBot="1">
      <c r="A86" s="54" t="s">
        <v>21</v>
      </c>
      <c r="E86" s="24">
        <f>E60+E85</f>
        <v>5636099</v>
      </c>
      <c r="F86" s="25"/>
      <c r="G86" s="24">
        <f>G60+G85</f>
        <v>4512892</v>
      </c>
      <c r="H86" s="55"/>
      <c r="I86" s="24">
        <f>I60+I85</f>
        <v>5121633</v>
      </c>
      <c r="J86" s="25"/>
      <c r="K86" s="24">
        <f>K60+K85</f>
        <v>4057414</v>
      </c>
      <c r="L86" s="25"/>
      <c r="M86" s="55"/>
    </row>
    <row r="87" spans="1:13" ht="24" customHeight="1" thickTop="1">
      <c r="E87" s="25">
        <f>E30-E86</f>
        <v>0</v>
      </c>
      <c r="F87" s="55"/>
      <c r="G87" s="25">
        <f>G30-G86</f>
        <v>0</v>
      </c>
      <c r="H87" s="55"/>
      <c r="I87" s="25">
        <f>I30-I86</f>
        <v>0</v>
      </c>
      <c r="J87" s="25"/>
      <c r="K87" s="25">
        <f>K30-K86</f>
        <v>0</v>
      </c>
      <c r="L87" s="55"/>
      <c r="M87" s="55"/>
    </row>
    <row r="88" spans="1:13" ht="24" customHeight="1">
      <c r="A88" s="21" t="s">
        <v>10</v>
      </c>
      <c r="B88" s="16"/>
      <c r="C88" s="27"/>
      <c r="D88" s="27"/>
    </row>
    <row r="89" spans="1:13" ht="24" customHeight="1">
      <c r="A89" s="21"/>
      <c r="B89" s="16"/>
      <c r="C89" s="27"/>
      <c r="D89" s="27"/>
      <c r="E89" s="20"/>
      <c r="G89" s="20"/>
      <c r="I89" s="20"/>
      <c r="J89" s="20"/>
      <c r="K89" s="20"/>
    </row>
    <row r="90" spans="1:13" ht="24" customHeight="1">
      <c r="A90" s="21"/>
      <c r="B90" s="16"/>
      <c r="C90" s="27"/>
      <c r="D90" s="27"/>
      <c r="E90" s="20"/>
      <c r="G90" s="20"/>
      <c r="I90" s="20"/>
      <c r="J90" s="20"/>
      <c r="K90" s="20"/>
    </row>
    <row r="91" spans="1:13" ht="24" customHeight="1">
      <c r="A91" s="68"/>
      <c r="B91" s="68"/>
      <c r="C91" s="68"/>
      <c r="D91" s="27"/>
    </row>
    <row r="92" spans="1:13" ht="24" customHeight="1">
      <c r="A92" s="21"/>
      <c r="B92" s="16"/>
      <c r="C92" s="27"/>
      <c r="D92" s="27"/>
    </row>
    <row r="93" spans="1:13" ht="24" customHeight="1">
      <c r="A93" s="21"/>
      <c r="C93" s="22"/>
      <c r="D93" s="23" t="s">
        <v>22</v>
      </c>
    </row>
    <row r="94" spans="1:13" ht="24" customHeight="1">
      <c r="A94" s="68"/>
      <c r="B94" s="68"/>
      <c r="C94" s="68"/>
    </row>
  </sheetData>
  <mergeCells count="6">
    <mergeCell ref="E5:G5"/>
    <mergeCell ref="E37:G37"/>
    <mergeCell ref="E67:G67"/>
    <mergeCell ref="I5:K5"/>
    <mergeCell ref="I37:K37"/>
    <mergeCell ref="I67:K67"/>
  </mergeCells>
  <printOptions horizontalCentered="1"/>
  <pageMargins left="0.57999999999999996" right="0.3" top="0.78740157480314998" bottom="0.31496062992126" header="0.31496062992126" footer="0.31496062992126"/>
  <pageSetup paperSize="9" scale="65" fitToHeight="7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showGridLines="0" view="pageBreakPreview" zoomScale="70" zoomScaleNormal="100" zoomScaleSheetLayoutView="70" workbookViewId="0">
      <selection activeCell="E12" sqref="E12"/>
    </sheetView>
  </sheetViews>
  <sheetFormatPr defaultColWidth="10.6640625" defaultRowHeight="24" customHeight="1"/>
  <cols>
    <col min="1" max="1" width="47.109375" style="52" customWidth="1"/>
    <col min="2" max="2" width="8.44140625" style="53" customWidth="1"/>
    <col min="3" max="3" width="10.6640625" style="5" customWidth="1"/>
    <col min="4" max="4" width="0.6640625" style="5" customWidth="1"/>
    <col min="5" max="5" width="16.5546875" style="53" customWidth="1"/>
    <col min="6" max="6" width="1.33203125" style="53" customWidth="1"/>
    <col min="7" max="7" width="16.5546875" style="53" customWidth="1"/>
    <col min="8" max="8" width="1.33203125" style="53" customWidth="1"/>
    <col min="9" max="9" width="16.5546875" style="53" customWidth="1"/>
    <col min="10" max="10" width="1.33203125" style="53" customWidth="1"/>
    <col min="11" max="11" width="16.5546875" style="53" customWidth="1"/>
    <col min="12" max="12" width="17.6640625" style="53" customWidth="1"/>
    <col min="13" max="16384" width="10.6640625" style="53"/>
  </cols>
  <sheetData>
    <row r="1" spans="1:12" ht="24" customHeight="1">
      <c r="K1" s="10" t="s">
        <v>137</v>
      </c>
    </row>
    <row r="2" spans="1:12" s="8" customFormat="1" ht="24" customHeight="1">
      <c r="A2" s="54" t="s">
        <v>147</v>
      </c>
      <c r="B2" s="4"/>
      <c r="C2" s="5"/>
      <c r="D2" s="5"/>
      <c r="E2" s="6"/>
      <c r="F2" s="6"/>
      <c r="G2" s="6"/>
      <c r="I2" s="6"/>
      <c r="J2" s="6"/>
      <c r="K2" s="6"/>
    </row>
    <row r="3" spans="1:12" s="8" customFormat="1" ht="24" customHeight="1">
      <c r="A3" s="54" t="s">
        <v>36</v>
      </c>
      <c r="B3" s="6"/>
      <c r="C3" s="5"/>
      <c r="D3" s="5"/>
      <c r="E3" s="6"/>
      <c r="F3" s="6"/>
      <c r="G3" s="6"/>
      <c r="I3" s="6"/>
      <c r="J3" s="6"/>
      <c r="K3" s="6"/>
    </row>
    <row r="4" spans="1:12" s="8" customFormat="1" ht="24" customHeight="1">
      <c r="A4" s="54" t="s">
        <v>164</v>
      </c>
      <c r="B4" s="6"/>
      <c r="C4" s="5"/>
      <c r="D4" s="5"/>
      <c r="E4" s="6"/>
      <c r="F4" s="6"/>
      <c r="G4" s="6"/>
      <c r="I4" s="6"/>
      <c r="J4" s="6"/>
      <c r="K4" s="6"/>
    </row>
    <row r="5" spans="1:12" s="8" customFormat="1" ht="24" customHeight="1">
      <c r="B5" s="6"/>
      <c r="C5" s="5"/>
      <c r="D5" s="5"/>
      <c r="E5" s="6"/>
      <c r="F5" s="6"/>
      <c r="G5" s="10"/>
      <c r="I5" s="6"/>
      <c r="J5" s="6"/>
      <c r="K5" s="10" t="s">
        <v>141</v>
      </c>
    </row>
    <row r="6" spans="1:12" s="8" customFormat="1" ht="24" customHeight="1">
      <c r="B6" s="6"/>
      <c r="C6" s="5"/>
      <c r="D6" s="5"/>
      <c r="E6" s="74" t="s">
        <v>51</v>
      </c>
      <c r="F6" s="74"/>
      <c r="G6" s="74"/>
      <c r="H6" s="28"/>
      <c r="I6" s="75" t="s">
        <v>54</v>
      </c>
      <c r="J6" s="75"/>
      <c r="K6" s="75"/>
      <c r="L6" s="28"/>
    </row>
    <row r="7" spans="1:12" ht="24" customHeight="1">
      <c r="C7" s="13"/>
      <c r="D7" s="13"/>
      <c r="E7" s="13">
        <v>2026</v>
      </c>
      <c r="F7" s="14"/>
      <c r="G7" s="13">
        <v>2025</v>
      </c>
      <c r="I7" s="13">
        <v>2026</v>
      </c>
      <c r="J7" s="14"/>
      <c r="K7" s="13">
        <v>2025</v>
      </c>
    </row>
    <row r="8" spans="1:12" ht="24" customHeight="1">
      <c r="A8" s="54" t="s">
        <v>61</v>
      </c>
      <c r="C8" s="13"/>
      <c r="D8" s="13"/>
      <c r="E8" s="13"/>
      <c r="F8" s="14"/>
      <c r="G8" s="22"/>
      <c r="I8" s="13"/>
      <c r="J8" s="14"/>
      <c r="K8" s="22"/>
    </row>
    <row r="9" spans="1:12" ht="24" customHeight="1">
      <c r="A9" s="54" t="s">
        <v>23</v>
      </c>
    </row>
    <row r="10" spans="1:12" ht="24" customHeight="1">
      <c r="A10" s="52" t="s">
        <v>108</v>
      </c>
      <c r="B10" s="8"/>
      <c r="C10" s="15"/>
      <c r="D10" s="15"/>
      <c r="E10" s="25">
        <v>2354396</v>
      </c>
      <c r="F10" s="30"/>
      <c r="G10" s="25">
        <v>1500276</v>
      </c>
      <c r="H10" s="25"/>
      <c r="I10" s="25">
        <v>1458872</v>
      </c>
      <c r="J10" s="25"/>
      <c r="K10" s="25">
        <v>1187291</v>
      </c>
    </row>
    <row r="11" spans="1:12" ht="24" customHeight="1">
      <c r="A11" s="52" t="s">
        <v>80</v>
      </c>
      <c r="B11" s="8"/>
      <c r="C11" s="15"/>
      <c r="D11" s="15"/>
      <c r="E11" s="25">
        <v>40582</v>
      </c>
      <c r="F11" s="30"/>
      <c r="G11" s="25">
        <v>26461</v>
      </c>
      <c r="H11" s="25"/>
      <c r="I11" s="25">
        <v>16022</v>
      </c>
      <c r="J11" s="25"/>
      <c r="K11" s="25">
        <v>11636</v>
      </c>
    </row>
    <row r="12" spans="1:12" ht="24" customHeight="1">
      <c r="A12" s="52" t="s">
        <v>24</v>
      </c>
      <c r="B12" s="8"/>
      <c r="C12" s="15"/>
      <c r="D12" s="15"/>
      <c r="E12" s="26">
        <v>3935</v>
      </c>
      <c r="F12" s="30"/>
      <c r="G12" s="26">
        <v>5636</v>
      </c>
      <c r="H12" s="25"/>
      <c r="I12" s="26">
        <v>10947</v>
      </c>
      <c r="J12" s="25"/>
      <c r="K12" s="26">
        <v>8809</v>
      </c>
    </row>
    <row r="13" spans="1:12" ht="24" customHeight="1">
      <c r="A13" s="54" t="s">
        <v>25</v>
      </c>
      <c r="E13" s="29">
        <f>SUM(E10:E12)</f>
        <v>2398913</v>
      </c>
      <c r="F13" s="25"/>
      <c r="G13" s="29">
        <f>SUM(G10:G12)</f>
        <v>1532373</v>
      </c>
      <c r="I13" s="29">
        <f>SUM(I10:I12)</f>
        <v>1485841</v>
      </c>
      <c r="J13" s="25"/>
      <c r="K13" s="29">
        <f>SUM(K10:K12)</f>
        <v>1207736</v>
      </c>
    </row>
    <row r="14" spans="1:12" ht="24" customHeight="1">
      <c r="A14" s="54" t="s">
        <v>26</v>
      </c>
      <c r="E14" s="25"/>
      <c r="F14" s="25"/>
      <c r="G14" s="25"/>
      <c r="I14" s="25"/>
      <c r="J14" s="25"/>
      <c r="K14" s="25"/>
    </row>
    <row r="15" spans="1:12" ht="24" customHeight="1">
      <c r="A15" s="52" t="s">
        <v>115</v>
      </c>
      <c r="B15" s="8"/>
      <c r="E15" s="25">
        <v>2285161</v>
      </c>
      <c r="F15" s="30"/>
      <c r="G15" s="25">
        <v>1549709</v>
      </c>
      <c r="H15" s="25"/>
      <c r="I15" s="25">
        <v>1407589</v>
      </c>
      <c r="J15" s="25"/>
      <c r="K15" s="25">
        <v>1223726</v>
      </c>
    </row>
    <row r="16" spans="1:12" ht="24" customHeight="1">
      <c r="A16" s="52" t="s">
        <v>81</v>
      </c>
      <c r="B16" s="16"/>
      <c r="C16" s="15"/>
      <c r="D16" s="15"/>
      <c r="E16" s="25">
        <v>25277</v>
      </c>
      <c r="F16" s="30"/>
      <c r="G16" s="25">
        <v>11561</v>
      </c>
      <c r="H16" s="25"/>
      <c r="I16" s="25">
        <v>12381</v>
      </c>
      <c r="J16" s="25"/>
      <c r="K16" s="25">
        <v>5372</v>
      </c>
    </row>
    <row r="17" spans="1:11" ht="24" customHeight="1">
      <c r="A17" s="52" t="s">
        <v>82</v>
      </c>
      <c r="B17" s="16"/>
      <c r="C17" s="15"/>
      <c r="D17" s="15"/>
      <c r="E17" s="25">
        <v>39904</v>
      </c>
      <c r="F17" s="30"/>
      <c r="G17" s="25">
        <v>18964</v>
      </c>
      <c r="H17" s="25"/>
      <c r="I17" s="25">
        <v>24229</v>
      </c>
      <c r="J17" s="25"/>
      <c r="K17" s="25">
        <v>16270</v>
      </c>
    </row>
    <row r="18" spans="1:11" ht="24" customHeight="1">
      <c r="A18" s="52" t="s">
        <v>27</v>
      </c>
      <c r="B18" s="16"/>
      <c r="C18" s="15"/>
      <c r="D18" s="15"/>
      <c r="E18" s="25">
        <v>61117</v>
      </c>
      <c r="F18" s="30"/>
      <c r="G18" s="25">
        <v>51288</v>
      </c>
      <c r="H18" s="25"/>
      <c r="I18" s="25">
        <v>52289</v>
      </c>
      <c r="J18" s="25"/>
      <c r="K18" s="25">
        <v>43337</v>
      </c>
    </row>
    <row r="19" spans="1:11" ht="24" customHeight="1">
      <c r="A19" s="52" t="s">
        <v>157</v>
      </c>
      <c r="B19" s="16"/>
      <c r="C19" s="15"/>
      <c r="D19" s="15"/>
      <c r="E19" s="25">
        <v>41983</v>
      </c>
      <c r="F19" s="30"/>
      <c r="G19" s="25">
        <v>3530</v>
      </c>
      <c r="H19" s="25"/>
      <c r="I19" s="25">
        <v>45670</v>
      </c>
      <c r="J19" s="25"/>
      <c r="K19" s="25">
        <v>3530</v>
      </c>
    </row>
    <row r="20" spans="1:11" ht="24" customHeight="1">
      <c r="A20" s="54" t="s">
        <v>28</v>
      </c>
      <c r="E20" s="29">
        <f>SUM(E15:E19)</f>
        <v>2453442</v>
      </c>
      <c r="F20" s="30"/>
      <c r="G20" s="29">
        <f>SUM(G15:G19)</f>
        <v>1635052</v>
      </c>
      <c r="H20" s="25"/>
      <c r="I20" s="29">
        <f>SUM(I15:I19)</f>
        <v>1542158</v>
      </c>
      <c r="J20" s="25"/>
      <c r="K20" s="29">
        <f>SUM(K15:K19)</f>
        <v>1292235</v>
      </c>
    </row>
    <row r="21" spans="1:11" ht="24" customHeight="1">
      <c r="A21" s="54" t="s">
        <v>173</v>
      </c>
      <c r="E21" s="25">
        <f>E13-E20</f>
        <v>-54529</v>
      </c>
      <c r="F21" s="25"/>
      <c r="G21" s="25">
        <f>G13-G20</f>
        <v>-102679</v>
      </c>
      <c r="H21" s="25"/>
      <c r="I21" s="25">
        <f>I13-I20</f>
        <v>-56317</v>
      </c>
      <c r="J21" s="25"/>
      <c r="K21" s="25">
        <f>K13-K20</f>
        <v>-84499</v>
      </c>
    </row>
    <row r="22" spans="1:11" ht="24" customHeight="1">
      <c r="A22" s="52" t="s">
        <v>109</v>
      </c>
      <c r="C22" s="15"/>
      <c r="E22" s="25">
        <v>258</v>
      </c>
      <c r="F22" s="30"/>
      <c r="G22" s="25">
        <v>0</v>
      </c>
      <c r="H22" s="25"/>
      <c r="I22" s="25">
        <v>9743</v>
      </c>
      <c r="J22" s="25"/>
      <c r="K22" s="25">
        <v>7850</v>
      </c>
    </row>
    <row r="23" spans="1:11" ht="24" customHeight="1">
      <c r="A23" s="52" t="s">
        <v>29</v>
      </c>
      <c r="C23" s="15"/>
      <c r="E23" s="26">
        <v>-10481</v>
      </c>
      <c r="F23" s="30"/>
      <c r="G23" s="26">
        <v>-15027</v>
      </c>
      <c r="H23" s="25"/>
      <c r="I23" s="26">
        <v>-8900</v>
      </c>
      <c r="J23" s="25"/>
      <c r="K23" s="26">
        <v>-13105</v>
      </c>
    </row>
    <row r="24" spans="1:11" ht="24" customHeight="1">
      <c r="A24" s="54" t="s">
        <v>171</v>
      </c>
      <c r="E24" s="25">
        <f>SUM(E21:E23)</f>
        <v>-64752</v>
      </c>
      <c r="F24" s="25"/>
      <c r="G24" s="25">
        <f>SUM(G21:G23)</f>
        <v>-117706</v>
      </c>
      <c r="I24" s="25">
        <f>SUM(I21:I23)</f>
        <v>-55474</v>
      </c>
      <c r="J24" s="25"/>
      <c r="K24" s="25">
        <f>SUM(K21:K23)</f>
        <v>-89754</v>
      </c>
    </row>
    <row r="25" spans="1:11" ht="24" customHeight="1">
      <c r="A25" s="52" t="s">
        <v>99</v>
      </c>
      <c r="C25" s="15"/>
      <c r="D25" s="15"/>
      <c r="E25" s="26">
        <v>5702</v>
      </c>
      <c r="F25" s="25"/>
      <c r="G25" s="26">
        <v>-66</v>
      </c>
      <c r="H25" s="25"/>
      <c r="I25" s="26">
        <v>8078</v>
      </c>
      <c r="J25" s="25"/>
      <c r="K25" s="26">
        <v>268</v>
      </c>
    </row>
    <row r="26" spans="1:11" ht="24" customHeight="1">
      <c r="A26" s="54" t="s">
        <v>174</v>
      </c>
      <c r="B26" s="8"/>
      <c r="C26" s="15"/>
      <c r="D26" s="15"/>
      <c r="E26" s="29">
        <f>SUM(E24:E25)</f>
        <v>-59050</v>
      </c>
      <c r="F26" s="25"/>
      <c r="G26" s="29">
        <f>SUM(G24:G25)</f>
        <v>-117772</v>
      </c>
      <c r="I26" s="29">
        <f>SUM(I24:I25)</f>
        <v>-47396</v>
      </c>
      <c r="J26" s="25"/>
      <c r="K26" s="29">
        <f>SUM(K24:K25)</f>
        <v>-89486</v>
      </c>
    </row>
    <row r="27" spans="1:11" ht="24" customHeight="1">
      <c r="C27" s="15"/>
      <c r="D27" s="15"/>
      <c r="E27" s="25"/>
      <c r="F27" s="25"/>
      <c r="G27" s="25"/>
      <c r="I27" s="25"/>
      <c r="J27" s="25"/>
      <c r="K27" s="25"/>
    </row>
    <row r="28" spans="1:11" ht="24" customHeight="1">
      <c r="A28" s="61" t="s">
        <v>83</v>
      </c>
      <c r="C28" s="15"/>
      <c r="D28" s="15"/>
      <c r="E28" s="25"/>
      <c r="F28" s="25"/>
      <c r="G28" s="25"/>
      <c r="I28" s="25"/>
      <c r="J28" s="25"/>
      <c r="K28" s="25"/>
    </row>
    <row r="29" spans="1:11" ht="24" customHeight="1">
      <c r="A29" s="54" t="s">
        <v>135</v>
      </c>
      <c r="C29" s="15"/>
      <c r="D29" s="15"/>
      <c r="E29" s="26">
        <v>0</v>
      </c>
      <c r="F29" s="25"/>
      <c r="G29" s="26">
        <v>0</v>
      </c>
      <c r="I29" s="26">
        <v>0</v>
      </c>
      <c r="J29" s="25"/>
      <c r="K29" s="26">
        <v>0</v>
      </c>
    </row>
    <row r="30" spans="1:11" ht="24" customHeight="1">
      <c r="A30" s="54"/>
      <c r="C30" s="15"/>
      <c r="D30" s="15"/>
      <c r="E30" s="25"/>
      <c r="F30" s="25"/>
      <c r="G30" s="25"/>
      <c r="I30" s="25"/>
      <c r="J30" s="25"/>
      <c r="K30" s="25"/>
    </row>
    <row r="31" spans="1:11" ht="24" customHeight="1" thickBot="1">
      <c r="A31" s="54" t="s">
        <v>136</v>
      </c>
      <c r="C31" s="15"/>
      <c r="D31" s="15"/>
      <c r="E31" s="24">
        <f>E26+E29</f>
        <v>-59050</v>
      </c>
      <c r="F31" s="25"/>
      <c r="G31" s="24">
        <f>G26+G29</f>
        <v>-117772</v>
      </c>
      <c r="I31" s="24">
        <f>I26+I29</f>
        <v>-47396</v>
      </c>
      <c r="J31" s="25"/>
      <c r="K31" s="24">
        <f>K26+K29</f>
        <v>-89486</v>
      </c>
    </row>
    <row r="32" spans="1:11" ht="24" customHeight="1" thickTop="1">
      <c r="A32" s="62"/>
      <c r="B32" s="57"/>
      <c r="C32" s="53"/>
      <c r="D32" s="31"/>
      <c r="E32" s="25"/>
      <c r="F32" s="25"/>
      <c r="G32" s="25"/>
      <c r="H32" s="25"/>
      <c r="I32" s="25"/>
      <c r="J32" s="25"/>
      <c r="K32" s="25"/>
    </row>
    <row r="33" spans="1:11" ht="24" customHeight="1">
      <c r="A33" s="63" t="s">
        <v>175</v>
      </c>
      <c r="B33" s="57"/>
      <c r="C33" s="53"/>
      <c r="D33" s="31"/>
      <c r="E33" s="25"/>
      <c r="F33" s="25"/>
      <c r="G33" s="25"/>
      <c r="H33" s="25"/>
      <c r="I33" s="25"/>
      <c r="J33" s="25"/>
      <c r="K33" s="25"/>
    </row>
    <row r="34" spans="1:11" ht="24" customHeight="1" thickBot="1">
      <c r="A34" s="62" t="s">
        <v>58</v>
      </c>
      <c r="B34" s="57"/>
      <c r="C34" s="53"/>
      <c r="D34" s="31"/>
      <c r="E34" s="25">
        <f>SUM(E36-E35)</f>
        <v>-59043</v>
      </c>
      <c r="F34" s="25"/>
      <c r="G34" s="25">
        <f>SUM(G36-G35)</f>
        <v>-117763</v>
      </c>
      <c r="H34" s="25"/>
      <c r="I34" s="24">
        <f>I26</f>
        <v>-47396</v>
      </c>
      <c r="J34" s="25"/>
      <c r="K34" s="24">
        <f>K26</f>
        <v>-89486</v>
      </c>
    </row>
    <row r="35" spans="1:11" ht="24" customHeight="1" thickTop="1">
      <c r="A35" s="62" t="s">
        <v>57</v>
      </c>
      <c r="B35" s="57"/>
      <c r="C35" s="53"/>
      <c r="D35" s="31"/>
      <c r="E35" s="25">
        <v>-7</v>
      </c>
      <c r="F35" s="25"/>
      <c r="G35" s="25">
        <v>-9</v>
      </c>
      <c r="H35" s="25"/>
    </row>
    <row r="36" spans="1:11" ht="24" customHeight="1" thickBot="1">
      <c r="A36" s="62"/>
      <c r="B36" s="57"/>
      <c r="C36" s="53"/>
      <c r="D36" s="31"/>
      <c r="E36" s="32">
        <f>E26</f>
        <v>-59050</v>
      </c>
      <c r="F36" s="25"/>
      <c r="G36" s="32">
        <f>G26</f>
        <v>-117772</v>
      </c>
      <c r="H36" s="25"/>
    </row>
    <row r="37" spans="1:11" ht="24" customHeight="1" thickTop="1">
      <c r="A37" s="54" t="s">
        <v>59</v>
      </c>
      <c r="B37" s="57"/>
      <c r="C37" s="53"/>
      <c r="D37" s="31"/>
      <c r="E37" s="25"/>
      <c r="F37" s="25"/>
      <c r="G37" s="25"/>
      <c r="H37" s="25"/>
      <c r="I37" s="25"/>
      <c r="J37" s="25"/>
      <c r="K37" s="25"/>
    </row>
    <row r="38" spans="1:11" ht="24" customHeight="1" thickBot="1">
      <c r="A38" s="62" t="s">
        <v>58</v>
      </c>
      <c r="B38" s="57"/>
      <c r="C38" s="53"/>
      <c r="D38" s="31"/>
      <c r="E38" s="25">
        <f>E40-E39</f>
        <v>-59043</v>
      </c>
      <c r="F38" s="25"/>
      <c r="G38" s="25">
        <f>G40-G39</f>
        <v>-117763</v>
      </c>
      <c r="H38" s="25"/>
      <c r="I38" s="24">
        <f>I31</f>
        <v>-47396</v>
      </c>
      <c r="J38" s="25"/>
      <c r="K38" s="24">
        <f>K31</f>
        <v>-89486</v>
      </c>
    </row>
    <row r="39" spans="1:11" ht="24" customHeight="1" thickTop="1">
      <c r="A39" s="62" t="s">
        <v>57</v>
      </c>
      <c r="B39" s="57"/>
      <c r="C39" s="53"/>
      <c r="D39" s="31"/>
      <c r="E39" s="25">
        <f>E35</f>
        <v>-7</v>
      </c>
      <c r="F39" s="25"/>
      <c r="G39" s="25">
        <f>G35</f>
        <v>-9</v>
      </c>
      <c r="H39" s="25"/>
    </row>
    <row r="40" spans="1:11" ht="24" customHeight="1" thickBot="1">
      <c r="A40" s="62"/>
      <c r="B40" s="57"/>
      <c r="C40" s="53"/>
      <c r="D40" s="31"/>
      <c r="E40" s="32">
        <f>E31</f>
        <v>-59050</v>
      </c>
      <c r="F40" s="25"/>
      <c r="G40" s="32">
        <f>G31</f>
        <v>-117772</v>
      </c>
      <c r="H40" s="25"/>
    </row>
    <row r="41" spans="1:11" ht="24" customHeight="1" thickTop="1">
      <c r="A41" s="64" t="s">
        <v>176</v>
      </c>
      <c r="C41" s="15"/>
      <c r="D41" s="15"/>
      <c r="E41" s="25"/>
      <c r="F41" s="25"/>
      <c r="G41" s="25"/>
      <c r="I41" s="25"/>
      <c r="J41" s="25"/>
      <c r="K41" s="25"/>
    </row>
    <row r="42" spans="1:11" ht="24" customHeight="1">
      <c r="A42" s="65" t="s">
        <v>177</v>
      </c>
      <c r="D42" s="15"/>
      <c r="E42" s="25"/>
      <c r="F42" s="25"/>
      <c r="G42" s="25"/>
      <c r="I42" s="25"/>
      <c r="J42" s="25"/>
      <c r="K42" s="25"/>
    </row>
    <row r="43" spans="1:11" ht="24" customHeight="1" thickBot="1">
      <c r="A43" s="65" t="s">
        <v>178</v>
      </c>
      <c r="C43" s="15"/>
      <c r="D43" s="15"/>
      <c r="E43" s="66">
        <f>E34/920000</f>
        <v>-6.4177173913043478E-2</v>
      </c>
      <c r="F43" s="25"/>
      <c r="G43" s="66">
        <f>G34/688400</f>
        <v>-0.17106769320162696</v>
      </c>
      <c r="I43" s="66">
        <f>I34/920000</f>
        <v>-5.1517391304347827E-2</v>
      </c>
      <c r="J43" s="25"/>
      <c r="K43" s="66">
        <f>K34/688400</f>
        <v>-0.12999128413712957</v>
      </c>
    </row>
    <row r="44" spans="1:11" ht="24" customHeight="1" thickTop="1">
      <c r="C44" s="15"/>
      <c r="D44" s="15"/>
      <c r="E44" s="25"/>
      <c r="F44" s="25"/>
      <c r="G44" s="25"/>
      <c r="I44" s="25"/>
      <c r="J44" s="25"/>
      <c r="K44" s="25"/>
    </row>
    <row r="45" spans="1:11" ht="24" customHeight="1">
      <c r="A45" s="52" t="s">
        <v>10</v>
      </c>
      <c r="C45" s="27"/>
      <c r="D45" s="27"/>
      <c r="E45" s="25"/>
      <c r="F45" s="25"/>
      <c r="G45" s="25"/>
      <c r="I45" s="25"/>
      <c r="J45" s="25"/>
      <c r="K45" s="25"/>
    </row>
  </sheetData>
  <mergeCells count="2">
    <mergeCell ref="I6:K6"/>
    <mergeCell ref="E6:G6"/>
  </mergeCells>
  <printOptions horizontalCentered="1"/>
  <pageMargins left="0.65" right="0.37" top="0.78" bottom="0.2" header="0.31496062992126" footer="0.31496062992126"/>
  <pageSetup paperSize="9" scale="65" fitToHeight="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3"/>
  <sheetViews>
    <sheetView showGridLines="0" view="pageBreakPreview" zoomScale="63" zoomScaleNormal="100" zoomScaleSheetLayoutView="70" workbookViewId="0">
      <selection activeCell="O18" sqref="O18"/>
    </sheetView>
  </sheetViews>
  <sheetFormatPr defaultColWidth="9.33203125" defaultRowHeight="24" customHeight="1"/>
  <cols>
    <col min="1" max="1" width="50.6640625" style="53" customWidth="1"/>
    <col min="2" max="2" width="6.33203125" style="53" customWidth="1"/>
    <col min="3" max="3" width="16.44140625" style="53" customWidth="1"/>
    <col min="4" max="4" width="1.44140625" style="53" customWidth="1"/>
    <col min="5" max="5" width="16.44140625" style="53" customWidth="1"/>
    <col min="6" max="6" width="1.44140625" style="53" customWidth="1"/>
    <col min="7" max="7" width="16.44140625" style="53" customWidth="1"/>
    <col min="8" max="8" width="1.44140625" style="53" customWidth="1"/>
    <col min="9" max="9" width="16.44140625" style="53" customWidth="1"/>
    <col min="10" max="10" width="1.44140625" style="53" customWidth="1"/>
    <col min="11" max="11" width="16.44140625" style="53" customWidth="1"/>
    <col min="12" max="12" width="1.44140625" style="53" customWidth="1"/>
    <col min="13" max="13" width="16.6640625" style="53" customWidth="1"/>
    <col min="14" max="14" width="1.44140625" style="53" customWidth="1"/>
    <col min="15" max="15" width="16.6640625" style="53" customWidth="1"/>
    <col min="16" max="16" width="1.44140625" style="53" customWidth="1"/>
    <col min="17" max="17" width="16.33203125" style="53" customWidth="1"/>
    <col min="18" max="18" width="1.33203125" style="53" customWidth="1"/>
    <col min="19" max="19" width="7.5546875" style="53" customWidth="1"/>
    <col min="20" max="20" width="18" style="53" customWidth="1"/>
    <col min="21" max="16384" width="9.33203125" style="53"/>
  </cols>
  <sheetData>
    <row r="1" spans="1:19" ht="24" customHeight="1">
      <c r="Q1" s="20" t="s">
        <v>137</v>
      </c>
    </row>
    <row r="2" spans="1:19" ht="24" customHeight="1">
      <c r="A2" s="54" t="s">
        <v>147</v>
      </c>
      <c r="B2" s="54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9" ht="24" customHeight="1">
      <c r="A3" s="54" t="s">
        <v>33</v>
      </c>
      <c r="B3" s="54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9" ht="24" customHeight="1">
      <c r="A4" s="54" t="s">
        <v>164</v>
      </c>
      <c r="B4" s="5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9" ht="24" customHeight="1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20" t="s">
        <v>139</v>
      </c>
    </row>
    <row r="6" spans="1:19" ht="24" customHeight="1">
      <c r="C6" s="76" t="s">
        <v>52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9" ht="24" customHeight="1">
      <c r="C7" s="77" t="s">
        <v>92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36"/>
      <c r="O7" s="36"/>
      <c r="P7" s="36"/>
      <c r="Q7" s="36"/>
      <c r="R7" s="60"/>
      <c r="S7" s="60"/>
    </row>
    <row r="8" spans="1:19" ht="24" customHeight="1">
      <c r="C8" s="37"/>
      <c r="D8" s="37"/>
      <c r="E8" s="38"/>
      <c r="F8" s="37"/>
      <c r="G8" s="38" t="s">
        <v>117</v>
      </c>
      <c r="H8" s="38"/>
      <c r="I8" s="38"/>
      <c r="J8" s="37"/>
      <c r="K8" s="39"/>
      <c r="L8" s="39"/>
      <c r="M8" s="39"/>
      <c r="N8" s="37"/>
      <c r="O8" s="37"/>
      <c r="P8" s="37"/>
      <c r="Q8" s="37"/>
    </row>
    <row r="9" spans="1:19" ht="24" customHeight="1">
      <c r="C9" s="37"/>
      <c r="D9" s="37"/>
      <c r="E9" s="38"/>
      <c r="F9" s="37"/>
      <c r="G9" s="38" t="s">
        <v>116</v>
      </c>
      <c r="H9" s="38"/>
      <c r="I9" s="38"/>
      <c r="J9" s="37"/>
      <c r="K9" s="38"/>
      <c r="L9" s="37"/>
      <c r="M9" s="36" t="s">
        <v>88</v>
      </c>
      <c r="N9" s="38"/>
      <c r="O9" s="38" t="s">
        <v>39</v>
      </c>
      <c r="P9" s="37"/>
      <c r="Q9" s="37"/>
    </row>
    <row r="10" spans="1:19" s="22" customFormat="1" ht="24" customHeight="1">
      <c r="C10" s="22" t="s">
        <v>76</v>
      </c>
      <c r="E10" s="38"/>
      <c r="G10" s="38" t="s">
        <v>62</v>
      </c>
      <c r="H10" s="38"/>
      <c r="I10" s="78" t="s">
        <v>65</v>
      </c>
      <c r="J10" s="78"/>
      <c r="K10" s="78"/>
      <c r="M10" s="36" t="s">
        <v>89</v>
      </c>
      <c r="N10" s="38"/>
      <c r="O10" s="38" t="s">
        <v>93</v>
      </c>
      <c r="Q10" s="22" t="s">
        <v>30</v>
      </c>
    </row>
    <row r="11" spans="1:19" s="22" customFormat="1" ht="24" customHeight="1">
      <c r="C11" s="22" t="s">
        <v>119</v>
      </c>
      <c r="E11" s="38" t="s">
        <v>75</v>
      </c>
      <c r="G11" s="22" t="s">
        <v>63</v>
      </c>
      <c r="I11" s="22" t="s">
        <v>67</v>
      </c>
      <c r="K11" s="38"/>
      <c r="M11" s="36" t="s">
        <v>90</v>
      </c>
      <c r="N11" s="38"/>
      <c r="O11" s="38" t="s">
        <v>94</v>
      </c>
      <c r="Q11" s="22" t="s">
        <v>37</v>
      </c>
    </row>
    <row r="12" spans="1:19" s="22" customFormat="1" ht="24" customHeight="1">
      <c r="C12" s="41" t="s">
        <v>77</v>
      </c>
      <c r="E12" s="40" t="s">
        <v>122</v>
      </c>
      <c r="G12" s="40" t="s">
        <v>104</v>
      </c>
      <c r="H12" s="38"/>
      <c r="I12" s="40" t="s">
        <v>87</v>
      </c>
      <c r="K12" s="40" t="s">
        <v>68</v>
      </c>
      <c r="M12" s="42" t="s">
        <v>91</v>
      </c>
      <c r="N12" s="38"/>
      <c r="O12" s="40" t="s">
        <v>95</v>
      </c>
      <c r="Q12" s="41" t="s">
        <v>38</v>
      </c>
    </row>
    <row r="13" spans="1:19" ht="24" customHeight="1">
      <c r="A13" s="54" t="s">
        <v>140</v>
      </c>
      <c r="B13" s="54"/>
      <c r="C13" s="2">
        <v>688400</v>
      </c>
      <c r="D13" s="2"/>
      <c r="E13" s="2">
        <v>12935</v>
      </c>
      <c r="F13" s="2"/>
      <c r="G13" s="2">
        <v>22715</v>
      </c>
      <c r="H13" s="2"/>
      <c r="I13" s="2">
        <v>68810</v>
      </c>
      <c r="J13" s="2"/>
      <c r="K13" s="2">
        <v>648746</v>
      </c>
      <c r="L13" s="2"/>
      <c r="M13" s="1">
        <f t="shared" ref="M13:M14" si="0">SUM(C13:K13)</f>
        <v>1441606</v>
      </c>
      <c r="N13" s="2"/>
      <c r="O13" s="2">
        <v>47488</v>
      </c>
      <c r="P13" s="1"/>
      <c r="Q13" s="2">
        <f t="shared" ref="Q13:Q14" si="1">SUM(M13:O13)</f>
        <v>1489094</v>
      </c>
    </row>
    <row r="14" spans="1:19" ht="24" customHeight="1">
      <c r="A14" s="52" t="s">
        <v>136</v>
      </c>
      <c r="B14" s="54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-117763</v>
      </c>
      <c r="L14" s="1"/>
      <c r="M14" s="1">
        <f t="shared" si="0"/>
        <v>-117763</v>
      </c>
      <c r="N14" s="1"/>
      <c r="O14" s="1">
        <v>-9</v>
      </c>
      <c r="P14" s="1"/>
      <c r="Q14" s="2">
        <f t="shared" si="1"/>
        <v>-117772</v>
      </c>
    </row>
    <row r="15" spans="1:19" ht="24" customHeight="1" thickBot="1">
      <c r="A15" s="54" t="s">
        <v>165</v>
      </c>
      <c r="B15" s="54"/>
      <c r="C15" s="3">
        <f>SUM(C13:C14)</f>
        <v>688400</v>
      </c>
      <c r="D15" s="1"/>
      <c r="E15" s="3">
        <f>SUM(E13:E14)</f>
        <v>12935</v>
      </c>
      <c r="F15" s="1"/>
      <c r="G15" s="3">
        <f>SUM(G13:G14)</f>
        <v>22715</v>
      </c>
      <c r="H15" s="1"/>
      <c r="I15" s="3">
        <f>SUM(I13:I14)</f>
        <v>68810</v>
      </c>
      <c r="J15" s="1"/>
      <c r="K15" s="3">
        <f>SUM(K13:K14)</f>
        <v>530983</v>
      </c>
      <c r="L15" s="1"/>
      <c r="M15" s="3">
        <f>SUM(M13:M14)</f>
        <v>1323843</v>
      </c>
      <c r="N15" s="1"/>
      <c r="O15" s="3">
        <f>SUM(O13:O14)</f>
        <v>47479</v>
      </c>
      <c r="P15" s="1"/>
      <c r="Q15" s="3">
        <f>SUM(Q13:Q14)</f>
        <v>1371322</v>
      </c>
    </row>
    <row r="16" spans="1:19" ht="24" customHeight="1" thickTop="1">
      <c r="A16" s="54"/>
      <c r="B16" s="5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4" customHeight="1">
      <c r="A17" s="54" t="s">
        <v>159</v>
      </c>
      <c r="B17" s="54"/>
      <c r="C17" s="2">
        <v>920000</v>
      </c>
      <c r="D17" s="2"/>
      <c r="E17" s="2">
        <v>991830</v>
      </c>
      <c r="F17" s="2"/>
      <c r="G17" s="2">
        <v>22715</v>
      </c>
      <c r="H17" s="2"/>
      <c r="I17" s="2">
        <v>92000</v>
      </c>
      <c r="J17" s="2"/>
      <c r="K17" s="2">
        <v>991230</v>
      </c>
      <c r="L17" s="2"/>
      <c r="M17" s="1">
        <f t="shared" ref="M17:M18" si="2">SUM(C17:K17)</f>
        <v>3017775</v>
      </c>
      <c r="N17" s="2"/>
      <c r="O17" s="43">
        <v>47463</v>
      </c>
      <c r="P17" s="1"/>
      <c r="Q17" s="2">
        <f t="shared" ref="Q17:Q18" si="3">SUM(M17:O17)</f>
        <v>3065238</v>
      </c>
    </row>
    <row r="18" spans="1:17" ht="24" customHeight="1">
      <c r="A18" s="52" t="s">
        <v>136</v>
      </c>
      <c r="B18" s="54"/>
      <c r="C18" s="43">
        <v>0</v>
      </c>
      <c r="D18" s="43"/>
      <c r="E18" s="43">
        <v>0</v>
      </c>
      <c r="F18" s="43"/>
      <c r="G18" s="43">
        <v>0</v>
      </c>
      <c r="H18" s="43"/>
      <c r="I18" s="43">
        <v>0</v>
      </c>
      <c r="J18" s="43"/>
      <c r="K18" s="43">
        <f>+PL!E34</f>
        <v>-59043</v>
      </c>
      <c r="L18" s="43"/>
      <c r="M18" s="1">
        <f t="shared" si="2"/>
        <v>-59043</v>
      </c>
      <c r="N18" s="43"/>
      <c r="O18" s="43">
        <f>+PL!E35</f>
        <v>-7</v>
      </c>
      <c r="P18" s="43"/>
      <c r="Q18" s="2">
        <f t="shared" si="3"/>
        <v>-59050</v>
      </c>
    </row>
    <row r="19" spans="1:17" ht="24" customHeight="1" thickBot="1">
      <c r="A19" s="54" t="s">
        <v>161</v>
      </c>
      <c r="B19" s="54"/>
      <c r="C19" s="3">
        <f>SUM(C17:C18)</f>
        <v>920000</v>
      </c>
      <c r="D19" s="1"/>
      <c r="E19" s="3">
        <f>SUM(E17:E18)</f>
        <v>991830</v>
      </c>
      <c r="F19" s="1"/>
      <c r="G19" s="3">
        <f>SUM(G17:G18)</f>
        <v>22715</v>
      </c>
      <c r="H19" s="1"/>
      <c r="I19" s="3">
        <f>SUM(I17:I18)</f>
        <v>92000</v>
      </c>
      <c r="J19" s="1"/>
      <c r="K19" s="3">
        <f>SUM(K17:K18)</f>
        <v>932187</v>
      </c>
      <c r="L19" s="1"/>
      <c r="M19" s="3">
        <f>SUM(M17:M18)</f>
        <v>2958732</v>
      </c>
      <c r="N19" s="1"/>
      <c r="O19" s="3">
        <f>SUM(O17:O18)</f>
        <v>47456</v>
      </c>
      <c r="P19" s="1"/>
      <c r="Q19" s="3">
        <f>SUM(Q17:Q18)</f>
        <v>3006188</v>
      </c>
    </row>
    <row r="20" spans="1:17" ht="24" customHeight="1" thickTop="1">
      <c r="A20" s="54"/>
      <c r="B20" s="5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>
        <f>SUM(Q19-BS!E85)</f>
        <v>0</v>
      </c>
    </row>
    <row r="21" spans="1:17" ht="24" customHeight="1">
      <c r="A21" s="52" t="s">
        <v>10</v>
      </c>
      <c r="B21" s="52"/>
    </row>
    <row r="103" spans="1:1" ht="24" customHeight="1">
      <c r="A103" s="53" t="s">
        <v>60</v>
      </c>
    </row>
  </sheetData>
  <mergeCells count="3">
    <mergeCell ref="C6:Q6"/>
    <mergeCell ref="C7:M7"/>
    <mergeCell ref="I10:K10"/>
  </mergeCells>
  <printOptions horizontalCentered="1"/>
  <pageMargins left="0.4" right="0.4" top="0.90500000000000003" bottom="0.31496062992126" header="0.31496062992126" footer="0.31496062992126"/>
  <pageSetup paperSize="9" scale="6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7"/>
  <sheetViews>
    <sheetView showGridLines="0" view="pageBreakPreview" zoomScale="70" zoomScaleNormal="85" zoomScaleSheetLayoutView="70" workbookViewId="0">
      <selection activeCell="I15" sqref="I15"/>
    </sheetView>
  </sheetViews>
  <sheetFormatPr defaultColWidth="9.33203125" defaultRowHeight="24" customHeight="1"/>
  <cols>
    <col min="1" max="1" width="44.109375" style="53" customWidth="1"/>
    <col min="2" max="2" width="11.109375" style="53" customWidth="1"/>
    <col min="3" max="3" width="17.6640625" style="53" customWidth="1"/>
    <col min="4" max="4" width="1.44140625" style="53" customWidth="1"/>
    <col min="5" max="5" width="17.6640625" style="53" customWidth="1"/>
    <col min="6" max="6" width="1.44140625" style="53" customWidth="1"/>
    <col min="7" max="7" width="17.6640625" style="53" customWidth="1"/>
    <col min="8" max="8" width="1.44140625" style="53" customWidth="1"/>
    <col min="9" max="9" width="17.6640625" style="53" customWidth="1"/>
    <col min="10" max="10" width="1.44140625" style="53" customWidth="1"/>
    <col min="11" max="11" width="17.6640625" style="53" customWidth="1"/>
    <col min="12" max="12" width="10.33203125" style="53" customWidth="1"/>
    <col min="13" max="13" width="7" style="53" customWidth="1"/>
    <col min="14" max="14" width="17.33203125" style="53" customWidth="1"/>
    <col min="15" max="16384" width="9.33203125" style="53"/>
  </cols>
  <sheetData>
    <row r="1" spans="1:11" ht="24" customHeight="1">
      <c r="K1" s="20" t="s">
        <v>137</v>
      </c>
    </row>
    <row r="2" spans="1:11" ht="24" customHeight="1">
      <c r="A2" s="54" t="s">
        <v>147</v>
      </c>
      <c r="B2" s="54"/>
      <c r="C2" s="33"/>
      <c r="D2" s="33"/>
      <c r="E2" s="33"/>
      <c r="F2" s="33"/>
      <c r="G2" s="33"/>
      <c r="H2" s="33"/>
      <c r="I2" s="33"/>
      <c r="J2" s="33"/>
      <c r="K2" s="33"/>
    </row>
    <row r="3" spans="1:11" ht="24" customHeight="1">
      <c r="A3" s="54" t="s">
        <v>114</v>
      </c>
      <c r="B3" s="54"/>
      <c r="C3" s="33"/>
      <c r="D3" s="33"/>
      <c r="E3" s="33"/>
      <c r="F3" s="33"/>
      <c r="G3" s="33"/>
      <c r="H3" s="33"/>
      <c r="I3" s="33"/>
      <c r="J3" s="33"/>
      <c r="K3" s="33"/>
    </row>
    <row r="4" spans="1:11" ht="24" customHeight="1">
      <c r="A4" s="54" t="s">
        <v>164</v>
      </c>
      <c r="B4" s="54"/>
      <c r="C4" s="33"/>
      <c r="D4" s="33"/>
      <c r="E4" s="33"/>
      <c r="F4" s="33"/>
      <c r="G4" s="33"/>
      <c r="H4" s="33"/>
      <c r="I4" s="33"/>
      <c r="J4" s="33"/>
      <c r="K4" s="33"/>
    </row>
    <row r="5" spans="1:11" ht="24" customHeight="1">
      <c r="C5" s="34"/>
      <c r="D5" s="34"/>
      <c r="E5" s="34"/>
      <c r="F5" s="34"/>
      <c r="G5" s="34"/>
      <c r="H5" s="34"/>
      <c r="I5" s="34"/>
      <c r="J5" s="34"/>
      <c r="K5" s="35" t="s">
        <v>138</v>
      </c>
    </row>
    <row r="6" spans="1:11" ht="24" customHeight="1">
      <c r="C6" s="79" t="s">
        <v>54</v>
      </c>
      <c r="D6" s="79"/>
      <c r="E6" s="79"/>
      <c r="F6" s="79"/>
      <c r="G6" s="79"/>
      <c r="H6" s="79"/>
      <c r="I6" s="79"/>
      <c r="J6" s="79"/>
      <c r="K6" s="79"/>
    </row>
    <row r="7" spans="1:11" s="22" customFormat="1" ht="24" customHeight="1">
      <c r="C7" s="22" t="s">
        <v>76</v>
      </c>
      <c r="E7" s="38"/>
      <c r="G7" s="80" t="s">
        <v>65</v>
      </c>
      <c r="H7" s="80"/>
      <c r="I7" s="80"/>
      <c r="K7" s="22" t="s">
        <v>30</v>
      </c>
    </row>
    <row r="8" spans="1:11" s="22" customFormat="1" ht="24" customHeight="1">
      <c r="C8" s="22" t="s">
        <v>119</v>
      </c>
      <c r="E8" s="38" t="s">
        <v>75</v>
      </c>
      <c r="G8" s="22" t="s">
        <v>67</v>
      </c>
      <c r="H8" s="53"/>
      <c r="I8" s="38"/>
      <c r="K8" s="22" t="s">
        <v>37</v>
      </c>
    </row>
    <row r="9" spans="1:11" s="22" customFormat="1" ht="24" customHeight="1">
      <c r="C9" s="41" t="s">
        <v>77</v>
      </c>
      <c r="E9" s="40" t="s">
        <v>122</v>
      </c>
      <c r="G9" s="40" t="s">
        <v>87</v>
      </c>
      <c r="I9" s="40" t="s">
        <v>68</v>
      </c>
      <c r="K9" s="41" t="s">
        <v>38</v>
      </c>
    </row>
    <row r="10" spans="1:11" ht="24" customHeight="1">
      <c r="A10" s="54" t="s">
        <v>140</v>
      </c>
      <c r="B10" s="54"/>
      <c r="C10" s="2">
        <v>688400</v>
      </c>
      <c r="D10" s="2"/>
      <c r="E10" s="2">
        <v>12935</v>
      </c>
      <c r="F10" s="2"/>
      <c r="G10" s="2">
        <v>68810</v>
      </c>
      <c r="H10" s="2"/>
      <c r="I10" s="2">
        <v>708890</v>
      </c>
      <c r="J10" s="1"/>
      <c r="K10" s="2">
        <f>SUM(C10:I10)</f>
        <v>1479035</v>
      </c>
    </row>
    <row r="11" spans="1:11" ht="24" customHeight="1">
      <c r="A11" s="52" t="s">
        <v>136</v>
      </c>
      <c r="B11" s="54"/>
      <c r="C11" s="1">
        <v>0</v>
      </c>
      <c r="D11" s="1"/>
      <c r="E11" s="1">
        <v>0</v>
      </c>
      <c r="F11" s="1"/>
      <c r="G11" s="1">
        <v>0</v>
      </c>
      <c r="H11" s="1"/>
      <c r="I11" s="1">
        <v>-89486</v>
      </c>
      <c r="J11" s="1"/>
      <c r="K11" s="1">
        <f>SUM(C11:I11)</f>
        <v>-89486</v>
      </c>
    </row>
    <row r="12" spans="1:11" ht="24" customHeight="1" thickBot="1">
      <c r="A12" s="54" t="s">
        <v>165</v>
      </c>
      <c r="B12" s="54"/>
      <c r="C12" s="3">
        <f>SUM(C10:C11)</f>
        <v>688400</v>
      </c>
      <c r="D12" s="1"/>
      <c r="E12" s="3">
        <f>SUM(E10:E11)</f>
        <v>12935</v>
      </c>
      <c r="F12" s="1"/>
      <c r="G12" s="3">
        <f>SUM(G10:G11)</f>
        <v>68810</v>
      </c>
      <c r="H12" s="1"/>
      <c r="I12" s="3">
        <f>SUM(I10:I11)</f>
        <v>619404</v>
      </c>
      <c r="J12" s="1"/>
      <c r="K12" s="3">
        <f>SUM(K10:K11)</f>
        <v>1389549</v>
      </c>
    </row>
    <row r="13" spans="1:11" ht="24" customHeight="1" thickTop="1">
      <c r="A13" s="54"/>
      <c r="B13" s="54"/>
      <c r="C13" s="1"/>
      <c r="D13" s="1"/>
      <c r="E13" s="1"/>
      <c r="F13" s="1"/>
      <c r="G13" s="1"/>
      <c r="H13" s="1"/>
      <c r="I13" s="1"/>
      <c r="J13" s="1"/>
      <c r="K13" s="1"/>
    </row>
    <row r="14" spans="1:11" ht="24" customHeight="1">
      <c r="A14" s="54" t="s">
        <v>159</v>
      </c>
      <c r="B14" s="54"/>
      <c r="C14" s="2">
        <v>920000</v>
      </c>
      <c r="D14" s="2"/>
      <c r="E14" s="2">
        <v>991830</v>
      </c>
      <c r="F14" s="2"/>
      <c r="G14" s="2">
        <v>92000</v>
      </c>
      <c r="H14" s="2"/>
      <c r="I14" s="2">
        <v>900859</v>
      </c>
      <c r="J14" s="1"/>
      <c r="K14" s="2">
        <f>SUM(C14:I14)</f>
        <v>2904689</v>
      </c>
    </row>
    <row r="15" spans="1:11" ht="24" customHeight="1">
      <c r="A15" s="52" t="s">
        <v>136</v>
      </c>
      <c r="B15" s="54"/>
      <c r="C15" s="43">
        <v>0</v>
      </c>
      <c r="D15" s="43"/>
      <c r="E15" s="43">
        <v>0</v>
      </c>
      <c r="F15" s="43"/>
      <c r="G15" s="43">
        <v>0</v>
      </c>
      <c r="H15" s="43"/>
      <c r="I15" s="43">
        <f>+PL!I31</f>
        <v>-47396</v>
      </c>
      <c r="J15" s="43"/>
      <c r="K15" s="2">
        <f>SUM(C15:I15)</f>
        <v>-47396</v>
      </c>
    </row>
    <row r="16" spans="1:11" ht="24" customHeight="1" thickBot="1">
      <c r="A16" s="54" t="s">
        <v>161</v>
      </c>
      <c r="B16" s="54"/>
      <c r="C16" s="3">
        <f>SUM(C14:C15)</f>
        <v>920000</v>
      </c>
      <c r="D16" s="1"/>
      <c r="E16" s="3">
        <f>SUM(E14:E15)</f>
        <v>991830</v>
      </c>
      <c r="F16" s="1"/>
      <c r="G16" s="3">
        <f>SUM(G14:G15)</f>
        <v>92000</v>
      </c>
      <c r="H16" s="1"/>
      <c r="I16" s="3">
        <f>SUM(I14:I15)</f>
        <v>853463</v>
      </c>
      <c r="J16" s="1"/>
      <c r="K16" s="3">
        <f>SUM(K14:K15)</f>
        <v>2857293</v>
      </c>
    </row>
    <row r="17" spans="1:11" ht="24" customHeight="1" thickTop="1">
      <c r="A17" s="54"/>
      <c r="B17" s="54"/>
      <c r="C17" s="1"/>
      <c r="D17" s="1"/>
      <c r="E17" s="1"/>
      <c r="F17" s="1"/>
      <c r="G17" s="1"/>
      <c r="H17" s="1"/>
      <c r="I17" s="1"/>
      <c r="J17" s="1"/>
      <c r="K17" s="1">
        <f>SUM(K16-BS!I85)</f>
        <v>0</v>
      </c>
    </row>
    <row r="18" spans="1:11" ht="24" customHeight="1">
      <c r="A18" s="52" t="s">
        <v>10</v>
      </c>
      <c r="B18" s="52"/>
    </row>
    <row r="97" spans="1:1" ht="24" customHeight="1">
      <c r="A97" s="53" t="s">
        <v>60</v>
      </c>
    </row>
  </sheetData>
  <mergeCells count="2">
    <mergeCell ref="C6:K6"/>
    <mergeCell ref="G7:I7"/>
  </mergeCells>
  <printOptions horizontalCentered="1"/>
  <pageMargins left="0.4" right="0.4" top="0.90500000000000003" bottom="0.2" header="0.31496062992126" footer="0.31496062992126"/>
  <pageSetup paperSize="9" scale="9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899AC-FC58-4068-9A82-9BBAFCCFBC77}">
  <dimension ref="A1:L76"/>
  <sheetViews>
    <sheetView showGridLines="0" view="pageBreakPreview" zoomScale="70" zoomScaleNormal="100" zoomScaleSheetLayoutView="70" workbookViewId="0">
      <selection activeCell="D37" sqref="D37"/>
    </sheetView>
  </sheetViews>
  <sheetFormatPr defaultColWidth="10.6640625" defaultRowHeight="24" customHeight="1"/>
  <cols>
    <col min="1" max="1" width="52.33203125" style="52" customWidth="1"/>
    <col min="2" max="2" width="5.6640625" style="53" customWidth="1"/>
    <col min="3" max="3" width="5.5546875" style="5" customWidth="1"/>
    <col min="4" max="4" width="17" style="53" customWidth="1"/>
    <col min="5" max="5" width="1.33203125" style="53" customWidth="1"/>
    <col min="6" max="6" width="17" style="53" customWidth="1"/>
    <col min="7" max="7" width="1.33203125" style="53" customWidth="1"/>
    <col min="8" max="8" width="17" style="53" customWidth="1"/>
    <col min="9" max="9" width="1.33203125" style="53" customWidth="1"/>
    <col min="10" max="10" width="17" style="53" customWidth="1"/>
    <col min="11" max="11" width="0.6640625" style="53" customWidth="1"/>
    <col min="12" max="16384" width="10.6640625" style="53"/>
  </cols>
  <sheetData>
    <row r="1" spans="1:12" ht="24" customHeight="1">
      <c r="J1" s="10" t="s">
        <v>137</v>
      </c>
    </row>
    <row r="2" spans="1:12" s="8" customFormat="1" ht="24" customHeight="1">
      <c r="A2" s="54" t="s">
        <v>147</v>
      </c>
      <c r="B2" s="4"/>
      <c r="C2" s="5"/>
      <c r="D2" s="6"/>
      <c r="E2" s="6"/>
      <c r="F2" s="6"/>
      <c r="H2" s="6"/>
      <c r="I2" s="6"/>
      <c r="J2" s="6"/>
    </row>
    <row r="3" spans="1:12" s="8" customFormat="1" ht="24" customHeight="1">
      <c r="A3" s="44" t="s">
        <v>40</v>
      </c>
      <c r="B3" s="6"/>
      <c r="C3" s="5"/>
      <c r="D3" s="6"/>
      <c r="E3" s="6"/>
      <c r="F3" s="6"/>
      <c r="H3" s="6"/>
      <c r="I3" s="6"/>
      <c r="J3" s="6"/>
    </row>
    <row r="4" spans="1:12" s="8" customFormat="1" ht="24" customHeight="1">
      <c r="A4" s="54" t="s">
        <v>164</v>
      </c>
      <c r="B4" s="6"/>
      <c r="C4" s="5"/>
      <c r="D4" s="6"/>
      <c r="E4" s="6"/>
      <c r="F4" s="6"/>
      <c r="H4" s="6"/>
      <c r="I4" s="6"/>
      <c r="J4" s="6"/>
    </row>
    <row r="5" spans="1:12" s="8" customFormat="1" ht="24" customHeight="1">
      <c r="B5" s="6"/>
      <c r="C5" s="5"/>
      <c r="D5" s="6"/>
      <c r="E5" s="6"/>
      <c r="F5" s="10"/>
      <c r="H5" s="6"/>
      <c r="I5" s="6"/>
      <c r="J5" s="10" t="s">
        <v>139</v>
      </c>
    </row>
    <row r="6" spans="1:12" s="8" customFormat="1" ht="24" customHeight="1">
      <c r="B6" s="6"/>
      <c r="C6" s="5"/>
      <c r="D6" s="74" t="s">
        <v>51</v>
      </c>
      <c r="E6" s="74"/>
      <c r="F6" s="74"/>
      <c r="G6" s="28"/>
      <c r="H6" s="75" t="s">
        <v>54</v>
      </c>
      <c r="I6" s="75"/>
      <c r="J6" s="75"/>
      <c r="K6" s="28"/>
    </row>
    <row r="7" spans="1:12" ht="24" customHeight="1">
      <c r="A7" s="46"/>
      <c r="C7" s="13"/>
      <c r="D7" s="13">
        <v>2026</v>
      </c>
      <c r="E7" s="14"/>
      <c r="F7" s="13">
        <v>2025</v>
      </c>
      <c r="H7" s="13">
        <v>2026</v>
      </c>
      <c r="I7" s="14"/>
      <c r="J7" s="13">
        <v>2025</v>
      </c>
    </row>
    <row r="8" spans="1:12" ht="24" customHeight="1">
      <c r="A8" s="45" t="s">
        <v>84</v>
      </c>
      <c r="C8" s="15"/>
      <c r="D8" s="13"/>
      <c r="E8" s="14"/>
      <c r="F8" s="22"/>
      <c r="H8" s="13"/>
      <c r="I8" s="14"/>
      <c r="J8" s="22"/>
    </row>
    <row r="9" spans="1:12" ht="24" customHeight="1">
      <c r="A9" s="46" t="s">
        <v>171</v>
      </c>
      <c r="C9" s="15"/>
      <c r="D9" s="55">
        <f>SUM(PL!E24)</f>
        <v>-64752</v>
      </c>
      <c r="E9" s="55"/>
      <c r="F9" s="55">
        <f>SUM(PL!G24)</f>
        <v>-117706</v>
      </c>
      <c r="H9" s="55">
        <f>SUM(PL!I24)</f>
        <v>-55474</v>
      </c>
      <c r="I9" s="55"/>
      <c r="J9" s="55">
        <f>SUM(PL!K24)</f>
        <v>-89754</v>
      </c>
    </row>
    <row r="10" spans="1:12" ht="24" customHeight="1">
      <c r="A10" s="46" t="s">
        <v>179</v>
      </c>
      <c r="B10" s="8"/>
      <c r="C10" s="15"/>
      <c r="D10" s="25"/>
      <c r="E10" s="25"/>
      <c r="F10" s="25"/>
      <c r="H10" s="25"/>
      <c r="I10" s="25"/>
      <c r="J10" s="25"/>
    </row>
    <row r="11" spans="1:12" ht="24" customHeight="1">
      <c r="A11" s="46" t="s">
        <v>85</v>
      </c>
      <c r="B11" s="8"/>
      <c r="C11" s="15"/>
      <c r="D11" s="25"/>
      <c r="E11" s="25"/>
      <c r="F11" s="25"/>
      <c r="H11" s="25"/>
      <c r="I11" s="25"/>
      <c r="J11" s="25"/>
    </row>
    <row r="12" spans="1:12" ht="24" customHeight="1">
      <c r="A12" s="47" t="s">
        <v>42</v>
      </c>
      <c r="B12" s="8"/>
      <c r="C12" s="15"/>
      <c r="D12" s="25">
        <v>59371</v>
      </c>
      <c r="E12" s="25"/>
      <c r="F12" s="25">
        <v>53871</v>
      </c>
      <c r="G12" s="25"/>
      <c r="H12" s="25">
        <v>39430</v>
      </c>
      <c r="I12" s="25"/>
      <c r="J12" s="25">
        <v>36132</v>
      </c>
    </row>
    <row r="13" spans="1:12" ht="24" customHeight="1">
      <c r="A13" s="46" t="s">
        <v>154</v>
      </c>
      <c r="B13" s="16"/>
      <c r="C13" s="15"/>
      <c r="D13" s="25">
        <v>-24194</v>
      </c>
      <c r="E13" s="25"/>
      <c r="F13" s="25">
        <v>-1075</v>
      </c>
      <c r="G13" s="25"/>
      <c r="H13" s="25">
        <v>-9734</v>
      </c>
      <c r="I13" s="25"/>
      <c r="J13" s="25">
        <v>-1075</v>
      </c>
    </row>
    <row r="14" spans="1:12" ht="24" customHeight="1">
      <c r="A14" s="46" t="s">
        <v>186</v>
      </c>
      <c r="B14" s="16"/>
      <c r="C14" s="15"/>
      <c r="D14" s="25">
        <v>260</v>
      </c>
      <c r="E14" s="25"/>
      <c r="F14" s="25">
        <v>34</v>
      </c>
      <c r="G14" s="25"/>
      <c r="H14" s="25">
        <v>245</v>
      </c>
      <c r="I14" s="25"/>
      <c r="J14" s="25">
        <v>28</v>
      </c>
      <c r="L14" s="52"/>
    </row>
    <row r="15" spans="1:12" ht="24" customHeight="1">
      <c r="A15" s="47" t="s">
        <v>105</v>
      </c>
      <c r="B15" s="16"/>
      <c r="C15" s="15"/>
      <c r="D15" s="25">
        <v>-372</v>
      </c>
      <c r="E15" s="25"/>
      <c r="F15" s="25">
        <v>-372</v>
      </c>
      <c r="G15" s="25"/>
      <c r="H15" s="25">
        <v>0</v>
      </c>
      <c r="I15" s="25"/>
      <c r="J15" s="25">
        <v>0</v>
      </c>
      <c r="L15" s="52"/>
    </row>
    <row r="16" spans="1:12" ht="24" customHeight="1">
      <c r="A16" s="47" t="s">
        <v>187</v>
      </c>
      <c r="C16" s="15"/>
      <c r="D16" s="25">
        <v>1002</v>
      </c>
      <c r="E16" s="25"/>
      <c r="F16" s="25">
        <v>736</v>
      </c>
      <c r="G16" s="25"/>
      <c r="H16" s="25">
        <v>909</v>
      </c>
      <c r="I16" s="25"/>
      <c r="J16" s="25">
        <v>665</v>
      </c>
    </row>
    <row r="17" spans="1:10" ht="24" customHeight="1">
      <c r="A17" s="47" t="s">
        <v>172</v>
      </c>
      <c r="C17" s="15"/>
      <c r="D17" s="25">
        <v>47013</v>
      </c>
      <c r="E17" s="25"/>
      <c r="F17" s="25">
        <v>3328</v>
      </c>
      <c r="G17" s="25"/>
      <c r="H17" s="25">
        <v>47013</v>
      </c>
      <c r="I17" s="25"/>
      <c r="J17" s="25">
        <v>3328</v>
      </c>
    </row>
    <row r="18" spans="1:10" ht="24" customHeight="1">
      <c r="A18" s="47" t="s">
        <v>158</v>
      </c>
      <c r="C18" s="15"/>
      <c r="D18" s="25">
        <v>-3686</v>
      </c>
      <c r="E18" s="25"/>
      <c r="F18" s="25">
        <v>0</v>
      </c>
      <c r="G18" s="25"/>
      <c r="H18" s="25">
        <v>0</v>
      </c>
      <c r="I18" s="25"/>
      <c r="J18" s="25">
        <v>0</v>
      </c>
    </row>
    <row r="19" spans="1:10" ht="24" customHeight="1">
      <c r="A19" s="47" t="s">
        <v>110</v>
      </c>
      <c r="C19" s="15"/>
      <c r="D19" s="25">
        <v>-258</v>
      </c>
      <c r="E19" s="25"/>
      <c r="F19" s="25">
        <v>0</v>
      </c>
      <c r="G19" s="25"/>
      <c r="H19" s="25">
        <v>-9743</v>
      </c>
      <c r="I19" s="25"/>
      <c r="J19" s="25">
        <v>-7850</v>
      </c>
    </row>
    <row r="20" spans="1:10" ht="24" customHeight="1">
      <c r="A20" s="56" t="s">
        <v>111</v>
      </c>
      <c r="C20" s="15"/>
      <c r="D20" s="26">
        <v>10481</v>
      </c>
      <c r="E20" s="25"/>
      <c r="F20" s="26">
        <v>15027</v>
      </c>
      <c r="G20" s="26"/>
      <c r="H20" s="26">
        <v>8900</v>
      </c>
      <c r="I20" s="26"/>
      <c r="J20" s="26">
        <v>13105</v>
      </c>
    </row>
    <row r="21" spans="1:10" ht="24" customHeight="1">
      <c r="A21" s="47" t="s">
        <v>180</v>
      </c>
      <c r="C21" s="15"/>
      <c r="D21" s="25"/>
      <c r="E21" s="25"/>
      <c r="F21" s="25"/>
      <c r="H21" s="25"/>
      <c r="I21" s="25"/>
      <c r="J21" s="25"/>
    </row>
    <row r="22" spans="1:10" ht="24" customHeight="1">
      <c r="A22" s="56" t="s">
        <v>43</v>
      </c>
      <c r="B22" s="8"/>
      <c r="C22" s="15"/>
      <c r="D22" s="25">
        <f>SUM(D9:D20)</f>
        <v>24865</v>
      </c>
      <c r="E22" s="25"/>
      <c r="F22" s="25">
        <f>SUM(F9:F20)</f>
        <v>-46157</v>
      </c>
      <c r="H22" s="25">
        <f>SUM(H9:H20)</f>
        <v>21546</v>
      </c>
      <c r="I22" s="25"/>
      <c r="J22" s="25">
        <f>SUM(J9:J20)</f>
        <v>-45421</v>
      </c>
    </row>
    <row r="23" spans="1:10" ht="24" customHeight="1">
      <c r="A23" s="47" t="s">
        <v>44</v>
      </c>
      <c r="C23" s="15"/>
      <c r="D23" s="25"/>
      <c r="E23" s="25"/>
      <c r="F23" s="25"/>
      <c r="H23" s="25"/>
      <c r="I23" s="25"/>
      <c r="J23" s="25"/>
    </row>
    <row r="24" spans="1:10" ht="24" customHeight="1">
      <c r="A24" s="47" t="s">
        <v>155</v>
      </c>
      <c r="C24" s="15"/>
      <c r="D24" s="25">
        <v>-778912</v>
      </c>
      <c r="E24" s="25"/>
      <c r="F24" s="25">
        <v>-32589</v>
      </c>
      <c r="G24" s="25"/>
      <c r="H24" s="25">
        <v>-264973</v>
      </c>
      <c r="I24" s="25"/>
      <c r="J24" s="25">
        <v>-23545</v>
      </c>
    </row>
    <row r="25" spans="1:10" ht="24" customHeight="1">
      <c r="A25" s="47" t="s">
        <v>45</v>
      </c>
      <c r="C25" s="15"/>
      <c r="D25" s="25">
        <v>-269491</v>
      </c>
      <c r="E25" s="25"/>
      <c r="F25" s="25">
        <v>-84967</v>
      </c>
      <c r="G25" s="25"/>
      <c r="H25" s="25">
        <v>-460579</v>
      </c>
      <c r="I25" s="25"/>
      <c r="J25" s="25">
        <v>-135957</v>
      </c>
    </row>
    <row r="26" spans="1:10" ht="24" customHeight="1">
      <c r="A26" s="47" t="s">
        <v>46</v>
      </c>
      <c r="C26" s="15"/>
      <c r="D26" s="25">
        <v>-1915</v>
      </c>
      <c r="E26" s="25"/>
      <c r="F26" s="25">
        <v>814</v>
      </c>
      <c r="G26" s="25"/>
      <c r="H26" s="25">
        <v>-1830</v>
      </c>
      <c r="I26" s="25"/>
      <c r="J26" s="25">
        <v>1625</v>
      </c>
    </row>
    <row r="27" spans="1:10" ht="24" customHeight="1">
      <c r="A27" s="47" t="s">
        <v>47</v>
      </c>
      <c r="C27" s="15"/>
      <c r="D27" s="25">
        <v>38</v>
      </c>
      <c r="E27" s="25"/>
      <c r="F27" s="25">
        <v>-641</v>
      </c>
      <c r="G27" s="25"/>
      <c r="H27" s="25">
        <v>0</v>
      </c>
      <c r="I27" s="55"/>
      <c r="J27" s="25">
        <v>-65</v>
      </c>
    </row>
    <row r="28" spans="1:10" ht="24" customHeight="1">
      <c r="A28" s="47" t="s">
        <v>48</v>
      </c>
      <c r="C28" s="15"/>
      <c r="D28" s="25"/>
      <c r="E28" s="25"/>
      <c r="F28" s="25"/>
      <c r="G28" s="25"/>
      <c r="H28" s="55"/>
      <c r="I28" s="25"/>
      <c r="J28" s="55"/>
    </row>
    <row r="29" spans="1:10" ht="24" customHeight="1">
      <c r="A29" s="47" t="s">
        <v>156</v>
      </c>
      <c r="C29" s="15"/>
      <c r="D29" s="25">
        <v>11806</v>
      </c>
      <c r="E29" s="25"/>
      <c r="F29" s="25">
        <v>204</v>
      </c>
      <c r="G29" s="25"/>
      <c r="H29" s="25">
        <v>-9116</v>
      </c>
      <c r="I29" s="25"/>
      <c r="J29" s="25">
        <v>-582</v>
      </c>
    </row>
    <row r="30" spans="1:10" ht="24" customHeight="1">
      <c r="A30" s="47" t="s">
        <v>150</v>
      </c>
      <c r="C30" s="15"/>
      <c r="D30" s="25">
        <v>4982</v>
      </c>
      <c r="E30" s="25"/>
      <c r="F30" s="25">
        <v>264</v>
      </c>
      <c r="G30" s="25"/>
      <c r="H30" s="25">
        <v>4371</v>
      </c>
      <c r="I30" s="25"/>
      <c r="J30" s="25">
        <v>-83</v>
      </c>
    </row>
    <row r="31" spans="1:10" ht="24" customHeight="1">
      <c r="A31" s="47" t="s">
        <v>167</v>
      </c>
      <c r="C31" s="15"/>
      <c r="D31" s="25">
        <v>0</v>
      </c>
      <c r="E31" s="25"/>
      <c r="F31" s="25">
        <v>1853</v>
      </c>
      <c r="G31" s="25"/>
      <c r="H31" s="25">
        <v>0</v>
      </c>
      <c r="I31" s="25"/>
      <c r="J31" s="25">
        <v>0</v>
      </c>
    </row>
    <row r="32" spans="1:10" ht="24" customHeight="1">
      <c r="A32" s="46" t="s">
        <v>188</v>
      </c>
      <c r="C32" s="15"/>
      <c r="D32" s="51">
        <v>0</v>
      </c>
      <c r="E32" s="25"/>
      <c r="F32" s="51">
        <v>-355</v>
      </c>
      <c r="G32" s="25"/>
      <c r="H32" s="51">
        <v>0</v>
      </c>
      <c r="I32" s="25"/>
      <c r="J32" s="51">
        <v>-355</v>
      </c>
    </row>
    <row r="33" spans="1:11" ht="24" customHeight="1">
      <c r="A33" s="47" t="s">
        <v>181</v>
      </c>
      <c r="C33" s="15"/>
      <c r="D33" s="25">
        <f>SUM(D22:D32)</f>
        <v>-1008627</v>
      </c>
      <c r="E33" s="57"/>
      <c r="F33" s="25">
        <f>SUM(F22:F32)</f>
        <v>-161574</v>
      </c>
      <c r="H33" s="25">
        <f>SUM(H22:H32)</f>
        <v>-710581</v>
      </c>
      <c r="I33" s="57"/>
      <c r="J33" s="25">
        <f>SUM(J22:J32)</f>
        <v>-204383</v>
      </c>
    </row>
    <row r="34" spans="1:11" ht="24" customHeight="1">
      <c r="A34" s="53" t="s">
        <v>120</v>
      </c>
      <c r="C34" s="15"/>
      <c r="D34" s="25">
        <v>1</v>
      </c>
      <c r="E34" s="25"/>
      <c r="F34" s="25">
        <v>0</v>
      </c>
      <c r="G34" s="25"/>
      <c r="H34" s="25">
        <v>9013</v>
      </c>
      <c r="I34" s="25"/>
      <c r="J34" s="25">
        <v>7450</v>
      </c>
    </row>
    <row r="35" spans="1:11" ht="24" customHeight="1">
      <c r="A35" s="53" t="s">
        <v>124</v>
      </c>
      <c r="C35" s="15"/>
      <c r="D35" s="25">
        <v>-9246</v>
      </c>
      <c r="E35" s="25"/>
      <c r="F35" s="25">
        <v>-12809</v>
      </c>
      <c r="G35" s="25"/>
      <c r="H35" s="25">
        <v>-7950</v>
      </c>
      <c r="I35" s="25"/>
      <c r="J35" s="25">
        <v>-11163</v>
      </c>
    </row>
    <row r="36" spans="1:11" ht="24" customHeight="1">
      <c r="A36" s="53" t="s">
        <v>121</v>
      </c>
      <c r="C36" s="15"/>
      <c r="D36" s="26">
        <v>-3683</v>
      </c>
      <c r="E36" s="25"/>
      <c r="F36" s="26">
        <v>-1385</v>
      </c>
      <c r="G36" s="25"/>
      <c r="H36" s="26">
        <v>-908</v>
      </c>
      <c r="I36" s="25"/>
      <c r="J36" s="26">
        <v>-861</v>
      </c>
    </row>
    <row r="37" spans="1:11" ht="24" customHeight="1">
      <c r="A37" s="58" t="s">
        <v>170</v>
      </c>
      <c r="C37" s="15"/>
      <c r="D37" s="26">
        <f>SUM(D33:D36)</f>
        <v>-1021555</v>
      </c>
      <c r="E37" s="25"/>
      <c r="F37" s="26">
        <f>SUM(F33:F36)</f>
        <v>-175768</v>
      </c>
      <c r="H37" s="26">
        <f>SUM(H33:H36)</f>
        <v>-710426</v>
      </c>
      <c r="I37" s="25"/>
      <c r="J37" s="26">
        <f>SUM(J33:J36)</f>
        <v>-208957</v>
      </c>
    </row>
    <row r="38" spans="1:11" ht="24" customHeight="1">
      <c r="A38" s="58"/>
      <c r="C38" s="15"/>
      <c r="D38" s="25"/>
      <c r="E38" s="25"/>
      <c r="F38" s="25"/>
      <c r="H38" s="25"/>
      <c r="I38" s="25"/>
      <c r="J38" s="25"/>
    </row>
    <row r="39" spans="1:11" ht="24" customHeight="1">
      <c r="A39" s="52" t="s">
        <v>10</v>
      </c>
      <c r="C39" s="27"/>
      <c r="D39" s="25"/>
      <c r="E39" s="25"/>
      <c r="F39" s="25"/>
      <c r="H39" s="25"/>
      <c r="I39" s="25"/>
      <c r="J39" s="25"/>
    </row>
    <row r="40" spans="1:11" ht="24" customHeight="1">
      <c r="C40" s="27"/>
      <c r="D40" s="25"/>
      <c r="E40" s="25"/>
      <c r="F40" s="25"/>
      <c r="H40" s="25"/>
      <c r="I40" s="25"/>
      <c r="J40" s="10" t="s">
        <v>137</v>
      </c>
    </row>
    <row r="41" spans="1:11" s="8" customFormat="1" ht="24" customHeight="1">
      <c r="A41" s="54" t="s">
        <v>147</v>
      </c>
      <c r="B41" s="4"/>
      <c r="C41" s="5"/>
      <c r="D41" s="6"/>
      <c r="E41" s="6"/>
      <c r="F41" s="6"/>
      <c r="H41" s="6"/>
      <c r="I41" s="6"/>
      <c r="J41" s="6"/>
    </row>
    <row r="42" spans="1:11" s="8" customFormat="1" ht="24" customHeight="1">
      <c r="A42" s="44" t="s">
        <v>41</v>
      </c>
      <c r="B42" s="6"/>
      <c r="C42" s="5"/>
      <c r="D42" s="6"/>
      <c r="E42" s="6"/>
      <c r="F42" s="6"/>
      <c r="H42" s="6"/>
      <c r="I42" s="6"/>
      <c r="J42" s="6"/>
    </row>
    <row r="43" spans="1:11" s="8" customFormat="1" ht="24" customHeight="1">
      <c r="A43" s="54" t="s">
        <v>164</v>
      </c>
      <c r="B43" s="6"/>
      <c r="C43" s="5"/>
      <c r="D43" s="6"/>
      <c r="E43" s="6"/>
      <c r="F43" s="6"/>
      <c r="H43" s="6"/>
      <c r="I43" s="6"/>
      <c r="J43" s="6"/>
    </row>
    <row r="44" spans="1:11" s="8" customFormat="1" ht="24" customHeight="1">
      <c r="B44" s="6"/>
      <c r="C44" s="5"/>
      <c r="D44" s="6"/>
      <c r="E44" s="6"/>
      <c r="F44" s="10"/>
      <c r="H44" s="6"/>
      <c r="I44" s="6"/>
      <c r="J44" s="10" t="s">
        <v>139</v>
      </c>
    </row>
    <row r="45" spans="1:11" s="8" customFormat="1" ht="24" customHeight="1">
      <c r="B45" s="6"/>
      <c r="C45" s="5"/>
      <c r="D45" s="74" t="s">
        <v>51</v>
      </c>
      <c r="E45" s="74"/>
      <c r="F45" s="74"/>
      <c r="G45" s="28"/>
      <c r="H45" s="75" t="s">
        <v>54</v>
      </c>
      <c r="I45" s="75"/>
      <c r="J45" s="75"/>
      <c r="K45" s="28"/>
    </row>
    <row r="46" spans="1:11" ht="24" customHeight="1">
      <c r="C46" s="13"/>
      <c r="D46" s="13">
        <v>2026</v>
      </c>
      <c r="E46" s="14"/>
      <c r="F46" s="13">
        <v>2025</v>
      </c>
      <c r="H46" s="13">
        <v>2026</v>
      </c>
      <c r="I46" s="14"/>
      <c r="J46" s="13">
        <v>2025</v>
      </c>
    </row>
    <row r="47" spans="1:11" ht="24" customHeight="1">
      <c r="A47" s="45" t="s">
        <v>100</v>
      </c>
      <c r="C47" s="15"/>
      <c r="D47" s="13"/>
      <c r="E47" s="14"/>
      <c r="F47" s="22"/>
      <c r="H47" s="13"/>
      <c r="I47" s="14"/>
      <c r="J47" s="22"/>
    </row>
    <row r="48" spans="1:11" ht="24" customHeight="1">
      <c r="A48" s="46" t="s">
        <v>169</v>
      </c>
      <c r="C48" s="15"/>
      <c r="D48" s="25">
        <v>9500</v>
      </c>
      <c r="E48" s="25"/>
      <c r="F48" s="25">
        <v>0</v>
      </c>
      <c r="G48" s="25"/>
      <c r="H48" s="25">
        <v>0</v>
      </c>
      <c r="I48" s="25"/>
      <c r="J48" s="25">
        <v>0</v>
      </c>
    </row>
    <row r="49" spans="1:10" ht="24" customHeight="1">
      <c r="A49" s="46" t="s">
        <v>127</v>
      </c>
      <c r="C49" s="15"/>
      <c r="D49" s="25">
        <v>0</v>
      </c>
      <c r="E49" s="25"/>
      <c r="F49" s="25">
        <v>0</v>
      </c>
      <c r="G49" s="25"/>
      <c r="H49" s="25">
        <v>-323000</v>
      </c>
      <c r="I49" s="25"/>
      <c r="J49" s="25">
        <v>-148000</v>
      </c>
    </row>
    <row r="50" spans="1:10" ht="24" customHeight="1">
      <c r="A50" s="46" t="s">
        <v>132</v>
      </c>
      <c r="C50" s="15"/>
      <c r="D50" s="25">
        <v>0</v>
      </c>
      <c r="E50" s="25"/>
      <c r="F50" s="25">
        <v>0</v>
      </c>
      <c r="G50" s="25"/>
      <c r="H50" s="25">
        <v>41000</v>
      </c>
      <c r="I50" s="25"/>
      <c r="J50" s="25">
        <v>235000</v>
      </c>
    </row>
    <row r="51" spans="1:10" ht="24" customHeight="1">
      <c r="A51" s="46" t="s">
        <v>129</v>
      </c>
      <c r="B51" s="8"/>
      <c r="C51" s="15"/>
      <c r="D51" s="25">
        <v>0</v>
      </c>
      <c r="E51" s="25"/>
      <c r="F51" s="25">
        <v>0</v>
      </c>
      <c r="G51" s="25"/>
      <c r="H51" s="25">
        <v>0</v>
      </c>
      <c r="I51" s="25"/>
      <c r="J51" s="25">
        <v>-150000</v>
      </c>
    </row>
    <row r="52" spans="1:10" ht="24" customHeight="1">
      <c r="A52" s="46" t="s">
        <v>182</v>
      </c>
      <c r="B52" s="8"/>
      <c r="C52" s="15"/>
      <c r="D52" s="25">
        <v>0</v>
      </c>
      <c r="E52" s="25"/>
      <c r="F52" s="25">
        <v>0</v>
      </c>
      <c r="G52" s="25"/>
      <c r="H52" s="25">
        <v>20358</v>
      </c>
      <c r="I52" s="25"/>
      <c r="J52" s="25">
        <v>0</v>
      </c>
    </row>
    <row r="53" spans="1:10" ht="24" customHeight="1">
      <c r="A53" s="46" t="s">
        <v>189</v>
      </c>
      <c r="B53" s="8"/>
      <c r="C53" s="15"/>
      <c r="D53" s="25">
        <v>299</v>
      </c>
      <c r="E53" s="25"/>
      <c r="F53" s="25">
        <v>0</v>
      </c>
      <c r="G53" s="25"/>
      <c r="H53" s="25">
        <v>299</v>
      </c>
      <c r="I53" s="25"/>
      <c r="J53" s="25">
        <v>4</v>
      </c>
    </row>
    <row r="54" spans="1:10" ht="24" customHeight="1">
      <c r="A54" s="46" t="s">
        <v>112</v>
      </c>
      <c r="C54" s="15"/>
      <c r="D54" s="25">
        <v>-56127</v>
      </c>
      <c r="E54" s="25"/>
      <c r="F54" s="25">
        <v>-100232</v>
      </c>
      <c r="G54" s="25"/>
      <c r="H54" s="25">
        <v>-36377</v>
      </c>
      <c r="I54" s="25"/>
      <c r="J54" s="25">
        <v>-76506</v>
      </c>
    </row>
    <row r="55" spans="1:10" ht="24" customHeight="1">
      <c r="A55" s="46" t="s">
        <v>86</v>
      </c>
      <c r="C55" s="15"/>
      <c r="D55" s="26">
        <v>-130</v>
      </c>
      <c r="E55" s="25"/>
      <c r="F55" s="26">
        <v>-140</v>
      </c>
      <c r="G55" s="25"/>
      <c r="H55" s="26">
        <v>-101</v>
      </c>
      <c r="I55" s="25"/>
      <c r="J55" s="26">
        <v>-114</v>
      </c>
    </row>
    <row r="56" spans="1:10" ht="24" customHeight="1">
      <c r="A56" s="58" t="s">
        <v>49</v>
      </c>
      <c r="B56" s="8"/>
      <c r="C56" s="15"/>
      <c r="D56" s="26">
        <f>SUM(D48:D55)</f>
        <v>-46458</v>
      </c>
      <c r="E56" s="25"/>
      <c r="F56" s="26">
        <f>SUM(F48:F55)</f>
        <v>-100372</v>
      </c>
      <c r="H56" s="26">
        <f>SUM(H48:H55)</f>
        <v>-297821</v>
      </c>
      <c r="I56" s="25"/>
      <c r="J56" s="26">
        <f>SUM(J48:J55)</f>
        <v>-139616</v>
      </c>
    </row>
    <row r="57" spans="1:10" ht="24" customHeight="1">
      <c r="A57" s="48" t="s">
        <v>101</v>
      </c>
      <c r="B57" s="16"/>
      <c r="C57" s="15"/>
      <c r="D57" s="25"/>
      <c r="E57" s="25"/>
      <c r="F57" s="25"/>
      <c r="H57" s="25"/>
      <c r="I57" s="25"/>
      <c r="J57" s="25"/>
    </row>
    <row r="58" spans="1:10" ht="24" customHeight="1">
      <c r="A58" s="52" t="s">
        <v>191</v>
      </c>
      <c r="C58" s="15"/>
      <c r="D58" s="25">
        <v>1</v>
      </c>
      <c r="E58" s="25"/>
      <c r="F58" s="25">
        <v>529</v>
      </c>
      <c r="G58" s="25"/>
      <c r="H58" s="25">
        <v>0</v>
      </c>
      <c r="I58" s="25"/>
      <c r="J58" s="25">
        <v>2</v>
      </c>
    </row>
    <row r="59" spans="1:10" ht="24" customHeight="1">
      <c r="A59" s="47" t="s">
        <v>190</v>
      </c>
      <c r="C59" s="15"/>
      <c r="D59" s="25">
        <v>1177000</v>
      </c>
      <c r="E59" s="25"/>
      <c r="F59" s="25">
        <v>238000</v>
      </c>
      <c r="G59" s="25"/>
      <c r="H59" s="25">
        <v>1117000</v>
      </c>
      <c r="I59" s="25"/>
      <c r="J59" s="25">
        <v>126000</v>
      </c>
    </row>
    <row r="60" spans="1:10" ht="24" customHeight="1">
      <c r="A60" s="47" t="s">
        <v>131</v>
      </c>
      <c r="C60" s="15"/>
      <c r="D60" s="25">
        <v>0</v>
      </c>
      <c r="E60" s="25"/>
      <c r="F60" s="25">
        <v>-150000</v>
      </c>
      <c r="G60" s="25"/>
      <c r="H60" s="25">
        <v>0</v>
      </c>
      <c r="I60" s="25"/>
      <c r="J60" s="25">
        <v>0</v>
      </c>
    </row>
    <row r="61" spans="1:10" ht="24" customHeight="1">
      <c r="A61" s="47" t="s">
        <v>102</v>
      </c>
      <c r="C61" s="15"/>
      <c r="D61" s="25">
        <v>25938</v>
      </c>
      <c r="E61" s="25"/>
      <c r="F61" s="25">
        <v>171040</v>
      </c>
      <c r="G61" s="25"/>
      <c r="H61" s="25">
        <v>25938</v>
      </c>
      <c r="I61" s="25"/>
      <c r="J61" s="25">
        <v>171040</v>
      </c>
    </row>
    <row r="62" spans="1:10" ht="24" customHeight="1">
      <c r="A62" s="47" t="s">
        <v>103</v>
      </c>
      <c r="C62" s="15"/>
      <c r="D62" s="25">
        <v>-82014</v>
      </c>
      <c r="E62" s="25"/>
      <c r="F62" s="25">
        <v>-37718</v>
      </c>
      <c r="G62" s="25"/>
      <c r="H62" s="25">
        <v>-74774</v>
      </c>
      <c r="I62" s="25"/>
      <c r="J62" s="25">
        <v>-27597</v>
      </c>
    </row>
    <row r="63" spans="1:10" ht="24" customHeight="1">
      <c r="A63" s="52" t="s">
        <v>168</v>
      </c>
      <c r="C63" s="15"/>
      <c r="D63" s="26">
        <v>-8674</v>
      </c>
      <c r="E63" s="25"/>
      <c r="F63" s="26">
        <v>-9267</v>
      </c>
      <c r="G63" s="25"/>
      <c r="H63" s="26">
        <v>-7975</v>
      </c>
      <c r="I63" s="25"/>
      <c r="J63" s="26">
        <v>-8728</v>
      </c>
    </row>
    <row r="64" spans="1:10" ht="24" customHeight="1">
      <c r="A64" s="48" t="s">
        <v>183</v>
      </c>
      <c r="B64" s="8"/>
      <c r="C64" s="15"/>
      <c r="D64" s="26">
        <f>SUM(D58:D63)</f>
        <v>1112251</v>
      </c>
      <c r="E64" s="25"/>
      <c r="F64" s="26">
        <f>SUM(F58:F63)</f>
        <v>212584</v>
      </c>
      <c r="H64" s="26">
        <f>SUM(H58:H63)</f>
        <v>1060189</v>
      </c>
      <c r="I64" s="25"/>
      <c r="J64" s="26">
        <f>SUM(J58:J63)</f>
        <v>260717</v>
      </c>
    </row>
    <row r="65" spans="1:12" ht="24" customHeight="1">
      <c r="A65" s="58" t="s">
        <v>184</v>
      </c>
      <c r="C65" s="15"/>
      <c r="D65" s="25">
        <f>SUM(D64,D56,D37)</f>
        <v>44238</v>
      </c>
      <c r="E65" s="25"/>
      <c r="F65" s="25">
        <f>SUM(F64,F56,F37)</f>
        <v>-63556</v>
      </c>
      <c r="H65" s="25">
        <f>SUM(H64,H56,H37)</f>
        <v>51942</v>
      </c>
      <c r="I65" s="25"/>
      <c r="J65" s="25">
        <f>SUM(J64,J56,J37)</f>
        <v>-87856</v>
      </c>
    </row>
    <row r="66" spans="1:12" ht="24" customHeight="1">
      <c r="A66" s="59" t="s">
        <v>133</v>
      </c>
      <c r="C66" s="15"/>
      <c r="D66" s="25">
        <f>BS!G11</f>
        <v>722945</v>
      </c>
      <c r="E66" s="25"/>
      <c r="F66" s="25">
        <v>347350</v>
      </c>
      <c r="G66" s="25"/>
      <c r="H66" s="25">
        <f>BS!K11</f>
        <v>685009</v>
      </c>
      <c r="I66" s="25"/>
      <c r="J66" s="25">
        <v>322504</v>
      </c>
    </row>
    <row r="67" spans="1:12" ht="24" customHeight="1" thickBot="1">
      <c r="A67" s="48" t="s">
        <v>134</v>
      </c>
      <c r="C67" s="15"/>
      <c r="D67" s="32">
        <f>SUM(D65:D66)</f>
        <v>767183</v>
      </c>
      <c r="E67" s="57"/>
      <c r="F67" s="32">
        <f>SUM(F65:F66)</f>
        <v>283794</v>
      </c>
      <c r="H67" s="32">
        <f>SUM(H65:H66)</f>
        <v>736951</v>
      </c>
      <c r="I67" s="57"/>
      <c r="J67" s="32">
        <f>SUM(J65:J66)</f>
        <v>234648</v>
      </c>
    </row>
    <row r="68" spans="1:12" ht="24" customHeight="1" thickTop="1">
      <c r="C68" s="15"/>
      <c r="D68" s="25">
        <f>SUM(D67-BS!E11)</f>
        <v>0</v>
      </c>
      <c r="E68" s="57"/>
      <c r="F68" s="25"/>
      <c r="H68" s="25">
        <f>SUM(H67-BS!I11)</f>
        <v>0</v>
      </c>
      <c r="I68" s="57"/>
      <c r="J68" s="25"/>
    </row>
    <row r="69" spans="1:12" ht="24" customHeight="1">
      <c r="A69" s="48" t="s">
        <v>50</v>
      </c>
      <c r="C69" s="15"/>
      <c r="D69" s="25"/>
      <c r="E69" s="57"/>
      <c r="F69" s="25"/>
      <c r="H69" s="25"/>
      <c r="I69" s="57"/>
      <c r="J69" s="25"/>
    </row>
    <row r="70" spans="1:12" ht="24" customHeight="1">
      <c r="A70" s="59" t="s">
        <v>106</v>
      </c>
      <c r="C70" s="15"/>
      <c r="D70" s="25"/>
      <c r="E70" s="57"/>
      <c r="F70" s="25"/>
      <c r="H70" s="25"/>
      <c r="I70" s="57"/>
      <c r="J70" s="25"/>
    </row>
    <row r="71" spans="1:12" ht="24" customHeight="1">
      <c r="A71" s="59" t="s">
        <v>148</v>
      </c>
      <c r="C71" s="15"/>
      <c r="D71" s="25"/>
      <c r="E71" s="57"/>
      <c r="F71" s="25"/>
      <c r="H71" s="25"/>
      <c r="I71" s="57"/>
      <c r="J71" s="25"/>
    </row>
    <row r="72" spans="1:12" ht="24" customHeight="1">
      <c r="A72" s="59" t="s">
        <v>149</v>
      </c>
      <c r="C72" s="15"/>
      <c r="D72" s="55">
        <v>12070</v>
      </c>
      <c r="E72" s="55"/>
      <c r="F72" s="55">
        <v>8298</v>
      </c>
      <c r="G72" s="25"/>
      <c r="H72" s="55">
        <v>5852</v>
      </c>
      <c r="I72" s="25"/>
      <c r="J72" s="55">
        <v>1036</v>
      </c>
    </row>
    <row r="73" spans="1:12" ht="24" customHeight="1">
      <c r="A73" s="59" t="s">
        <v>151</v>
      </c>
      <c r="C73" s="15"/>
      <c r="D73" s="55">
        <v>2952</v>
      </c>
      <c r="E73" s="55"/>
      <c r="F73" s="55">
        <v>5398</v>
      </c>
      <c r="G73" s="25"/>
      <c r="H73" s="55">
        <v>2952</v>
      </c>
      <c r="I73" s="25"/>
      <c r="J73" s="55">
        <v>1021</v>
      </c>
    </row>
    <row r="74" spans="1:12" ht="24" customHeight="1">
      <c r="A74" s="59"/>
      <c r="C74" s="15"/>
      <c r="D74" s="25"/>
      <c r="E74" s="25"/>
      <c r="F74" s="25"/>
      <c r="H74" s="25"/>
      <c r="I74" s="25"/>
      <c r="J74" s="25"/>
      <c r="L74" s="52"/>
    </row>
    <row r="75" spans="1:12" ht="24" customHeight="1">
      <c r="A75" s="52" t="s">
        <v>10</v>
      </c>
      <c r="C75" s="27"/>
      <c r="D75" s="25"/>
      <c r="E75" s="25"/>
      <c r="F75" s="25"/>
      <c r="H75" s="25"/>
      <c r="I75" s="25"/>
      <c r="J75" s="25"/>
    </row>
    <row r="76" spans="1:12" ht="24" customHeight="1">
      <c r="C76" s="27"/>
      <c r="D76" s="20"/>
      <c r="E76" s="20"/>
      <c r="F76" s="20"/>
      <c r="H76" s="20"/>
      <c r="I76" s="20"/>
      <c r="J76" s="20"/>
    </row>
  </sheetData>
  <mergeCells count="4">
    <mergeCell ref="D6:F6"/>
    <mergeCell ref="H6:J6"/>
    <mergeCell ref="D45:F45"/>
    <mergeCell ref="H45:J45"/>
  </mergeCells>
  <printOptions horizontalCentered="1"/>
  <pageMargins left="0.62" right="0.35" top="0.78740157480314998" bottom="0.2" header="0.31496062992126" footer="0.31496062992126"/>
  <pageSetup paperSize="9" scale="70" fitToHeight="7" orientation="portrait" horizontalDpi="300" verticalDpi="300" r:id="rId1"/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3" ma:contentTypeDescription="Create a new document." ma:contentTypeScope="" ma:versionID="17c88049c946ee16599d79f511cae88e">
  <xsd:schema xmlns:xsd="http://www.w3.org/2001/XMLSchema" xmlns:xs="http://www.w3.org/2001/XMLSchema" xmlns:p="http://schemas.microsoft.com/office/2006/metadata/properties" xmlns:ns2="2a2efaa8-388f-43ad-84f7-646c4a0e0c2a" targetNamespace="http://schemas.microsoft.com/office/2006/metadata/properties" ma:root="true" ma:fieldsID="9aae3e820fc56abb05f8c5f04506593b" ns2:_="">
    <xsd:import namespace="2a2efaa8-388f-43ad-84f7-646c4a0e0c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5E734-6577-44E1-A5D5-7E834F490AC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a2efaa8-388f-43ad-84f7-646c4a0e0c2a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325158-61ED-43CC-B21E-F6DC06A52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3B662B-1AC4-447D-B44A-F19DCBAD2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2026-05-08T11:47:50Z</cp:lastPrinted>
  <dcterms:created xsi:type="dcterms:W3CDTF">2011-03-15T03:50:46Z</dcterms:created>
  <dcterms:modified xsi:type="dcterms:W3CDTF">2026-05-14T08:57:08Z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</Properties>
</file>