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A1437243-1956-4FFD-B106-FEE972D44C72}" xr6:coauthVersionLast="47" xr6:coauthVersionMax="47" xr10:uidLastSave="{00000000-0000-0000-0000-000000000000}"/>
  <bookViews>
    <workbookView xWindow="-110" yWindow="-110" windowWidth="19420" windowHeight="11500" tabRatio="798" activeTab="5" xr2:uid="{BC71326D-F980-4406-BDC6-5D71202A60B9}"/>
  </bookViews>
  <sheets>
    <sheet name="BS_Q1.26" sheetId="6" r:id="rId1"/>
    <sheet name="PL_3M Q1.26" sheetId="2" r:id="rId2"/>
    <sheet name="PL_6M 24" sheetId="5" state="hidden" r:id="rId3"/>
    <sheet name="SH_Conso_Q1.26" sheetId="3" r:id="rId4"/>
    <sheet name="SH_Separate_Q1.26" sheetId="7" r:id="rId5"/>
    <sheet name="CF_Q1.26" sheetId="4" r:id="rId6"/>
  </sheets>
  <definedNames>
    <definedName name="_xlnm._FilterDatabase" localSheetId="1" hidden="1">'PL_3M Q1.26'!$H$25:$H$27</definedName>
    <definedName name="_xlnm._FilterDatabase" localSheetId="2" hidden="1">'PL_6M 24'!$F$22:$F$24</definedName>
    <definedName name="_xlnm.Print_Area" localSheetId="0">BS_Q1.26!$A$1:$H$79</definedName>
    <definedName name="_xlnm.Print_Area" localSheetId="5">'CF_Q1.26'!$A$1:$G$71</definedName>
    <definedName name="_xlnm.Print_Area" localSheetId="2">'PL_6M 24'!$A$1:$F$30</definedName>
    <definedName name="_xlnm.Print_Area" localSheetId="3">SH_Conso_Q1.26!$A$1:$O$28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3" l="1"/>
  <c r="K12" i="3"/>
  <c r="D23" i="2"/>
  <c r="C60" i="4" l="1"/>
  <c r="C59" i="4"/>
  <c r="C62" i="4"/>
  <c r="C61" i="4"/>
  <c r="C53" i="4"/>
  <c r="C51" i="4"/>
  <c r="C50" i="4"/>
  <c r="C54" i="4" s="1"/>
  <c r="C35" i="4"/>
  <c r="C33" i="4"/>
  <c r="C32" i="4"/>
  <c r="C31" i="4"/>
  <c r="C30" i="4"/>
  <c r="C28" i="4"/>
  <c r="C27" i="4"/>
  <c r="C26" i="4"/>
  <c r="C25" i="4"/>
  <c r="C24" i="4"/>
  <c r="C20" i="4"/>
  <c r="C19" i="4"/>
  <c r="C18" i="4"/>
  <c r="C17" i="4"/>
  <c r="C15" i="4"/>
  <c r="C14" i="4"/>
  <c r="C13" i="4"/>
  <c r="C12" i="4"/>
  <c r="M23" i="3"/>
  <c r="M18" i="3"/>
  <c r="K17" i="3"/>
  <c r="O17" i="3" s="1"/>
  <c r="H75" i="6"/>
  <c r="H77" i="6" s="1"/>
  <c r="C64" i="4" l="1"/>
  <c r="D26" i="2"/>
  <c r="D17" i="2"/>
  <c r="D16" i="2"/>
  <c r="D12" i="2"/>
  <c r="D11" i="2"/>
  <c r="D10" i="2"/>
  <c r="F29" i="6" l="1"/>
  <c r="G64" i="4"/>
  <c r="G54" i="4"/>
  <c r="E64" i="4"/>
  <c r="E54" i="4"/>
  <c r="E21" i="4"/>
  <c r="E34" i="4" s="1"/>
  <c r="E37" i="4" s="1"/>
  <c r="I43" i="7"/>
  <c r="K43" i="7" s="1"/>
  <c r="G41" i="7"/>
  <c r="G45" i="7" s="1"/>
  <c r="E41" i="7"/>
  <c r="E45" i="7" s="1"/>
  <c r="C41" i="7"/>
  <c r="C45" i="7" s="1"/>
  <c r="K40" i="7"/>
  <c r="I36" i="7"/>
  <c r="G36" i="7"/>
  <c r="E36" i="7"/>
  <c r="C36" i="7"/>
  <c r="K35" i="7"/>
  <c r="K36" i="7" s="1"/>
  <c r="A32" i="7"/>
  <c r="K30" i="7"/>
  <c r="K25" i="7"/>
  <c r="I25" i="7"/>
  <c r="I23" i="7"/>
  <c r="G23" i="7"/>
  <c r="E23" i="7"/>
  <c r="C23" i="7"/>
  <c r="K22" i="7"/>
  <c r="K21" i="7"/>
  <c r="K23" i="7" s="1"/>
  <c r="K27" i="7" s="1"/>
  <c r="I18" i="7"/>
  <c r="I27" i="7" s="1"/>
  <c r="G18" i="7"/>
  <c r="G27" i="7" s="1"/>
  <c r="E18" i="7"/>
  <c r="E27" i="7" s="1"/>
  <c r="C18" i="7"/>
  <c r="C27" i="7" s="1"/>
  <c r="K17" i="7"/>
  <c r="K18" i="7" s="1"/>
  <c r="A14" i="7"/>
  <c r="K12" i="7"/>
  <c r="I25" i="3"/>
  <c r="K25" i="3" s="1"/>
  <c r="M25" i="3" s="1"/>
  <c r="G23" i="3"/>
  <c r="E23" i="3"/>
  <c r="C23" i="3"/>
  <c r="O22" i="3"/>
  <c r="I18" i="3"/>
  <c r="G18" i="3"/>
  <c r="E18" i="3"/>
  <c r="C18" i="3"/>
  <c r="K18" i="3" s="1"/>
  <c r="O18" i="3" s="1"/>
  <c r="E27" i="3" l="1"/>
  <c r="O25" i="3"/>
  <c r="M27" i="3"/>
  <c r="D76" i="6" s="1"/>
  <c r="G27" i="3"/>
  <c r="C27" i="3"/>
  <c r="E66" i="4"/>
  <c r="E68" i="4" s="1"/>
  <c r="F35" i="2"/>
  <c r="F36" i="2" s="1"/>
  <c r="F20" i="2"/>
  <c r="F13" i="2"/>
  <c r="H35" i="2"/>
  <c r="H36" i="2" s="1"/>
  <c r="H20" i="2"/>
  <c r="H13" i="2"/>
  <c r="H22" i="2" l="1"/>
  <c r="H25" i="2" s="1"/>
  <c r="H27" i="2" s="1"/>
  <c r="F22" i="2"/>
  <c r="F25" i="2" s="1"/>
  <c r="F27" i="2" s="1"/>
  <c r="H37" i="2" l="1"/>
  <c r="H59" i="6"/>
  <c r="H52" i="6"/>
  <c r="H29" i="6"/>
  <c r="H17" i="6"/>
  <c r="F59" i="6"/>
  <c r="F52" i="6"/>
  <c r="F17" i="6"/>
  <c r="F31" i="6" s="1"/>
  <c r="D59" i="6"/>
  <c r="D52" i="6"/>
  <c r="D41" i="6"/>
  <c r="D29" i="6"/>
  <c r="D17" i="6"/>
  <c r="H39" i="2" l="1"/>
  <c r="G10" i="4"/>
  <c r="G21" i="4" s="1"/>
  <c r="G34" i="4" s="1"/>
  <c r="G37" i="4" s="1"/>
  <c r="G66" i="4" s="1"/>
  <c r="G68" i="4" s="1"/>
  <c r="F37" i="2"/>
  <c r="F39" i="2" s="1"/>
  <c r="I39" i="7"/>
  <c r="I41" i="7" s="1"/>
  <c r="I45" i="7" s="1"/>
  <c r="F74" i="6" s="1"/>
  <c r="F75" i="6" s="1"/>
  <c r="F77" i="6" s="1"/>
  <c r="H31" i="6"/>
  <c r="D31" i="6"/>
  <c r="H60" i="6"/>
  <c r="H78" i="6" s="1"/>
  <c r="F60" i="6"/>
  <c r="D60" i="6"/>
  <c r="K39" i="7" l="1"/>
  <c r="K41" i="7" s="1"/>
  <c r="K45" i="7" s="1"/>
  <c r="F78" i="6"/>
  <c r="F81" i="6" s="1"/>
  <c r="H81" i="6"/>
  <c r="D35" i="2" l="1"/>
  <c r="D36" i="2" s="1"/>
  <c r="D13" i="2" l="1"/>
  <c r="D20" i="2" l="1"/>
  <c r="D22" i="2" s="1"/>
  <c r="D25" i="2" s="1"/>
  <c r="D27" i="2" s="1"/>
  <c r="C10" i="4" l="1"/>
  <c r="D37" i="2" l="1"/>
  <c r="D39" i="2" s="1"/>
  <c r="I21" i="3"/>
  <c r="K21" i="3" s="1"/>
  <c r="O21" i="3" s="1"/>
  <c r="I23" i="3" l="1"/>
  <c r="I27" i="3" l="1"/>
  <c r="D74" i="6" s="1"/>
  <c r="D75" i="6" s="1"/>
  <c r="D77" i="6" s="1"/>
  <c r="D78" i="6" s="1"/>
  <c r="D81" i="6" s="1"/>
  <c r="K23" i="3"/>
  <c r="O23" i="3" s="1"/>
  <c r="K27" i="3" l="1"/>
  <c r="O27" i="3" s="1"/>
  <c r="C21" i="4"/>
  <c r="C34" i="4" s="1"/>
  <c r="C37" i="4" s="1"/>
  <c r="H14" i="5" l="1"/>
  <c r="H10" i="5"/>
  <c r="F18" i="5"/>
  <c r="D18" i="5"/>
  <c r="F11" i="5"/>
  <c r="D11" i="5"/>
  <c r="C66" i="4" l="1"/>
  <c r="D20" i="5"/>
  <c r="F20" i="5"/>
  <c r="F22" i="5" s="1"/>
  <c r="F24" i="5" s="1"/>
  <c r="C68" i="4" l="1"/>
  <c r="F28" i="5"/>
  <c r="D22" i="5"/>
  <c r="D24" i="5" s="1"/>
  <c r="D28" i="5" s="1"/>
  <c r="D30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Lokessatiean, Natchaya</author>
  </authors>
  <commentList>
    <comment ref="F10" authorId="0" shapeId="0" xr:uid="{ECED7F3B-A2AF-4931-A836-BE494AFE7C0A}">
      <text>
        <r>
          <rPr>
            <b/>
            <sz val="9"/>
            <color indexed="81"/>
            <rFont val="Tahoma"/>
            <family val="2"/>
          </rPr>
          <t>Lokessatiean, Natchaya:</t>
        </r>
        <r>
          <rPr>
            <sz val="9"/>
            <color indexed="81"/>
            <rFont val="Tahoma"/>
            <family val="2"/>
          </rPr>
          <t xml:space="preserve">
รวมส่วนลดรับที่ย้ายใน lead ไปไว้ cost แต่ส่วนลดรับปี 23 ไม่ใช่ cost</t>
        </r>
      </text>
    </comment>
    <comment ref="F14" authorId="0" shapeId="0" xr:uid="{8D24D0C0-0999-4F37-9B83-1EDD987624B2}">
      <text>
        <r>
          <rPr>
            <b/>
            <sz val="9"/>
            <color indexed="81"/>
            <rFont val="Tahoma"/>
            <family val="2"/>
          </rPr>
          <t>Lokessatiean, Natchaya:</t>
        </r>
        <r>
          <rPr>
            <sz val="9"/>
            <color indexed="81"/>
            <rFont val="Tahoma"/>
            <family val="2"/>
          </rPr>
          <t xml:space="preserve">
รวมส่วนลดรับที่ย้ายใน lead ไปไว้ cost แต่ส่วนลดรับปี 23 ไม่ใช่ cost</t>
        </r>
      </text>
    </comment>
  </commentList>
</comments>
</file>

<file path=xl/sharedStrings.xml><?xml version="1.0" encoding="utf-8"?>
<sst xmlns="http://schemas.openxmlformats.org/spreadsheetml/2006/main" count="290" uniqueCount="174">
  <si>
    <t xml:space="preserve">งบฐานะการเงิน 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</si>
  <si>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</si>
  <si>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</si>
  <si>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</si>
  <si>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</si>
  <si>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</si>
  <si>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</si>
  <si>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</si>
  <si>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</si>
  <si>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</si>
  <si>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</si>
  <si>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</si>
  <si>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</si>
  <si>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</si>
  <si>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</si>
  <si>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ส่วนปรับปรุงอาคารและอุปกรณ์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</si>
  <si>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</si>
  <si>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</si>
  <si>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</si>
  <si>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</si>
  <si>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</si>
  <si>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</si>
  <si>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</si>
  <si>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</si>
  <si>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</si>
  <si>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</si>
  <si>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</si>
  <si>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</si>
  <si>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</si>
  <si>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</si>
  <si>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</si>
  <si>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</si>
  <si>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</si>
  <si>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</si>
  <si>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</si>
  <si>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</si>
  <si>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</si>
  <si>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</si>
  <si>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</si>
  <si>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</si>
  <si>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</si>
  <si>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</si>
  <si>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</si>
  <si>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</si>
  <si>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</si>
  <si>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 ทุนสำรองตามกฏหมาย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</si>
  <si>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</si>
  <si>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</si>
  <si>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</si>
  <si>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</si>
  <si>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รายได้ </t>
  </si>
  <si>
    <t xml:space="preserve">รายได้จากการขาย </t>
  </si>
  <si>
    <t>กำไรจากอัตราแลกเปลี่ยน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</si>
  <si>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</si>
  <si>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</si>
  <si>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</si>
  <si>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</si>
  <si>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</si>
  <si>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 xml:space="preserve">ค่าใช้จ่ายในการบริหาร </t>
  </si>
  <si>
    <t>ขาดทุนจากอัตราแลกเปลี่ยน</t>
  </si>
  <si>
    <t>รวมค่าใช้จ่าย</t>
  </si>
  <si>
    <t>ต้นทุนทางการเงิน</t>
  </si>
  <si>
    <t>ค่าใช้จ่ายภาษีเงินได้</t>
  </si>
  <si>
    <t>งบการเปลี่ยนแปลงส่วนของผู้ถือหุ้น (ไม่ได้ตรวจสอบ)</t>
  </si>
  <si>
    <t>ทุน</t>
  </si>
  <si>
    <t>รวม</t>
  </si>
  <si>
    <t>ที่ออกและ</t>
  </si>
  <si>
    <t>ส่วนเกิน</t>
  </si>
  <si>
    <t>ทุนสำรอง</t>
  </si>
  <si>
    <t>ส่วนของ</t>
  </si>
  <si>
    <t>ชำระแล้ว</t>
  </si>
  <si>
    <t>มูลค่าหุ้น</t>
  </si>
  <si>
    <t>ตามกฏหมาย</t>
  </si>
  <si>
    <t>ยังไม่ได้จัดสรร</t>
  </si>
  <si>
    <t>ผู้ถือหุ้น</t>
  </si>
  <si>
    <t xml:space="preserve">    เพิ่มหุ้นสามัญ</t>
  </si>
  <si>
    <t xml:space="preserve">     กำไร</t>
  </si>
  <si>
    <t>งบกระแสเงินสด (ไม่ได้ตรวจสอบ)</t>
  </si>
  <si>
    <t xml:space="preserve">กระแสเงินสดจากกิจกรรมดำเนินงาน </t>
  </si>
  <si>
    <t>ค่าเสื่อมราคาและค่าตัดจำหน่าย</t>
  </si>
  <si>
    <t>ประมาณการหนี้สินสำหรับผลประโยชน์ของพนักงาน</t>
  </si>
  <si>
    <t>ขาดทุนจากการจำหน่ายสินทรัพย์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</si>
  <si>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</si>
  <si>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</si>
  <si>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</si>
  <si>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</si>
  <si>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กระแสเงินสดสุทธิใช้ไปในการดำเนินงาน</t>
  </si>
  <si>
    <t>ภาษีเงินได้จ่ายออก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</si>
  <si>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</si>
  <si>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</si>
  <si>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</si>
  <si>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</si>
  <si>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</si>
  <si>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</si>
  <si>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</si>
  <si>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</si>
  <si>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ดอกเบี้ยจ่าย</t>
  </si>
  <si>
    <t>เงินปันผลจ่าย</t>
  </si>
  <si>
    <t>เงินสดและรายการเทียบเท่าเงินสดลดลงสุทธิ</t>
  </si>
  <si>
    <t>เงินสดและรายการเทียบเท่าเงิน ณ วันที่ 1 มกราคม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</si>
  <si>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</si>
  <si>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</si>
  <si>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 xml:space="preserve"> เงินปันผล</t>
  </si>
  <si>
    <t>สำหรับงวดหกเดือนสิ้นสุดวันที่</t>
  </si>
  <si>
    <t>โอนไปสำรองตามกฎหมาย</t>
  </si>
  <si>
    <t>กำไรสำหรับงวด</t>
  </si>
  <si>
    <t>กำไรจากกิจกรรมดำเนินงาน</t>
  </si>
  <si>
    <t>กำไรก่อนภาษีเงินได้</t>
  </si>
  <si>
    <t>กำไรต่อหุ้นขั้นพื้นฐาน</t>
  </si>
  <si>
    <t>กำไรเบ็ดเสร็จรวมสำหรับงวด</t>
  </si>
  <si>
    <t>กำไรขาดทุนเบ็ดเสร็จอื่นสำหรับงวด - สุทธิจากภาษี</t>
  </si>
  <si>
    <t>เงินฝากสถาบันการเงินที่ใช้เป็นหลักประกัน</t>
  </si>
  <si>
    <t>บริษัท เอ็นทีเอฟ อินเตอร์กรุ๊ป (ประเทศไทย) จำกัด (มหาชน)</t>
  </si>
  <si>
    <t>31 มีนาคม</t>
  </si>
  <si>
    <t>ลูกหนี้ไม่หมุนเวียนอื่น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</si>
  <si>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</si>
  <si>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</si>
  <si>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</si>
  <si>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</si>
  <si>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</si>
  <si>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</si>
  <si>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</si>
  <si>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</si>
  <si>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</si>
  <si>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</si>
  <si>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  กำไร (ขาดทุน) เบ็ดเสร็จอื่น</t>
  </si>
  <si>
    <t>เงินสดจ่ายเพื่อให้ได้มาซึ่งสินทรัพย์สิทธิการใช้</t>
  </si>
  <si>
    <t>เงินสดจ่ายชำระหนี้สินตามสัญญาเช่า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</si>
  <si>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</si>
  <si>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</si>
  <si>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(หุ้นสามัญจำนวน 200,000,000 หุ้น มูลค่า 0.5 บาทต่อหุ้น)</t>
  </si>
  <si>
    <t>กำไร (ขาดทุน) เบ็ดเสร็จอื่น</t>
  </si>
  <si>
    <t>กลับรายการขาดทุนจากการปรับมูลค่าสินค้า</t>
  </si>
  <si>
    <t xml:space="preserve">   (หุ้นสามัญจำนวน 14,000,000 หุ้น มูลค่า 5 บาทต่อหุ้น)</t>
  </si>
  <si>
    <t>สินทรัพย์ทางการเงินหมุนเวียนอื่น</t>
  </si>
  <si>
    <t>หนี้สินทางการเงินหมุนเวียนอื่น</t>
  </si>
  <si>
    <t>เงินปันผลค้างจ่าย</t>
  </si>
  <si>
    <t>หนี้สินไม่หมุนเวียนอื่น</t>
  </si>
  <si>
    <t>งบการเงินรวม</t>
  </si>
  <si>
    <t>งบการเงินเฉพาะกิจการ</t>
  </si>
  <si>
    <t>ยอดคงเหลือ ณ วันที่ 1 มกราคม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</si>
  <si>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</si>
  <si>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</si>
  <si>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ส่วนแบ่งขาดทุนของบริษัทร่วมที่ใช้วิธีส่วนได้เสีย</t>
  </si>
  <si>
    <t>จ่ายผลประโยชน์พนักงาน</t>
  </si>
  <si>
    <t>เงินสดจ่ายเพื่อซื้อเงินลงทุนในบริษัทร่วม</t>
  </si>
  <si>
    <t>เงินลงทุนในบริษัทย่อย</t>
  </si>
  <si>
    <t>เงินลงทุนในบริษัทร่วม</t>
  </si>
  <si>
    <t>รวมส่วนของบริษัทใหญ่</t>
  </si>
  <si>
    <t>ส่วนได้เสียที่ไม่มีอำนาจควบคุม</t>
  </si>
  <si>
    <t>บริษัทใหญ่</t>
  </si>
  <si>
    <t>ส่วนได้เสีย</t>
  </si>
  <si>
    <t>ที่ไม่มี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</si>
  <si>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</si>
  <si>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</si>
  <si>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</si>
  <si>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</si>
  <si>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</si>
  <si>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>เงินสดจ่ายเพื่อซื้อเงินลงทุนในบริษัทย่อย</t>
  </si>
  <si>
    <t>เงินสดรับจากส่วนได้เสียที่ไม่มีอำนาจควบคุม</t>
  </si>
  <si>
    <t xml:space="preserve">  จากการออกหุ้นของบริษัทย่อย</t>
  </si>
  <si>
    <t>บริษัท เอ็นทีเอฟ อินเตอร์กรุ๊ป (ประเทศไทย) จำกัด (มหาชน) และบริษัทย่อย</t>
  </si>
  <si>
    <t>ขาดทุนจากอัตราแลกเปลี่ยนที่ยังไม่เกิดขึ้น</t>
  </si>
  <si>
    <t>ปรับรายการที่กระทบกำไรเป็นเงินสดรับ (จ่าย)</t>
  </si>
  <si>
    <t>อำนาจควบคุม</t>
  </si>
  <si>
    <t>ทุนที่ออก</t>
  </si>
  <si>
    <t>และชำระแล้ว</t>
  </si>
  <si>
    <t>สำหรับงวดสามเดือน</t>
  </si>
  <si>
    <t>สิ้นสุดวันที่ 31 มีนาคม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</si>
  <si>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</si>
  <si>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</si>
  <si>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</si>
  <si>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กระแสเงินสดสุทธิได้มาจาก (ใช้ไปใน) กิจกรรมจัดหาเงิน</t>
  </si>
  <si>
    <t>8, 11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</si>
</sst>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_-* #,##0.00000_-;\-* #,##0.000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rgb="FF000000"/>
      <name val="Calibri"/>
      <family val="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.5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  <charset val="222"/>
    </font>
    <font>
      <b/>
      <sz val="15"/>
      <color theme="1"/>
      <name val="Angsana New"/>
      <family val="1"/>
    </font>
    <font>
      <b/>
      <u val="singleAccounting"/>
      <sz val="15"/>
      <name val="Angsana New"/>
      <family val="1"/>
    </font>
    <font>
      <u val="singleAccounting"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2" applyFont="1"/>
    <xf numFmtId="0" fontId="4" fillId="0" borderId="0" xfId="2" applyFont="1"/>
    <xf numFmtId="0" fontId="2" fillId="0" borderId="0" xfId="2"/>
    <xf numFmtId="0" fontId="2" fillId="0" borderId="0" xfId="2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/>
    <xf numFmtId="37" fontId="2" fillId="0" borderId="0" xfId="2" applyNumberFormat="1" applyAlignment="1">
      <alignment horizontal="right"/>
    </xf>
    <xf numFmtId="37" fontId="2" fillId="0" borderId="0" xfId="2" applyNumberFormat="1"/>
    <xf numFmtId="166" fontId="3" fillId="0" borderId="1" xfId="4" applyNumberFormat="1" applyFont="1" applyFill="1" applyBorder="1" applyAlignment="1">
      <alignment horizontal="right"/>
    </xf>
    <xf numFmtId="43" fontId="2" fillId="0" borderId="0" xfId="5" applyFont="1" applyAlignment="1"/>
    <xf numFmtId="37" fontId="2" fillId="0" borderId="2" xfId="2" applyNumberFormat="1" applyBorder="1" applyAlignment="1">
      <alignment horizontal="right"/>
    </xf>
    <xf numFmtId="166" fontId="3" fillId="0" borderId="1" xfId="4" applyNumberFormat="1" applyFont="1" applyBorder="1" applyAlignment="1">
      <alignment horizontal="right"/>
    </xf>
    <xf numFmtId="37" fontId="3" fillId="0" borderId="0" xfId="2" applyNumberFormat="1" applyFont="1" applyAlignment="1">
      <alignment horizontal="right"/>
    </xf>
    <xf numFmtId="0" fontId="5" fillId="0" borderId="0" xfId="2" applyFont="1" applyAlignment="1">
      <alignment horizontal="left"/>
    </xf>
    <xf numFmtId="0" fontId="2" fillId="0" borderId="0" xfId="2" applyAlignment="1">
      <alignment horizontal="right"/>
    </xf>
    <xf numFmtId="166" fontId="2" fillId="0" borderId="0" xfId="4" applyNumberFormat="1" applyFont="1" applyFill="1" applyAlignment="1">
      <alignment horizontal="right"/>
    </xf>
    <xf numFmtId="164" fontId="2" fillId="0" borderId="0" xfId="1" applyFont="1" applyAlignment="1">
      <alignment horizontal="right"/>
    </xf>
    <xf numFmtId="165" fontId="4" fillId="0" borderId="0" xfId="2" applyNumberFormat="1" applyFont="1"/>
    <xf numFmtId="166" fontId="2" fillId="0" borderId="0" xfId="5" applyNumberFormat="1" applyFont="1" applyFill="1" applyAlignment="1">
      <alignment horizontal="right"/>
    </xf>
    <xf numFmtId="166" fontId="2" fillId="0" borderId="0" xfId="2" applyNumberFormat="1" applyAlignment="1">
      <alignment horizontal="right"/>
    </xf>
    <xf numFmtId="43" fontId="3" fillId="0" borderId="0" xfId="4" applyFont="1" applyFill="1" applyBorder="1" applyAlignment="1">
      <alignment horizontal="right"/>
    </xf>
    <xf numFmtId="166" fontId="3" fillId="0" borderId="0" xfId="4" applyNumberFormat="1" applyFont="1" applyAlignment="1">
      <alignment horizontal="right"/>
    </xf>
    <xf numFmtId="166" fontId="3" fillId="0" borderId="0" xfId="4" applyNumberFormat="1" applyFont="1" applyFill="1" applyAlignment="1">
      <alignment horizontal="right"/>
    </xf>
    <xf numFmtId="166" fontId="2" fillId="0" borderId="2" xfId="4" applyNumberFormat="1" applyFont="1" applyBorder="1" applyAlignment="1">
      <alignment horizontal="right"/>
    </xf>
    <xf numFmtId="0" fontId="3" fillId="0" borderId="0" xfId="2" applyFont="1" applyAlignment="1">
      <alignment horizontal="left"/>
    </xf>
    <xf numFmtId="166" fontId="3" fillId="0" borderId="1" xfId="5" applyNumberFormat="1" applyFont="1" applyBorder="1" applyAlignment="1">
      <alignment horizontal="right"/>
    </xf>
    <xf numFmtId="166" fontId="3" fillId="0" borderId="1" xfId="5" applyNumberFormat="1" applyFont="1" applyFill="1" applyBorder="1" applyAlignment="1">
      <alignment horizontal="right"/>
    </xf>
    <xf numFmtId="166" fontId="3" fillId="0" borderId="3" xfId="5" applyNumberFormat="1" applyFont="1" applyBorder="1" applyAlignment="1">
      <alignment horizontal="right"/>
    </xf>
    <xf numFmtId="166" fontId="3" fillId="0" borderId="0" xfId="5" applyNumberFormat="1" applyFont="1" applyBorder="1" applyAlignment="1">
      <alignment horizontal="right"/>
    </xf>
    <xf numFmtId="43" fontId="3" fillId="0" borderId="0" xfId="4" applyFont="1" applyFill="1" applyAlignment="1">
      <alignment horizontal="right"/>
    </xf>
    <xf numFmtId="0" fontId="3" fillId="0" borderId="0" xfId="2" applyFont="1" applyAlignment="1">
      <alignment horizontal="left" vertical="center"/>
    </xf>
    <xf numFmtId="166" fontId="3" fillId="0" borderId="3" xfId="5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4" fontId="2" fillId="0" borderId="0" xfId="1" applyFont="1"/>
    <xf numFmtId="43" fontId="2" fillId="0" borderId="0" xfId="2" applyNumberFormat="1"/>
    <xf numFmtId="166" fontId="7" fillId="0" borderId="0" xfId="5" applyNumberFormat="1" applyFont="1" applyFill="1" applyBorder="1" applyAlignment="1"/>
    <xf numFmtId="43" fontId="2" fillId="0" borderId="0" xfId="5" applyFont="1" applyFill="1" applyAlignment="1"/>
    <xf numFmtId="43" fontId="4" fillId="0" borderId="0" xfId="5" applyFont="1" applyFill="1" applyAlignment="1"/>
    <xf numFmtId="166" fontId="3" fillId="0" borderId="2" xfId="5" applyNumberFormat="1" applyFont="1" applyBorder="1" applyAlignment="1">
      <alignment horizontal="right"/>
    </xf>
    <xf numFmtId="43" fontId="3" fillId="0" borderId="2" xfId="4" applyFont="1" applyFill="1" applyBorder="1" applyAlignment="1">
      <alignment horizontal="right"/>
    </xf>
    <xf numFmtId="167" fontId="2" fillId="0" borderId="2" xfId="1" applyNumberFormat="1" applyFont="1" applyBorder="1" applyAlignment="1">
      <alignment horizontal="right"/>
    </xf>
    <xf numFmtId="167" fontId="2" fillId="0" borderId="0" xfId="1" applyNumberFormat="1" applyFont="1" applyFill="1" applyAlignment="1">
      <alignment horizontal="right"/>
    </xf>
    <xf numFmtId="43" fontId="3" fillId="0" borderId="3" xfId="5" applyFont="1" applyFill="1" applyBorder="1" applyAlignment="1">
      <alignment horizontal="right"/>
    </xf>
    <xf numFmtId="165" fontId="11" fillId="0" borderId="0" xfId="2" applyNumberFormat="1" applyFont="1"/>
    <xf numFmtId="0" fontId="11" fillId="0" borderId="0" xfId="2" applyFont="1"/>
    <xf numFmtId="167" fontId="2" fillId="0" borderId="0" xfId="1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>
      <alignment horizontal="right"/>
    </xf>
    <xf numFmtId="164" fontId="2" fillId="0" borderId="0" xfId="1" applyFont="1" applyFill="1" applyAlignment="1">
      <alignment horizontal="right"/>
    </xf>
    <xf numFmtId="167" fontId="7" fillId="0" borderId="0" xfId="1" applyNumberFormat="1" applyFont="1" applyFill="1" applyAlignment="1">
      <alignment horizontal="right"/>
    </xf>
    <xf numFmtId="167" fontId="2" fillId="0" borderId="4" xfId="1" applyNumberFormat="1" applyFont="1" applyFill="1" applyBorder="1" applyAlignment="1">
      <alignment horizontal="right"/>
    </xf>
    <xf numFmtId="167" fontId="2" fillId="0" borderId="0" xfId="1" applyNumberFormat="1" applyFont="1" applyFill="1"/>
    <xf numFmtId="167" fontId="3" fillId="0" borderId="1" xfId="1" applyNumberFormat="1" applyFont="1" applyFill="1" applyBorder="1" applyAlignment="1">
      <alignment horizontal="right"/>
    </xf>
    <xf numFmtId="167" fontId="3" fillId="0" borderId="5" xfId="1" applyNumberFormat="1" applyFont="1" applyFill="1" applyBorder="1" applyAlignment="1">
      <alignment horizontal="right"/>
    </xf>
    <xf numFmtId="167" fontId="2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7" fontId="7" fillId="0" borderId="2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0" fontId="3" fillId="0" borderId="0" xfId="0" applyFont="1" applyAlignment="1" applyProtection="1">
      <alignment horizontal="left"/>
      <protection locked="0"/>
    </xf>
    <xf numFmtId="0" fontId="7" fillId="0" borderId="0" xfId="0" applyFont="1" applyAlignment="1">
      <alignment horizontal="center"/>
    </xf>
    <xf numFmtId="0" fontId="7" fillId="0" borderId="0" xfId="0" applyFont="1"/>
    <xf numFmtId="0" fontId="16" fillId="0" borderId="0" xfId="2" applyFont="1"/>
    <xf numFmtId="0" fontId="14" fillId="0" borderId="0" xfId="2" applyFont="1"/>
    <xf numFmtId="0" fontId="15" fillId="0" borderId="0" xfId="2" applyFont="1"/>
    <xf numFmtId="41" fontId="7" fillId="0" borderId="0" xfId="0" applyNumberFormat="1" applyFont="1" applyAlignment="1">
      <alignment horizontal="center"/>
    </xf>
    <xf numFmtId="41" fontId="7" fillId="0" borderId="0" xfId="0" applyNumberFormat="1" applyFont="1"/>
    <xf numFmtId="166" fontId="2" fillId="0" borderId="0" xfId="2" applyNumberFormat="1"/>
    <xf numFmtId="43" fontId="2" fillId="0" borderId="0" xfId="4" applyFont="1" applyAlignment="1"/>
    <xf numFmtId="164" fontId="2" fillId="0" borderId="0" xfId="1" applyFont="1" applyFill="1"/>
    <xf numFmtId="0" fontId="2" fillId="0" borderId="0" xfId="2" quotePrefix="1"/>
    <xf numFmtId="0" fontId="2" fillId="0" borderId="0" xfId="2" applyAlignment="1">
      <alignment horizontal="left" vertical="center"/>
    </xf>
    <xf numFmtId="0" fontId="2" fillId="0" borderId="0" xfId="2" quotePrefix="1" applyAlignment="1">
      <alignment horizontal="left" vertical="center"/>
    </xf>
    <xf numFmtId="166" fontId="3" fillId="0" borderId="2" xfId="5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>
      <alignment horizontal="right"/>
    </xf>
    <xf numFmtId="43" fontId="3" fillId="0" borderId="0" xfId="5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5" fontId="16" fillId="0" borderId="0" xfId="2" applyNumberFormat="1" applyFont="1"/>
    <xf numFmtId="0" fontId="4" fillId="0" borderId="0" xfId="2" applyFont="1" applyAlignment="1">
      <alignment horizontal="right"/>
    </xf>
    <xf numFmtId="0" fontId="2" fillId="0" borderId="0" xfId="2" applyAlignment="1">
      <alignment wrapText="1"/>
    </xf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/>
    <xf numFmtId="0" fontId="3" fillId="0" borderId="0" xfId="3" applyFont="1"/>
    <xf numFmtId="0" fontId="8" fillId="0" borderId="0" xfId="2" applyFont="1"/>
    <xf numFmtId="0" fontId="2" fillId="0" borderId="0" xfId="3" applyFont="1"/>
    <xf numFmtId="168" fontId="2" fillId="0" borderId="0" xfId="1" applyNumberFormat="1" applyFont="1" applyFill="1"/>
    <xf numFmtId="165" fontId="3" fillId="0" borderId="0" xfId="2" applyNumberFormat="1" applyFont="1"/>
    <xf numFmtId="167" fontId="2" fillId="0" borderId="0" xfId="1" applyNumberFormat="1" applyFont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166" fontId="3" fillId="0" borderId="3" xfId="4" applyNumberFormat="1" applyFont="1" applyFill="1" applyBorder="1" applyAlignment="1">
      <alignment horizontal="right"/>
    </xf>
    <xf numFmtId="166" fontId="2" fillId="0" borderId="0" xfId="4" applyNumberFormat="1" applyFont="1" applyFill="1" applyAlignment="1"/>
    <xf numFmtId="166" fontId="2" fillId="0" borderId="0" xfId="5" applyNumberFormat="1" applyFont="1" applyFill="1" applyBorder="1" applyAlignment="1">
      <alignment horizontal="right"/>
    </xf>
    <xf numFmtId="37" fontId="2" fillId="0" borderId="0" xfId="5" applyNumberFormat="1" applyFont="1" applyFill="1" applyBorder="1" applyAlignment="1">
      <alignment horizontal="right"/>
    </xf>
    <xf numFmtId="166" fontId="3" fillId="0" borderId="2" xfId="4" applyNumberFormat="1" applyFont="1" applyFill="1" applyBorder="1" applyAlignment="1">
      <alignment horizontal="right"/>
    </xf>
    <xf numFmtId="49" fontId="4" fillId="0" borderId="0" xfId="2" applyNumberFormat="1" applyFont="1"/>
    <xf numFmtId="167" fontId="2" fillId="0" borderId="0" xfId="1" applyNumberFormat="1" applyFont="1" applyFill="1" applyAlignment="1"/>
    <xf numFmtId="167" fontId="2" fillId="0" borderId="3" xfId="1" applyNumberFormat="1" applyFont="1" applyFill="1" applyBorder="1" applyAlignment="1">
      <alignment horizontal="right"/>
    </xf>
    <xf numFmtId="49" fontId="3" fillId="0" borderId="0" xfId="2" applyNumberFormat="1" applyFont="1"/>
    <xf numFmtId="0" fontId="12" fillId="0" borderId="0" xfId="2" applyFont="1"/>
    <xf numFmtId="0" fontId="13" fillId="0" borderId="0" xfId="2" applyFont="1" applyAlignment="1">
      <alignment horizontal="center"/>
    </xf>
    <xf numFmtId="43" fontId="4" fillId="0" borderId="0" xfId="2" applyNumberFormat="1" applyFont="1"/>
    <xf numFmtId="164" fontId="4" fillId="0" borderId="0" xfId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right"/>
    </xf>
    <xf numFmtId="166" fontId="17" fillId="0" borderId="0" xfId="5" applyNumberFormat="1" applyFont="1" applyFill="1" applyBorder="1" applyAlignment="1">
      <alignment horizontal="right"/>
    </xf>
    <xf numFmtId="164" fontId="2" fillId="0" borderId="2" xfId="1" applyFont="1" applyFill="1" applyBorder="1" applyAlignment="1">
      <alignment horizontal="right"/>
    </xf>
    <xf numFmtId="41" fontId="18" fillId="0" borderId="1" xfId="1" applyNumberFormat="1" applyFont="1" applyFill="1" applyBorder="1" applyAlignment="1">
      <alignment horizontal="right"/>
    </xf>
    <xf numFmtId="165" fontId="4" fillId="0" borderId="0" xfId="2" applyNumberFormat="1" applyFont="1" applyAlignment="1">
      <alignment horizontal="center"/>
    </xf>
    <xf numFmtId="165" fontId="2" fillId="0" borderId="0" xfId="2" applyNumberFormat="1"/>
    <xf numFmtId="165" fontId="2" fillId="0" borderId="0" xfId="2" applyNumberFormat="1" applyAlignment="1">
      <alignment horizontal="center"/>
    </xf>
    <xf numFmtId="166" fontId="3" fillId="0" borderId="0" xfId="5" applyNumberFormat="1" applyFont="1" applyFill="1" applyBorder="1" applyAlignment="1"/>
    <xf numFmtId="166" fontId="3" fillId="0" borderId="0" xfId="5" applyNumberFormat="1" applyFont="1" applyAlignment="1"/>
    <xf numFmtId="166" fontId="3" fillId="0" borderId="0" xfId="5" applyNumberFormat="1" applyFont="1" applyBorder="1" applyAlignment="1"/>
    <xf numFmtId="166" fontId="3" fillId="0" borderId="0" xfId="5" applyNumberFormat="1" applyFont="1" applyAlignment="1">
      <alignment horizontal="right"/>
    </xf>
    <xf numFmtId="43" fontId="7" fillId="0" borderId="0" xfId="5" applyFont="1" applyAlignment="1">
      <alignment horizontal="right"/>
    </xf>
    <xf numFmtId="166" fontId="19" fillId="0" borderId="0" xfId="5" applyNumberFormat="1" applyFont="1" applyAlignment="1">
      <alignment horizontal="right"/>
    </xf>
    <xf numFmtId="166" fontId="3" fillId="0" borderId="0" xfId="5" applyNumberFormat="1" applyFont="1" applyFill="1"/>
    <xf numFmtId="165" fontId="2" fillId="0" borderId="0" xfId="2" applyNumberFormat="1" applyAlignment="1">
      <alignment horizontal="right"/>
    </xf>
    <xf numFmtId="43" fontId="7" fillId="0" borderId="0" xfId="5" applyFont="1" applyFill="1" applyAlignment="1">
      <alignment horizontal="right"/>
    </xf>
    <xf numFmtId="43" fontId="7" fillId="0" borderId="0" xfId="5" applyFont="1" applyFill="1" applyBorder="1" applyAlignment="1">
      <alignment horizontal="right"/>
    </xf>
    <xf numFmtId="166" fontId="2" fillId="0" borderId="0" xfId="5" applyNumberFormat="1" applyFont="1" applyFill="1" applyBorder="1" applyAlignment="1"/>
    <xf numFmtId="166" fontId="3" fillId="0" borderId="0" xfId="5" applyNumberFormat="1" applyFont="1" applyFill="1" applyAlignment="1">
      <alignment horizontal="right"/>
    </xf>
    <xf numFmtId="166" fontId="7" fillId="0" borderId="0" xfId="5" applyNumberFormat="1" applyFont="1" applyFill="1" applyAlignment="1"/>
    <xf numFmtId="166" fontId="7" fillId="0" borderId="0" xfId="5" applyNumberFormat="1" applyFont="1" applyFill="1" applyAlignment="1">
      <alignment horizontal="right"/>
    </xf>
    <xf numFmtId="166" fontId="7" fillId="0" borderId="0" xfId="5" applyNumberFormat="1" applyFont="1" applyFill="1"/>
    <xf numFmtId="166" fontId="3" fillId="0" borderId="0" xfId="5" applyNumberFormat="1" applyFont="1" applyFill="1" applyAlignment="1"/>
    <xf numFmtId="166" fontId="7" fillId="0" borderId="2" xfId="5" applyNumberFormat="1" applyFont="1" applyFill="1" applyBorder="1" applyAlignment="1">
      <alignment horizontal="right"/>
    </xf>
    <xf numFmtId="166" fontId="20" fillId="0" borderId="0" xfId="5" applyNumberFormat="1" applyFont="1" applyFill="1" applyAlignment="1">
      <alignment horizontal="right"/>
    </xf>
    <xf numFmtId="166" fontId="21" fillId="0" borderId="0" xfId="5" applyNumberFormat="1" applyFont="1" applyFill="1" applyAlignment="1"/>
    <xf numFmtId="166" fontId="7" fillId="0" borderId="0" xfId="5" applyNumberFormat="1" applyFont="1"/>
    <xf numFmtId="166" fontId="3" fillId="0" borderId="3" xfId="5" applyNumberFormat="1" applyFont="1" applyFill="1" applyBorder="1" applyAlignment="1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41" fontId="2" fillId="0" borderId="2" xfId="1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2" applyAlignment="1">
      <alignment horizontal="left" indent="1"/>
    </xf>
    <xf numFmtId="49" fontId="2" fillId="0" borderId="0" xfId="2" applyNumberFormat="1"/>
    <xf numFmtId="37" fontId="2" fillId="0" borderId="4" xfId="2" applyNumberFormat="1" applyBorder="1" applyAlignment="1">
      <alignment horizontal="right"/>
    </xf>
    <xf numFmtId="165" fontId="4" fillId="0" borderId="0" xfId="2" applyNumberFormat="1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2" applyAlignment="1">
      <alignment horizontal="center"/>
    </xf>
    <xf numFmtId="165" fontId="2" fillId="0" borderId="2" xfId="2" applyNumberFormat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165" fontId="2" fillId="0" borderId="0" xfId="2" applyNumberFormat="1" applyAlignment="1">
      <alignment horizontal="center"/>
    </xf>
    <xf numFmtId="167" fontId="4" fillId="0" borderId="0" xfId="1" applyNumberFormat="1" applyFont="1" applyFill="1" applyAlignment="1">
      <alignment horizontal="center"/>
    </xf>
  </cellXfs>
  <cellStyles count="7">
    <cellStyle name="Comma" xfId="1" builtinId="3"/>
    <cellStyle name="Comma 2 2" xfId="5" xr:uid="{E08D7E88-3A94-43BF-BDE0-509EA595E969}"/>
    <cellStyle name="Comma 4" xfId="4" xr:uid="{D8A1C57B-B394-4934-B521-4388008FE4DB}"/>
    <cellStyle name="Comma 5" xfId="6" xr:uid="{909C190E-496F-4109-9677-3D5D4E5AC48E}"/>
    <cellStyle name="Normal" xfId="0" builtinId="0"/>
    <cellStyle name="Normal 2 2" xfId="2" xr:uid="{96F455F7-06B9-4816-ABBC-186D992F4691}"/>
    <cellStyle name="Normal 5" xfId="3" xr:uid="{7424B823-AC53-47B1-9BDD-F8FDC6E0BA7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93752-1002-449B-898D-4DA8EAE70A8C}">
  <sheetPr>
    <tabColor rgb="FF002060"/>
    <pageSetUpPr fitToPage="1"/>
  </sheetPr>
  <dimension ref="A1:M81"/>
  <sheetViews>
    <sheetView showGridLines="0" view="pageBreakPreview" topLeftCell="A64" zoomScale="80" zoomScaleNormal="100" zoomScaleSheetLayoutView="80" workbookViewId="0">
      <selection activeCell="A61" sqref="A61:XFD61"/>
    </sheetView>
  </sheetViews>
  <sheetFormatPr defaultColWidth="8.453125" defaultRowHeight="21.5" x14ac:dyDescent="0.65"/>
  <cols>
    <col min="1" max="1" width="48.26953125" style="3" customWidth="1"/>
    <col min="2" max="2" width="8.90625" style="2" customWidth="1"/>
    <col min="3" max="3" width="1.26953125" style="2" customWidth="1"/>
    <col min="4" max="4" width="14.453125" style="2" customWidth="1"/>
    <col min="5" max="5" width="1.26953125" style="2" customWidth="1"/>
    <col min="6" max="6" width="14.453125" style="2" customWidth="1"/>
    <col min="7" max="7" width="1.26953125" style="2" customWidth="1"/>
    <col min="8" max="8" width="14.453125" style="2" customWidth="1"/>
    <col min="9" max="9" width="2.26953125" style="3" customWidth="1"/>
    <col min="10" max="10" width="13" style="3" bestFit="1" customWidth="1"/>
    <col min="11" max="11" width="2.54296875" style="3" customWidth="1"/>
    <col min="12" max="12" width="11.453125" style="3" bestFit="1" customWidth="1"/>
    <col min="13" max="13" width="10.54296875" style="3" bestFit="1" customWidth="1"/>
    <col min="14" max="16384" width="8.453125" style="3"/>
  </cols>
  <sheetData>
    <row r="1" spans="1:13" s="63" customFormat="1" ht="22.5" customHeight="1" x14ac:dyDescent="0.7">
      <c r="A1" s="64" t="s">
        <v>161</v>
      </c>
      <c r="B1" s="65"/>
      <c r="C1" s="65"/>
      <c r="D1" s="65"/>
      <c r="E1" s="65"/>
      <c r="F1" s="65"/>
      <c r="G1" s="65"/>
      <c r="H1" s="65"/>
    </row>
    <row r="2" spans="1:13" s="63" customFormat="1" ht="23" x14ac:dyDescent="0.7">
      <c r="A2" s="64" t="s">
        <v>0</v>
      </c>
      <c r="B2" s="65"/>
      <c r="C2" s="65"/>
      <c r="D2" s="65"/>
      <c r="E2" s="65"/>
      <c r="F2" s="65"/>
      <c r="G2" s="65"/>
      <c r="H2" s="65"/>
    </row>
    <row r="3" spans="1:13" ht="22" x14ac:dyDescent="0.7">
      <c r="A3" s="1"/>
    </row>
    <row r="4" spans="1:13" ht="22.5" customHeight="1" x14ac:dyDescent="0.7">
      <c r="A4" s="1"/>
      <c r="D4" s="132" t="s">
        <v>138</v>
      </c>
      <c r="E4" s="60"/>
      <c r="F4" s="140" t="s">
        <v>139</v>
      </c>
      <c r="G4" s="140"/>
      <c r="H4" s="140"/>
    </row>
    <row r="5" spans="1:13" ht="22.5" customHeight="1" x14ac:dyDescent="0.7">
      <c r="A5" s="1"/>
      <c r="D5" s="66" t="s">
        <v>113</v>
      </c>
      <c r="E5" s="67"/>
      <c r="F5" s="66" t="s">
        <v>113</v>
      </c>
      <c r="G5" s="66"/>
      <c r="H5" s="66" t="s">
        <v>2</v>
      </c>
    </row>
    <row r="6" spans="1:13" ht="22.5" customHeight="1" x14ac:dyDescent="0.7">
      <c r="A6" s="1" t="s">
        <v>3</v>
      </c>
      <c r="B6" s="5" t="s">
        <v>4</v>
      </c>
      <c r="C6" s="5"/>
      <c r="D6" s="61">
        <v>2569</v>
      </c>
      <c r="E6" s="62"/>
      <c r="F6" s="61">
        <v>2569</v>
      </c>
      <c r="G6" s="62"/>
      <c r="H6" s="61">
        <v>2568</v>
      </c>
    </row>
    <row r="7" spans="1:13" ht="22.5" hidden="1" customHeight="1" x14ac:dyDescent="0.7">
      <c r="A7" s="1"/>
      <c r="B7" s="5"/>
      <c r="C7" s="5"/>
      <c r="D7" s="61" t="s">
        <v>5</v>
      </c>
      <c r="E7" s="62"/>
      <c r="F7" s="61" t="s">
        <v>5</v>
      </c>
      <c r="G7" s="62"/>
      <c r="H7" s="61"/>
    </row>
    <row r="8" spans="1:13" ht="22.5" customHeight="1" x14ac:dyDescent="0.7">
      <c r="A8" s="1"/>
      <c r="B8" s="5"/>
      <c r="C8" s="5"/>
      <c r="D8" s="61" t="s">
        <v>5</v>
      </c>
      <c r="E8" s="62"/>
      <c r="F8" s="61" t="s">
        <v>5</v>
      </c>
      <c r="G8" s="62"/>
      <c r="H8" s="61"/>
    </row>
    <row r="9" spans="1:13" ht="20.149999999999999" customHeight="1" x14ac:dyDescent="0.7">
      <c r="A9" s="1"/>
      <c r="B9" s="5"/>
      <c r="C9" s="5"/>
      <c r="D9" s="139" t="s">
        <v>6</v>
      </c>
      <c r="E9" s="139"/>
      <c r="F9" s="139"/>
      <c r="G9" s="139"/>
      <c r="H9" s="139"/>
    </row>
    <row r="10" spans="1:13" ht="22.5" customHeight="1" x14ac:dyDescent="0.7">
      <c r="A10" s="6" t="s">
        <v>7</v>
      </c>
      <c r="B10" s="5"/>
      <c r="C10" s="5"/>
      <c r="D10" s="5"/>
      <c r="E10" s="5"/>
      <c r="F10" s="5"/>
      <c r="G10" s="5"/>
      <c r="H10" s="5"/>
    </row>
    <row r="11" spans="1:13" ht="22.5" customHeight="1" x14ac:dyDescent="0.65">
      <c r="A11" s="3" t="s">
        <v>8</v>
      </c>
      <c r="B11" s="5"/>
      <c r="C11" s="5"/>
      <c r="D11" s="20">
        <v>38861063</v>
      </c>
      <c r="E11" s="5"/>
      <c r="F11" s="20">
        <v>19051463</v>
      </c>
      <c r="G11" s="5"/>
      <c r="H11" s="20">
        <v>114453101</v>
      </c>
      <c r="J11" s="8"/>
      <c r="L11" s="68"/>
    </row>
    <row r="12" spans="1:13" ht="22.5" customHeight="1" x14ac:dyDescent="0.65">
      <c r="A12" s="3" t="s">
        <v>9</v>
      </c>
      <c r="B12" s="5">
        <v>4</v>
      </c>
      <c r="C12" s="5"/>
      <c r="D12" s="20">
        <v>472963955</v>
      </c>
      <c r="E12" s="5"/>
      <c r="F12" s="20">
        <v>473130557</v>
      </c>
      <c r="G12" s="5"/>
      <c r="H12" s="20">
        <v>387797617</v>
      </c>
      <c r="J12" s="8"/>
      <c r="L12" s="68"/>
    </row>
    <row r="13" spans="1:13" ht="22.5" customHeight="1" x14ac:dyDescent="0.65">
      <c r="A13" s="3" t="s">
        <v>10</v>
      </c>
      <c r="B13" s="5">
        <v>5</v>
      </c>
      <c r="C13" s="5"/>
      <c r="D13" s="20">
        <v>42482296</v>
      </c>
      <c r="E13" s="5"/>
      <c r="F13" s="20">
        <v>42482296</v>
      </c>
      <c r="G13" s="5"/>
      <c r="H13" s="20">
        <v>40277529</v>
      </c>
      <c r="J13" s="8"/>
      <c r="L13" s="68"/>
      <c r="M13" s="8"/>
    </row>
    <row r="14" spans="1:13" ht="22.5" hidden="1" customHeight="1" x14ac:dyDescent="0.65">
      <c r="A14" s="3" t="s">
        <v>134</v>
      </c>
      <c r="B14" s="5"/>
      <c r="C14" s="5"/>
      <c r="D14" s="20">
        <v>0</v>
      </c>
      <c r="E14" s="5"/>
      <c r="F14" s="20">
        <v>0</v>
      </c>
      <c r="G14" s="5"/>
      <c r="H14" s="20">
        <v>0</v>
      </c>
      <c r="J14" s="8"/>
      <c r="L14" s="68"/>
      <c r="M14" s="8"/>
    </row>
    <row r="15" spans="1:13" ht="22.5" customHeight="1" x14ac:dyDescent="0.65">
      <c r="A15" s="3" t="s">
        <v>11</v>
      </c>
      <c r="B15" s="5">
        <v>6</v>
      </c>
      <c r="C15" s="5"/>
      <c r="D15" s="20">
        <v>73260000</v>
      </c>
      <c r="E15" s="5"/>
      <c r="F15" s="20">
        <v>73260000</v>
      </c>
      <c r="G15" s="5"/>
      <c r="H15" s="20">
        <v>53811883</v>
      </c>
      <c r="J15" s="8"/>
      <c r="L15" s="68"/>
      <c r="M15" s="8"/>
    </row>
    <row r="16" spans="1:13" ht="22.5" customHeight="1" x14ac:dyDescent="0.65">
      <c r="A16" s="3" t="s">
        <v>12</v>
      </c>
      <c r="B16" s="5"/>
      <c r="C16" s="5"/>
      <c r="D16" s="20">
        <v>13656327</v>
      </c>
      <c r="E16" s="5"/>
      <c r="F16" s="20">
        <v>13656327</v>
      </c>
      <c r="G16" s="5"/>
      <c r="H16" s="20">
        <v>11373429</v>
      </c>
      <c r="J16" s="8"/>
      <c r="L16" s="68"/>
      <c r="M16" s="8"/>
    </row>
    <row r="17" spans="1:13" ht="22.5" customHeight="1" x14ac:dyDescent="0.7">
      <c r="A17" s="1" t="s">
        <v>13</v>
      </c>
      <c r="B17" s="5"/>
      <c r="C17" s="5"/>
      <c r="D17" s="9">
        <f>SUM(D11:D16)</f>
        <v>641223641</v>
      </c>
      <c r="E17" s="5"/>
      <c r="F17" s="9">
        <f>SUM(F11:F16)</f>
        <v>621580643</v>
      </c>
      <c r="G17" s="5"/>
      <c r="H17" s="9">
        <f>SUM(H11:H16)</f>
        <v>607713559</v>
      </c>
      <c r="J17" s="8"/>
      <c r="M17" s="8"/>
    </row>
    <row r="18" spans="1:13" ht="21" customHeight="1" x14ac:dyDescent="0.7">
      <c r="A18" s="1"/>
      <c r="B18" s="5"/>
      <c r="C18" s="5"/>
      <c r="D18" s="7"/>
      <c r="E18" s="5"/>
      <c r="F18" s="7"/>
      <c r="G18" s="5"/>
      <c r="H18" s="7"/>
      <c r="J18" s="8"/>
    </row>
    <row r="19" spans="1:13" ht="22.5" customHeight="1" x14ac:dyDescent="0.7">
      <c r="A19" s="6" t="s">
        <v>14</v>
      </c>
      <c r="B19" s="5"/>
      <c r="C19" s="5"/>
      <c r="D19" s="7"/>
      <c r="E19" s="5"/>
      <c r="F19" s="7"/>
      <c r="G19" s="5"/>
      <c r="H19" s="7"/>
      <c r="J19" s="8"/>
    </row>
    <row r="20" spans="1:13" ht="22.5" customHeight="1" x14ac:dyDescent="0.65">
      <c r="A20" s="3" t="s">
        <v>111</v>
      </c>
      <c r="B20" s="5">
        <v>8</v>
      </c>
      <c r="C20" s="5"/>
      <c r="D20" s="42">
        <v>58622567</v>
      </c>
      <c r="E20" s="81"/>
      <c r="F20" s="42">
        <v>58622567</v>
      </c>
      <c r="G20" s="81"/>
      <c r="H20" s="42">
        <v>58622567</v>
      </c>
      <c r="J20" s="8"/>
      <c r="L20" s="68"/>
    </row>
    <row r="21" spans="1:13" ht="22.5" customHeight="1" x14ac:dyDescent="0.65">
      <c r="A21" s="3" t="s">
        <v>146</v>
      </c>
      <c r="B21" s="5">
        <v>7</v>
      </c>
      <c r="C21" s="5"/>
      <c r="D21" s="42">
        <v>0</v>
      </c>
      <c r="E21" s="81"/>
      <c r="F21" s="42">
        <v>34999985</v>
      </c>
      <c r="G21" s="81"/>
      <c r="H21" s="42">
        <v>0</v>
      </c>
      <c r="J21" s="8"/>
      <c r="L21" s="68"/>
    </row>
    <row r="22" spans="1:13" ht="22.5" customHeight="1" x14ac:dyDescent="0.65">
      <c r="A22" s="3" t="s">
        <v>147</v>
      </c>
      <c r="B22" s="5">
        <v>7</v>
      </c>
      <c r="C22" s="5"/>
      <c r="D22" s="42">
        <v>15165977</v>
      </c>
      <c r="E22" s="81"/>
      <c r="F22" s="42">
        <v>0</v>
      </c>
      <c r="G22" s="81"/>
      <c r="H22" s="42">
        <v>0</v>
      </c>
      <c r="J22" s="8"/>
      <c r="L22" s="68"/>
    </row>
    <row r="23" spans="1:13" ht="22.5" customHeight="1" x14ac:dyDescent="0.65">
      <c r="A23" s="3" t="s">
        <v>114</v>
      </c>
      <c r="B23" s="5"/>
      <c r="C23" s="5"/>
      <c r="D23" s="42">
        <v>2419916</v>
      </c>
      <c r="E23" s="81"/>
      <c r="F23" s="42">
        <v>2419916</v>
      </c>
      <c r="G23" s="81"/>
      <c r="H23" s="42">
        <v>2299916</v>
      </c>
      <c r="J23" s="8"/>
      <c r="L23" s="68"/>
    </row>
    <row r="24" spans="1:13" ht="22.5" customHeight="1" x14ac:dyDescent="0.65">
      <c r="A24" s="3" t="s">
        <v>15</v>
      </c>
      <c r="B24" s="5"/>
      <c r="C24" s="5"/>
      <c r="D24" s="42">
        <v>14251711</v>
      </c>
      <c r="E24" s="81"/>
      <c r="F24" s="42">
        <v>14251711</v>
      </c>
      <c r="G24" s="81"/>
      <c r="H24" s="42">
        <v>10669777</v>
      </c>
      <c r="J24" s="8"/>
      <c r="L24" s="68"/>
    </row>
    <row r="25" spans="1:13" ht="22.5" customHeight="1" x14ac:dyDescent="0.65">
      <c r="A25" s="3" t="s">
        <v>16</v>
      </c>
      <c r="B25" s="5">
        <v>8</v>
      </c>
      <c r="C25" s="5"/>
      <c r="D25" s="42">
        <v>27393778</v>
      </c>
      <c r="E25" s="81"/>
      <c r="F25" s="42">
        <v>27393778</v>
      </c>
      <c r="G25" s="81"/>
      <c r="H25" s="42">
        <v>22695942</v>
      </c>
      <c r="I25" s="10"/>
      <c r="J25" s="8"/>
      <c r="L25" s="68"/>
    </row>
    <row r="26" spans="1:13" ht="22.5" customHeight="1" x14ac:dyDescent="0.65">
      <c r="A26" s="3" t="s">
        <v>17</v>
      </c>
      <c r="B26" s="5"/>
      <c r="C26" s="5"/>
      <c r="D26" s="42">
        <v>451884</v>
      </c>
      <c r="E26" s="81"/>
      <c r="F26" s="42">
        <v>451884</v>
      </c>
      <c r="G26" s="81"/>
      <c r="H26" s="42">
        <v>477728</v>
      </c>
      <c r="I26" s="10"/>
      <c r="J26" s="8"/>
      <c r="L26" s="68"/>
    </row>
    <row r="27" spans="1:13" ht="22.5" customHeight="1" x14ac:dyDescent="0.65">
      <c r="A27" s="3" t="s">
        <v>18</v>
      </c>
      <c r="B27" s="5"/>
      <c r="C27" s="5"/>
      <c r="D27" s="42">
        <v>811375</v>
      </c>
      <c r="E27" s="81"/>
      <c r="F27" s="42">
        <v>811375</v>
      </c>
      <c r="G27" s="81"/>
      <c r="H27" s="42">
        <v>773392</v>
      </c>
      <c r="I27" s="10"/>
      <c r="J27" s="8"/>
      <c r="L27" s="68"/>
    </row>
    <row r="28" spans="1:13" ht="22.5" customHeight="1" x14ac:dyDescent="0.65">
      <c r="A28" s="3" t="s">
        <v>19</v>
      </c>
      <c r="B28" s="5"/>
      <c r="C28" s="5"/>
      <c r="D28" s="42">
        <v>48700</v>
      </c>
      <c r="E28" s="81"/>
      <c r="F28" s="42">
        <v>48700</v>
      </c>
      <c r="G28" s="81"/>
      <c r="H28" s="42">
        <v>48700</v>
      </c>
      <c r="J28" s="8"/>
      <c r="L28" s="68"/>
    </row>
    <row r="29" spans="1:13" ht="22.5" customHeight="1" x14ac:dyDescent="0.7">
      <c r="A29" s="1" t="s">
        <v>20</v>
      </c>
      <c r="B29" s="5"/>
      <c r="C29" s="5"/>
      <c r="D29" s="9">
        <f>SUM(D20:D28)</f>
        <v>119165908</v>
      </c>
      <c r="E29" s="5"/>
      <c r="F29" s="9">
        <f>SUM(F20:F28)</f>
        <v>138999916</v>
      </c>
      <c r="G29" s="5"/>
      <c r="H29" s="9">
        <f>SUM(H20:H28)</f>
        <v>95588022</v>
      </c>
      <c r="J29" s="8"/>
    </row>
    <row r="30" spans="1:13" ht="21" customHeight="1" x14ac:dyDescent="0.7">
      <c r="A30" s="1"/>
      <c r="B30" s="5"/>
      <c r="C30" s="5"/>
      <c r="D30" s="7"/>
      <c r="E30" s="5"/>
      <c r="F30" s="7"/>
      <c r="G30" s="5"/>
      <c r="H30" s="7"/>
      <c r="J30" s="8"/>
    </row>
    <row r="31" spans="1:13" ht="22.5" customHeight="1" thickBot="1" x14ac:dyDescent="0.75">
      <c r="A31" s="1" t="s">
        <v>21</v>
      </c>
      <c r="B31" s="5"/>
      <c r="C31" s="5"/>
      <c r="D31" s="91">
        <f>SUM(D17+D29)</f>
        <v>760389549</v>
      </c>
      <c r="E31" s="5"/>
      <c r="F31" s="91">
        <f>SUM(F17+F29)</f>
        <v>760580559</v>
      </c>
      <c r="G31" s="5"/>
      <c r="H31" s="91">
        <f>SUM(H17+H29)</f>
        <v>703301581</v>
      </c>
      <c r="J31" s="8"/>
    </row>
    <row r="32" spans="1:13" ht="22.5" customHeight="1" thickTop="1" x14ac:dyDescent="0.65">
      <c r="J32" s="8"/>
    </row>
    <row r="33" spans="1:12" s="63" customFormat="1" ht="23.15" customHeight="1" x14ac:dyDescent="0.7">
      <c r="A33" s="64" t="s">
        <v>161</v>
      </c>
      <c r="B33" s="65"/>
      <c r="C33" s="65"/>
      <c r="D33" s="65"/>
      <c r="E33" s="65"/>
      <c r="F33" s="65"/>
      <c r="G33" s="65"/>
      <c r="H33" s="65"/>
    </row>
    <row r="34" spans="1:12" s="63" customFormat="1" ht="23" x14ac:dyDescent="0.7">
      <c r="A34" s="64" t="s">
        <v>0</v>
      </c>
      <c r="B34" s="65"/>
      <c r="C34" s="65"/>
      <c r="D34" s="65"/>
      <c r="E34" s="65"/>
      <c r="F34" s="65"/>
      <c r="G34" s="65"/>
      <c r="H34" s="65"/>
    </row>
    <row r="35" spans="1:12" ht="21" customHeight="1" x14ac:dyDescent="0.7">
      <c r="A35" s="1"/>
      <c r="D35" s="4"/>
      <c r="F35" s="4"/>
      <c r="H35" s="4"/>
    </row>
    <row r="36" spans="1:12" ht="20.149999999999999" customHeight="1" x14ac:dyDescent="0.7">
      <c r="A36" s="1"/>
      <c r="D36" s="132" t="s">
        <v>138</v>
      </c>
      <c r="E36" s="60"/>
      <c r="F36" s="140" t="s">
        <v>139</v>
      </c>
      <c r="G36" s="140"/>
      <c r="H36" s="140"/>
    </row>
    <row r="37" spans="1:12" ht="20.149999999999999" customHeight="1" x14ac:dyDescent="0.7">
      <c r="A37" s="1"/>
      <c r="D37" s="66" t="s">
        <v>113</v>
      </c>
      <c r="E37" s="67"/>
      <c r="F37" s="66" t="s">
        <v>113</v>
      </c>
      <c r="G37" s="66"/>
      <c r="H37" s="66" t="s">
        <v>2</v>
      </c>
    </row>
    <row r="38" spans="1:12" ht="21.65" customHeight="1" x14ac:dyDescent="0.7">
      <c r="A38" s="1" t="s">
        <v>22</v>
      </c>
      <c r="B38" s="5" t="s">
        <v>4</v>
      </c>
      <c r="C38" s="5"/>
      <c r="D38" s="61">
        <v>2569</v>
      </c>
      <c r="E38" s="62"/>
      <c r="F38" s="61">
        <v>2569</v>
      </c>
      <c r="G38" s="62"/>
      <c r="H38" s="61">
        <v>2568</v>
      </c>
    </row>
    <row r="39" spans="1:12" ht="20.149999999999999" hidden="1" customHeight="1" x14ac:dyDescent="0.7">
      <c r="A39" s="1"/>
      <c r="B39" s="5"/>
      <c r="C39" s="5"/>
      <c r="D39" s="61" t="s">
        <v>5</v>
      </c>
      <c r="E39" s="62"/>
      <c r="F39" s="61" t="s">
        <v>5</v>
      </c>
      <c r="G39" s="62"/>
      <c r="H39" s="61"/>
    </row>
    <row r="40" spans="1:12" ht="20.149999999999999" customHeight="1" x14ac:dyDescent="0.7">
      <c r="A40" s="1"/>
      <c r="B40" s="5"/>
      <c r="C40" s="5"/>
      <c r="D40" s="61" t="s">
        <v>5</v>
      </c>
      <c r="E40" s="62"/>
      <c r="F40" s="61" t="s">
        <v>5</v>
      </c>
      <c r="G40" s="62"/>
      <c r="H40" s="61"/>
    </row>
    <row r="41" spans="1:12" ht="18.649999999999999" customHeight="1" x14ac:dyDescent="0.7">
      <c r="A41" s="1"/>
      <c r="B41" s="5"/>
      <c r="C41" s="5"/>
      <c r="D41" s="139" t="str">
        <f>D9</f>
        <v>(บาท)</v>
      </c>
      <c r="E41" s="139"/>
      <c r="F41" s="139"/>
      <c r="G41" s="139"/>
      <c r="H41" s="139"/>
    </row>
    <row r="42" spans="1:12" ht="22" x14ac:dyDescent="0.7">
      <c r="A42" s="6" t="s">
        <v>23</v>
      </c>
      <c r="B42" s="5"/>
      <c r="C42" s="5"/>
      <c r="D42" s="5"/>
      <c r="E42" s="5"/>
      <c r="F42" s="5"/>
      <c r="G42" s="5"/>
      <c r="H42" s="5"/>
      <c r="J42" s="8"/>
    </row>
    <row r="43" spans="1:12" ht="21.75" customHeight="1" x14ac:dyDescent="0.65">
      <c r="A43" s="3" t="s">
        <v>25</v>
      </c>
      <c r="B43" s="5" t="s">
        <v>173</v>
      </c>
      <c r="C43" s="5"/>
      <c r="D43" s="92">
        <v>139816000</v>
      </c>
      <c r="E43" s="5"/>
      <c r="F43" s="92">
        <v>139816000</v>
      </c>
      <c r="G43" s="5"/>
      <c r="H43" s="92">
        <v>162044000</v>
      </c>
      <c r="J43" s="8"/>
      <c r="L43" s="68"/>
    </row>
    <row r="44" spans="1:12" ht="21.75" customHeight="1" x14ac:dyDescent="0.65">
      <c r="A44" s="3" t="s">
        <v>24</v>
      </c>
      <c r="B44" s="5"/>
      <c r="C44" s="5"/>
      <c r="D44" s="8">
        <v>21019064</v>
      </c>
      <c r="E44" s="5"/>
      <c r="F44" s="8">
        <v>21019064</v>
      </c>
      <c r="G44" s="5"/>
      <c r="H44" s="8">
        <v>28231497</v>
      </c>
      <c r="J44" s="8"/>
      <c r="L44" s="68"/>
    </row>
    <row r="45" spans="1:12" ht="21.75" customHeight="1" x14ac:dyDescent="0.65">
      <c r="A45" s="3" t="s">
        <v>26</v>
      </c>
      <c r="B45" s="5"/>
      <c r="C45" s="5"/>
      <c r="D45" s="8"/>
      <c r="E45" s="5"/>
      <c r="F45" s="8"/>
      <c r="G45" s="5"/>
      <c r="H45" s="8"/>
      <c r="J45" s="8"/>
      <c r="L45" s="68"/>
    </row>
    <row r="46" spans="1:12" ht="21.75" customHeight="1" x14ac:dyDescent="0.65">
      <c r="A46" s="3" t="s">
        <v>27</v>
      </c>
      <c r="B46" s="5" t="s">
        <v>173</v>
      </c>
      <c r="C46" s="5"/>
      <c r="D46" s="93">
        <v>3917162</v>
      </c>
      <c r="E46" s="5"/>
      <c r="F46" s="93">
        <v>3917162</v>
      </c>
      <c r="G46" s="5"/>
      <c r="H46" s="93">
        <v>0</v>
      </c>
      <c r="J46" s="8"/>
      <c r="L46" s="68"/>
    </row>
    <row r="47" spans="1:12" ht="21.75" hidden="1" customHeight="1" x14ac:dyDescent="0.65">
      <c r="A47" s="3" t="s">
        <v>136</v>
      </c>
      <c r="B47" s="5"/>
      <c r="C47" s="5"/>
      <c r="D47" s="93"/>
      <c r="E47" s="5"/>
      <c r="F47" s="93"/>
      <c r="G47" s="5"/>
      <c r="H47" s="93"/>
      <c r="J47" s="8"/>
      <c r="L47" s="68"/>
    </row>
    <row r="48" spans="1:12" ht="21.75" customHeight="1" x14ac:dyDescent="0.65">
      <c r="A48" s="3" t="s">
        <v>28</v>
      </c>
      <c r="B48" s="5">
        <v>8</v>
      </c>
      <c r="C48" s="5"/>
      <c r="D48" s="94">
        <v>6409002</v>
      </c>
      <c r="E48" s="5"/>
      <c r="F48" s="94">
        <v>6409002</v>
      </c>
      <c r="G48" s="5"/>
      <c r="H48" s="94">
        <v>4535002</v>
      </c>
      <c r="J48" s="8"/>
      <c r="L48" s="68"/>
    </row>
    <row r="49" spans="1:12" ht="21.75" customHeight="1" x14ac:dyDescent="0.65">
      <c r="A49" s="3" t="s">
        <v>29</v>
      </c>
      <c r="B49" s="5"/>
      <c r="C49" s="5"/>
      <c r="D49" s="8">
        <v>36069319</v>
      </c>
      <c r="E49" s="5"/>
      <c r="F49" s="8">
        <v>36069319</v>
      </c>
      <c r="G49" s="5"/>
      <c r="H49" s="8">
        <v>27889134</v>
      </c>
      <c r="J49" s="8"/>
      <c r="L49" s="68"/>
    </row>
    <row r="50" spans="1:12" ht="21.75" customHeight="1" x14ac:dyDescent="0.65">
      <c r="A50" s="3" t="s">
        <v>135</v>
      </c>
      <c r="B50" s="5"/>
      <c r="C50" s="5"/>
      <c r="D50" s="8">
        <v>24499688</v>
      </c>
      <c r="E50" s="5"/>
      <c r="F50" s="8">
        <v>24499688</v>
      </c>
      <c r="G50" s="5"/>
      <c r="H50" s="8">
        <v>2610765</v>
      </c>
      <c r="J50" s="8"/>
      <c r="L50" s="68"/>
    </row>
    <row r="51" spans="1:12" ht="21.75" customHeight="1" x14ac:dyDescent="0.65">
      <c r="A51" s="3" t="s">
        <v>30</v>
      </c>
      <c r="B51" s="5"/>
      <c r="C51" s="5"/>
      <c r="D51" s="8">
        <v>6829467</v>
      </c>
      <c r="E51" s="5"/>
      <c r="F51" s="8">
        <v>6829467</v>
      </c>
      <c r="G51" s="5"/>
      <c r="H51" s="8">
        <v>2023928</v>
      </c>
      <c r="J51" s="8"/>
      <c r="L51" s="68"/>
    </row>
    <row r="52" spans="1:12" ht="21.75" customHeight="1" x14ac:dyDescent="0.7">
      <c r="A52" s="1" t="s">
        <v>31</v>
      </c>
      <c r="B52" s="5"/>
      <c r="C52" s="5"/>
      <c r="D52" s="52">
        <f>SUM(D43:D51)</f>
        <v>238559702</v>
      </c>
      <c r="E52" s="5"/>
      <c r="F52" s="52">
        <f>SUM(F43:F51)</f>
        <v>238559702</v>
      </c>
      <c r="G52" s="5"/>
      <c r="H52" s="52">
        <f>SUM(H43:H51)</f>
        <v>227334326</v>
      </c>
      <c r="J52" s="8"/>
    </row>
    <row r="53" spans="1:12" ht="10" customHeight="1" x14ac:dyDescent="0.7">
      <c r="A53" s="1"/>
      <c r="B53" s="5"/>
      <c r="C53" s="5"/>
      <c r="D53" s="75"/>
      <c r="E53" s="5"/>
      <c r="F53" s="75"/>
      <c r="G53" s="5"/>
      <c r="H53" s="75"/>
      <c r="J53" s="8"/>
    </row>
    <row r="54" spans="1:12" ht="22" x14ac:dyDescent="0.7">
      <c r="A54" s="6" t="s">
        <v>32</v>
      </c>
      <c r="B54" s="5"/>
      <c r="C54" s="5"/>
      <c r="D54" s="7"/>
      <c r="E54" s="5"/>
      <c r="F54" s="7"/>
      <c r="G54" s="5"/>
      <c r="H54" s="7"/>
      <c r="J54" s="8"/>
    </row>
    <row r="55" spans="1:12" ht="21.75" customHeight="1" x14ac:dyDescent="0.65">
      <c r="A55" s="3" t="s">
        <v>33</v>
      </c>
      <c r="B55" s="5" t="s">
        <v>173</v>
      </c>
      <c r="C55" s="5"/>
      <c r="D55" s="93">
        <v>10711238</v>
      </c>
      <c r="E55" s="5"/>
      <c r="F55" s="93">
        <v>10711238</v>
      </c>
      <c r="G55" s="5"/>
      <c r="H55" s="93">
        <v>0</v>
      </c>
      <c r="J55" s="8"/>
      <c r="L55" s="68"/>
    </row>
    <row r="56" spans="1:12" ht="21.75" customHeight="1" x14ac:dyDescent="0.65">
      <c r="A56" s="3" t="s">
        <v>34</v>
      </c>
      <c r="B56" s="5">
        <v>8</v>
      </c>
      <c r="C56" s="5"/>
      <c r="D56" s="94">
        <v>22631073</v>
      </c>
      <c r="E56" s="5"/>
      <c r="F56" s="94">
        <v>22631073</v>
      </c>
      <c r="G56" s="5"/>
      <c r="H56" s="94">
        <v>19687094</v>
      </c>
      <c r="J56" s="8"/>
      <c r="L56" s="68"/>
    </row>
    <row r="57" spans="1:12" ht="21.75" customHeight="1" x14ac:dyDescent="0.65">
      <c r="A57" s="3" t="s">
        <v>35</v>
      </c>
      <c r="B57" s="5"/>
      <c r="C57" s="5"/>
      <c r="D57" s="94">
        <v>1706717</v>
      </c>
      <c r="E57" s="5"/>
      <c r="F57" s="94">
        <v>1706717</v>
      </c>
      <c r="G57" s="5"/>
      <c r="H57" s="94">
        <v>1724495</v>
      </c>
      <c r="J57" s="8"/>
      <c r="L57" s="68"/>
    </row>
    <row r="58" spans="1:12" ht="21.75" customHeight="1" x14ac:dyDescent="0.65">
      <c r="A58" s="3" t="s">
        <v>137</v>
      </c>
      <c r="B58" s="5"/>
      <c r="C58" s="5"/>
      <c r="D58" s="94">
        <v>1048787</v>
      </c>
      <c r="E58" s="5"/>
      <c r="F58" s="94">
        <v>1048787</v>
      </c>
      <c r="G58" s="5"/>
      <c r="H58" s="94">
        <v>1032143</v>
      </c>
      <c r="J58" s="8"/>
      <c r="L58" s="68"/>
    </row>
    <row r="59" spans="1:12" ht="21.75" customHeight="1" x14ac:dyDescent="0.7">
      <c r="A59" s="1" t="s">
        <v>36</v>
      </c>
      <c r="B59" s="5"/>
      <c r="C59" s="5"/>
      <c r="D59" s="9">
        <f>SUM(D55:D58)</f>
        <v>36097815</v>
      </c>
      <c r="E59" s="5"/>
      <c r="F59" s="9">
        <f>SUM(F55:F58)</f>
        <v>36097815</v>
      </c>
      <c r="G59" s="5"/>
      <c r="H59" s="9">
        <f>SUM(H55:H58)</f>
        <v>22443732</v>
      </c>
      <c r="J59" s="8"/>
    </row>
    <row r="60" spans="1:12" ht="21.75" customHeight="1" x14ac:dyDescent="0.7">
      <c r="A60" s="1" t="s">
        <v>37</v>
      </c>
      <c r="B60" s="5"/>
      <c r="C60" s="5"/>
      <c r="D60" s="95">
        <f>SUM(D52+D59)</f>
        <v>274657517</v>
      </c>
      <c r="E60" s="5"/>
      <c r="F60" s="95">
        <f>SUM(F52+F59)</f>
        <v>274657517</v>
      </c>
      <c r="G60" s="5"/>
      <c r="H60" s="95">
        <f>SUM(H52+H59)</f>
        <v>249778058</v>
      </c>
      <c r="J60" s="8"/>
    </row>
    <row r="61" spans="1:12" ht="10" customHeight="1" x14ac:dyDescent="0.7">
      <c r="A61" s="1"/>
      <c r="B61" s="5"/>
      <c r="C61" s="5"/>
      <c r="D61" s="75"/>
      <c r="E61" s="5"/>
      <c r="F61" s="75"/>
      <c r="G61" s="5"/>
      <c r="H61" s="75"/>
      <c r="J61" s="8"/>
    </row>
    <row r="62" spans="1:12" ht="21.75" customHeight="1" x14ac:dyDescent="0.7">
      <c r="A62" s="6" t="s">
        <v>38</v>
      </c>
      <c r="B62" s="5"/>
      <c r="C62" s="5"/>
      <c r="D62" s="7"/>
      <c r="E62" s="5"/>
      <c r="F62" s="7"/>
      <c r="G62" s="5"/>
      <c r="H62" s="7"/>
    </row>
    <row r="63" spans="1:12" ht="21.75" customHeight="1" x14ac:dyDescent="0.65">
      <c r="A63" s="137" t="s">
        <v>39</v>
      </c>
      <c r="B63" s="5"/>
      <c r="C63" s="5"/>
      <c r="D63" s="7"/>
      <c r="E63" s="5"/>
      <c r="F63" s="7"/>
      <c r="G63" s="5"/>
      <c r="H63" s="7"/>
    </row>
    <row r="64" spans="1:12" ht="21.75" customHeight="1" x14ac:dyDescent="0.65">
      <c r="A64" s="137" t="s">
        <v>40</v>
      </c>
    </row>
    <row r="65" spans="1:12" ht="21.75" hidden="1" customHeight="1" x14ac:dyDescent="0.65">
      <c r="A65" s="96" t="s">
        <v>133</v>
      </c>
      <c r="D65" s="97">
        <v>0</v>
      </c>
      <c r="E65" s="97"/>
      <c r="F65" s="97">
        <v>0</v>
      </c>
      <c r="G65" s="97"/>
      <c r="H65" s="97">
        <v>0</v>
      </c>
    </row>
    <row r="66" spans="1:12" ht="20.149999999999999" customHeight="1" thickBot="1" x14ac:dyDescent="0.7">
      <c r="A66" s="96" t="s">
        <v>130</v>
      </c>
      <c r="D66" s="98">
        <v>100000000</v>
      </c>
      <c r="E66" s="97"/>
      <c r="F66" s="98">
        <v>100000000</v>
      </c>
      <c r="G66" s="97"/>
      <c r="H66" s="98">
        <v>100000000</v>
      </c>
    </row>
    <row r="67" spans="1:12" ht="21.75" customHeight="1" thickTop="1" x14ac:dyDescent="0.65">
      <c r="A67" s="137" t="s">
        <v>41</v>
      </c>
      <c r="B67" s="5"/>
      <c r="C67" s="3"/>
      <c r="D67" s="97"/>
      <c r="E67" s="97"/>
      <c r="F67" s="97"/>
      <c r="G67" s="97"/>
      <c r="H67" s="97"/>
    </row>
    <row r="68" spans="1:12" ht="20.149999999999999" hidden="1" customHeight="1" thickTop="1" x14ac:dyDescent="0.65">
      <c r="A68" s="96" t="s">
        <v>133</v>
      </c>
      <c r="B68" s="5"/>
      <c r="C68" s="5"/>
      <c r="D68" s="42">
        <v>0</v>
      </c>
      <c r="E68" s="81"/>
      <c r="F68" s="42">
        <v>0</v>
      </c>
      <c r="G68" s="81"/>
      <c r="H68" s="42">
        <v>0</v>
      </c>
    </row>
    <row r="69" spans="1:12" ht="20.149999999999999" customHeight="1" x14ac:dyDescent="0.65">
      <c r="A69" s="96" t="s">
        <v>130</v>
      </c>
      <c r="B69" s="5"/>
      <c r="C69" s="5"/>
      <c r="D69" s="42">
        <v>100000000</v>
      </c>
      <c r="E69" s="81"/>
      <c r="F69" s="42">
        <v>100000000</v>
      </c>
      <c r="G69" s="81"/>
      <c r="H69" s="42">
        <v>100000000</v>
      </c>
    </row>
    <row r="70" spans="1:12" ht="21.75" customHeight="1" x14ac:dyDescent="0.65">
      <c r="A70" s="137" t="s">
        <v>42</v>
      </c>
      <c r="B70" s="5"/>
      <c r="C70" s="5"/>
      <c r="D70" s="7">
        <v>320576400</v>
      </c>
      <c r="E70" s="5"/>
      <c r="F70" s="7">
        <v>320576400</v>
      </c>
      <c r="G70" s="5"/>
      <c r="H70" s="7">
        <v>320576400</v>
      </c>
    </row>
    <row r="71" spans="1:12" ht="20.149999999999999" customHeight="1" x14ac:dyDescent="0.65">
      <c r="A71" s="137" t="s">
        <v>43</v>
      </c>
      <c r="C71" s="5"/>
      <c r="D71" s="7"/>
      <c r="E71" s="5"/>
      <c r="F71" s="7"/>
      <c r="G71" s="5"/>
      <c r="H71" s="7"/>
    </row>
    <row r="72" spans="1:12" ht="20.149999999999999" customHeight="1" x14ac:dyDescent="0.65">
      <c r="A72" s="137" t="s">
        <v>44</v>
      </c>
      <c r="B72" s="5"/>
      <c r="C72" s="5"/>
      <c r="D72" s="7"/>
      <c r="E72" s="5"/>
      <c r="F72" s="7"/>
      <c r="G72" s="5"/>
      <c r="H72" s="7"/>
    </row>
    <row r="73" spans="1:12" ht="20.149999999999999" customHeight="1" x14ac:dyDescent="0.65">
      <c r="A73" s="137" t="s">
        <v>45</v>
      </c>
      <c r="B73" s="5"/>
      <c r="C73" s="5"/>
      <c r="D73" s="7">
        <v>10000000</v>
      </c>
      <c r="E73" s="5"/>
      <c r="F73" s="7">
        <v>10000000</v>
      </c>
      <c r="G73" s="5"/>
      <c r="H73" s="7">
        <v>10000000</v>
      </c>
    </row>
    <row r="74" spans="1:12" ht="21.75" customHeight="1" x14ac:dyDescent="0.65">
      <c r="A74" s="137" t="s">
        <v>46</v>
      </c>
      <c r="B74" s="5"/>
      <c r="C74" s="5"/>
      <c r="D74" s="7">
        <f>SH_Conso_Q1.26!I27</f>
        <v>55155617</v>
      </c>
      <c r="E74" s="5"/>
      <c r="F74" s="7">
        <f>SH_Separate_Q1.26!I45</f>
        <v>55346642</v>
      </c>
      <c r="G74" s="5"/>
      <c r="H74" s="7">
        <v>22947123</v>
      </c>
      <c r="J74" s="68"/>
      <c r="L74" s="68"/>
    </row>
    <row r="75" spans="1:12" ht="21.75" customHeight="1" x14ac:dyDescent="0.7">
      <c r="A75" s="99" t="s">
        <v>148</v>
      </c>
      <c r="B75" s="5"/>
      <c r="C75" s="5"/>
      <c r="D75" s="138">
        <f>SUM(D69:D74)</f>
        <v>485732017</v>
      </c>
      <c r="E75" s="5"/>
      <c r="F75" s="138">
        <f>SUM(F69:F74)</f>
        <v>485923042</v>
      </c>
      <c r="G75" s="5"/>
      <c r="H75" s="138">
        <f>SUM(H69:H74)</f>
        <v>453523523</v>
      </c>
      <c r="J75" s="68"/>
      <c r="L75" s="68"/>
    </row>
    <row r="76" spans="1:12" ht="21.75" customHeight="1" x14ac:dyDescent="0.65">
      <c r="A76" s="137" t="s">
        <v>149</v>
      </c>
      <c r="B76" s="5"/>
      <c r="C76" s="5"/>
      <c r="D76" s="7">
        <f>SH_Conso_Q1.26!M27</f>
        <v>15</v>
      </c>
      <c r="E76" s="103"/>
      <c r="F76" s="48">
        <v>0</v>
      </c>
      <c r="G76" s="103"/>
      <c r="H76" s="48">
        <v>0</v>
      </c>
      <c r="J76" s="68"/>
      <c r="L76" s="68"/>
    </row>
    <row r="77" spans="1:12" ht="23.65" customHeight="1" x14ac:dyDescent="0.7">
      <c r="A77" s="99" t="s">
        <v>47</v>
      </c>
      <c r="B77" s="5"/>
      <c r="C77" s="5"/>
      <c r="D77" s="9">
        <f>SUM(D75:D76)</f>
        <v>485732032</v>
      </c>
      <c r="E77" s="5"/>
      <c r="F77" s="9">
        <f>SUM(F75:F76)</f>
        <v>485923042</v>
      </c>
      <c r="G77" s="5"/>
      <c r="H77" s="9">
        <f>SUM(H75:H76)</f>
        <v>453523523</v>
      </c>
    </row>
    <row r="78" spans="1:12" ht="22.9" customHeight="1" thickBot="1" x14ac:dyDescent="0.75">
      <c r="A78" s="1" t="s">
        <v>48</v>
      </c>
      <c r="B78" s="5"/>
      <c r="C78" s="5"/>
      <c r="D78" s="91">
        <f>SUM(D60+D77)</f>
        <v>760389549</v>
      </c>
      <c r="E78" s="5"/>
      <c r="F78" s="91">
        <f>SUM(F60+F77)</f>
        <v>760580559</v>
      </c>
      <c r="G78" s="5"/>
      <c r="H78" s="91">
        <f>SUM(H60+H77)</f>
        <v>703301581</v>
      </c>
      <c r="I78" s="8"/>
      <c r="J78" s="10"/>
      <c r="L78" s="8"/>
    </row>
    <row r="79" spans="1:12" ht="21.75" customHeight="1" thickTop="1" x14ac:dyDescent="0.7">
      <c r="A79" s="1"/>
      <c r="B79" s="5"/>
      <c r="C79" s="5"/>
      <c r="D79" s="75"/>
      <c r="E79" s="5"/>
      <c r="F79" s="75"/>
      <c r="G79" s="5"/>
      <c r="H79" s="75"/>
      <c r="I79" s="8"/>
      <c r="J79" s="10"/>
      <c r="L79" s="8"/>
    </row>
    <row r="80" spans="1:12" ht="19.149999999999999" customHeight="1" x14ac:dyDescent="0.7">
      <c r="A80" s="100"/>
      <c r="B80" s="101"/>
      <c r="C80" s="101"/>
      <c r="J80" s="69"/>
    </row>
    <row r="81" spans="4:8" ht="22.5" customHeight="1" x14ac:dyDescent="0.65">
      <c r="D81" s="102">
        <f>D31-D78</f>
        <v>0</v>
      </c>
      <c r="F81" s="102">
        <f>F31-F78</f>
        <v>0</v>
      </c>
      <c r="H81" s="102">
        <f>H31-H78</f>
        <v>0</v>
      </c>
    </row>
  </sheetData>
  <mergeCells count="4">
    <mergeCell ref="D9:H9"/>
    <mergeCell ref="D41:H41"/>
    <mergeCell ref="F4:H4"/>
    <mergeCell ref="F36:H36"/>
  </mergeCells>
  <pageMargins left="0.7" right="0.7" top="0.48" bottom="0.5" header="0.5" footer="0.5"/>
  <pageSetup paperSize="9" scale="83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2" max="16383" man="1"/>
  </rowBreaks>
  <ignoredErrors>
    <ignoredError sqref="E75:H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24173-1596-4DF8-B0D2-A1E99855A4ED}">
  <sheetPr>
    <tabColor rgb="FF002060"/>
    <pageSetUpPr fitToPage="1"/>
  </sheetPr>
  <dimension ref="A1:P41"/>
  <sheetViews>
    <sheetView showGridLines="0" view="pageBreakPreview" topLeftCell="A21" zoomScale="80" zoomScaleNormal="90" zoomScaleSheetLayoutView="80" workbookViewId="0">
      <selection activeCell="D18" sqref="D18"/>
    </sheetView>
  </sheetViews>
  <sheetFormatPr defaultColWidth="8.453125" defaultRowHeight="22.5" customHeight="1" x14ac:dyDescent="0.65"/>
  <cols>
    <col min="1" max="1" width="39.1796875" style="3" customWidth="1"/>
    <col min="2" max="2" width="9.6328125" style="2" customWidth="1"/>
    <col min="3" max="3" width="1.6328125" style="2" customWidth="1"/>
    <col min="4" max="4" width="14.6328125" style="2" customWidth="1"/>
    <col min="5" max="5" width="1.81640625" style="2" customWidth="1"/>
    <col min="6" max="6" width="13.54296875" style="2" customWidth="1"/>
    <col min="7" max="7" width="1.81640625" style="2" customWidth="1"/>
    <col min="8" max="8" width="13.54296875" style="2" customWidth="1"/>
    <col min="9" max="9" width="15.453125" style="3" customWidth="1"/>
    <col min="10" max="10" width="13.7265625" style="3" bestFit="1" customWidth="1"/>
    <col min="11" max="11" width="9.7265625" style="3" bestFit="1" customWidth="1"/>
    <col min="12" max="16384" width="8.453125" style="3"/>
  </cols>
  <sheetData>
    <row r="1" spans="1:10" ht="22.5" customHeight="1" x14ac:dyDescent="0.7">
      <c r="A1" s="1" t="s">
        <v>161</v>
      </c>
    </row>
    <row r="2" spans="1:10" ht="22.5" customHeight="1" x14ac:dyDescent="0.7">
      <c r="A2" s="1" t="s">
        <v>49</v>
      </c>
    </row>
    <row r="3" spans="1:10" ht="22.5" customHeight="1" x14ac:dyDescent="0.7">
      <c r="A3" s="1"/>
    </row>
    <row r="4" spans="1:10" ht="21.75" customHeight="1" x14ac:dyDescent="0.7">
      <c r="D4" s="133" t="s">
        <v>138</v>
      </c>
      <c r="E4" s="77"/>
      <c r="F4" s="141" t="s">
        <v>139</v>
      </c>
      <c r="G4" s="141"/>
      <c r="H4" s="141"/>
    </row>
    <row r="5" spans="1:10" ht="21.75" customHeight="1" x14ac:dyDescent="0.7">
      <c r="D5" s="135" t="s">
        <v>167</v>
      </c>
      <c r="E5" s="77"/>
      <c r="F5" s="142" t="s">
        <v>167</v>
      </c>
      <c r="G5" s="142"/>
      <c r="H5" s="142"/>
    </row>
    <row r="6" spans="1:10" ht="21.75" customHeight="1" x14ac:dyDescent="0.65">
      <c r="D6" s="61" t="s">
        <v>168</v>
      </c>
      <c r="E6" s="62"/>
      <c r="F6" s="142" t="s">
        <v>168</v>
      </c>
      <c r="G6" s="142"/>
      <c r="H6" s="142"/>
    </row>
    <row r="7" spans="1:10" ht="21.75" customHeight="1" x14ac:dyDescent="0.65">
      <c r="A7" s="4"/>
      <c r="B7" s="5" t="s">
        <v>4</v>
      </c>
      <c r="C7" s="5"/>
      <c r="D7" s="61">
        <v>2569</v>
      </c>
      <c r="E7" s="62"/>
      <c r="F7" s="61">
        <v>2569</v>
      </c>
      <c r="G7" s="62"/>
      <c r="H7" s="61">
        <v>2568</v>
      </c>
    </row>
    <row r="8" spans="1:10" ht="21.75" customHeight="1" x14ac:dyDescent="0.7">
      <c r="A8" s="14"/>
      <c r="B8" s="5"/>
      <c r="C8" s="5"/>
      <c r="D8" s="139" t="s">
        <v>6</v>
      </c>
      <c r="E8" s="139"/>
      <c r="F8" s="139"/>
      <c r="G8" s="139"/>
      <c r="H8" s="139"/>
    </row>
    <row r="9" spans="1:10" ht="21.75" customHeight="1" x14ac:dyDescent="0.7">
      <c r="A9" s="6" t="s">
        <v>50</v>
      </c>
      <c r="B9" s="5"/>
      <c r="C9" s="5"/>
      <c r="D9" s="5"/>
      <c r="E9" s="5"/>
      <c r="F9" s="5"/>
      <c r="G9" s="5"/>
      <c r="H9" s="5"/>
    </row>
    <row r="10" spans="1:10" ht="21.75" customHeight="1" x14ac:dyDescent="0.65">
      <c r="A10" s="3" t="s">
        <v>51</v>
      </c>
      <c r="B10" s="5">
        <v>9</v>
      </c>
      <c r="C10" s="5"/>
      <c r="D10" s="7">
        <f>F10</f>
        <v>477666450</v>
      </c>
      <c r="E10" s="7"/>
      <c r="F10" s="7">
        <v>477666450</v>
      </c>
      <c r="G10" s="7"/>
      <c r="H10" s="7">
        <v>240851329</v>
      </c>
    </row>
    <row r="11" spans="1:10" ht="21.75" customHeight="1" x14ac:dyDescent="0.65">
      <c r="A11" s="3" t="s">
        <v>52</v>
      </c>
      <c r="B11" s="5"/>
      <c r="C11" s="5"/>
      <c r="D11" s="19">
        <f>F11</f>
        <v>8167010</v>
      </c>
      <c r="E11" s="19"/>
      <c r="F11" s="19">
        <v>8167010</v>
      </c>
      <c r="G11" s="19"/>
      <c r="H11" s="19">
        <v>1902886</v>
      </c>
      <c r="I11" s="16"/>
    </row>
    <row r="12" spans="1:10" ht="21.75" customHeight="1" x14ac:dyDescent="0.65">
      <c r="A12" s="3" t="s">
        <v>53</v>
      </c>
      <c r="B12" s="5"/>
      <c r="C12" s="5"/>
      <c r="D12" s="7">
        <f>F12</f>
        <v>51054</v>
      </c>
      <c r="E12" s="7"/>
      <c r="F12" s="7">
        <v>51054</v>
      </c>
      <c r="G12" s="7"/>
      <c r="H12" s="7">
        <v>234403</v>
      </c>
      <c r="I12" s="42"/>
      <c r="J12" s="70"/>
    </row>
    <row r="13" spans="1:10" ht="21.75" customHeight="1" x14ac:dyDescent="0.7">
      <c r="A13" s="1" t="s">
        <v>54</v>
      </c>
      <c r="B13" s="5"/>
      <c r="C13" s="5"/>
      <c r="D13" s="9">
        <f>SUM(D10:D12)</f>
        <v>485884514</v>
      </c>
      <c r="E13" s="75"/>
      <c r="F13" s="9">
        <f>SUM(F10:F12)</f>
        <v>485884514</v>
      </c>
      <c r="G13" s="75"/>
      <c r="H13" s="9">
        <f>SUM(H10:H12)</f>
        <v>242988618</v>
      </c>
    </row>
    <row r="14" spans="1:10" ht="14.65" customHeight="1" x14ac:dyDescent="0.7">
      <c r="A14" s="14"/>
      <c r="B14" s="5"/>
      <c r="C14" s="5"/>
      <c r="D14" s="18"/>
      <c r="E14" s="18"/>
      <c r="F14" s="18"/>
      <c r="G14" s="18"/>
      <c r="H14" s="18"/>
    </row>
    <row r="15" spans="1:10" ht="21.75" customHeight="1" x14ac:dyDescent="0.7">
      <c r="A15" s="6" t="s">
        <v>55</v>
      </c>
      <c r="B15" s="5"/>
      <c r="C15" s="5"/>
      <c r="D15" s="7"/>
      <c r="E15" s="7"/>
      <c r="F15" s="7"/>
      <c r="G15" s="7"/>
      <c r="H15" s="7"/>
      <c r="I15" s="70"/>
      <c r="J15" s="35"/>
    </row>
    <row r="16" spans="1:10" ht="21.75" customHeight="1" x14ac:dyDescent="0.65">
      <c r="A16" s="3" t="s">
        <v>56</v>
      </c>
      <c r="B16" s="5"/>
      <c r="C16" s="5"/>
      <c r="D16" s="7">
        <f>F16</f>
        <v>392993178</v>
      </c>
      <c r="E16" s="7"/>
      <c r="F16" s="7">
        <v>392993178</v>
      </c>
      <c r="G16" s="7"/>
      <c r="H16" s="7">
        <v>200367541</v>
      </c>
      <c r="I16" s="70"/>
      <c r="J16" s="35"/>
    </row>
    <row r="17" spans="1:16" ht="21.75" customHeight="1" x14ac:dyDescent="0.65">
      <c r="A17" s="3" t="s">
        <v>57</v>
      </c>
      <c r="B17" s="5"/>
      <c r="C17" s="5"/>
      <c r="D17" s="7">
        <f>F17</f>
        <v>25332340</v>
      </c>
      <c r="E17" s="7"/>
      <c r="F17" s="7">
        <v>25332340</v>
      </c>
      <c r="G17" s="7"/>
      <c r="H17" s="7">
        <v>10330684</v>
      </c>
    </row>
    <row r="18" spans="1:16" ht="21.75" customHeight="1" x14ac:dyDescent="0.65">
      <c r="A18" s="3" t="s">
        <v>58</v>
      </c>
      <c r="B18" s="5"/>
      <c r="C18" s="5"/>
      <c r="D18" s="7">
        <v>24080436</v>
      </c>
      <c r="E18" s="7"/>
      <c r="F18" s="7">
        <v>23923421</v>
      </c>
      <c r="G18" s="7"/>
      <c r="H18" s="7">
        <v>12952929</v>
      </c>
      <c r="I18" s="70"/>
      <c r="J18" s="35"/>
    </row>
    <row r="19" spans="1:16" ht="21.65" hidden="1" customHeight="1" x14ac:dyDescent="0.65">
      <c r="A19" s="3" t="s">
        <v>59</v>
      </c>
      <c r="B19" s="5"/>
      <c r="C19" s="5"/>
      <c r="D19" s="48">
        <v>0</v>
      </c>
      <c r="E19" s="48"/>
      <c r="F19" s="48">
        <v>0</v>
      </c>
      <c r="G19" s="48"/>
      <c r="H19" s="48">
        <v>0</v>
      </c>
    </row>
    <row r="20" spans="1:16" ht="21.75" customHeight="1" x14ac:dyDescent="0.7">
      <c r="A20" s="1" t="s">
        <v>60</v>
      </c>
      <c r="B20" s="5"/>
      <c r="C20" s="5"/>
      <c r="D20" s="9">
        <f>SUM(D16:D19)</f>
        <v>442405954</v>
      </c>
      <c r="E20" s="75"/>
      <c r="F20" s="9">
        <f>SUM(F16:F19)</f>
        <v>442248939</v>
      </c>
      <c r="G20" s="75"/>
      <c r="H20" s="9">
        <f>SUM(H16:H19)</f>
        <v>223651154</v>
      </c>
    </row>
    <row r="21" spans="1:16" ht="21.75" customHeight="1" x14ac:dyDescent="0.7">
      <c r="A21" s="1"/>
      <c r="B21" s="5"/>
      <c r="C21" s="5"/>
      <c r="D21" s="13"/>
      <c r="E21" s="13"/>
      <c r="F21" s="13"/>
      <c r="G21" s="13"/>
      <c r="H21" s="13"/>
    </row>
    <row r="22" spans="1:16" ht="21.75" customHeight="1" x14ac:dyDescent="0.7">
      <c r="A22" s="1" t="s">
        <v>106</v>
      </c>
      <c r="B22" s="5"/>
      <c r="C22" s="5"/>
      <c r="D22" s="23">
        <f>D13-D20</f>
        <v>43478560</v>
      </c>
      <c r="E22" s="23"/>
      <c r="F22" s="23">
        <f>F13-F20</f>
        <v>43635575</v>
      </c>
      <c r="G22" s="23"/>
      <c r="H22" s="23">
        <f>H13-H20</f>
        <v>19337464</v>
      </c>
      <c r="I22" s="8"/>
    </row>
    <row r="23" spans="1:16" ht="21.75" customHeight="1" x14ac:dyDescent="0.65">
      <c r="A23" s="3" t="s">
        <v>61</v>
      </c>
      <c r="B23" s="5"/>
      <c r="C23" s="5"/>
      <c r="D23" s="7">
        <f>F23</f>
        <v>-3093853</v>
      </c>
      <c r="E23" s="7"/>
      <c r="F23" s="7">
        <v>-3093853</v>
      </c>
      <c r="G23" s="7"/>
      <c r="H23" s="7">
        <v>-3023890</v>
      </c>
      <c r="I23" s="51"/>
      <c r="J23" s="68"/>
    </row>
    <row r="24" spans="1:16" ht="21.75" customHeight="1" x14ac:dyDescent="0.65">
      <c r="A24" s="3" t="s">
        <v>143</v>
      </c>
      <c r="B24" s="5"/>
      <c r="C24" s="5"/>
      <c r="D24" s="134">
        <v>-34010</v>
      </c>
      <c r="E24" s="89"/>
      <c r="F24" s="41">
        <v>0</v>
      </c>
      <c r="G24" s="89"/>
      <c r="H24" s="41">
        <v>0</v>
      </c>
      <c r="I24" s="51"/>
      <c r="J24" s="68"/>
    </row>
    <row r="25" spans="1:16" ht="21.75" customHeight="1" x14ac:dyDescent="0.7">
      <c r="A25" s="1" t="s">
        <v>107</v>
      </c>
      <c r="B25" s="5"/>
      <c r="C25" s="5"/>
      <c r="D25" s="23">
        <f>D22+D23+D24</f>
        <v>40350697</v>
      </c>
      <c r="E25" s="23"/>
      <c r="F25" s="23">
        <f>F22+F23+F24</f>
        <v>40541722</v>
      </c>
      <c r="G25" s="23"/>
      <c r="H25" s="23">
        <f>H22+H23+H24</f>
        <v>16313574</v>
      </c>
      <c r="I25" s="8"/>
    </row>
    <row r="26" spans="1:16" ht="21.75" customHeight="1" x14ac:dyDescent="0.65">
      <c r="A26" s="3" t="s">
        <v>62</v>
      </c>
      <c r="B26" s="5"/>
      <c r="C26" s="5"/>
      <c r="D26" s="7">
        <f>F26</f>
        <v>-8142203</v>
      </c>
      <c r="E26" s="7"/>
      <c r="F26" s="11">
        <v>-8142203</v>
      </c>
      <c r="G26" s="7"/>
      <c r="H26" s="11">
        <v>-3289061</v>
      </c>
    </row>
    <row r="27" spans="1:16" ht="21.75" customHeight="1" x14ac:dyDescent="0.7">
      <c r="A27" s="25" t="s">
        <v>105</v>
      </c>
      <c r="B27" s="5"/>
      <c r="C27" s="5"/>
      <c r="D27" s="27">
        <f>D25+D26</f>
        <v>32208494</v>
      </c>
      <c r="E27" s="33"/>
      <c r="F27" s="27">
        <f>F25+F26</f>
        <v>32399519</v>
      </c>
      <c r="G27" s="33"/>
      <c r="H27" s="27">
        <f>H25+H26</f>
        <v>13024513</v>
      </c>
    </row>
    <row r="28" spans="1:16" ht="13.5" customHeight="1" x14ac:dyDescent="0.7">
      <c r="A28" s="14"/>
      <c r="B28" s="5"/>
      <c r="C28" s="5"/>
      <c r="D28" s="18"/>
      <c r="E28" s="18"/>
      <c r="F28" s="18"/>
      <c r="G28" s="18"/>
      <c r="H28" s="18"/>
    </row>
    <row r="29" spans="1:16" ht="21.75" hidden="1" customHeight="1" x14ac:dyDescent="0.7">
      <c r="A29" s="25" t="s">
        <v>131</v>
      </c>
      <c r="B29" s="5"/>
      <c r="C29" s="5"/>
      <c r="D29" s="32">
        <v>0</v>
      </c>
      <c r="E29" s="33"/>
      <c r="F29" s="32">
        <v>0</v>
      </c>
      <c r="G29" s="33"/>
      <c r="H29" s="32">
        <v>0</v>
      </c>
      <c r="N29" s="70"/>
      <c r="O29" s="70"/>
      <c r="P29" s="70"/>
    </row>
    <row r="30" spans="1:16" ht="21.75" hidden="1" customHeight="1" x14ac:dyDescent="0.7">
      <c r="A30" s="6" t="s">
        <v>119</v>
      </c>
      <c r="B30" s="5"/>
      <c r="C30" s="5"/>
      <c r="D30" s="33"/>
      <c r="E30" s="33"/>
      <c r="F30" s="33"/>
      <c r="G30" s="33"/>
      <c r="H30" s="33"/>
      <c r="N30" s="70"/>
      <c r="O30" s="70"/>
      <c r="P30" s="70"/>
    </row>
    <row r="31" spans="1:16" ht="22.5" hidden="1" customHeight="1" x14ac:dyDescent="0.65">
      <c r="A31" s="3" t="s">
        <v>120</v>
      </c>
      <c r="N31" s="70"/>
      <c r="O31" s="70"/>
      <c r="P31" s="70"/>
    </row>
    <row r="32" spans="1:16" ht="22.5" hidden="1" customHeight="1" x14ac:dyDescent="0.65">
      <c r="A32" s="71" t="s">
        <v>121</v>
      </c>
      <c r="B32" s="5"/>
      <c r="C32" s="5"/>
      <c r="D32" s="46">
        <v>0</v>
      </c>
      <c r="E32" s="46"/>
      <c r="F32" s="46">
        <v>0</v>
      </c>
      <c r="G32" s="46"/>
      <c r="H32" s="46">
        <v>0</v>
      </c>
      <c r="N32" s="70"/>
      <c r="O32" s="70"/>
      <c r="P32" s="70"/>
    </row>
    <row r="33" spans="1:16" ht="22.5" hidden="1" customHeight="1" x14ac:dyDescent="0.65">
      <c r="A33" s="72" t="s">
        <v>122</v>
      </c>
      <c r="N33" s="70"/>
      <c r="O33" s="70"/>
      <c r="P33" s="70"/>
    </row>
    <row r="34" spans="1:16" ht="22.5" hidden="1" customHeight="1" x14ac:dyDescent="0.65">
      <c r="A34" s="73" t="s">
        <v>123</v>
      </c>
      <c r="B34" s="5"/>
      <c r="C34" s="5"/>
      <c r="D34" s="46">
        <v>0</v>
      </c>
      <c r="E34" s="46"/>
      <c r="F34" s="46">
        <v>0</v>
      </c>
      <c r="G34" s="46"/>
      <c r="H34" s="46">
        <v>0</v>
      </c>
      <c r="N34" s="70"/>
      <c r="O34" s="70"/>
      <c r="P34" s="70"/>
    </row>
    <row r="35" spans="1:16" ht="22.5" hidden="1" customHeight="1" x14ac:dyDescent="0.7">
      <c r="A35" s="1" t="s">
        <v>124</v>
      </c>
      <c r="B35" s="5"/>
      <c r="C35" s="5"/>
      <c r="D35" s="27">
        <f>SUM(D31:D34)</f>
        <v>0</v>
      </c>
      <c r="E35" s="33"/>
      <c r="F35" s="27">
        <f>SUM(F31:F34)</f>
        <v>0</v>
      </c>
      <c r="G35" s="33"/>
      <c r="H35" s="27">
        <f>SUM(H31:H34)</f>
        <v>0</v>
      </c>
      <c r="N35" s="70"/>
      <c r="O35" s="70"/>
      <c r="P35" s="70"/>
    </row>
    <row r="36" spans="1:16" ht="21.75" customHeight="1" x14ac:dyDescent="0.7">
      <c r="A36" s="25" t="s">
        <v>110</v>
      </c>
      <c r="B36" s="5"/>
      <c r="C36" s="5"/>
      <c r="D36" s="74">
        <f>D35</f>
        <v>0</v>
      </c>
      <c r="E36" s="33"/>
      <c r="F36" s="74">
        <f>F35</f>
        <v>0</v>
      </c>
      <c r="G36" s="33"/>
      <c r="H36" s="74">
        <f>H35</f>
        <v>0</v>
      </c>
    </row>
    <row r="37" spans="1:16" ht="22.5" customHeight="1" thickBot="1" x14ac:dyDescent="0.75">
      <c r="A37" s="31" t="s">
        <v>169</v>
      </c>
      <c r="B37" s="5"/>
      <c r="C37" s="5"/>
      <c r="D37" s="32">
        <f>D27+D29</f>
        <v>32208494</v>
      </c>
      <c r="E37" s="33"/>
      <c r="F37" s="32">
        <f>F27+F29</f>
        <v>32399519</v>
      </c>
      <c r="G37" s="33"/>
      <c r="H37" s="32">
        <f>H27+H29</f>
        <v>13024513</v>
      </c>
    </row>
    <row r="38" spans="1:16" ht="12.4" customHeight="1" thickTop="1" x14ac:dyDescent="0.7">
      <c r="A38" s="31"/>
      <c r="B38" s="5"/>
      <c r="C38" s="5"/>
      <c r="D38" s="33"/>
      <c r="E38" s="33"/>
      <c r="F38" s="33"/>
      <c r="G38" s="33"/>
      <c r="H38" s="33"/>
    </row>
    <row r="39" spans="1:16" ht="22.5" customHeight="1" thickBot="1" x14ac:dyDescent="0.75">
      <c r="A39" s="1" t="s">
        <v>108</v>
      </c>
      <c r="B39" s="5">
        <v>10</v>
      </c>
      <c r="C39" s="5"/>
      <c r="D39" s="43">
        <f>D37/200000000</f>
        <v>0.16104246999999999</v>
      </c>
      <c r="E39" s="76"/>
      <c r="F39" s="43">
        <f>F37/200000000</f>
        <v>0.16199759499999999</v>
      </c>
      <c r="G39" s="76"/>
      <c r="H39" s="43">
        <f>H37/140000000</f>
        <v>9.3032235714285719E-2</v>
      </c>
    </row>
    <row r="40" spans="1:16" ht="22.5" customHeight="1" thickTop="1" x14ac:dyDescent="0.7">
      <c r="A40" s="1"/>
      <c r="B40" s="5"/>
      <c r="C40" s="5"/>
      <c r="D40" s="5"/>
      <c r="E40" s="5"/>
      <c r="F40" s="5"/>
      <c r="G40" s="5"/>
      <c r="H40" s="5"/>
    </row>
    <row r="41" spans="1:16" ht="22.5" customHeight="1" x14ac:dyDescent="0.7">
      <c r="A41" s="1"/>
      <c r="B41" s="5"/>
      <c r="C41" s="5"/>
      <c r="D41" s="5"/>
      <c r="E41" s="5"/>
      <c r="F41" s="5"/>
      <c r="G41" s="5"/>
      <c r="H41" s="5"/>
    </row>
  </sheetData>
  <mergeCells count="4">
    <mergeCell ref="D8:H8"/>
    <mergeCell ref="F4:H4"/>
    <mergeCell ref="F6:H6"/>
    <mergeCell ref="F5:H5"/>
  </mergeCells>
  <pageMargins left="0.7" right="0.7" top="0.48" bottom="0.5" header="0.5" footer="0.5"/>
  <pageSetup paperSize="9" scale="91" firstPageNumber="5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942C0-ED95-4A9D-9E18-38180B81BD7F}">
  <sheetPr>
    <tabColor theme="3"/>
  </sheetPr>
  <dimension ref="A1:I32"/>
  <sheetViews>
    <sheetView showGridLines="0" view="pageBreakPreview" zoomScaleNormal="90" zoomScaleSheetLayoutView="100" workbookViewId="0"/>
  </sheetViews>
  <sheetFormatPr defaultColWidth="8.453125" defaultRowHeight="22.5" customHeight="1" x14ac:dyDescent="0.65"/>
  <cols>
    <col min="1" max="1" width="50.26953125" style="3" customWidth="1"/>
    <col min="2" max="2" width="8.7265625" style="2" customWidth="1"/>
    <col min="3" max="3" width="5.1796875" style="2" customWidth="1"/>
    <col min="4" max="4" width="14.26953125" style="2" customWidth="1"/>
    <col min="5" max="5" width="2.453125" style="3" customWidth="1"/>
    <col min="6" max="6" width="14.7265625" style="2" customWidth="1"/>
    <col min="7" max="7" width="15.453125" style="3" customWidth="1"/>
    <col min="8" max="8" width="9.54296875" style="3" bestFit="1" customWidth="1"/>
    <col min="9" max="9" width="9.7265625" style="3" bestFit="1" customWidth="1"/>
    <col min="10" max="16384" width="8.453125" style="3"/>
  </cols>
  <sheetData>
    <row r="1" spans="1:9" ht="22.5" customHeight="1" x14ac:dyDescent="0.7">
      <c r="A1" s="1" t="s">
        <v>112</v>
      </c>
    </row>
    <row r="2" spans="1:9" ht="22.5" customHeight="1" x14ac:dyDescent="0.7">
      <c r="A2" s="1" t="s">
        <v>49</v>
      </c>
    </row>
    <row r="3" spans="1:9" ht="21.75" customHeight="1" x14ac:dyDescent="0.65">
      <c r="D3" s="143" t="s">
        <v>103</v>
      </c>
      <c r="E3" s="143"/>
      <c r="F3" s="143"/>
    </row>
    <row r="4" spans="1:9" ht="21.75" customHeight="1" x14ac:dyDescent="0.65">
      <c r="A4" s="4"/>
      <c r="B4" s="3"/>
      <c r="C4" s="5"/>
      <c r="D4" s="143" t="s">
        <v>1</v>
      </c>
      <c r="E4" s="143"/>
      <c r="F4" s="143"/>
    </row>
    <row r="5" spans="1:9" ht="21.75" customHeight="1" x14ac:dyDescent="0.65">
      <c r="A5" s="4"/>
      <c r="B5" s="5" t="s">
        <v>4</v>
      </c>
      <c r="C5" s="5"/>
      <c r="D5" s="4">
        <v>2567</v>
      </c>
      <c r="E5" s="4"/>
      <c r="F5" s="4">
        <v>2566</v>
      </c>
    </row>
    <row r="6" spans="1:9" ht="21.75" customHeight="1" x14ac:dyDescent="0.7">
      <c r="A6" s="14"/>
      <c r="B6" s="5"/>
      <c r="C6" s="5"/>
      <c r="D6" s="139" t="s">
        <v>6</v>
      </c>
      <c r="E6" s="139"/>
      <c r="F6" s="139"/>
    </row>
    <row r="7" spans="1:9" ht="21.75" customHeight="1" x14ac:dyDescent="0.7">
      <c r="A7" s="6" t="s">
        <v>50</v>
      </c>
      <c r="B7" s="5"/>
      <c r="C7" s="5"/>
      <c r="D7" s="5"/>
      <c r="E7" s="15"/>
      <c r="F7" s="5"/>
    </row>
    <row r="8" spans="1:9" ht="21.75" customHeight="1" x14ac:dyDescent="0.65">
      <c r="A8" s="3" t="s">
        <v>51</v>
      </c>
      <c r="B8" s="5">
        <v>8</v>
      </c>
      <c r="C8" s="5"/>
      <c r="D8" s="7">
        <v>574371381</v>
      </c>
      <c r="E8" s="15"/>
      <c r="F8" s="7">
        <v>263795155</v>
      </c>
    </row>
    <row r="9" spans="1:9" ht="21.75" customHeight="1" x14ac:dyDescent="0.65">
      <c r="A9" s="3" t="s">
        <v>52</v>
      </c>
      <c r="C9" s="5"/>
      <c r="D9" s="7">
        <v>5835748</v>
      </c>
      <c r="E9" s="15"/>
      <c r="F9" s="17">
        <v>0</v>
      </c>
    </row>
    <row r="10" spans="1:9" ht="21.75" customHeight="1" x14ac:dyDescent="0.65">
      <c r="A10" s="3" t="s">
        <v>53</v>
      </c>
      <c r="B10" s="5"/>
      <c r="C10" s="5"/>
      <c r="D10" s="16">
        <v>2756376</v>
      </c>
      <c r="E10" s="15"/>
      <c r="F10" s="42">
        <v>65696</v>
      </c>
      <c r="G10" s="34">
        <v>64196.480000000003</v>
      </c>
      <c r="H10" s="35">
        <f>G10-F10</f>
        <v>-1499.5199999999968</v>
      </c>
    </row>
    <row r="11" spans="1:9" ht="21.75" customHeight="1" x14ac:dyDescent="0.7">
      <c r="A11" s="1" t="s">
        <v>54</v>
      </c>
      <c r="B11" s="5"/>
      <c r="C11" s="5"/>
      <c r="D11" s="12">
        <f>SUM(D8:D10)</f>
        <v>582963505</v>
      </c>
      <c r="E11" s="15"/>
      <c r="F11" s="9">
        <f>SUM(F8:F10)</f>
        <v>263860851</v>
      </c>
    </row>
    <row r="12" spans="1:9" ht="21.75" customHeight="1" x14ac:dyDescent="0.7">
      <c r="A12" s="14"/>
      <c r="B12" s="5"/>
      <c r="C12" s="5"/>
      <c r="D12" s="18"/>
      <c r="E12" s="18"/>
      <c r="F12" s="18"/>
    </row>
    <row r="13" spans="1:9" ht="21.75" customHeight="1" x14ac:dyDescent="0.7">
      <c r="A13" s="6" t="s">
        <v>55</v>
      </c>
      <c r="B13" s="5"/>
      <c r="C13" s="5"/>
      <c r="D13" s="7"/>
      <c r="E13" s="15"/>
      <c r="F13" s="7"/>
    </row>
    <row r="14" spans="1:9" ht="21.75" customHeight="1" x14ac:dyDescent="0.65">
      <c r="A14" s="3" t="s">
        <v>56</v>
      </c>
      <c r="B14" s="5"/>
      <c r="C14" s="5"/>
      <c r="D14" s="7">
        <v>480973476</v>
      </c>
      <c r="E14" s="15"/>
      <c r="F14" s="7">
        <v>225151620</v>
      </c>
      <c r="G14" s="34">
        <v>225150119.91</v>
      </c>
      <c r="H14" s="35">
        <f>G14-F14</f>
        <v>-1500.0900000035763</v>
      </c>
      <c r="I14" s="35"/>
    </row>
    <row r="15" spans="1:9" ht="21.75" customHeight="1" x14ac:dyDescent="0.65">
      <c r="A15" s="3" t="s">
        <v>57</v>
      </c>
      <c r="B15" s="5"/>
      <c r="C15" s="5"/>
      <c r="D15" s="7">
        <v>26567958</v>
      </c>
      <c r="E15" s="15"/>
      <c r="F15" s="7">
        <v>9715646</v>
      </c>
    </row>
    <row r="16" spans="1:9" ht="21.75" customHeight="1" x14ac:dyDescent="0.65">
      <c r="A16" s="3" t="s">
        <v>58</v>
      </c>
      <c r="B16" s="5"/>
      <c r="C16" s="5"/>
      <c r="D16" s="7">
        <v>17800917</v>
      </c>
      <c r="E16" s="15"/>
      <c r="F16" s="7">
        <v>7463495</v>
      </c>
    </row>
    <row r="17" spans="1:7" ht="21.65" customHeight="1" x14ac:dyDescent="0.65">
      <c r="A17" s="3" t="s">
        <v>59</v>
      </c>
      <c r="B17" s="5"/>
      <c r="C17" s="5"/>
      <c r="D17" s="19">
        <v>0</v>
      </c>
      <c r="E17" s="20"/>
      <c r="F17" s="16">
        <v>134514</v>
      </c>
    </row>
    <row r="18" spans="1:7" ht="21.75" customHeight="1" x14ac:dyDescent="0.7">
      <c r="A18" s="1" t="s">
        <v>60</v>
      </c>
      <c r="B18" s="5"/>
      <c r="C18" s="5"/>
      <c r="D18" s="9">
        <f>SUM(D14:D17)</f>
        <v>525342351</v>
      </c>
      <c r="E18" s="15"/>
      <c r="F18" s="9">
        <f>SUM(F14:F17)</f>
        <v>242465275</v>
      </c>
    </row>
    <row r="19" spans="1:7" ht="21.75" customHeight="1" x14ac:dyDescent="0.7">
      <c r="A19" s="1"/>
      <c r="B19" s="5"/>
      <c r="C19" s="5"/>
      <c r="D19" s="13"/>
      <c r="E19" s="15"/>
      <c r="F19" s="21"/>
    </row>
    <row r="20" spans="1:7" ht="21.75" customHeight="1" x14ac:dyDescent="0.7">
      <c r="A20" s="1" t="s">
        <v>106</v>
      </c>
      <c r="B20" s="5"/>
      <c r="C20" s="5"/>
      <c r="D20" s="23">
        <f>D11-D18</f>
        <v>57621154</v>
      </c>
      <c r="E20" s="15"/>
      <c r="F20" s="23">
        <f>F11-F18</f>
        <v>21395576</v>
      </c>
      <c r="G20" s="8"/>
    </row>
    <row r="21" spans="1:7" ht="21.75" customHeight="1" x14ac:dyDescent="0.65">
      <c r="A21" s="3" t="s">
        <v>61</v>
      </c>
      <c r="B21" s="5"/>
      <c r="C21" s="5"/>
      <c r="D21" s="11">
        <v>3371886</v>
      </c>
      <c r="E21" s="15"/>
      <c r="F21" s="24">
        <v>1115576</v>
      </c>
    </row>
    <row r="22" spans="1:7" ht="21.75" customHeight="1" x14ac:dyDescent="0.7">
      <c r="A22" s="1" t="s">
        <v>107</v>
      </c>
      <c r="B22" s="5"/>
      <c r="C22" s="5"/>
      <c r="D22" s="22">
        <f>D20-D21</f>
        <v>54249268</v>
      </c>
      <c r="E22" s="15"/>
      <c r="F22" s="23">
        <f>F20-F21</f>
        <v>20280000</v>
      </c>
      <c r="G22" s="8"/>
    </row>
    <row r="23" spans="1:7" ht="21.75" customHeight="1" x14ac:dyDescent="0.65">
      <c r="A23" s="3" t="s">
        <v>62</v>
      </c>
      <c r="B23" s="5"/>
      <c r="C23" s="5"/>
      <c r="D23" s="11">
        <v>10904868</v>
      </c>
      <c r="E23" s="15"/>
      <c r="F23" s="41">
        <v>4056000</v>
      </c>
    </row>
    <row r="24" spans="1:7" ht="21.75" customHeight="1" x14ac:dyDescent="0.7">
      <c r="A24" s="25" t="s">
        <v>105</v>
      </c>
      <c r="B24" s="5"/>
      <c r="C24" s="5"/>
      <c r="D24" s="26">
        <f>D22-D23</f>
        <v>43344400</v>
      </c>
      <c r="E24" s="15"/>
      <c r="F24" s="27">
        <f>F22-F23</f>
        <v>16224000</v>
      </c>
    </row>
    <row r="25" spans="1:7" ht="21.75" customHeight="1" x14ac:dyDescent="0.7">
      <c r="A25" s="14"/>
      <c r="B25" s="5"/>
      <c r="C25" s="5"/>
      <c r="D25" s="18"/>
      <c r="E25" s="18"/>
      <c r="F25" s="18"/>
    </row>
    <row r="26" spans="1:7" ht="21.75" customHeight="1" x14ac:dyDescent="0.7">
      <c r="A26" s="25" t="s">
        <v>110</v>
      </c>
      <c r="B26" s="5"/>
      <c r="C26" s="5"/>
      <c r="D26" s="39">
        <v>0</v>
      </c>
      <c r="E26" s="15"/>
      <c r="F26" s="40">
        <v>0</v>
      </c>
    </row>
    <row r="27" spans="1:7" ht="21.75" customHeight="1" x14ac:dyDescent="0.7">
      <c r="A27" s="25"/>
      <c r="B27" s="5"/>
      <c r="C27" s="5"/>
      <c r="D27" s="29"/>
      <c r="E27" s="15"/>
      <c r="F27" s="30"/>
    </row>
    <row r="28" spans="1:7" ht="22.5" customHeight="1" thickBot="1" x14ac:dyDescent="0.75">
      <c r="A28" s="31" t="s">
        <v>109</v>
      </c>
      <c r="B28" s="5"/>
      <c r="C28" s="5"/>
      <c r="D28" s="28">
        <f>SUM(D24,D26)</f>
        <v>43344400</v>
      </c>
      <c r="E28" s="15"/>
      <c r="F28" s="32">
        <f>SUM(F24,F26)</f>
        <v>16224000</v>
      </c>
    </row>
    <row r="29" spans="1:7" ht="22.5" customHeight="1" thickTop="1" x14ac:dyDescent="0.7">
      <c r="A29" s="31"/>
      <c r="B29" s="5"/>
      <c r="C29" s="5"/>
      <c r="D29" s="29"/>
      <c r="E29" s="15"/>
      <c r="F29" s="33"/>
    </row>
    <row r="30" spans="1:7" ht="22.5" customHeight="1" thickBot="1" x14ac:dyDescent="0.75">
      <c r="A30" s="1" t="s">
        <v>108</v>
      </c>
      <c r="B30" s="5">
        <v>10</v>
      </c>
      <c r="C30" s="5"/>
      <c r="D30" s="43">
        <f>D28/14000000</f>
        <v>3.0960285714285716</v>
      </c>
      <c r="E30" s="15"/>
      <c r="F30" s="43">
        <v>1.77</v>
      </c>
    </row>
    <row r="31" spans="1:7" ht="22.5" customHeight="1" thickTop="1" x14ac:dyDescent="0.7">
      <c r="A31" s="1"/>
      <c r="B31" s="5"/>
      <c r="C31" s="5"/>
      <c r="D31" s="5"/>
      <c r="E31" s="15"/>
      <c r="F31" s="5"/>
    </row>
    <row r="32" spans="1:7" ht="22.5" customHeight="1" x14ac:dyDescent="0.7">
      <c r="A32" s="1"/>
      <c r="B32" s="5"/>
      <c r="C32" s="5"/>
      <c r="D32" s="5"/>
      <c r="E32" s="15"/>
      <c r="F32" s="5"/>
    </row>
  </sheetData>
  <mergeCells count="3">
    <mergeCell ref="D3:F3"/>
    <mergeCell ref="D4:F4"/>
    <mergeCell ref="D6:F6"/>
  </mergeCells>
  <pageMargins left="0.7" right="0.3" top="0.6" bottom="0.5" header="0.3" footer="0.3"/>
  <pageSetup paperSize="9" scale="94" firstPageNumber="6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888A8-18EC-4130-A581-83BA3C72B3E0}">
  <sheetPr>
    <tabColor rgb="FF002060"/>
    <pageSetUpPr fitToPage="1"/>
  </sheetPr>
  <dimension ref="A1:R28"/>
  <sheetViews>
    <sheetView showGridLines="0" view="pageBreakPreview" topLeftCell="A21" zoomScale="80" zoomScaleNormal="115" zoomScaleSheetLayoutView="80" workbookViewId="0">
      <selection activeCell="A16" sqref="A16"/>
    </sheetView>
  </sheetViews>
  <sheetFormatPr defaultColWidth="8.453125" defaultRowHeight="23.25" customHeight="1" x14ac:dyDescent="0.65"/>
  <cols>
    <col min="1" max="1" width="39.90625" style="45" customWidth="1"/>
    <col min="2" max="2" width="10.6328125" style="45" customWidth="1"/>
    <col min="3" max="3" width="14.6328125" style="44" customWidth="1"/>
    <col min="4" max="4" width="1" style="44" customWidth="1"/>
    <col min="5" max="5" width="14.6328125" style="44" customWidth="1"/>
    <col min="6" max="6" width="1" style="44" customWidth="1"/>
    <col min="7" max="7" width="14.6328125" style="44" customWidth="1"/>
    <col min="8" max="8" width="1" style="44" customWidth="1"/>
    <col min="9" max="9" width="14.6328125" style="44" customWidth="1"/>
    <col min="10" max="10" width="0.7265625" style="45" customWidth="1"/>
    <col min="11" max="11" width="14.6328125" style="45" customWidth="1"/>
    <col min="12" max="12" width="0.7265625" style="45" customWidth="1"/>
    <col min="13" max="13" width="14.6328125" style="45" customWidth="1"/>
    <col min="14" max="14" width="0.7265625" style="45" customWidth="1"/>
    <col min="15" max="15" width="14.6328125" style="45" customWidth="1"/>
    <col min="16" max="16" width="8.453125" style="45"/>
    <col min="17" max="17" width="13.7265625" style="45" bestFit="1" customWidth="1"/>
    <col min="18" max="18" width="12.54296875" style="45" customWidth="1"/>
    <col min="19" max="16384" width="8.453125" style="45"/>
  </cols>
  <sheetData>
    <row r="1" spans="1:17" s="63" customFormat="1" ht="23.25" customHeight="1" x14ac:dyDescent="0.7">
      <c r="A1" s="64" t="s">
        <v>161</v>
      </c>
      <c r="B1" s="64"/>
      <c r="C1" s="78"/>
      <c r="D1" s="78"/>
      <c r="E1" s="78"/>
      <c r="F1" s="78"/>
      <c r="G1" s="78"/>
      <c r="H1" s="78"/>
      <c r="I1" s="78"/>
    </row>
    <row r="2" spans="1:17" s="63" customFormat="1" ht="23.25" customHeight="1" x14ac:dyDescent="0.7">
      <c r="A2" s="64" t="s">
        <v>63</v>
      </c>
      <c r="B2" s="64"/>
      <c r="C2" s="78"/>
      <c r="D2" s="78"/>
      <c r="E2" s="78"/>
      <c r="F2" s="78"/>
      <c r="G2" s="78"/>
      <c r="H2" s="78"/>
      <c r="I2" s="78"/>
    </row>
    <row r="3" spans="1:17" s="3" customFormat="1" ht="23.25" customHeight="1" x14ac:dyDescent="0.7">
      <c r="A3" s="1"/>
      <c r="B3" s="1"/>
      <c r="C3" s="109"/>
      <c r="D3" s="109"/>
      <c r="E3" s="109"/>
      <c r="F3" s="109"/>
      <c r="G3" s="109"/>
      <c r="H3" s="109"/>
      <c r="I3" s="109"/>
    </row>
    <row r="4" spans="1:17" s="3" customFormat="1" ht="23.25" customHeight="1" x14ac:dyDescent="0.7">
      <c r="A4" s="1"/>
      <c r="B4" s="1"/>
      <c r="C4" s="145" t="s">
        <v>138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1:17" s="3" customFormat="1" ht="21.75" customHeight="1" x14ac:dyDescent="0.65">
      <c r="C5" s="110"/>
      <c r="D5" s="110"/>
      <c r="E5" s="110"/>
      <c r="F5" s="110"/>
      <c r="G5" s="144" t="s">
        <v>43</v>
      </c>
      <c r="H5" s="144"/>
      <c r="I5" s="144"/>
      <c r="J5" s="4"/>
      <c r="K5" s="4"/>
      <c r="L5" s="4"/>
      <c r="M5" s="4"/>
      <c r="N5" s="4"/>
      <c r="O5" s="4"/>
    </row>
    <row r="6" spans="1:17" s="3" customFormat="1" ht="21.75" customHeight="1" x14ac:dyDescent="0.65">
      <c r="C6" s="110"/>
      <c r="D6" s="110"/>
      <c r="E6" s="110"/>
      <c r="F6" s="110"/>
      <c r="G6" s="110"/>
      <c r="H6" s="110"/>
      <c r="I6" s="109"/>
      <c r="J6" s="4"/>
      <c r="K6" s="4" t="s">
        <v>65</v>
      </c>
      <c r="L6" s="4"/>
      <c r="M6" s="4" t="s">
        <v>151</v>
      </c>
      <c r="N6" s="4"/>
      <c r="O6" s="4" t="s">
        <v>65</v>
      </c>
    </row>
    <row r="7" spans="1:17" s="3" customFormat="1" ht="21.75" customHeight="1" x14ac:dyDescent="0.65">
      <c r="C7" s="110" t="s">
        <v>165</v>
      </c>
      <c r="D7" s="110"/>
      <c r="E7" s="110" t="s">
        <v>67</v>
      </c>
      <c r="F7" s="110"/>
      <c r="G7" s="110" t="s">
        <v>68</v>
      </c>
      <c r="H7" s="110"/>
      <c r="I7" s="110"/>
      <c r="J7" s="4"/>
      <c r="K7" s="4" t="s">
        <v>69</v>
      </c>
      <c r="L7" s="4"/>
      <c r="M7" s="4" t="s">
        <v>152</v>
      </c>
      <c r="N7" s="4"/>
      <c r="O7" s="4" t="s">
        <v>69</v>
      </c>
    </row>
    <row r="8" spans="1:17" s="3" customFormat="1" ht="21.75" customHeight="1" x14ac:dyDescent="0.65">
      <c r="B8" s="5"/>
      <c r="C8" s="110" t="s">
        <v>166</v>
      </c>
      <c r="D8" s="110"/>
      <c r="E8" s="110" t="s">
        <v>71</v>
      </c>
      <c r="F8" s="110"/>
      <c r="G8" s="110" t="s">
        <v>72</v>
      </c>
      <c r="H8" s="110"/>
      <c r="I8" s="110" t="s">
        <v>73</v>
      </c>
      <c r="J8" s="4"/>
      <c r="K8" s="4" t="s">
        <v>150</v>
      </c>
      <c r="L8" s="4"/>
      <c r="M8" s="4" t="s">
        <v>164</v>
      </c>
      <c r="N8" s="4"/>
      <c r="O8" s="4" t="s">
        <v>74</v>
      </c>
    </row>
    <row r="9" spans="1:17" s="3" customFormat="1" ht="21.75" customHeight="1" x14ac:dyDescent="0.65">
      <c r="C9" s="139" t="s">
        <v>6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</row>
    <row r="10" spans="1:17" s="3" customFormat="1" ht="5.65" customHeight="1" x14ac:dyDescent="0.65"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</row>
    <row r="11" spans="1:17" s="3" customFormat="1" ht="23.25" customHeight="1" x14ac:dyDescent="0.7">
      <c r="A11" s="1" t="s">
        <v>141</v>
      </c>
      <c r="B11" s="1"/>
      <c r="C11" s="111"/>
      <c r="D11" s="111"/>
      <c r="E11" s="111"/>
      <c r="F11" s="112"/>
      <c r="G11" s="112"/>
      <c r="H11" s="112"/>
      <c r="I11" s="113"/>
      <c r="J11" s="112"/>
      <c r="K11" s="113"/>
      <c r="L11" s="112"/>
      <c r="M11" s="113"/>
      <c r="N11" s="112"/>
      <c r="O11" s="113"/>
      <c r="Q11" s="68"/>
    </row>
    <row r="12" spans="1:17" s="3" customFormat="1" ht="23.25" customHeight="1" x14ac:dyDescent="0.7">
      <c r="A12" s="1" t="s">
        <v>140</v>
      </c>
      <c r="B12" s="1"/>
      <c r="C12" s="114">
        <v>100000000</v>
      </c>
      <c r="D12" s="114"/>
      <c r="E12" s="114">
        <v>320576400</v>
      </c>
      <c r="F12" s="115"/>
      <c r="G12" s="116">
        <v>10000000</v>
      </c>
      <c r="H12" s="115"/>
      <c r="I12" s="117">
        <v>22947123</v>
      </c>
      <c r="J12" s="118"/>
      <c r="K12" s="114">
        <f>SUM(C12:I12)</f>
        <v>453523523</v>
      </c>
      <c r="L12" s="118"/>
      <c r="M12" s="114">
        <v>0</v>
      </c>
      <c r="N12" s="118"/>
      <c r="O12" s="114">
        <f>SUM(K12:M12)</f>
        <v>453523523</v>
      </c>
    </row>
    <row r="13" spans="1:17" s="3" customFormat="1" ht="4.5" customHeight="1" x14ac:dyDescent="0.7">
      <c r="A13" s="25"/>
      <c r="B13" s="25"/>
      <c r="C13" s="33"/>
      <c r="D13" s="33"/>
      <c r="E13" s="33"/>
      <c r="F13" s="29"/>
      <c r="G13" s="29"/>
      <c r="H13" s="29"/>
      <c r="I13" s="29"/>
      <c r="J13" s="118"/>
      <c r="K13" s="29"/>
      <c r="L13" s="118"/>
      <c r="M13" s="29"/>
      <c r="N13" s="118"/>
      <c r="O13" s="29"/>
    </row>
    <row r="14" spans="1:17" s="3" customFormat="1" ht="23.25" customHeight="1" x14ac:dyDescent="0.7">
      <c r="A14" s="1" t="s">
        <v>153</v>
      </c>
      <c r="B14" s="6"/>
      <c r="C14" s="33"/>
      <c r="D14" s="33"/>
      <c r="E14" s="33"/>
      <c r="F14" s="115"/>
      <c r="G14" s="115"/>
      <c r="H14" s="115"/>
      <c r="I14" s="29"/>
      <c r="J14" s="118"/>
      <c r="K14" s="29"/>
      <c r="L14" s="118"/>
      <c r="M14" s="29"/>
      <c r="N14" s="118"/>
      <c r="O14" s="29"/>
    </row>
    <row r="15" spans="1:17" s="3" customFormat="1" ht="23.25" customHeight="1" x14ac:dyDescent="0.7">
      <c r="A15" s="14" t="s">
        <v>154</v>
      </c>
      <c r="B15" s="6"/>
      <c r="C15" s="33"/>
      <c r="D15" s="33"/>
      <c r="E15" s="33"/>
      <c r="F15" s="119"/>
      <c r="G15" s="119"/>
      <c r="H15" s="119"/>
      <c r="I15" s="33"/>
      <c r="J15" s="118"/>
      <c r="K15" s="33"/>
      <c r="L15" s="118"/>
      <c r="M15" s="33"/>
      <c r="N15" s="118"/>
      <c r="O15" s="33"/>
    </row>
    <row r="16" spans="1:17" s="3" customFormat="1" ht="23.25" customHeight="1" x14ac:dyDescent="0.65">
      <c r="A16" s="3" t="s">
        <v>156</v>
      </c>
      <c r="C16" s="93"/>
      <c r="D16" s="93"/>
      <c r="E16" s="93"/>
      <c r="F16" s="120"/>
      <c r="G16" s="93"/>
      <c r="H16" s="120"/>
      <c r="I16" s="121"/>
      <c r="J16" s="118"/>
      <c r="K16" s="93"/>
      <c r="L16" s="118"/>
      <c r="M16" s="93"/>
      <c r="N16" s="118"/>
      <c r="O16" s="93"/>
    </row>
    <row r="17" spans="1:18" s="3" customFormat="1" ht="23.25" customHeight="1" x14ac:dyDescent="0.65">
      <c r="A17" s="3" t="s">
        <v>157</v>
      </c>
      <c r="C17" s="93">
        <v>0</v>
      </c>
      <c r="D17" s="93"/>
      <c r="E17" s="93">
        <v>0</v>
      </c>
      <c r="F17" s="120"/>
      <c r="G17" s="93">
        <v>0</v>
      </c>
      <c r="H17" s="120"/>
      <c r="I17" s="121">
        <v>0</v>
      </c>
      <c r="J17" s="118"/>
      <c r="K17" s="93">
        <f>SUM(C17:I17)</f>
        <v>0</v>
      </c>
      <c r="L17" s="118"/>
      <c r="M17" s="93">
        <v>15</v>
      </c>
      <c r="N17" s="118"/>
      <c r="O17" s="93">
        <f>SUM(K17:M17)</f>
        <v>15</v>
      </c>
    </row>
    <row r="18" spans="1:18" s="3" customFormat="1" ht="23.25" customHeight="1" x14ac:dyDescent="0.7">
      <c r="A18" s="6" t="s">
        <v>155</v>
      </c>
      <c r="B18" s="6"/>
      <c r="C18" s="27">
        <f>SUM(C16:C16)</f>
        <v>0</v>
      </c>
      <c r="D18" s="33"/>
      <c r="E18" s="27">
        <f>SUM(E16:E16)</f>
        <v>0</v>
      </c>
      <c r="F18" s="122"/>
      <c r="G18" s="27">
        <f>SUM(G16:G16)</f>
        <v>0</v>
      </c>
      <c r="H18" s="122"/>
      <c r="I18" s="27">
        <f>SUM(I16:I16)</f>
        <v>0</v>
      </c>
      <c r="J18" s="123"/>
      <c r="K18" s="27">
        <f>SUM(C18:I18)</f>
        <v>0</v>
      </c>
      <c r="L18" s="123"/>
      <c r="M18" s="27">
        <f>SUM(M17)</f>
        <v>15</v>
      </c>
      <c r="N18" s="123"/>
      <c r="O18" s="27">
        <f>SUM(K18:M18)</f>
        <v>15</v>
      </c>
    </row>
    <row r="19" spans="1:18" s="3" customFormat="1" ht="7.15" customHeight="1" x14ac:dyDescent="0.65">
      <c r="C19" s="124"/>
      <c r="D19" s="124"/>
      <c r="E19" s="124"/>
      <c r="F19" s="124"/>
      <c r="G19" s="124"/>
      <c r="H19" s="124"/>
      <c r="I19" s="124"/>
      <c r="J19" s="125"/>
      <c r="K19" s="125"/>
      <c r="L19" s="125"/>
      <c r="M19" s="125"/>
      <c r="N19" s="125"/>
      <c r="O19" s="125"/>
    </row>
    <row r="20" spans="1:18" s="3" customFormat="1" ht="23.25" customHeight="1" x14ac:dyDescent="0.7">
      <c r="A20" s="1" t="s">
        <v>170</v>
      </c>
      <c r="B20" s="1"/>
      <c r="C20" s="122"/>
      <c r="D20" s="122"/>
      <c r="E20" s="122"/>
      <c r="F20" s="122"/>
      <c r="G20" s="122"/>
      <c r="H20" s="122"/>
      <c r="I20" s="122"/>
      <c r="J20" s="123"/>
      <c r="K20" s="126"/>
      <c r="L20" s="123"/>
      <c r="M20" s="126"/>
      <c r="N20" s="123"/>
      <c r="O20" s="126"/>
    </row>
    <row r="21" spans="1:18" s="3" customFormat="1" ht="23.25" customHeight="1" x14ac:dyDescent="0.65">
      <c r="A21" s="3" t="s">
        <v>76</v>
      </c>
      <c r="C21" s="124">
        <v>0</v>
      </c>
      <c r="D21" s="124"/>
      <c r="E21" s="124">
        <v>0</v>
      </c>
      <c r="F21" s="124"/>
      <c r="G21" s="124">
        <v>0</v>
      </c>
      <c r="H21" s="124"/>
      <c r="I21" s="124">
        <f>'PL_3M Q1.26'!D27</f>
        <v>32208494</v>
      </c>
      <c r="J21" s="123"/>
      <c r="K21" s="19">
        <f>SUM(C21:I21)</f>
        <v>32208494</v>
      </c>
      <c r="L21" s="123"/>
      <c r="M21" s="19">
        <v>0</v>
      </c>
      <c r="N21" s="123"/>
      <c r="O21" s="19">
        <f>SUM(K21:M21)</f>
        <v>32208494</v>
      </c>
      <c r="Q21" s="35"/>
    </row>
    <row r="22" spans="1:18" s="3" customFormat="1" ht="21.75" hidden="1" customHeight="1" x14ac:dyDescent="0.65">
      <c r="A22" s="3" t="s">
        <v>125</v>
      </c>
      <c r="C22" s="124">
        <v>0</v>
      </c>
      <c r="D22" s="124"/>
      <c r="E22" s="124">
        <v>0</v>
      </c>
      <c r="F22" s="124"/>
      <c r="G22" s="124">
        <v>0</v>
      </c>
      <c r="H22" s="124"/>
      <c r="I22" s="124">
        <v>0</v>
      </c>
      <c r="J22" s="123"/>
      <c r="K22" s="19"/>
      <c r="L22" s="123"/>
      <c r="M22" s="19"/>
      <c r="N22" s="123"/>
      <c r="O22" s="19">
        <f>SUM(C22:J22)</f>
        <v>0</v>
      </c>
    </row>
    <row r="23" spans="1:18" s="3" customFormat="1" ht="23.25" customHeight="1" x14ac:dyDescent="0.7">
      <c r="A23" s="1" t="s">
        <v>171</v>
      </c>
      <c r="B23" s="1"/>
      <c r="C23" s="27">
        <f>SUM(C21:C21)</f>
        <v>0</v>
      </c>
      <c r="D23" s="33"/>
      <c r="E23" s="27">
        <f>SUM(E21:E21)</f>
        <v>0</v>
      </c>
      <c r="F23" s="122"/>
      <c r="G23" s="27">
        <f>SUM(G21:G21)</f>
        <v>0</v>
      </c>
      <c r="H23" s="122"/>
      <c r="I23" s="27">
        <f>SUM(I21:I21)</f>
        <v>32208494</v>
      </c>
      <c r="J23" s="123"/>
      <c r="K23" s="27">
        <f>SUM(C23:I23)</f>
        <v>32208494</v>
      </c>
      <c r="L23" s="123"/>
      <c r="M23" s="27">
        <f>SUM(M21)</f>
        <v>0</v>
      </c>
      <c r="N23" s="123"/>
      <c r="O23" s="27">
        <f>SUM(K23:M23)</f>
        <v>32208494</v>
      </c>
    </row>
    <row r="24" spans="1:18" s="3" customFormat="1" ht="10.15" customHeight="1" x14ac:dyDescent="0.7">
      <c r="A24" s="1"/>
      <c r="B24" s="1"/>
      <c r="C24" s="33"/>
      <c r="D24" s="33"/>
      <c r="E24" s="33"/>
      <c r="F24" s="122"/>
      <c r="G24" s="122"/>
      <c r="H24" s="122"/>
      <c r="I24" s="33"/>
      <c r="J24" s="123"/>
      <c r="K24" s="33"/>
      <c r="L24" s="123"/>
      <c r="M24" s="33"/>
      <c r="N24" s="123"/>
      <c r="O24" s="33"/>
    </row>
    <row r="25" spans="1:18" s="3" customFormat="1" ht="23.5" hidden="1" x14ac:dyDescent="0.85">
      <c r="A25" s="3" t="s">
        <v>104</v>
      </c>
      <c r="B25" s="5">
        <v>11</v>
      </c>
      <c r="C25" s="127">
        <v>0</v>
      </c>
      <c r="D25" s="128"/>
      <c r="E25" s="127">
        <v>0</v>
      </c>
      <c r="F25" s="128"/>
      <c r="G25" s="127">
        <v>0</v>
      </c>
      <c r="H25" s="128"/>
      <c r="I25" s="127">
        <f>-G25</f>
        <v>0</v>
      </c>
      <c r="J25" s="129"/>
      <c r="K25" s="127">
        <f>SUM(C25:I25)</f>
        <v>0</v>
      </c>
      <c r="L25" s="129"/>
      <c r="M25" s="127">
        <f>-K25</f>
        <v>0</v>
      </c>
      <c r="N25" s="129"/>
      <c r="O25" s="127">
        <f>SUM(K25:M25)</f>
        <v>0</v>
      </c>
    </row>
    <row r="26" spans="1:18" s="3" customFormat="1" ht="10.15" hidden="1" customHeight="1" x14ac:dyDescent="0.7">
      <c r="A26" s="1"/>
      <c r="B26" s="1"/>
      <c r="C26" s="114"/>
      <c r="D26" s="114"/>
      <c r="E26" s="114"/>
      <c r="F26" s="114"/>
      <c r="G26" s="114"/>
      <c r="H26" s="114"/>
      <c r="I26" s="114"/>
      <c r="J26" s="130"/>
      <c r="K26" s="114"/>
      <c r="L26" s="130"/>
      <c r="M26" s="114"/>
      <c r="N26" s="130"/>
      <c r="O26" s="114"/>
    </row>
    <row r="27" spans="1:18" s="3" customFormat="1" ht="23.25" customHeight="1" thickBot="1" x14ac:dyDescent="0.75">
      <c r="A27" s="1" t="s">
        <v>142</v>
      </c>
      <c r="B27" s="5"/>
      <c r="C27" s="131">
        <f>SUM(C12,C23,C18,C25)</f>
        <v>100000000</v>
      </c>
      <c r="D27" s="111"/>
      <c r="E27" s="131">
        <f>SUM(E12,E23,E18,E25)</f>
        <v>320576400</v>
      </c>
      <c r="F27" s="112"/>
      <c r="G27" s="131">
        <f>SUM(G12,G23,G18,G25)</f>
        <v>10000000</v>
      </c>
      <c r="H27" s="112"/>
      <c r="I27" s="131">
        <f>SUM(I12,I23,I18,I25)</f>
        <v>55155617</v>
      </c>
      <c r="J27" s="112"/>
      <c r="K27" s="131">
        <f>SUM(C27:I27)</f>
        <v>485732017</v>
      </c>
      <c r="L27" s="112"/>
      <c r="M27" s="131">
        <f>SUM(M12,M23,M18,M25)</f>
        <v>15</v>
      </c>
      <c r="N27" s="112"/>
      <c r="O27" s="131">
        <f>SUM(K27:M27)</f>
        <v>485732032</v>
      </c>
      <c r="Q27" s="10"/>
      <c r="R27" s="68"/>
    </row>
    <row r="28" spans="1:18" s="3" customFormat="1" ht="23.25" customHeight="1" thickTop="1" x14ac:dyDescent="0.65">
      <c r="C28" s="109"/>
      <c r="D28" s="109"/>
      <c r="E28" s="109"/>
      <c r="F28" s="109"/>
      <c r="G28" s="109"/>
      <c r="H28" s="109"/>
      <c r="I28" s="109"/>
    </row>
  </sheetData>
  <mergeCells count="3">
    <mergeCell ref="G5:I5"/>
    <mergeCell ref="C4:O4"/>
    <mergeCell ref="C9:O9"/>
  </mergeCells>
  <pageMargins left="0.7" right="0.7" top="0.48" bottom="0.5" header="0.5" footer="0.5"/>
  <pageSetup paperSize="9" scale="82" firstPageNumber="6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54C39-9C40-4B4D-AEDD-28018A216F83}">
  <sheetPr>
    <tabColor rgb="FF002060"/>
    <pageSetUpPr fitToPage="1"/>
  </sheetPr>
  <dimension ref="A1:N46"/>
  <sheetViews>
    <sheetView showGridLines="0" view="pageBreakPreview" zoomScale="80" zoomScaleNormal="100" zoomScaleSheetLayoutView="80" workbookViewId="0">
      <selection activeCell="C8" sqref="C8"/>
    </sheetView>
  </sheetViews>
  <sheetFormatPr defaultColWidth="8.453125" defaultRowHeight="21" x14ac:dyDescent="0.65"/>
  <cols>
    <col min="1" max="1" width="36.6328125" style="45" customWidth="1"/>
    <col min="2" max="2" width="8.90625" style="45" customWidth="1"/>
    <col min="3" max="3" width="11.81640625" style="44" customWidth="1"/>
    <col min="4" max="4" width="1" style="44" customWidth="1"/>
    <col min="5" max="5" width="11.81640625" style="44" customWidth="1"/>
    <col min="6" max="6" width="1" style="44" customWidth="1"/>
    <col min="7" max="7" width="11.81640625" style="44" customWidth="1"/>
    <col min="8" max="8" width="1" style="44" customWidth="1"/>
    <col min="9" max="9" width="11.81640625" style="44" customWidth="1"/>
    <col min="10" max="10" width="0.7265625" style="45" customWidth="1"/>
    <col min="11" max="11" width="11.81640625" style="45" customWidth="1"/>
    <col min="12" max="12" width="8.453125" style="45"/>
    <col min="13" max="13" width="13.7265625" style="45" bestFit="1" customWidth="1"/>
    <col min="14" max="14" width="12.54296875" style="45" customWidth="1"/>
    <col min="15" max="16384" width="8.453125" style="45"/>
  </cols>
  <sheetData>
    <row r="1" spans="1:13" s="63" customFormat="1" ht="23.25" customHeight="1" x14ac:dyDescent="0.7">
      <c r="A1" s="64" t="s">
        <v>161</v>
      </c>
      <c r="B1" s="64"/>
      <c r="C1" s="78"/>
      <c r="D1" s="78"/>
      <c r="E1" s="78"/>
      <c r="F1" s="78"/>
      <c r="G1" s="78"/>
      <c r="H1" s="78"/>
      <c r="I1" s="78"/>
    </row>
    <row r="2" spans="1:13" s="63" customFormat="1" ht="23.25" customHeight="1" x14ac:dyDescent="0.7">
      <c r="A2" s="64" t="s">
        <v>63</v>
      </c>
      <c r="B2" s="64"/>
      <c r="C2" s="78"/>
      <c r="D2" s="78"/>
      <c r="E2" s="78"/>
      <c r="F2" s="78"/>
      <c r="G2" s="78"/>
      <c r="H2" s="78"/>
      <c r="I2" s="78"/>
    </row>
    <row r="3" spans="1:13" s="3" customFormat="1" ht="23.25" customHeight="1" x14ac:dyDescent="0.7">
      <c r="A3" s="1"/>
      <c r="B3" s="1"/>
      <c r="C3" s="109"/>
      <c r="D3" s="109"/>
      <c r="E3" s="109"/>
      <c r="F3" s="109"/>
      <c r="G3" s="109"/>
      <c r="H3" s="109"/>
      <c r="I3" s="109"/>
    </row>
    <row r="4" spans="1:13" s="3" customFormat="1" ht="23.25" customHeight="1" x14ac:dyDescent="0.7">
      <c r="A4" s="1"/>
      <c r="B4" s="1"/>
      <c r="C4" s="145" t="s">
        <v>139</v>
      </c>
      <c r="D4" s="146"/>
      <c r="E4" s="146"/>
      <c r="F4" s="146"/>
      <c r="G4" s="146"/>
      <c r="H4" s="146"/>
      <c r="I4" s="146"/>
      <c r="J4" s="146"/>
      <c r="K4" s="146"/>
    </row>
    <row r="5" spans="1:13" s="3" customFormat="1" ht="21.75" customHeight="1" x14ac:dyDescent="0.65">
      <c r="C5" s="110"/>
      <c r="D5" s="110"/>
      <c r="E5" s="110"/>
      <c r="F5" s="110"/>
      <c r="G5" s="144" t="s">
        <v>43</v>
      </c>
      <c r="H5" s="144"/>
      <c r="I5" s="144"/>
      <c r="J5" s="4"/>
      <c r="K5" s="4"/>
    </row>
    <row r="6" spans="1:13" s="3" customFormat="1" ht="21.75" customHeight="1" x14ac:dyDescent="0.65">
      <c r="C6" s="110" t="s">
        <v>64</v>
      </c>
      <c r="D6" s="110"/>
      <c r="E6" s="110"/>
      <c r="F6" s="110"/>
      <c r="G6" s="110"/>
      <c r="H6" s="110"/>
      <c r="I6" s="109"/>
      <c r="J6" s="4"/>
      <c r="K6" s="4" t="s">
        <v>65</v>
      </c>
    </row>
    <row r="7" spans="1:13" s="3" customFormat="1" ht="21.75" customHeight="1" x14ac:dyDescent="0.65">
      <c r="C7" s="110" t="s">
        <v>66</v>
      </c>
      <c r="D7" s="110"/>
      <c r="E7" s="110" t="s">
        <v>67</v>
      </c>
      <c r="F7" s="110"/>
      <c r="G7" s="110" t="s">
        <v>68</v>
      </c>
      <c r="H7" s="110"/>
      <c r="I7" s="110"/>
      <c r="J7" s="4"/>
      <c r="K7" s="4" t="s">
        <v>69</v>
      </c>
    </row>
    <row r="8" spans="1:13" s="3" customFormat="1" ht="21.75" customHeight="1" x14ac:dyDescent="0.65">
      <c r="B8" s="5"/>
      <c r="C8" s="110" t="s">
        <v>70</v>
      </c>
      <c r="D8" s="110"/>
      <c r="E8" s="110" t="s">
        <v>71</v>
      </c>
      <c r="F8" s="110"/>
      <c r="G8" s="110" t="s">
        <v>72</v>
      </c>
      <c r="H8" s="110"/>
      <c r="I8" s="110" t="s">
        <v>73</v>
      </c>
      <c r="J8" s="4"/>
      <c r="K8" s="4" t="s">
        <v>74</v>
      </c>
    </row>
    <row r="9" spans="1:13" s="3" customFormat="1" ht="21.75" customHeight="1" x14ac:dyDescent="0.65">
      <c r="C9" s="139" t="s">
        <v>6</v>
      </c>
      <c r="D9" s="139"/>
      <c r="E9" s="139"/>
      <c r="F9" s="139"/>
      <c r="G9" s="139"/>
      <c r="H9" s="139"/>
      <c r="I9" s="139"/>
      <c r="J9" s="139"/>
      <c r="K9" s="139"/>
    </row>
    <row r="10" spans="1:13" s="3" customFormat="1" ht="5.65" customHeight="1" x14ac:dyDescent="0.65"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3" s="3" customFormat="1" ht="23.25" customHeight="1" x14ac:dyDescent="0.7">
      <c r="A11" s="1" t="s">
        <v>115</v>
      </c>
      <c r="B11" s="1"/>
      <c r="C11" s="111"/>
      <c r="D11" s="111"/>
      <c r="E11" s="111"/>
      <c r="F11" s="112"/>
      <c r="G11" s="112"/>
      <c r="H11" s="112"/>
      <c r="I11" s="113"/>
      <c r="J11" s="112"/>
      <c r="K11" s="113"/>
      <c r="M11" s="68"/>
    </row>
    <row r="12" spans="1:13" s="3" customFormat="1" ht="23.25" customHeight="1" x14ac:dyDescent="0.7">
      <c r="A12" s="1" t="s">
        <v>116</v>
      </c>
      <c r="B12" s="1"/>
      <c r="C12" s="114">
        <v>70000000</v>
      </c>
      <c r="D12" s="114"/>
      <c r="E12" s="114">
        <v>1811600</v>
      </c>
      <c r="F12" s="115"/>
      <c r="G12" s="116">
        <v>4595653</v>
      </c>
      <c r="H12" s="115"/>
      <c r="I12" s="117">
        <v>6440814</v>
      </c>
      <c r="J12" s="118"/>
      <c r="K12" s="114">
        <f>SUM(C12:J12)</f>
        <v>82848067</v>
      </c>
    </row>
    <row r="13" spans="1:13" s="3" customFormat="1" ht="4.5" hidden="1" customHeight="1" x14ac:dyDescent="0.7">
      <c r="A13" s="25"/>
      <c r="B13" s="25"/>
      <c r="C13" s="33"/>
      <c r="D13" s="33"/>
      <c r="E13" s="33"/>
      <c r="F13" s="29"/>
      <c r="G13" s="29"/>
      <c r="H13" s="29"/>
      <c r="I13" s="29"/>
      <c r="J13" s="118"/>
      <c r="K13" s="29"/>
    </row>
    <row r="14" spans="1:13" s="3" customFormat="1" ht="23.25" hidden="1" customHeight="1" x14ac:dyDescent="0.7">
      <c r="A14" s="6" t="e">
        <f>#REF!</f>
        <v>#REF!</v>
      </c>
      <c r="B14" s="6"/>
      <c r="C14" s="33"/>
      <c r="D14" s="33"/>
      <c r="E14" s="33"/>
      <c r="F14" s="115"/>
      <c r="G14" s="115"/>
      <c r="H14" s="115"/>
      <c r="I14" s="29"/>
      <c r="J14" s="118"/>
      <c r="K14" s="29"/>
    </row>
    <row r="15" spans="1:13" s="3" customFormat="1" ht="23.25" hidden="1" customHeight="1" x14ac:dyDescent="0.7">
      <c r="A15" s="6" t="s">
        <v>128</v>
      </c>
      <c r="B15" s="6"/>
      <c r="C15" s="33"/>
      <c r="D15" s="33"/>
      <c r="E15" s="33"/>
      <c r="F15" s="119"/>
      <c r="G15" s="119"/>
      <c r="H15" s="119"/>
      <c r="I15" s="33"/>
      <c r="J15" s="118"/>
      <c r="K15" s="33"/>
    </row>
    <row r="16" spans="1:13" s="3" customFormat="1" ht="23.25" hidden="1" customHeight="1" x14ac:dyDescent="0.65">
      <c r="A16" s="3" t="s">
        <v>75</v>
      </c>
      <c r="C16" s="93"/>
      <c r="D16" s="93"/>
      <c r="E16" s="93"/>
      <c r="F16" s="120"/>
      <c r="G16" s="93"/>
      <c r="H16" s="120"/>
      <c r="I16" s="121"/>
      <c r="J16" s="118"/>
      <c r="K16" s="93"/>
    </row>
    <row r="17" spans="1:14" s="3" customFormat="1" ht="23.25" hidden="1" customHeight="1" x14ac:dyDescent="0.65">
      <c r="A17" s="136" t="s">
        <v>102</v>
      </c>
      <c r="B17" s="5"/>
      <c r="C17" s="93">
        <v>0</v>
      </c>
      <c r="D17" s="93"/>
      <c r="E17" s="93">
        <v>0</v>
      </c>
      <c r="F17" s="120"/>
      <c r="G17" s="93">
        <v>0</v>
      </c>
      <c r="H17" s="120"/>
      <c r="I17" s="121">
        <v>0</v>
      </c>
      <c r="J17" s="118"/>
      <c r="K17" s="19">
        <f>SUM(C17:J17)</f>
        <v>0</v>
      </c>
    </row>
    <row r="18" spans="1:14" s="3" customFormat="1" ht="23.25" hidden="1" customHeight="1" x14ac:dyDescent="0.7">
      <c r="A18" s="6" t="s">
        <v>129</v>
      </c>
      <c r="B18" s="6"/>
      <c r="C18" s="27">
        <f>SUM(C16:C17)</f>
        <v>0</v>
      </c>
      <c r="D18" s="33"/>
      <c r="E18" s="27">
        <f>SUM(E16:E17)</f>
        <v>0</v>
      </c>
      <c r="F18" s="122"/>
      <c r="G18" s="27">
        <f>SUM(G16:G17)</f>
        <v>0</v>
      </c>
      <c r="H18" s="122"/>
      <c r="I18" s="27">
        <f>SUM(I16:I17)</f>
        <v>0</v>
      </c>
      <c r="J18" s="123"/>
      <c r="K18" s="27">
        <f>SUM(K16:K17)</f>
        <v>0</v>
      </c>
    </row>
    <row r="19" spans="1:14" s="3" customFormat="1" ht="7.15" hidden="1" customHeight="1" x14ac:dyDescent="0.65">
      <c r="C19" s="124"/>
      <c r="D19" s="124"/>
      <c r="E19" s="124"/>
      <c r="F19" s="124"/>
      <c r="G19" s="124"/>
      <c r="H19" s="124"/>
      <c r="I19" s="124"/>
      <c r="J19" s="125"/>
      <c r="K19" s="125"/>
    </row>
    <row r="20" spans="1:14" s="3" customFormat="1" ht="23.25" customHeight="1" x14ac:dyDescent="0.7">
      <c r="A20" s="1" t="s">
        <v>170</v>
      </c>
      <c r="B20" s="1"/>
      <c r="C20" s="122"/>
      <c r="D20" s="122"/>
      <c r="E20" s="122"/>
      <c r="F20" s="122"/>
      <c r="G20" s="122"/>
      <c r="H20" s="122"/>
      <c r="I20" s="122"/>
      <c r="J20" s="123"/>
      <c r="K20" s="126"/>
    </row>
    <row r="21" spans="1:14" s="3" customFormat="1" ht="23.25" customHeight="1" x14ac:dyDescent="0.65">
      <c r="A21" s="3" t="s">
        <v>76</v>
      </c>
      <c r="C21" s="124">
        <v>0</v>
      </c>
      <c r="D21" s="124"/>
      <c r="E21" s="124">
        <v>0</v>
      </c>
      <c r="F21" s="124"/>
      <c r="G21" s="124">
        <v>0</v>
      </c>
      <c r="H21" s="124"/>
      <c r="I21" s="124">
        <v>13024513</v>
      </c>
      <c r="J21" s="123"/>
      <c r="K21" s="19">
        <f>SUM(C21:J21)</f>
        <v>13024513</v>
      </c>
      <c r="M21" s="35"/>
    </row>
    <row r="22" spans="1:14" s="3" customFormat="1" ht="21.75" hidden="1" customHeight="1" x14ac:dyDescent="0.65">
      <c r="A22" s="3" t="s">
        <v>125</v>
      </c>
      <c r="C22" s="124">
        <v>0</v>
      </c>
      <c r="D22" s="124"/>
      <c r="E22" s="124">
        <v>0</v>
      </c>
      <c r="F22" s="124"/>
      <c r="G22" s="124">
        <v>0</v>
      </c>
      <c r="H22" s="124"/>
      <c r="I22" s="124">
        <v>0</v>
      </c>
      <c r="J22" s="123"/>
      <c r="K22" s="19">
        <f>SUM(C22:J22)</f>
        <v>0</v>
      </c>
    </row>
    <row r="23" spans="1:14" s="3" customFormat="1" ht="23.25" customHeight="1" x14ac:dyDescent="0.7">
      <c r="A23" s="1" t="s">
        <v>171</v>
      </c>
      <c r="B23" s="1"/>
      <c r="C23" s="27">
        <f>SUM(C21:C21)</f>
        <v>0</v>
      </c>
      <c r="D23" s="33"/>
      <c r="E23" s="27">
        <f>SUM(E21:E21)</f>
        <v>0</v>
      </c>
      <c r="F23" s="122"/>
      <c r="G23" s="27">
        <f>SUM(G21:G21)</f>
        <v>0</v>
      </c>
      <c r="H23" s="122"/>
      <c r="I23" s="27">
        <f>SUM(I21:I21)</f>
        <v>13024513</v>
      </c>
      <c r="J23" s="123"/>
      <c r="K23" s="27">
        <f>SUM(K21:K21)</f>
        <v>13024513</v>
      </c>
    </row>
    <row r="24" spans="1:14" s="3" customFormat="1" ht="10.15" customHeight="1" x14ac:dyDescent="0.7">
      <c r="A24" s="1"/>
      <c r="B24" s="1"/>
      <c r="C24" s="33"/>
      <c r="D24" s="33"/>
      <c r="E24" s="33"/>
      <c r="F24" s="122"/>
      <c r="G24" s="122"/>
      <c r="H24" s="122"/>
      <c r="I24" s="33"/>
      <c r="J24" s="123"/>
      <c r="K24" s="33"/>
    </row>
    <row r="25" spans="1:14" s="3" customFormat="1" ht="23.5" x14ac:dyDescent="0.85">
      <c r="A25" s="3" t="s">
        <v>104</v>
      </c>
      <c r="B25" s="5"/>
      <c r="C25" s="127">
        <v>0</v>
      </c>
      <c r="D25" s="128"/>
      <c r="E25" s="127">
        <v>0</v>
      </c>
      <c r="F25" s="128"/>
      <c r="G25" s="127">
        <v>651226</v>
      </c>
      <c r="H25" s="128"/>
      <c r="I25" s="127">
        <f>-G25</f>
        <v>-651226</v>
      </c>
      <c r="J25" s="129"/>
      <c r="K25" s="127">
        <f>SUM(C25:J25)</f>
        <v>0</v>
      </c>
    </row>
    <row r="26" spans="1:14" s="3" customFormat="1" ht="10.15" customHeight="1" x14ac:dyDescent="0.7">
      <c r="A26" s="1"/>
      <c r="B26" s="1"/>
      <c r="C26" s="114"/>
      <c r="D26" s="114"/>
      <c r="E26" s="114"/>
      <c r="F26" s="114"/>
      <c r="G26" s="114"/>
      <c r="H26" s="114"/>
      <c r="I26" s="114"/>
      <c r="J26" s="130"/>
      <c r="K26" s="114"/>
    </row>
    <row r="27" spans="1:14" s="3" customFormat="1" ht="23.25" customHeight="1" thickBot="1" x14ac:dyDescent="0.75">
      <c r="A27" s="1" t="s">
        <v>117</v>
      </c>
      <c r="B27" s="5"/>
      <c r="C27" s="131">
        <f>SUM(C12,C23,C18,C25)</f>
        <v>70000000</v>
      </c>
      <c r="D27" s="111"/>
      <c r="E27" s="131">
        <f>SUM(E12,E23,E18,E25)</f>
        <v>1811600</v>
      </c>
      <c r="F27" s="112"/>
      <c r="G27" s="131">
        <f>SUM(G12,G23,G18,G25)</f>
        <v>5246879</v>
      </c>
      <c r="H27" s="112"/>
      <c r="I27" s="131">
        <f>SUM(I12,I23,I18,I25)</f>
        <v>18814101</v>
      </c>
      <c r="J27" s="112"/>
      <c r="K27" s="131">
        <f>SUM(K12,K23,K18,K25)</f>
        <v>95872580</v>
      </c>
      <c r="M27" s="10"/>
      <c r="N27" s="68"/>
    </row>
    <row r="28" spans="1:14" s="3" customFormat="1" ht="23.25" customHeight="1" thickTop="1" x14ac:dyDescent="0.65">
      <c r="C28" s="109"/>
      <c r="D28" s="109"/>
      <c r="E28" s="109"/>
      <c r="F28" s="109"/>
      <c r="G28" s="109"/>
      <c r="H28" s="109"/>
      <c r="I28" s="109"/>
      <c r="K28" s="68"/>
    </row>
    <row r="29" spans="1:14" s="3" customFormat="1" ht="23.25" customHeight="1" x14ac:dyDescent="0.7">
      <c r="A29" s="1" t="s">
        <v>141</v>
      </c>
      <c r="B29" s="1"/>
      <c r="C29" s="111"/>
      <c r="D29" s="111"/>
      <c r="E29" s="111"/>
      <c r="F29" s="112"/>
      <c r="G29" s="112"/>
      <c r="H29" s="112"/>
      <c r="I29" s="113"/>
      <c r="J29" s="112"/>
      <c r="K29" s="113"/>
      <c r="M29" s="68"/>
    </row>
    <row r="30" spans="1:14" s="3" customFormat="1" ht="23.25" customHeight="1" x14ac:dyDescent="0.7">
      <c r="A30" s="1" t="s">
        <v>140</v>
      </c>
      <c r="B30" s="1"/>
      <c r="C30" s="114">
        <v>100000000</v>
      </c>
      <c r="D30" s="114"/>
      <c r="E30" s="114">
        <v>320576400</v>
      </c>
      <c r="F30" s="115"/>
      <c r="G30" s="116">
        <v>10000000</v>
      </c>
      <c r="H30" s="115"/>
      <c r="I30" s="117">
        <v>22947123</v>
      </c>
      <c r="J30" s="118"/>
      <c r="K30" s="114">
        <f>SUM(C30:J30)</f>
        <v>453523523</v>
      </c>
    </row>
    <row r="31" spans="1:14" s="3" customFormat="1" ht="4.5" hidden="1" customHeight="1" x14ac:dyDescent="0.7">
      <c r="A31" s="25"/>
      <c r="B31" s="25"/>
      <c r="C31" s="33"/>
      <c r="D31" s="33"/>
      <c r="E31" s="33"/>
      <c r="F31" s="29"/>
      <c r="G31" s="29"/>
      <c r="H31" s="29"/>
      <c r="I31" s="29"/>
      <c r="J31" s="118"/>
      <c r="K31" s="29"/>
    </row>
    <row r="32" spans="1:14" s="3" customFormat="1" ht="23.25" hidden="1" customHeight="1" x14ac:dyDescent="0.7">
      <c r="A32" s="6" t="e">
        <f>#REF!</f>
        <v>#REF!</v>
      </c>
      <c r="B32" s="6"/>
      <c r="C32" s="33"/>
      <c r="D32" s="33"/>
      <c r="E32" s="33"/>
      <c r="F32" s="115"/>
      <c r="G32" s="115"/>
      <c r="H32" s="115"/>
      <c r="I32" s="29"/>
      <c r="J32" s="118"/>
      <c r="K32" s="29"/>
    </row>
    <row r="33" spans="1:14" s="3" customFormat="1" ht="23.25" hidden="1" customHeight="1" x14ac:dyDescent="0.7">
      <c r="A33" s="6" t="s">
        <v>128</v>
      </c>
      <c r="B33" s="6"/>
      <c r="C33" s="33"/>
      <c r="D33" s="33"/>
      <c r="E33" s="33"/>
      <c r="F33" s="119"/>
      <c r="G33" s="119"/>
      <c r="H33" s="119"/>
      <c r="I33" s="33"/>
      <c r="J33" s="118"/>
      <c r="K33" s="33"/>
    </row>
    <row r="34" spans="1:14" s="3" customFormat="1" ht="23.25" hidden="1" customHeight="1" x14ac:dyDescent="0.65">
      <c r="A34" s="3" t="s">
        <v>75</v>
      </c>
      <c r="C34" s="93"/>
      <c r="D34" s="93"/>
      <c r="E34" s="93"/>
      <c r="F34" s="120"/>
      <c r="G34" s="93"/>
      <c r="H34" s="120"/>
      <c r="I34" s="121"/>
      <c r="J34" s="118"/>
      <c r="K34" s="93"/>
    </row>
    <row r="35" spans="1:14" s="3" customFormat="1" ht="23.25" hidden="1" customHeight="1" x14ac:dyDescent="0.65">
      <c r="A35" s="136" t="s">
        <v>102</v>
      </c>
      <c r="B35" s="5"/>
      <c r="C35" s="93">
        <v>0</v>
      </c>
      <c r="D35" s="93"/>
      <c r="E35" s="93">
        <v>0</v>
      </c>
      <c r="F35" s="120"/>
      <c r="G35" s="93">
        <v>0</v>
      </c>
      <c r="H35" s="120"/>
      <c r="I35" s="121">
        <v>0</v>
      </c>
      <c r="J35" s="118"/>
      <c r="K35" s="19">
        <f>SUM(C35:J35)</f>
        <v>0</v>
      </c>
    </row>
    <row r="36" spans="1:14" s="3" customFormat="1" ht="23.25" hidden="1" customHeight="1" x14ac:dyDescent="0.7">
      <c r="A36" s="6" t="s">
        <v>129</v>
      </c>
      <c r="B36" s="6"/>
      <c r="C36" s="27">
        <f>SUM(C34:C35)</f>
        <v>0</v>
      </c>
      <c r="D36" s="33"/>
      <c r="E36" s="27">
        <f>SUM(E34:E35)</f>
        <v>0</v>
      </c>
      <c r="F36" s="122"/>
      <c r="G36" s="27">
        <f>SUM(G34:G35)</f>
        <v>0</v>
      </c>
      <c r="H36" s="122"/>
      <c r="I36" s="27">
        <f>SUM(I34:I35)</f>
        <v>0</v>
      </c>
      <c r="J36" s="123"/>
      <c r="K36" s="27">
        <f>SUM(K34:K35)</f>
        <v>0</v>
      </c>
    </row>
    <row r="37" spans="1:14" s="3" customFormat="1" ht="7.15" hidden="1" customHeight="1" x14ac:dyDescent="0.65">
      <c r="C37" s="124"/>
      <c r="D37" s="124"/>
      <c r="E37" s="124"/>
      <c r="F37" s="124"/>
      <c r="G37" s="124"/>
      <c r="H37" s="124"/>
      <c r="I37" s="124"/>
      <c r="J37" s="125"/>
      <c r="K37" s="125"/>
    </row>
    <row r="38" spans="1:14" s="3" customFormat="1" ht="23.25" customHeight="1" x14ac:dyDescent="0.7">
      <c r="A38" s="1" t="s">
        <v>170</v>
      </c>
      <c r="B38" s="1"/>
      <c r="C38" s="122"/>
      <c r="D38" s="122"/>
      <c r="E38" s="122"/>
      <c r="F38" s="122"/>
      <c r="G38" s="122"/>
      <c r="H38" s="122"/>
      <c r="I38" s="122"/>
      <c r="J38" s="123"/>
      <c r="K38" s="126"/>
    </row>
    <row r="39" spans="1:14" s="3" customFormat="1" ht="23.25" customHeight="1" x14ac:dyDescent="0.65">
      <c r="A39" s="3" t="s">
        <v>76</v>
      </c>
      <c r="C39" s="124">
        <v>0</v>
      </c>
      <c r="D39" s="124"/>
      <c r="E39" s="124">
        <v>0</v>
      </c>
      <c r="F39" s="124"/>
      <c r="G39" s="124">
        <v>0</v>
      </c>
      <c r="H39" s="124"/>
      <c r="I39" s="124">
        <f>'PL_3M Q1.26'!F27</f>
        <v>32399519</v>
      </c>
      <c r="J39" s="123"/>
      <c r="K39" s="19">
        <f>SUM(C39:J39)</f>
        <v>32399519</v>
      </c>
      <c r="M39" s="35"/>
    </row>
    <row r="40" spans="1:14" s="3" customFormat="1" ht="21.75" hidden="1" customHeight="1" x14ac:dyDescent="0.65">
      <c r="A40" s="3" t="s">
        <v>125</v>
      </c>
      <c r="C40" s="124">
        <v>0</v>
      </c>
      <c r="D40" s="124"/>
      <c r="E40" s="124">
        <v>0</v>
      </c>
      <c r="F40" s="124"/>
      <c r="G40" s="124">
        <v>0</v>
      </c>
      <c r="H40" s="124"/>
      <c r="I40" s="124">
        <v>0</v>
      </c>
      <c r="J40" s="123"/>
      <c r="K40" s="19">
        <f>SUM(C40:J40)</f>
        <v>0</v>
      </c>
    </row>
    <row r="41" spans="1:14" s="3" customFormat="1" ht="23.25" customHeight="1" x14ac:dyDescent="0.7">
      <c r="A41" s="1" t="s">
        <v>171</v>
      </c>
      <c r="B41" s="1"/>
      <c r="C41" s="27">
        <f>SUM(C39:C39)</f>
        <v>0</v>
      </c>
      <c r="D41" s="33"/>
      <c r="E41" s="27">
        <f>SUM(E39:E39)</f>
        <v>0</v>
      </c>
      <c r="F41" s="122"/>
      <c r="G41" s="27">
        <f>SUM(G39:G39)</f>
        <v>0</v>
      </c>
      <c r="H41" s="122"/>
      <c r="I41" s="27">
        <f>SUM(I39:I39)</f>
        <v>32399519</v>
      </c>
      <c r="J41" s="123"/>
      <c r="K41" s="27">
        <f>SUM(K39:K39)</f>
        <v>32399519</v>
      </c>
    </row>
    <row r="42" spans="1:14" s="3" customFormat="1" ht="10.15" customHeight="1" x14ac:dyDescent="0.7">
      <c r="A42" s="1"/>
      <c r="B42" s="1"/>
      <c r="C42" s="33"/>
      <c r="D42" s="33"/>
      <c r="E42" s="33"/>
      <c r="F42" s="122"/>
      <c r="G42" s="122"/>
      <c r="H42" s="122"/>
      <c r="I42" s="33"/>
      <c r="J42" s="123"/>
      <c r="K42" s="33"/>
    </row>
    <row r="43" spans="1:14" s="3" customFormat="1" ht="23.5" hidden="1" x14ac:dyDescent="0.85">
      <c r="A43" s="3" t="s">
        <v>104</v>
      </c>
      <c r="B43" s="5">
        <v>10</v>
      </c>
      <c r="C43" s="127">
        <v>0</v>
      </c>
      <c r="D43" s="128"/>
      <c r="E43" s="127">
        <v>0</v>
      </c>
      <c r="F43" s="128"/>
      <c r="G43" s="127">
        <v>0</v>
      </c>
      <c r="H43" s="128"/>
      <c r="I43" s="127">
        <f>-G43</f>
        <v>0</v>
      </c>
      <c r="J43" s="129"/>
      <c r="K43" s="127">
        <f>SUM(C43:J43)</f>
        <v>0</v>
      </c>
    </row>
    <row r="44" spans="1:14" s="3" customFormat="1" ht="10.15" hidden="1" customHeight="1" x14ac:dyDescent="0.7">
      <c r="A44" s="1"/>
      <c r="B44" s="1"/>
      <c r="C44" s="114"/>
      <c r="D44" s="114"/>
      <c r="E44" s="114"/>
      <c r="F44" s="114"/>
      <c r="G44" s="114"/>
      <c r="H44" s="114"/>
      <c r="I44" s="114"/>
      <c r="J44" s="130"/>
      <c r="K44" s="114"/>
    </row>
    <row r="45" spans="1:14" s="3" customFormat="1" ht="23.25" customHeight="1" thickBot="1" x14ac:dyDescent="0.75">
      <c r="A45" s="1" t="s">
        <v>142</v>
      </c>
      <c r="B45" s="5"/>
      <c r="C45" s="131">
        <f>SUM(C30,C41,C36,C43)</f>
        <v>100000000</v>
      </c>
      <c r="D45" s="111"/>
      <c r="E45" s="131">
        <f>SUM(E30,E41,E36,E43)</f>
        <v>320576400</v>
      </c>
      <c r="F45" s="112"/>
      <c r="G45" s="131">
        <f>SUM(G30,G41,G36,G43)</f>
        <v>10000000</v>
      </c>
      <c r="H45" s="112"/>
      <c r="I45" s="131">
        <f>SUM(I30,I41,I36,I43)</f>
        <v>55346642</v>
      </c>
      <c r="J45" s="112"/>
      <c r="K45" s="131">
        <f>SUM(K30,K41,K36,K43)</f>
        <v>485923042</v>
      </c>
      <c r="M45" s="10"/>
      <c r="N45" s="68"/>
    </row>
    <row r="46" spans="1:14" ht="23.25" customHeight="1" thickTop="1" x14ac:dyDescent="0.65"/>
  </sheetData>
  <mergeCells count="3">
    <mergeCell ref="C4:K4"/>
    <mergeCell ref="G5:I5"/>
    <mergeCell ref="C9:K9"/>
  </mergeCells>
  <pageMargins left="0.7" right="0.7" top="0.48" bottom="0.5" header="0.5" footer="0.5"/>
  <pageSetup paperSize="9" scale="80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2A46D-5752-41AD-9545-E3446428E3A3}">
  <sheetPr>
    <tabColor rgb="FF002060"/>
    <pageSetUpPr fitToPage="1"/>
  </sheetPr>
  <dimension ref="A1:G78"/>
  <sheetViews>
    <sheetView tabSelected="1" view="pageBreakPreview" topLeftCell="A56" zoomScale="80" zoomScaleNormal="77" zoomScaleSheetLayoutView="80" workbookViewId="0">
      <selection activeCell="A2" sqref="A2"/>
    </sheetView>
  </sheetViews>
  <sheetFormatPr defaultColWidth="8.453125" defaultRowHeight="22.5" customHeight="1" x14ac:dyDescent="0.65"/>
  <cols>
    <col min="1" max="1" width="48.81640625" style="3" customWidth="1"/>
    <col min="2" max="2" width="2.7265625" style="2" customWidth="1"/>
    <col min="3" max="3" width="15.6328125" style="2" customWidth="1"/>
    <col min="4" max="4" width="1.7265625" style="3" customWidth="1"/>
    <col min="5" max="5" width="15.6328125" style="2" customWidth="1"/>
    <col min="6" max="6" width="1.7265625" style="3" customWidth="1"/>
    <col min="7" max="7" width="15.6328125" style="2" customWidth="1"/>
    <col min="8" max="16384" width="8.453125" style="3"/>
  </cols>
  <sheetData>
    <row r="1" spans="1:7" ht="22.5" customHeight="1" x14ac:dyDescent="0.7">
      <c r="A1" s="1" t="s">
        <v>161</v>
      </c>
      <c r="B1" s="3"/>
      <c r="C1" s="3"/>
      <c r="E1" s="3"/>
      <c r="G1" s="3"/>
    </row>
    <row r="2" spans="1:7" ht="22.5" customHeight="1" x14ac:dyDescent="0.7">
      <c r="A2" s="1" t="s">
        <v>77</v>
      </c>
      <c r="B2" s="3"/>
      <c r="C2" s="3"/>
      <c r="E2" s="3"/>
      <c r="G2" s="3"/>
    </row>
    <row r="3" spans="1:7" ht="22.5" customHeight="1" x14ac:dyDescent="0.7">
      <c r="A3" s="1"/>
      <c r="B3" s="3"/>
      <c r="C3" s="4"/>
      <c r="E3" s="3"/>
      <c r="G3" s="3"/>
    </row>
    <row r="4" spans="1:7" ht="22.5" customHeight="1" x14ac:dyDescent="0.7">
      <c r="A4" s="1"/>
      <c r="B4" s="3"/>
      <c r="C4" s="133" t="s">
        <v>138</v>
      </c>
      <c r="D4" s="77"/>
      <c r="E4" s="141" t="s">
        <v>139</v>
      </c>
      <c r="F4" s="141"/>
      <c r="G4" s="141"/>
    </row>
    <row r="5" spans="1:7" ht="22.5" customHeight="1" x14ac:dyDescent="0.7">
      <c r="A5" s="1"/>
      <c r="B5" s="3"/>
      <c r="C5" s="61" t="s">
        <v>167</v>
      </c>
      <c r="D5" s="62"/>
      <c r="E5" s="142" t="s">
        <v>167</v>
      </c>
      <c r="F5" s="142"/>
      <c r="G5" s="142"/>
    </row>
    <row r="6" spans="1:7" ht="22.5" customHeight="1" x14ac:dyDescent="0.7">
      <c r="A6" s="1"/>
      <c r="B6" s="3"/>
      <c r="C6" s="61" t="s">
        <v>168</v>
      </c>
      <c r="D6" s="62"/>
      <c r="E6" s="142" t="s">
        <v>168</v>
      </c>
      <c r="F6" s="142"/>
      <c r="G6" s="142"/>
    </row>
    <row r="7" spans="1:7" ht="22.5" customHeight="1" x14ac:dyDescent="0.65">
      <c r="A7" s="4"/>
      <c r="B7" s="5"/>
      <c r="C7" s="61">
        <v>2569</v>
      </c>
      <c r="D7" s="62"/>
      <c r="E7" s="61">
        <v>2569</v>
      </c>
      <c r="F7" s="62"/>
      <c r="G7" s="61">
        <v>2568</v>
      </c>
    </row>
    <row r="8" spans="1:7" ht="22.5" customHeight="1" x14ac:dyDescent="0.65">
      <c r="A8" s="4"/>
      <c r="B8" s="5"/>
      <c r="C8" s="139" t="s">
        <v>6</v>
      </c>
      <c r="D8" s="139"/>
      <c r="E8" s="139"/>
      <c r="F8" s="139"/>
      <c r="G8" s="139"/>
    </row>
    <row r="9" spans="1:7" ht="22.5" customHeight="1" x14ac:dyDescent="0.7">
      <c r="A9" s="6" t="s">
        <v>78</v>
      </c>
      <c r="B9" s="79"/>
      <c r="C9" s="79"/>
      <c r="E9" s="79"/>
      <c r="G9" s="79"/>
    </row>
    <row r="10" spans="1:7" ht="22.5" customHeight="1" x14ac:dyDescent="0.65">
      <c r="A10" s="3" t="s">
        <v>105</v>
      </c>
      <c r="B10" s="3"/>
      <c r="C10" s="42">
        <f>'PL_3M Q1.26'!D27</f>
        <v>32208494</v>
      </c>
      <c r="E10" s="42">
        <v>32399519</v>
      </c>
      <c r="G10" s="42">
        <f>'PL_3M Q1.26'!H37</f>
        <v>13024513</v>
      </c>
    </row>
    <row r="11" spans="1:7" ht="22.5" customHeight="1" x14ac:dyDescent="0.65">
      <c r="A11" s="2" t="s">
        <v>163</v>
      </c>
      <c r="B11" s="3"/>
      <c r="C11" s="42"/>
      <c r="E11" s="42"/>
      <c r="G11" s="42"/>
    </row>
    <row r="12" spans="1:7" ht="22.5" customHeight="1" x14ac:dyDescent="0.65">
      <c r="A12" s="3" t="s">
        <v>62</v>
      </c>
      <c r="B12" s="3"/>
      <c r="C12" s="42">
        <f>E12</f>
        <v>8142203</v>
      </c>
      <c r="E12" s="42">
        <v>8142203</v>
      </c>
      <c r="G12" s="42">
        <v>3289061</v>
      </c>
    </row>
    <row r="13" spans="1:7" ht="22.5" customHeight="1" x14ac:dyDescent="0.65">
      <c r="A13" s="3" t="s">
        <v>61</v>
      </c>
      <c r="B13" s="3"/>
      <c r="C13" s="42">
        <f>E13</f>
        <v>3093853</v>
      </c>
      <c r="E13" s="42">
        <v>3093853</v>
      </c>
      <c r="G13" s="42">
        <v>3023890</v>
      </c>
    </row>
    <row r="14" spans="1:7" ht="22.5" customHeight="1" x14ac:dyDescent="0.65">
      <c r="A14" s="3" t="s">
        <v>79</v>
      </c>
      <c r="B14" s="3"/>
      <c r="C14" s="49">
        <f>E14</f>
        <v>2028590</v>
      </c>
      <c r="E14" s="49">
        <v>2028590</v>
      </c>
      <c r="G14" s="49">
        <v>923244</v>
      </c>
    </row>
    <row r="15" spans="1:7" ht="22.5" customHeight="1" x14ac:dyDescent="0.65">
      <c r="A15" s="3" t="s">
        <v>162</v>
      </c>
      <c r="B15" s="3"/>
      <c r="C15" s="49">
        <f>E15</f>
        <v>399626</v>
      </c>
      <c r="E15" s="49">
        <v>399626</v>
      </c>
      <c r="G15" s="49">
        <v>53058</v>
      </c>
    </row>
    <row r="16" spans="1:7" ht="22.5" customHeight="1" x14ac:dyDescent="0.65">
      <c r="A16" s="3" t="s">
        <v>143</v>
      </c>
      <c r="B16" s="3"/>
      <c r="C16" s="49">
        <v>34010</v>
      </c>
      <c r="E16" s="49">
        <v>0</v>
      </c>
      <c r="G16" s="49">
        <v>0</v>
      </c>
    </row>
    <row r="17" spans="1:7" ht="22.5" customHeight="1" x14ac:dyDescent="0.65">
      <c r="A17" s="3" t="s">
        <v>80</v>
      </c>
      <c r="B17" s="3"/>
      <c r="C17" s="42">
        <f>E17</f>
        <v>135366</v>
      </c>
      <c r="E17" s="42">
        <v>135366</v>
      </c>
      <c r="G17" s="42">
        <v>128097</v>
      </c>
    </row>
    <row r="18" spans="1:7" ht="22.5" customHeight="1" x14ac:dyDescent="0.65">
      <c r="A18" s="80" t="s">
        <v>132</v>
      </c>
      <c r="B18" s="3"/>
      <c r="C18" s="55">
        <f>E18</f>
        <v>37599</v>
      </c>
      <c r="E18" s="55">
        <v>37599</v>
      </c>
      <c r="G18" s="55">
        <v>-6850</v>
      </c>
    </row>
    <row r="19" spans="1:7" ht="22.5" hidden="1" customHeight="1" x14ac:dyDescent="0.65">
      <c r="A19" s="3" t="s">
        <v>81</v>
      </c>
      <c r="B19" s="3"/>
      <c r="C19" s="42">
        <f>E19</f>
        <v>0</v>
      </c>
      <c r="E19" s="42">
        <v>0</v>
      </c>
      <c r="G19" s="42">
        <v>0</v>
      </c>
    </row>
    <row r="20" spans="1:7" ht="22.5" customHeight="1" x14ac:dyDescent="0.65">
      <c r="A20" s="3" t="s">
        <v>82</v>
      </c>
      <c r="B20" s="3"/>
      <c r="C20" s="55">
        <f>E20</f>
        <v>-49811</v>
      </c>
      <c r="E20" s="55">
        <v>-49811</v>
      </c>
      <c r="G20" s="55">
        <v>-37157</v>
      </c>
    </row>
    <row r="21" spans="1:7" ht="22.5" customHeight="1" x14ac:dyDescent="0.7">
      <c r="A21" s="1"/>
      <c r="B21" s="3"/>
      <c r="C21" s="50">
        <f>SUM(C10:C20)</f>
        <v>46029930</v>
      </c>
      <c r="E21" s="50">
        <f>SUM(E10:E20)</f>
        <v>46186945</v>
      </c>
      <c r="G21" s="50">
        <f>SUM(G10:G20)</f>
        <v>20397856</v>
      </c>
    </row>
    <row r="22" spans="1:7" ht="22.5" customHeight="1" x14ac:dyDescent="0.65">
      <c r="A22" s="2" t="s">
        <v>83</v>
      </c>
      <c r="B22" s="3"/>
      <c r="C22" s="42"/>
      <c r="E22" s="42"/>
      <c r="G22" s="42"/>
    </row>
    <row r="23" spans="1:7" ht="22.5" customHeight="1" x14ac:dyDescent="0.65">
      <c r="A23" s="3" t="s">
        <v>9</v>
      </c>
      <c r="B23" s="3"/>
      <c r="C23" s="55">
        <v>-85565964</v>
      </c>
      <c r="E23" s="55">
        <v>-85732566</v>
      </c>
      <c r="G23" s="55">
        <v>-44797334</v>
      </c>
    </row>
    <row r="24" spans="1:7" ht="22.5" customHeight="1" x14ac:dyDescent="0.65">
      <c r="A24" s="3" t="s">
        <v>84</v>
      </c>
      <c r="B24" s="3"/>
      <c r="C24" s="55">
        <f>E24</f>
        <v>-2242366</v>
      </c>
      <c r="E24" s="55">
        <v>-2242366</v>
      </c>
      <c r="G24" s="55">
        <v>-25689201</v>
      </c>
    </row>
    <row r="25" spans="1:7" ht="22.5" customHeight="1" x14ac:dyDescent="0.65">
      <c r="A25" s="3" t="s">
        <v>11</v>
      </c>
      <c r="B25" s="3"/>
      <c r="C25" s="55">
        <f>E25</f>
        <v>-19448117</v>
      </c>
      <c r="E25" s="55">
        <v>-19448117</v>
      </c>
      <c r="G25" s="55">
        <v>-87783854</v>
      </c>
    </row>
    <row r="26" spans="1:7" ht="22.5" customHeight="1" x14ac:dyDescent="0.65">
      <c r="A26" s="3" t="s">
        <v>134</v>
      </c>
      <c r="B26" s="3"/>
      <c r="C26" s="48">
        <f>E26</f>
        <v>0</v>
      </c>
      <c r="E26" s="48">
        <v>0</v>
      </c>
      <c r="G26" s="55">
        <v>557603</v>
      </c>
    </row>
    <row r="27" spans="1:7" ht="22.5" customHeight="1" x14ac:dyDescent="0.65">
      <c r="A27" s="3" t="s">
        <v>12</v>
      </c>
      <c r="B27" s="3"/>
      <c r="C27" s="55">
        <f>E27</f>
        <v>-2282898</v>
      </c>
      <c r="E27" s="55">
        <v>-2282898</v>
      </c>
      <c r="G27" s="55">
        <v>-1807616</v>
      </c>
    </row>
    <row r="28" spans="1:7" ht="22.5" customHeight="1" x14ac:dyDescent="0.65">
      <c r="A28" s="3" t="s">
        <v>114</v>
      </c>
      <c r="B28" s="3"/>
      <c r="C28" s="55">
        <f>E28</f>
        <v>-120000</v>
      </c>
      <c r="E28" s="55">
        <v>-120000</v>
      </c>
      <c r="G28" s="55">
        <v>-109491</v>
      </c>
    </row>
    <row r="29" spans="1:7" ht="22.5" hidden="1" customHeight="1" x14ac:dyDescent="0.65">
      <c r="A29" s="3" t="s">
        <v>85</v>
      </c>
      <c r="B29" s="3"/>
      <c r="C29" s="49"/>
      <c r="E29" s="49"/>
      <c r="G29" s="49">
        <v>0</v>
      </c>
    </row>
    <row r="30" spans="1:7" ht="22.5" customHeight="1" x14ac:dyDescent="0.65">
      <c r="A30" s="3" t="s">
        <v>24</v>
      </c>
      <c r="B30" s="3"/>
      <c r="C30" s="55">
        <f>E30</f>
        <v>-7212433</v>
      </c>
      <c r="E30" s="55">
        <v>-7212433</v>
      </c>
      <c r="G30" s="49">
        <v>10933858</v>
      </c>
    </row>
    <row r="31" spans="1:7" ht="22.5" customHeight="1" x14ac:dyDescent="0.65">
      <c r="A31" s="3" t="s">
        <v>135</v>
      </c>
      <c r="B31" s="3"/>
      <c r="C31" s="55">
        <f>E31</f>
        <v>21888923</v>
      </c>
      <c r="E31" s="46">
        <v>21888923</v>
      </c>
      <c r="G31" s="46">
        <v>1271088</v>
      </c>
    </row>
    <row r="32" spans="1:7" ht="22.5" customHeight="1" x14ac:dyDescent="0.65">
      <c r="A32" s="3" t="s">
        <v>30</v>
      </c>
      <c r="B32" s="3"/>
      <c r="C32" s="55">
        <f>E32</f>
        <v>4805539</v>
      </c>
      <c r="E32" s="90">
        <v>4805539</v>
      </c>
      <c r="G32" s="90">
        <v>-790859</v>
      </c>
    </row>
    <row r="33" spans="1:7" ht="22.5" customHeight="1" x14ac:dyDescent="0.65">
      <c r="A33" s="3" t="s">
        <v>137</v>
      </c>
      <c r="B33" s="3"/>
      <c r="C33" s="59">
        <f>E33</f>
        <v>16644</v>
      </c>
      <c r="E33" s="59">
        <v>16644</v>
      </c>
      <c r="G33" s="106">
        <v>0</v>
      </c>
    </row>
    <row r="34" spans="1:7" ht="22.5" customHeight="1" x14ac:dyDescent="0.65">
      <c r="A34" s="3" t="s">
        <v>86</v>
      </c>
      <c r="B34" s="3"/>
      <c r="C34" s="90">
        <f>SUM(C21,C23:C33)</f>
        <v>-44130742</v>
      </c>
      <c r="E34" s="90">
        <f>SUM(E21,E23:E33)</f>
        <v>-44140329</v>
      </c>
      <c r="G34" s="90">
        <f>SUM(G21,G23:G32)</f>
        <v>-127817950</v>
      </c>
    </row>
    <row r="35" spans="1:7" ht="22.5" customHeight="1" x14ac:dyDescent="0.65">
      <c r="A35" s="3" t="s">
        <v>144</v>
      </c>
      <c r="B35" s="3"/>
      <c r="C35" s="90">
        <f>E35</f>
        <v>-153144</v>
      </c>
      <c r="E35" s="90">
        <v>-153144</v>
      </c>
      <c r="G35" s="104">
        <v>0</v>
      </c>
    </row>
    <row r="36" spans="1:7" ht="22.5" hidden="1" customHeight="1" x14ac:dyDescent="0.65">
      <c r="A36" s="3" t="s">
        <v>87</v>
      </c>
      <c r="B36" s="3"/>
      <c r="C36" s="58">
        <v>0</v>
      </c>
      <c r="E36" s="105">
        <v>0</v>
      </c>
      <c r="G36" s="58">
        <v>0</v>
      </c>
    </row>
    <row r="37" spans="1:7" ht="22.5" customHeight="1" x14ac:dyDescent="0.7">
      <c r="A37" s="1" t="s">
        <v>88</v>
      </c>
      <c r="B37" s="3"/>
      <c r="C37" s="57">
        <f>C34+C35+C36</f>
        <v>-44283886</v>
      </c>
      <c r="E37" s="57">
        <f>E34+E35+E36</f>
        <v>-44293473</v>
      </c>
      <c r="G37" s="57">
        <f>G34+G35+G36</f>
        <v>-127817950</v>
      </c>
    </row>
    <row r="38" spans="1:7" ht="22.5" customHeight="1" x14ac:dyDescent="0.7">
      <c r="A38" s="1" t="s">
        <v>161</v>
      </c>
      <c r="B38" s="3"/>
      <c r="C38" s="51"/>
      <c r="E38" s="51"/>
      <c r="G38" s="51"/>
    </row>
    <row r="39" spans="1:7" ht="22.5" customHeight="1" x14ac:dyDescent="0.7">
      <c r="A39" s="1" t="s">
        <v>77</v>
      </c>
      <c r="B39" s="3"/>
      <c r="C39" s="51"/>
      <c r="E39" s="51"/>
      <c r="G39" s="51"/>
    </row>
    <row r="40" spans="1:7" ht="22.5" customHeight="1" x14ac:dyDescent="0.7">
      <c r="A40" s="1"/>
      <c r="B40" s="3"/>
      <c r="C40" s="51"/>
      <c r="E40" s="51"/>
      <c r="G40" s="51"/>
    </row>
    <row r="41" spans="1:7" ht="22.5" customHeight="1" x14ac:dyDescent="0.7">
      <c r="A41" s="1"/>
      <c r="B41" s="3"/>
      <c r="C41" s="133" t="s">
        <v>138</v>
      </c>
      <c r="D41" s="77"/>
      <c r="E41" s="141" t="s">
        <v>139</v>
      </c>
      <c r="F41" s="141"/>
      <c r="G41" s="141"/>
    </row>
    <row r="42" spans="1:7" ht="22.5" customHeight="1" x14ac:dyDescent="0.7">
      <c r="A42" s="1"/>
      <c r="B42" s="3"/>
      <c r="C42" s="61" t="s">
        <v>167</v>
      </c>
      <c r="D42" s="62"/>
      <c r="E42" s="142" t="s">
        <v>167</v>
      </c>
      <c r="F42" s="142"/>
      <c r="G42" s="142"/>
    </row>
    <row r="43" spans="1:7" ht="22.5" customHeight="1" x14ac:dyDescent="0.7">
      <c r="A43" s="1"/>
      <c r="B43" s="5"/>
      <c r="C43" s="61" t="s">
        <v>168</v>
      </c>
      <c r="D43" s="62"/>
      <c r="E43" s="142" t="s">
        <v>168</v>
      </c>
      <c r="F43" s="142"/>
      <c r="G43" s="142"/>
    </row>
    <row r="44" spans="1:7" ht="22.5" customHeight="1" x14ac:dyDescent="0.7">
      <c r="A44" s="1"/>
      <c r="B44" s="5"/>
      <c r="C44" s="61">
        <v>2569</v>
      </c>
      <c r="D44" s="62"/>
      <c r="E44" s="61">
        <v>2569</v>
      </c>
      <c r="F44" s="62"/>
      <c r="G44" s="61">
        <v>2568</v>
      </c>
    </row>
    <row r="45" spans="1:7" ht="22.5" customHeight="1" x14ac:dyDescent="0.65">
      <c r="A45" s="4"/>
      <c r="B45" s="5"/>
      <c r="C45" s="147" t="s">
        <v>6</v>
      </c>
      <c r="D45" s="147"/>
      <c r="E45" s="147"/>
      <c r="F45" s="147"/>
      <c r="G45" s="147"/>
    </row>
    <row r="46" spans="1:7" ht="22.5" customHeight="1" x14ac:dyDescent="0.7">
      <c r="A46" s="6" t="s">
        <v>89</v>
      </c>
      <c r="B46" s="79"/>
      <c r="C46" s="82"/>
      <c r="E46" s="82"/>
      <c r="G46" s="82"/>
    </row>
    <row r="47" spans="1:7" ht="22.5" customHeight="1" x14ac:dyDescent="0.65">
      <c r="A47" s="3" t="s">
        <v>111</v>
      </c>
      <c r="B47" s="79"/>
      <c r="C47" s="48">
        <v>0</v>
      </c>
      <c r="E47" s="48">
        <v>0</v>
      </c>
      <c r="G47" s="55">
        <v>-25000000</v>
      </c>
    </row>
    <row r="48" spans="1:7" ht="22.5" customHeight="1" x14ac:dyDescent="0.65">
      <c r="A48" s="3" t="s">
        <v>158</v>
      </c>
      <c r="B48" s="79"/>
      <c r="C48" s="48">
        <v>0</v>
      </c>
      <c r="E48" s="55">
        <v>-34999985</v>
      </c>
      <c r="G48" s="48">
        <v>0</v>
      </c>
    </row>
    <row r="49" spans="1:7" ht="22.5" customHeight="1" x14ac:dyDescent="0.65">
      <c r="A49" s="3" t="s">
        <v>145</v>
      </c>
      <c r="B49" s="79"/>
      <c r="C49" s="55">
        <v>-15199987</v>
      </c>
      <c r="E49" s="48">
        <v>0</v>
      </c>
      <c r="G49" s="48">
        <v>0</v>
      </c>
    </row>
    <row r="50" spans="1:7" ht="22.5" customHeight="1" x14ac:dyDescent="0.65">
      <c r="A50" s="3" t="s">
        <v>90</v>
      </c>
      <c r="B50" s="3"/>
      <c r="C50" s="48">
        <f>E50</f>
        <v>0</v>
      </c>
      <c r="E50" s="48">
        <v>0</v>
      </c>
      <c r="G50" s="55">
        <v>-223177</v>
      </c>
    </row>
    <row r="51" spans="1:7" ht="22.5" customHeight="1" x14ac:dyDescent="0.65">
      <c r="A51" s="3" t="s">
        <v>91</v>
      </c>
      <c r="B51" s="3"/>
      <c r="C51" s="55">
        <f>E51</f>
        <v>-4100524</v>
      </c>
      <c r="E51" s="55">
        <v>-4100524</v>
      </c>
      <c r="G51" s="55">
        <v>-207000</v>
      </c>
    </row>
    <row r="52" spans="1:7" ht="22.5" hidden="1" customHeight="1" x14ac:dyDescent="0.65">
      <c r="A52" s="3" t="s">
        <v>126</v>
      </c>
      <c r="B52" s="3"/>
      <c r="C52" s="49"/>
      <c r="E52" s="49">
        <v>0</v>
      </c>
      <c r="G52" s="49">
        <v>0</v>
      </c>
    </row>
    <row r="53" spans="1:7" ht="22.5" customHeight="1" x14ac:dyDescent="0.65">
      <c r="A53" s="3" t="s">
        <v>82</v>
      </c>
      <c r="B53" s="3"/>
      <c r="C53" s="47">
        <f>E53</f>
        <v>49811</v>
      </c>
      <c r="E53" s="47">
        <v>49811</v>
      </c>
      <c r="G53" s="47">
        <v>37157</v>
      </c>
    </row>
    <row r="54" spans="1:7" ht="22.5" customHeight="1" x14ac:dyDescent="0.7">
      <c r="A54" s="1" t="s">
        <v>92</v>
      </c>
      <c r="B54" s="3"/>
      <c r="C54" s="57">
        <f>SUM(C47:C53)</f>
        <v>-19250700</v>
      </c>
      <c r="E54" s="57">
        <f>SUM(E47:E53)</f>
        <v>-39050698</v>
      </c>
      <c r="G54" s="57">
        <f>SUM(G47:G53)</f>
        <v>-25393020</v>
      </c>
    </row>
    <row r="55" spans="1:7" ht="18" customHeight="1" x14ac:dyDescent="0.7">
      <c r="A55" s="1"/>
      <c r="B55" s="3"/>
      <c r="C55" s="42"/>
      <c r="E55" s="42"/>
      <c r="G55" s="42"/>
    </row>
    <row r="56" spans="1:7" ht="22.5" customHeight="1" x14ac:dyDescent="0.7">
      <c r="A56" s="6" t="s">
        <v>93</v>
      </c>
      <c r="B56" s="3"/>
      <c r="C56" s="42"/>
      <c r="E56" s="42"/>
      <c r="G56" s="42"/>
    </row>
    <row r="57" spans="1:7" ht="22.5" customHeight="1" x14ac:dyDescent="0.65">
      <c r="A57" s="3" t="s">
        <v>159</v>
      </c>
      <c r="B57" s="3"/>
      <c r="C57" s="49"/>
      <c r="E57" s="49"/>
      <c r="G57" s="49"/>
    </row>
    <row r="58" spans="1:7" ht="22.5" customHeight="1" x14ac:dyDescent="0.65">
      <c r="A58" s="3" t="s">
        <v>160</v>
      </c>
      <c r="B58" s="3"/>
      <c r="C58" s="49">
        <v>15</v>
      </c>
      <c r="E58" s="49">
        <v>0</v>
      </c>
      <c r="G58" s="49">
        <v>0</v>
      </c>
    </row>
    <row r="59" spans="1:7" ht="22.5" customHeight="1" x14ac:dyDescent="0.65">
      <c r="A59" s="3" t="s">
        <v>94</v>
      </c>
      <c r="B59" s="3"/>
      <c r="C59" s="55">
        <f>E59</f>
        <v>446737000</v>
      </c>
      <c r="E59" s="55">
        <v>446737000</v>
      </c>
      <c r="G59" s="55">
        <v>330242386</v>
      </c>
    </row>
    <row r="60" spans="1:7" ht="22.5" customHeight="1" x14ac:dyDescent="0.65">
      <c r="A60" s="3" t="s">
        <v>95</v>
      </c>
      <c r="B60" s="3"/>
      <c r="C60" s="55">
        <f>E60</f>
        <v>-454336600</v>
      </c>
      <c r="E60" s="55">
        <v>-454336600</v>
      </c>
      <c r="G60" s="55">
        <v>-174130000</v>
      </c>
    </row>
    <row r="61" spans="1:7" ht="22.5" customHeight="1" x14ac:dyDescent="0.65">
      <c r="A61" s="3" t="s">
        <v>127</v>
      </c>
      <c r="B61" s="3"/>
      <c r="C61" s="55">
        <f>E61</f>
        <v>-1813517</v>
      </c>
      <c r="E61" s="55">
        <v>-1813517</v>
      </c>
      <c r="G61" s="55">
        <v>-841193</v>
      </c>
    </row>
    <row r="62" spans="1:7" ht="22.5" customHeight="1" x14ac:dyDescent="0.65">
      <c r="A62" s="3" t="s">
        <v>96</v>
      </c>
      <c r="B62" s="3"/>
      <c r="C62" s="55">
        <f>E62</f>
        <v>-2644350</v>
      </c>
      <c r="E62" s="55">
        <v>-2644350</v>
      </c>
      <c r="G62" s="55">
        <v>-2864362</v>
      </c>
    </row>
    <row r="63" spans="1:7" ht="22.5" hidden="1" customHeight="1" x14ac:dyDescent="0.65">
      <c r="A63" s="3" t="s">
        <v>97</v>
      </c>
      <c r="B63" s="5"/>
      <c r="C63" s="49">
        <v>0</v>
      </c>
      <c r="E63" s="49">
        <v>0</v>
      </c>
      <c r="G63" s="49">
        <v>0</v>
      </c>
    </row>
    <row r="64" spans="1:7" ht="22.5" customHeight="1" x14ac:dyDescent="0.7">
      <c r="A64" s="1" t="s">
        <v>172</v>
      </c>
      <c r="B64" s="3"/>
      <c r="C64" s="107">
        <f>SUM(C57:C63)</f>
        <v>-12057452</v>
      </c>
      <c r="E64" s="107">
        <f>SUM(E57:E63)</f>
        <v>-12057467</v>
      </c>
      <c r="G64" s="52">
        <f>SUM(G57:G63)</f>
        <v>152406831</v>
      </c>
    </row>
    <row r="65" spans="1:7" ht="18" customHeight="1" x14ac:dyDescent="0.7">
      <c r="A65" s="1"/>
      <c r="B65" s="3"/>
      <c r="C65" s="42"/>
      <c r="E65" s="42"/>
      <c r="G65" s="42"/>
    </row>
    <row r="66" spans="1:7" ht="22.5" customHeight="1" x14ac:dyDescent="0.7">
      <c r="A66" s="1" t="s">
        <v>98</v>
      </c>
      <c r="B66" s="3"/>
      <c r="C66" s="56">
        <f>SUM(C37,C54,C64)</f>
        <v>-75592038</v>
      </c>
      <c r="E66" s="56">
        <f>SUM(E37,E54,E64)</f>
        <v>-95401638</v>
      </c>
      <c r="G66" s="56">
        <f>SUM(G37,G54,G64)</f>
        <v>-804139</v>
      </c>
    </row>
    <row r="67" spans="1:7" ht="22.5" customHeight="1" x14ac:dyDescent="0.65">
      <c r="A67" s="3" t="s">
        <v>99</v>
      </c>
      <c r="B67" s="3"/>
      <c r="C67" s="42">
        <v>114453101</v>
      </c>
      <c r="E67" s="42">
        <v>114453101</v>
      </c>
      <c r="G67" s="42">
        <v>5293918</v>
      </c>
    </row>
    <row r="68" spans="1:7" ht="22.5" customHeight="1" thickBot="1" x14ac:dyDescent="0.75">
      <c r="A68" s="1" t="s">
        <v>118</v>
      </c>
      <c r="B68" s="5"/>
      <c r="C68" s="53">
        <f>SUM(C66:C67)</f>
        <v>38861063</v>
      </c>
      <c r="E68" s="53">
        <f>SUM(E66:E67)</f>
        <v>19051463</v>
      </c>
      <c r="G68" s="53">
        <f>SUM(G66:G67)</f>
        <v>4489779</v>
      </c>
    </row>
    <row r="69" spans="1:7" ht="18" customHeight="1" thickTop="1" x14ac:dyDescent="0.65">
      <c r="B69" s="3"/>
      <c r="C69" s="83"/>
      <c r="E69" s="83"/>
      <c r="G69" s="83"/>
    </row>
    <row r="70" spans="1:7" s="85" customFormat="1" ht="22.5" customHeight="1" x14ac:dyDescent="0.7">
      <c r="A70" s="84" t="s">
        <v>100</v>
      </c>
      <c r="B70" s="3"/>
      <c r="C70" s="51"/>
      <c r="E70" s="51"/>
      <c r="G70" s="51"/>
    </row>
    <row r="71" spans="1:7" s="85" customFormat="1" ht="22.5" customHeight="1" x14ac:dyDescent="0.65">
      <c r="A71" s="86" t="s">
        <v>101</v>
      </c>
      <c r="B71" s="3"/>
      <c r="C71" s="54">
        <v>6181991.0300000003</v>
      </c>
      <c r="E71" s="54">
        <v>6181991.0300000003</v>
      </c>
      <c r="G71" s="54">
        <v>2201057</v>
      </c>
    </row>
    <row r="72" spans="1:7" ht="22.5" customHeight="1" x14ac:dyDescent="0.65">
      <c r="B72" s="3"/>
      <c r="C72" s="87"/>
      <c r="E72" s="87"/>
      <c r="G72" s="87"/>
    </row>
    <row r="73" spans="1:7" ht="22.5" customHeight="1" x14ac:dyDescent="0.65">
      <c r="B73" s="3"/>
      <c r="C73" s="36"/>
      <c r="E73" s="36"/>
      <c r="G73" s="36"/>
    </row>
    <row r="74" spans="1:7" ht="22.5" customHeight="1" x14ac:dyDescent="0.7">
      <c r="A74" s="1"/>
      <c r="B74" s="3"/>
      <c r="C74" s="88"/>
      <c r="E74" s="88"/>
      <c r="G74" s="88"/>
    </row>
    <row r="75" spans="1:7" ht="15.75" customHeight="1" x14ac:dyDescent="0.7">
      <c r="A75" s="1"/>
      <c r="B75" s="3"/>
      <c r="C75" s="88"/>
      <c r="E75" s="88"/>
      <c r="G75" s="88"/>
    </row>
    <row r="76" spans="1:7" ht="22.5" customHeight="1" x14ac:dyDescent="0.65">
      <c r="C76" s="37"/>
      <c r="E76" s="37"/>
      <c r="G76" s="37"/>
    </row>
    <row r="77" spans="1:7" ht="22.5" customHeight="1" x14ac:dyDescent="0.65">
      <c r="C77" s="38"/>
      <c r="E77" s="38"/>
      <c r="G77" s="38"/>
    </row>
    <row r="78" spans="1:7" ht="22.5" customHeight="1" x14ac:dyDescent="0.65">
      <c r="C78" s="38"/>
      <c r="E78" s="38"/>
      <c r="G78" s="38"/>
    </row>
  </sheetData>
  <mergeCells count="8">
    <mergeCell ref="C45:G45"/>
    <mergeCell ref="C8:G8"/>
    <mergeCell ref="E4:G4"/>
    <mergeCell ref="E5:G5"/>
    <mergeCell ref="E6:G6"/>
    <mergeCell ref="E43:G43"/>
    <mergeCell ref="E41:G41"/>
    <mergeCell ref="E42:G42"/>
  </mergeCells>
  <pageMargins left="0.7" right="0.7" top="0.48" bottom="0.5" header="0.5" footer="0.5"/>
  <pageSetup paperSize="9" scale="85" firstPageNumber="8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BS_Q1.26</vt:lpstr>
      <vt:lpstr>PL_3M Q1.26</vt:lpstr>
      <vt:lpstr>PL_6M 24</vt:lpstr>
      <vt:lpstr>SH_Conso_Q1.26</vt:lpstr>
      <vt:lpstr>SH_Separate_Q1.26</vt:lpstr>
      <vt:lpstr>CF_Q1.26</vt:lpstr>
      <vt:lpstr>BS_Q1.26!Print_Area</vt:lpstr>
      <vt:lpstr>CF_Q1.26!Print_Area</vt:lpstr>
      <vt:lpstr>'PL_6M 24'!Print_Area</vt:lpstr>
      <vt:lpstr>SH_Conso_Q1.26!Print_Area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Sirinada, Ratanapapat</dc:creator>
  <cp:keywords/>
  <dc:description/>
  <cp:lastModifiedBy>Kornsiri, Chongaksorn</cp:lastModifiedBy>
  <cp:revision/>
  <cp:lastPrinted>2026-05-13T07:12:46Z</cp:lastPrinted>
  <dcterms:created xsi:type="dcterms:W3CDTF">2024-05-10T02:13:08Z</dcterms:created>
  <dcterms:modified xsi:type="dcterms:W3CDTF">2026-05-13T07:12:53Z</dcterms:modified>
  <cp:category/>
  <cp:contentStatus/>
</cp:coreProperties>
</file>