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anas_k_diaaudit_com/Documents/Desktop/งบการเงิน KKC/"/>
    </mc:Choice>
  </mc:AlternateContent>
  <xr:revisionPtr revIDLastSave="87" documentId="8_{B8FED76B-8568-4410-86AC-E96A146EB9C4}" xr6:coauthVersionLast="47" xr6:coauthVersionMax="47" xr10:uidLastSave="{D83B7C4D-B2C6-4BFD-9D9E-780023E9C69E}"/>
  <bookViews>
    <workbookView xWindow="-108" yWindow="-108" windowWidth="23256" windowHeight="12456" tabRatio="641" xr2:uid="{00000000-000D-0000-FFFF-FFFF00000000}"/>
  </bookViews>
  <sheets>
    <sheet name="BS&amp;PL" sheetId="1" r:id="rId1"/>
    <sheet name="Consolidated" sheetId="2" r:id="rId2"/>
    <sheet name="The Company Only" sheetId="3" r:id="rId3"/>
    <sheet name="Cash flow" sheetId="4" r:id="rId4"/>
  </sheets>
  <definedNames>
    <definedName name="_xlnm.Print_Area" localSheetId="0">'BS&amp;PL'!$A$1:$M$153</definedName>
    <definedName name="_xlnm.Print_Area" localSheetId="3">'Cash flow'!$A$1:$L$103</definedName>
    <definedName name="_xlnm.Print_Area" localSheetId="1">Consolidated!$A$1:$T$30</definedName>
    <definedName name="_xlnm.Print_Area" localSheetId="2">'The Company Only'!$A$1:$O$29</definedName>
  </definedNames>
  <calcPr calcId="191028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1" i="1" l="1"/>
  <c r="A63" i="1" s="1"/>
  <c r="A126" i="1"/>
  <c r="I44" i="4" l="1"/>
  <c r="I77" i="4" l="1"/>
  <c r="F82" i="4"/>
  <c r="H82" i="4"/>
  <c r="J82" i="4"/>
  <c r="E77" i="4"/>
  <c r="K77" i="4" l="1"/>
  <c r="G77" i="4"/>
  <c r="K65" i="4"/>
  <c r="I65" i="4"/>
  <c r="G65" i="4"/>
  <c r="E65" i="4"/>
  <c r="K31" i="4"/>
  <c r="K49" i="4" s="1"/>
  <c r="K55" i="4" s="1"/>
  <c r="G31" i="4"/>
  <c r="G49" i="4" s="1"/>
  <c r="G55" i="4" s="1"/>
  <c r="M24" i="3"/>
  <c r="L23" i="3"/>
  <c r="L24" i="3" s="1"/>
  <c r="H23" i="3"/>
  <c r="H24" i="3" s="1"/>
  <c r="F23" i="3"/>
  <c r="F24" i="3" s="1"/>
  <c r="D23" i="3"/>
  <c r="D24" i="3" s="1"/>
  <c r="Q27" i="2"/>
  <c r="Q23" i="2"/>
  <c r="J117" i="1"/>
  <c r="J119" i="1" s="1"/>
  <c r="H117" i="1"/>
  <c r="H119" i="1" s="1"/>
  <c r="F117" i="1"/>
  <c r="F119" i="1" s="1"/>
  <c r="F113" i="1"/>
  <c r="L113" i="1"/>
  <c r="J113" i="1"/>
  <c r="H113" i="1"/>
  <c r="L103" i="1"/>
  <c r="J103" i="1"/>
  <c r="H103" i="1"/>
  <c r="F103" i="1"/>
  <c r="L80" i="1"/>
  <c r="J80" i="1"/>
  <c r="H80" i="1"/>
  <c r="F80" i="1"/>
  <c r="L52" i="1"/>
  <c r="J52" i="1"/>
  <c r="H52" i="1"/>
  <c r="F52" i="1"/>
  <c r="L46" i="1"/>
  <c r="J46" i="1"/>
  <c r="H46" i="1"/>
  <c r="F46" i="1"/>
  <c r="F24" i="1"/>
  <c r="L15" i="1"/>
  <c r="J15" i="1"/>
  <c r="F15" i="1"/>
  <c r="K79" i="4" l="1"/>
  <c r="K81" i="4" s="1"/>
  <c r="K82" i="4" s="1"/>
  <c r="G79" i="4"/>
  <c r="G81" i="4" s="1"/>
  <c r="G82" i="4" s="1"/>
  <c r="H53" i="1"/>
  <c r="H81" i="1" s="1"/>
  <c r="F53" i="1"/>
  <c r="F81" i="1" s="1"/>
  <c r="J53" i="1"/>
  <c r="J81" i="1" s="1"/>
  <c r="L53" i="1"/>
  <c r="L81" i="1" s="1"/>
  <c r="F25" i="1"/>
  <c r="J151" i="1" l="1"/>
  <c r="F129" i="1" l="1"/>
  <c r="J129" i="1"/>
  <c r="E8" i="4"/>
  <c r="L26" i="3"/>
  <c r="N26" i="3" s="1"/>
  <c r="J21" i="3"/>
  <c r="J24" i="3" s="1"/>
  <c r="L20" i="3"/>
  <c r="J20" i="3"/>
  <c r="H20" i="3"/>
  <c r="H27" i="3" s="1"/>
  <c r="F20" i="3"/>
  <c r="F27" i="3" s="1"/>
  <c r="D20" i="3"/>
  <c r="D27" i="3" s="1"/>
  <c r="J25" i="2"/>
  <c r="H25" i="2"/>
  <c r="F25" i="2"/>
  <c r="D25" i="2"/>
  <c r="O24" i="2"/>
  <c r="L23" i="2"/>
  <c r="S23" i="2" s="1"/>
  <c r="O22" i="2"/>
  <c r="Q22" i="2" s="1"/>
  <c r="L22" i="2"/>
  <c r="J22" i="2"/>
  <c r="H22" i="2"/>
  <c r="F22" i="2"/>
  <c r="D22" i="2"/>
  <c r="F151" i="1"/>
  <c r="L143" i="1"/>
  <c r="H143" i="1"/>
  <c r="L139" i="1"/>
  <c r="H139" i="1"/>
  <c r="L135" i="1"/>
  <c r="J135" i="1"/>
  <c r="J146" i="1" s="1"/>
  <c r="J148" i="1" s="1"/>
  <c r="H135" i="1"/>
  <c r="F135" i="1"/>
  <c r="L24" i="1"/>
  <c r="L25" i="1" s="1"/>
  <c r="J24" i="1"/>
  <c r="J25" i="1" s="1"/>
  <c r="H24" i="1"/>
  <c r="H14" i="1"/>
  <c r="H15" i="1" s="1"/>
  <c r="E31" i="4" l="1"/>
  <c r="E49" i="4" s="1"/>
  <c r="I31" i="4"/>
  <c r="I49" i="4" s="1"/>
  <c r="I55" i="4" s="1"/>
  <c r="J27" i="3"/>
  <c r="L27" i="3"/>
  <c r="F28" i="2"/>
  <c r="J28" i="2"/>
  <c r="H28" i="2"/>
  <c r="D28" i="2"/>
  <c r="S22" i="2"/>
  <c r="O25" i="2"/>
  <c r="O28" i="2" s="1"/>
  <c r="Q24" i="2"/>
  <c r="H146" i="1"/>
  <c r="L146" i="1"/>
  <c r="L24" i="2"/>
  <c r="L25" i="2" s="1"/>
  <c r="L28" i="2" s="1"/>
  <c r="F146" i="1"/>
  <c r="F148" i="1" s="1"/>
  <c r="H25" i="1"/>
  <c r="E80" i="4"/>
  <c r="L145" i="1"/>
  <c r="L114" i="1"/>
  <c r="N20" i="3"/>
  <c r="H151" i="1"/>
  <c r="H145" i="1"/>
  <c r="N21" i="3"/>
  <c r="N24" i="3" s="1"/>
  <c r="E55" i="4" l="1"/>
  <c r="E79" i="4" s="1"/>
  <c r="E81" i="4" s="1"/>
  <c r="E82" i="4" s="1"/>
  <c r="N27" i="3"/>
  <c r="Q25" i="2"/>
  <c r="Q28" i="2" s="1"/>
  <c r="S24" i="2"/>
  <c r="S25" i="2" s="1"/>
  <c r="S28" i="2" s="1"/>
  <c r="L117" i="1"/>
  <c r="H148" i="1"/>
  <c r="I79" i="4" l="1"/>
  <c r="L119" i="1"/>
  <c r="L151" i="1" s="1"/>
  <c r="I81" i="4" l="1"/>
  <c r="I82" i="4" s="1"/>
  <c r="L148" i="1"/>
</calcChain>
</file>

<file path=xl/sharedStrings.xml><?xml version="1.0" encoding="utf-8"?>
<sst xmlns="http://schemas.openxmlformats.org/spreadsheetml/2006/main" count="316" uniqueCount="224">
  <si>
    <t>Kulthorn Kirby Public Company Limited and its subsidiaries</t>
  </si>
  <si>
    <t>Statements of financial position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</si>
  <si>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</si>
  <si>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</si>
  <si>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</si>
  <si>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</si>
  <si>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</si>
  <si>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</si>
  <si>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</si>
  <si>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</si>
  <si>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>Inventories</t>
  </si>
  <si>
    <t>Current tax assets</t>
  </si>
  <si>
    <t>VAT receivable</t>
  </si>
  <si>
    <t>Other current assets</t>
  </si>
  <si>
    <t>Total current assets</t>
  </si>
  <si>
    <t>Non-current assets</t>
  </si>
  <si>
    <t>Investments in subsidiaries</t>
  </si>
  <si>
    <t xml:space="preserve">Property, plant and equipment </t>
  </si>
  <si>
    <t xml:space="preserve">Right-of-use assets </t>
  </si>
  <si>
    <t>Goodwill on business combination</t>
  </si>
  <si>
    <t xml:space="preserve">Other 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</si>
  <si>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</si>
  <si>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</si>
  <si>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</si>
  <si>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</si>
  <si>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</si>
  <si>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</si>
  <si>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</si>
  <si>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</si>
  <si>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</si>
  <si>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Trade and other current payables</t>
  </si>
  <si>
    <t>Short-term loans from related parties</t>
  </si>
  <si>
    <t>Short-term loans from major shareholder</t>
  </si>
  <si>
    <t>Current portion of long-term loans</t>
  </si>
  <si>
    <t xml:space="preserve">Current portion of lease liabilities </t>
  </si>
  <si>
    <t>Dividend payable</t>
  </si>
  <si>
    <t>Other current liabilities</t>
  </si>
  <si>
    <t>Total current liabilities</t>
  </si>
  <si>
    <t>Non-current liabilities</t>
  </si>
  <si>
    <t xml:space="preserve">Long-term loans, net of current portion </t>
  </si>
  <si>
    <t>Lease liabilities, net of current portion</t>
  </si>
  <si>
    <t>Deferred tax liabilities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</si>
  <si>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</si>
  <si>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</si>
  <si>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</si>
  <si>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</si>
  <si>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</si>
  <si>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</si>
  <si>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1,500,000,000 ordinary shares of Baht 1 each </t>
  </si>
  <si>
    <t xml:space="preserve">   Issued and fully paid up</t>
  </si>
  <si>
    <t>Share premium</t>
  </si>
  <si>
    <t>Surplus from business combination</t>
  </si>
  <si>
    <t xml:space="preserve">   under common control</t>
  </si>
  <si>
    <t>Retained earnings (deficits)</t>
  </si>
  <si>
    <t xml:space="preserve">   Appropriated - statutory reserve</t>
  </si>
  <si>
    <t xml:space="preserve">   Unappropriated</t>
  </si>
  <si>
    <t>Other components of shareholders' equity</t>
  </si>
  <si>
    <t>Total shareholders' equity (capital deficit)</t>
  </si>
  <si>
    <t>Total liabilities and shareholders' equity</t>
  </si>
  <si>
    <t>Directors</t>
  </si>
  <si>
    <t>Statements of comprehensive income</t>
  </si>
  <si>
    <t xml:space="preserve">For the year ended 31 December 2025 </t>
  </si>
  <si>
    <t>Profit or loss:</t>
  </si>
  <si>
    <t>Revenues</t>
  </si>
  <si>
    <t>Revenue from contracts with customers</t>
  </si>
  <si>
    <t>Rental income</t>
  </si>
  <si>
    <t>Gain on exchange</t>
  </si>
  <si>
    <t xml:space="preserve">   indirect subsidiary</t>
  </si>
  <si>
    <t>Other income</t>
  </si>
  <si>
    <t>Total revenues</t>
  </si>
  <si>
    <t>Expenses</t>
  </si>
  <si>
    <t xml:space="preserve">Cost of sales and services </t>
  </si>
  <si>
    <t>Selling and distribution expenses</t>
  </si>
  <si>
    <t>Administrative expenses</t>
  </si>
  <si>
    <t>Other expenses</t>
  </si>
  <si>
    <t>Impairment loss on assets</t>
  </si>
  <si>
    <t>Impairment loss on investments</t>
  </si>
  <si>
    <t xml:space="preserve">   in subsidiaries</t>
  </si>
  <si>
    <t>Total expenses</t>
  </si>
  <si>
    <t>Operating loss</t>
  </si>
  <si>
    <t>Finance income</t>
  </si>
  <si>
    <t>Finance cost</t>
  </si>
  <si>
    <t xml:space="preserve">Loss before income tax </t>
  </si>
  <si>
    <t xml:space="preserve">Income tax </t>
  </si>
  <si>
    <t>Loss for the year</t>
  </si>
  <si>
    <t>Statements of comprehensive income (continued)</t>
  </si>
  <si>
    <t>Other comprehensive income:</t>
  </si>
  <si>
    <t xml:space="preserve">Other comprehensive income to be reclassified </t>
  </si>
  <si>
    <t xml:space="preserve">   to profit or loss in subsequent periods:</t>
  </si>
  <si>
    <t xml:space="preserve">Exchange differences on translation of </t>
  </si>
  <si>
    <t xml:space="preserve">   financial statements in foreign currency</t>
  </si>
  <si>
    <t xml:space="preserve">   recycled to profit or loss due to loss of control</t>
  </si>
  <si>
    <t xml:space="preserve">Other comprehensive income to be reclassified to profit </t>
  </si>
  <si>
    <t xml:space="preserve">   or loss in subsequent periods - net of income tax</t>
  </si>
  <si>
    <t xml:space="preserve">Other comprehensive income not to be reclassified </t>
  </si>
  <si>
    <t xml:space="preserve">     to profit or loss in subsequent periods:</t>
  </si>
  <si>
    <t>Remeasurement gain on defined benefit plan</t>
  </si>
  <si>
    <t>Revaluation surplus on assets</t>
  </si>
  <si>
    <t>Less: Income tax effect</t>
  </si>
  <si>
    <t>Changes in revaluation surplus on assets</t>
  </si>
  <si>
    <t xml:space="preserve">   arising from impairment loss on assets</t>
  </si>
  <si>
    <t xml:space="preserve">Other comprehensive income not to be reclassified to profit </t>
  </si>
  <si>
    <t>Other comprehensive income for the year</t>
  </si>
  <si>
    <t>Total comprehensive income for the year</t>
  </si>
  <si>
    <t>Basic loss per share</t>
  </si>
  <si>
    <t>Loss attributable to equity holders of the Company</t>
  </si>
  <si>
    <t>Statements of changes in shareholders' equity</t>
  </si>
  <si>
    <t>Other comprehensive income</t>
  </si>
  <si>
    <t>Surplus</t>
  </si>
  <si>
    <t>from business</t>
  </si>
  <si>
    <t>Total other</t>
  </si>
  <si>
    <t>Total</t>
  </si>
  <si>
    <t>Issued and</t>
  </si>
  <si>
    <t>combination</t>
  </si>
  <si>
    <t>Revaluation</t>
  </si>
  <si>
    <t>components of</t>
  </si>
  <si>
    <t>shareholders'</t>
  </si>
  <si>
    <t xml:space="preserve"> fully paid-up</t>
  </si>
  <si>
    <t>under common</t>
  </si>
  <si>
    <t>surplus on</t>
  </si>
  <si>
    <t>equity</t>
  </si>
  <si>
    <t>share capital</t>
  </si>
  <si>
    <t>control</t>
  </si>
  <si>
    <t>Appropriated</t>
  </si>
  <si>
    <t>Unappropriated</t>
  </si>
  <si>
    <t>assets</t>
  </si>
  <si>
    <t xml:space="preserve"> (capital deficit)</t>
  </si>
  <si>
    <t xml:space="preserve">Loss for the year </t>
  </si>
  <si>
    <t xml:space="preserve">Other comprehensive income for the year </t>
  </si>
  <si>
    <t>Transfer revaluation surplus on assets</t>
  </si>
  <si>
    <t xml:space="preserve">   to retained earnings (Note 21)</t>
  </si>
  <si>
    <t>Adjustment to beginning retained earnings</t>
  </si>
  <si>
    <t>Transfer revaluation surplus on assets to retained earnings (Note 21)</t>
  </si>
  <si>
    <t>Statements of changes in shareholders' equity (continued)</t>
  </si>
  <si>
    <t xml:space="preserve">Other components of </t>
  </si>
  <si>
    <t>shareholders' equity</t>
  </si>
  <si>
    <t>Other comprehensive</t>
  </si>
  <si>
    <t xml:space="preserve"> income</t>
  </si>
  <si>
    <t>surplus on assets</t>
  </si>
  <si>
    <t>Cash flow statements</t>
  </si>
  <si>
    <t>Cash flows from operating activities</t>
  </si>
  <si>
    <t>Loss before tax</t>
  </si>
  <si>
    <t xml:space="preserve">Adjustments to reconcile loss before tax to </t>
  </si>
  <si>
    <t xml:space="preserve">   net cash provided by (paid from) operating activities:</t>
  </si>
  <si>
    <t xml:space="preserve">   Depreciation and amortisation</t>
  </si>
  <si>
    <t xml:space="preserve">   Amortise right-of-use assets</t>
  </si>
  <si>
    <t xml:space="preserve">   Allowance for expected credit losses </t>
  </si>
  <si>
    <t xml:space="preserve">   The reduction of inventory to net realisable value (reversal)</t>
  </si>
  <si>
    <t xml:space="preserve">   Allowance for impairment loss on assets</t>
  </si>
  <si>
    <t xml:space="preserve">   Allowance for impairment loss</t>
  </si>
  <si>
    <t xml:space="preserve">      on investments in subsidiaries</t>
  </si>
  <si>
    <t xml:space="preserve">   Loss on asset revaluation</t>
  </si>
  <si>
    <t xml:space="preserve">   Loss on sales of property, plant and equipment</t>
  </si>
  <si>
    <t xml:space="preserve">   Loss on write-off property, plant and equipment</t>
  </si>
  <si>
    <t xml:space="preserve">   Loss (gain) on write-off of lease liabilities</t>
  </si>
  <si>
    <t xml:space="preserve">   Write-off withholding tax</t>
  </si>
  <si>
    <t xml:space="preserve">   Provision for employee benefits</t>
  </si>
  <si>
    <t xml:space="preserve">   Subsidies income from government grants</t>
  </si>
  <si>
    <t xml:space="preserve">   Unrealised loss (gain) on exchange</t>
  </si>
  <si>
    <t xml:space="preserve">   Dividend income </t>
  </si>
  <si>
    <t xml:space="preserve">   Finance income</t>
  </si>
  <si>
    <t xml:space="preserve">   Finance cost</t>
  </si>
  <si>
    <t xml:space="preserve">Loss from operating activities before changes in </t>
  </si>
  <si>
    <t xml:space="preserve">   operating assets and liabilities</t>
  </si>
  <si>
    <t>Cash flow statements (continued)</t>
  </si>
  <si>
    <t>Operating assets (increase) decrease</t>
  </si>
  <si>
    <t xml:space="preserve">   Trade and other current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</si>
  <si>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</si>
  <si>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</si>
  <si>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</si>
  <si>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</si>
  <si>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</si>
  <si>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Other current liabilities</t>
  </si>
  <si>
    <t>Cash flows from (used in) operating activities</t>
  </si>
  <si>
    <t xml:space="preserve">   Cash paid for employee benefits </t>
  </si>
  <si>
    <t xml:space="preserve">   Interest received</t>
  </si>
  <si>
    <t xml:space="preserve">   Tax refund received</t>
  </si>
  <si>
    <t xml:space="preserve">   Interest paid</t>
  </si>
  <si>
    <t xml:space="preserve">   Corporate income tax paid</t>
  </si>
  <si>
    <t>Net cash flows from (used in) operating activities</t>
  </si>
  <si>
    <t>Cash flows from investing activities</t>
  </si>
  <si>
    <t>Acquisition of property, plant and equipment</t>
  </si>
  <si>
    <t xml:space="preserve">   and intangible assets</t>
  </si>
  <si>
    <t>Proceeds from sales of property, plant and equipment</t>
  </si>
  <si>
    <t xml:space="preserve">Dividend income </t>
  </si>
  <si>
    <t>Decrease in short-term loans to unrelated parties</t>
  </si>
  <si>
    <t xml:space="preserve">Decrease in cash from disposal of investment in </t>
  </si>
  <si>
    <t>Net cash flows from (used in) investing activities</t>
  </si>
  <si>
    <t>Cash flows from financing activities</t>
  </si>
  <si>
    <t>Increase in bank overdrafts and short-term loans</t>
  </si>
  <si>
    <t xml:space="preserve">   from financial institutions </t>
  </si>
  <si>
    <t>Decrease in bank overdrafts and short-term loans</t>
  </si>
  <si>
    <t xml:space="preserve">Increase in short-term loans from related parties </t>
  </si>
  <si>
    <t xml:space="preserve">Decrease in short-term loans from related parties </t>
  </si>
  <si>
    <t>Cash received from short-term loan from related parties</t>
  </si>
  <si>
    <t>Cash received from long-term loan (sales and leaseback)</t>
  </si>
  <si>
    <t>Repayment of long-term loans</t>
  </si>
  <si>
    <t>Payment of principal portion of lease liabilities</t>
  </si>
  <si>
    <t>Net cash flows from (used in) financing activities</t>
  </si>
  <si>
    <t>Net increase (decrease) in cash and cash equivalents</t>
  </si>
  <si>
    <t>Cash and cash equivalents at beginning of year</t>
  </si>
  <si>
    <t>Cash and cash equivalents at end of year</t>
  </si>
  <si>
    <t>Supplement cash flows information</t>
  </si>
  <si>
    <t>1)  Non-cash related transaction for investing activities</t>
  </si>
  <si>
    <t xml:space="preserve">     Revaluation surplus on assets</t>
  </si>
  <si>
    <t xml:space="preserve">     Decrease in revaluation assets due to</t>
  </si>
  <si>
    <t xml:space="preserve">        impairment loss</t>
  </si>
  <si>
    <t xml:space="preserve">     Transfer fixed assets to intangible assets</t>
  </si>
  <si>
    <t xml:space="preserve">     Transfer right-of-use assets to fixed assets</t>
  </si>
  <si>
    <t>2)  Non-cash related transaction for financing activities</t>
  </si>
  <si>
    <t xml:space="preserve">     Dividend payable </t>
  </si>
  <si>
    <t xml:space="preserve">The accompanying notes are an integral part of the financial statements. </t>
  </si>
  <si>
    <t>Investment in a joint venture</t>
  </si>
  <si>
    <t>Loss from a joint venture</t>
  </si>
  <si>
    <t xml:space="preserve">     Transfer to other liabilities - accrued employee benefits</t>
  </si>
  <si>
    <t>-</t>
  </si>
  <si>
    <t>6, 23, 28, 30</t>
  </si>
  <si>
    <t xml:space="preserve">As at December, 31  2025 </t>
  </si>
  <si>
    <t xml:space="preserve">For the year ended December, 31  2025 </t>
  </si>
  <si>
    <t xml:space="preserve">Balance as at January, 1  2024 </t>
  </si>
  <si>
    <t>Balance as at December, 31  2024</t>
  </si>
  <si>
    <t>Balance as at January, 1  2025</t>
  </si>
  <si>
    <t>Balance as at December, 31  2025</t>
  </si>
  <si>
    <t xml:space="preserve">Balance as at December, 31 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</si>
</sst>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_);_(@_)"/>
    <numFmt numFmtId="167" formatCode="_(* #,##0.00_);_(* \(#,##0.00\);_(* &quot;-&quot;_);_(@_)"/>
  </numFmts>
  <fonts count="11"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6">
    <xf numFmtId="0" fontId="0" fillId="0" borderId="0"/>
    <xf numFmtId="43" fontId="6" fillId="0" borderId="0"/>
    <xf numFmtId="4" fontId="1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41" fontId="3" fillId="0" borderId="0" xfId="0" applyNumberFormat="1" applyFont="1"/>
    <xf numFmtId="41" fontId="3" fillId="0" borderId="1" xfId="0" applyNumberFormat="1" applyFont="1" applyBorder="1"/>
    <xf numFmtId="164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2" xfId="0" applyNumberFormat="1" applyFont="1" applyBorder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/>
    <xf numFmtId="164" fontId="3" fillId="0" borderId="0" xfId="0" applyNumberFormat="1" applyFont="1"/>
    <xf numFmtId="164" fontId="2" fillId="0" borderId="0" xfId="0" applyNumberFormat="1" applyFont="1"/>
    <xf numFmtId="164" fontId="3" fillId="0" borderId="0" xfId="0" quotePrefix="1" applyNumberFormat="1" applyFont="1" applyAlignment="1">
      <alignment horizontal="lef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1" fontId="3" fillId="2" borderId="0" xfId="0" applyNumberFormat="1" applyFont="1" applyFill="1" applyAlignment="1">
      <alignment horizontal="center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41" fontId="3" fillId="0" borderId="3" xfId="0" applyNumberFormat="1" applyFont="1" applyBorder="1" applyAlignment="1">
      <alignment horizontal="center"/>
    </xf>
    <xf numFmtId="164" fontId="3" fillId="2" borderId="0" xfId="0" applyNumberFormat="1" applyFont="1" applyFill="1"/>
    <xf numFmtId="41" fontId="3" fillId="2" borderId="0" xfId="0" applyNumberFormat="1" applyFont="1" applyFill="1"/>
    <xf numFmtId="164" fontId="3" fillId="2" borderId="0" xfId="0" applyNumberFormat="1" applyFont="1" applyFill="1" applyAlignment="1">
      <alignment horizontal="center"/>
    </xf>
    <xf numFmtId="41" fontId="3" fillId="0" borderId="0" xfId="3" applyNumberFormat="1" applyFont="1" applyAlignment="1">
      <alignment horizontal="center"/>
    </xf>
    <xf numFmtId="41" fontId="3" fillId="0" borderId="1" xfId="3" applyNumberFormat="1" applyFont="1" applyBorder="1" applyAlignment="1">
      <alignment horizontal="center"/>
    </xf>
    <xf numFmtId="37" fontId="2" fillId="0" borderId="0" xfId="0" applyNumberFormat="1" applyFont="1" applyAlignment="1">
      <alignment horizontal="left"/>
    </xf>
    <xf numFmtId="164" fontId="3" fillId="0" borderId="1" xfId="0" applyNumberFormat="1" applyFont="1" applyBorder="1" applyAlignment="1">
      <alignment horizontal="center"/>
    </xf>
    <xf numFmtId="0" fontId="0" fillId="0" borderId="0" xfId="0" applyAlignment="1">
      <alignment horizontal="center" wrapText="1"/>
    </xf>
    <xf numFmtId="0" fontId="2" fillId="2" borderId="0" xfId="0" applyFont="1" applyFill="1" applyAlignment="1">
      <alignment horizontal="left"/>
    </xf>
    <xf numFmtId="37" fontId="2" fillId="2" borderId="0" xfId="0" applyNumberFormat="1" applyFont="1" applyFill="1" applyAlignment="1">
      <alignment horizontal="left"/>
    </xf>
    <xf numFmtId="38" fontId="3" fillId="0" borderId="0" xfId="0" applyNumberFormat="1" applyFont="1"/>
    <xf numFmtId="41" fontId="3" fillId="0" borderId="0" xfId="4" applyNumberFormat="1" applyFont="1"/>
    <xf numFmtId="41" fontId="3" fillId="0" borderId="4" xfId="0" applyNumberFormat="1" applyFont="1" applyBorder="1" applyAlignment="1">
      <alignment horizontal="center"/>
    </xf>
    <xf numFmtId="41" fontId="3" fillId="0" borderId="0" xfId="1" applyNumberFormat="1" applyFont="1" applyAlignment="1">
      <alignment horizontal="center"/>
    </xf>
    <xf numFmtId="164" fontId="7" fillId="0" borderId="0" xfId="0" applyNumberFormat="1" applyFont="1" applyAlignment="1">
      <alignment horizontal="centerContinuous"/>
    </xf>
    <xf numFmtId="37" fontId="2" fillId="0" borderId="0" xfId="5" applyNumberFormat="1" applyFont="1" applyAlignment="1">
      <alignment horizontal="left"/>
    </xf>
    <xf numFmtId="49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1" fontId="3" fillId="0" borderId="2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left"/>
    </xf>
    <xf numFmtId="41" fontId="3" fillId="0" borderId="1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3" xfId="0" applyNumberFormat="1" applyFont="1" applyBorder="1"/>
    <xf numFmtId="0" fontId="3" fillId="0" borderId="0" xfId="0" quotePrefix="1" applyFont="1" applyAlignment="1">
      <alignment horizontal="left"/>
    </xf>
    <xf numFmtId="41" fontId="3" fillId="0" borderId="4" xfId="0" applyNumberFormat="1" applyFont="1" applyBorder="1" applyAlignment="1">
      <alignment horizontal="right"/>
    </xf>
    <xf numFmtId="41" fontId="3" fillId="0" borderId="2" xfId="0" applyNumberFormat="1" applyFont="1" applyBorder="1"/>
    <xf numFmtId="0" fontId="3" fillId="0" borderId="5" xfId="0" applyFont="1" applyBorder="1"/>
    <xf numFmtId="164" fontId="4" fillId="0" borderId="0" xfId="0" applyNumberFormat="1" applyFont="1" applyAlignment="1">
      <alignment horizontal="right"/>
    </xf>
    <xf numFmtId="165" fontId="8" fillId="0" borderId="0" xfId="0" applyNumberFormat="1" applyFont="1"/>
    <xf numFmtId="41" fontId="8" fillId="0" borderId="0" xfId="0" applyNumberFormat="1" applyFont="1"/>
    <xf numFmtId="41" fontId="8" fillId="0" borderId="0" xfId="0" applyNumberFormat="1" applyFont="1" applyAlignment="1">
      <alignment horizontal="right"/>
    </xf>
    <xf numFmtId="49" fontId="8" fillId="0" borderId="0" xfId="0" applyNumberFormat="1" applyFont="1"/>
    <xf numFmtId="41" fontId="0" fillId="0" borderId="0" xfId="0" applyNumberFormat="1" applyAlignment="1">
      <alignment horizontal="right"/>
    </xf>
    <xf numFmtId="49" fontId="9" fillId="0" borderId="0" xfId="0" applyNumberFormat="1" applyFont="1"/>
    <xf numFmtId="49" fontId="0" fillId="0" borderId="0" xfId="0" applyNumberFormat="1"/>
    <xf numFmtId="41" fontId="0" fillId="0" borderId="0" xfId="0" applyNumberFormat="1"/>
    <xf numFmtId="165" fontId="0" fillId="0" borderId="0" xfId="0" applyNumberFormat="1" applyAlignment="1">
      <alignment horizontal="right"/>
    </xf>
    <xf numFmtId="41" fontId="0" fillId="0" borderId="2" xfId="0" applyNumberFormat="1" applyBorder="1" applyAlignment="1">
      <alignment horizontal="right"/>
    </xf>
    <xf numFmtId="41" fontId="0" fillId="0" borderId="1" xfId="0" applyNumberFormat="1" applyBorder="1"/>
    <xf numFmtId="41" fontId="0" fillId="0" borderId="4" xfId="0" applyNumberFormat="1" applyBorder="1" applyAlignment="1">
      <alignment horizontal="right"/>
    </xf>
    <xf numFmtId="0" fontId="0" fillId="0" borderId="0" xfId="0" applyAlignment="1">
      <alignment horizontal="right"/>
    </xf>
    <xf numFmtId="2" fontId="3" fillId="0" borderId="0" xfId="0" applyNumberFormat="1" applyFont="1" applyAlignment="1">
      <alignment horizontal="right"/>
    </xf>
    <xf numFmtId="43" fontId="3" fillId="0" borderId="4" xfId="0" applyNumberFormat="1" applyFont="1" applyBorder="1" applyAlignment="1">
      <alignment horizontal="right"/>
    </xf>
    <xf numFmtId="43" fontId="3" fillId="0" borderId="0" xfId="0" applyNumberFormat="1" applyFont="1"/>
    <xf numFmtId="166" fontId="3" fillId="0" borderId="0" xfId="0" applyNumberFormat="1" applyFont="1" applyAlignment="1">
      <alignment horizontal="right"/>
    </xf>
    <xf numFmtId="166" fontId="3" fillId="0" borderId="0" xfId="0" applyNumberFormat="1" applyFont="1"/>
    <xf numFmtId="43" fontId="3" fillId="0" borderId="0" xfId="0" applyNumberFormat="1" applyFont="1" applyAlignment="1">
      <alignment horizontal="right"/>
    </xf>
    <xf numFmtId="0" fontId="0" fillId="0" borderId="1" xfId="0" applyBorder="1"/>
    <xf numFmtId="164" fontId="3" fillId="0" borderId="1" xfId="0" applyNumberFormat="1" applyFont="1" applyBorder="1" applyAlignment="1">
      <alignment wrapText="1"/>
    </xf>
    <xf numFmtId="0" fontId="0" fillId="0" borderId="2" xfId="0" applyBorder="1"/>
    <xf numFmtId="43" fontId="6" fillId="0" borderId="0" xfId="1"/>
    <xf numFmtId="167" fontId="3" fillId="0" borderId="0" xfId="0" applyNumberFormat="1" applyFont="1" applyAlignment="1">
      <alignment horizontal="right"/>
    </xf>
    <xf numFmtId="167" fontId="3" fillId="0" borderId="0" xfId="0" applyNumberFormat="1" applyFont="1"/>
    <xf numFmtId="167" fontId="3" fillId="2" borderId="0" xfId="0" applyNumberFormat="1" applyFont="1" applyFill="1"/>
    <xf numFmtId="167" fontId="3" fillId="2" borderId="0" xfId="0" applyNumberFormat="1" applyFont="1" applyFill="1" applyAlignment="1">
      <alignment horizontal="center"/>
    </xf>
    <xf numFmtId="41" fontId="10" fillId="0" borderId="0" xfId="0" applyNumberFormat="1" applyFont="1" applyAlignment="1">
      <alignment vertical="top"/>
    </xf>
    <xf numFmtId="41" fontId="3" fillId="2" borderId="1" xfId="0" applyNumberFormat="1" applyFont="1" applyFill="1" applyBorder="1"/>
    <xf numFmtId="164" fontId="2" fillId="0" borderId="1" xfId="0" applyNumberFormat="1" applyFont="1" applyBorder="1" applyAlignment="1">
      <alignment horizontal="center"/>
    </xf>
    <xf numFmtId="0" fontId="0" fillId="0" borderId="1" xfId="0" applyBorder="1"/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 vertical="center" wrapText="1"/>
    </xf>
  </cellXfs>
  <cellStyles count="6">
    <cellStyle name="Comma" xfId="1" builtinId="3"/>
    <cellStyle name="Comma 20 3" xfId="2" xr:uid="{00000000-0005-0000-0000-000002000000}"/>
    <cellStyle name="Normal" xfId="0" builtinId="0"/>
    <cellStyle name="Normal 18" xfId="3" xr:uid="{00000000-0005-0000-0000-000003000000}"/>
    <cellStyle name="Normal 54" xfId="4" xr:uid="{00000000-0005-0000-0000-000004000000}"/>
    <cellStyle name="Normal_BS - E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7"/>
  <sheetViews>
    <sheetView showGridLines="0" tabSelected="1" view="pageBreakPreview" zoomScale="70" zoomScaleNormal="100" zoomScaleSheetLayoutView="70" workbookViewId="0">
      <pane xSplit="5" ySplit="6" topLeftCell="F148" activePane="bottomRight" state="frozen"/>
      <selection pane="topRight" activeCell="F1" sqref="F1"/>
      <selection pane="bottomLeft" activeCell="A7" sqref="A7"/>
      <selection pane="bottomRight" activeCell="J138" sqref="J138"/>
    </sheetView>
  </sheetViews>
  <sheetFormatPr defaultColWidth="10.6640625" defaultRowHeight="23.1" customHeight="1"/>
  <cols>
    <col min="1" max="1" width="30.6640625" style="12" customWidth="1"/>
    <col min="2" max="2" width="3.6640625" style="13" customWidth="1"/>
    <col min="3" max="3" width="1.6640625" style="13" customWidth="1"/>
    <col min="4" max="4" width="10.6640625" style="13" customWidth="1"/>
    <col min="5" max="5" width="1.6640625" style="13" customWidth="1"/>
    <col min="6" max="6" width="15.6640625" style="13" customWidth="1"/>
    <col min="7" max="7" width="1.6640625" style="13" customWidth="1"/>
    <col min="8" max="8" width="15.6640625" style="13" customWidth="1"/>
    <col min="9" max="9" width="1.6640625" style="13" customWidth="1"/>
    <col min="10" max="10" width="15.6640625" style="13" customWidth="1"/>
    <col min="11" max="11" width="1.6640625" style="13" customWidth="1"/>
    <col min="12" max="12" width="15.6640625" style="13" customWidth="1"/>
    <col min="13" max="13" width="1.6640625" style="13" customWidth="1"/>
    <col min="14" max="14" width="14.88671875" style="13" bestFit="1" customWidth="1"/>
    <col min="15" max="15" width="12.109375" style="13" bestFit="1" customWidth="1"/>
    <col min="16" max="18" width="10.6640625" style="13" customWidth="1"/>
    <col min="19" max="16384" width="10.6640625" style="13"/>
  </cols>
  <sheetData>
    <row r="1" spans="1:13" s="10" customFormat="1" ht="23.1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41"/>
    </row>
    <row r="2" spans="1:13" s="10" customFormat="1" ht="23.1" customHeight="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3" s="10" customFormat="1" ht="23.1" customHeight="1">
      <c r="A3" s="42" t="s">
        <v>217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3" s="10" customFormat="1" ht="23.1" customHeight="1">
      <c r="B4" s="9"/>
      <c r="C4" s="9"/>
      <c r="D4" s="9"/>
      <c r="E4" s="9"/>
      <c r="F4" s="9"/>
      <c r="G4" s="9"/>
      <c r="H4" s="9"/>
      <c r="I4" s="9"/>
      <c r="J4" s="9"/>
      <c r="K4" s="9"/>
      <c r="L4" s="11"/>
      <c r="M4" s="11" t="s">
        <v>2</v>
      </c>
    </row>
    <row r="5" spans="1:13" ht="23.1" customHeight="1">
      <c r="E5" s="20"/>
      <c r="F5" s="84" t="s">
        <v>3</v>
      </c>
      <c r="G5" s="85"/>
      <c r="H5" s="85"/>
      <c r="I5" s="20"/>
      <c r="J5" s="84" t="s">
        <v>4</v>
      </c>
      <c r="K5" s="85"/>
      <c r="L5" s="85"/>
    </row>
    <row r="6" spans="1:13" ht="23.1" customHeight="1">
      <c r="B6" s="43"/>
      <c r="C6" s="43"/>
      <c r="D6" s="18" t="s">
        <v>5</v>
      </c>
      <c r="E6" s="18"/>
      <c r="F6" s="18">
        <v>2025</v>
      </c>
      <c r="G6" s="19"/>
      <c r="H6" s="18">
        <v>2024</v>
      </c>
      <c r="I6" s="19"/>
      <c r="J6" s="18">
        <v>2025</v>
      </c>
      <c r="K6" s="19"/>
      <c r="L6" s="18">
        <v>2024</v>
      </c>
    </row>
    <row r="7" spans="1:13" ht="23.1" customHeight="1">
      <c r="A7" s="8" t="s">
        <v>6</v>
      </c>
      <c r="D7" s="44"/>
    </row>
    <row r="8" spans="1:13" ht="23.1" customHeight="1">
      <c r="A8" s="8" t="s">
        <v>7</v>
      </c>
      <c r="D8" s="44"/>
    </row>
    <row r="9" spans="1:13" ht="23.1" customHeight="1">
      <c r="A9" s="12" t="s">
        <v>8</v>
      </c>
      <c r="B9" s="4"/>
      <c r="C9" s="4"/>
      <c r="D9" s="44">
        <v>7</v>
      </c>
      <c r="E9" s="4"/>
      <c r="F9" s="4">
        <v>66945476</v>
      </c>
      <c r="G9" s="4"/>
      <c r="H9" s="4">
        <v>46947815</v>
      </c>
      <c r="I9" s="4"/>
      <c r="J9" s="4">
        <v>1980788</v>
      </c>
      <c r="K9" s="4"/>
      <c r="L9" s="4">
        <v>921636</v>
      </c>
    </row>
    <row r="10" spans="1:13" ht="23.1" customHeight="1">
      <c r="A10" s="12" t="s">
        <v>9</v>
      </c>
      <c r="B10" s="4"/>
      <c r="C10" s="4"/>
      <c r="D10" s="44">
        <v>8</v>
      </c>
      <c r="E10" s="4"/>
      <c r="F10" s="4">
        <v>221879814</v>
      </c>
      <c r="G10" s="4"/>
      <c r="H10" s="4">
        <v>261581099</v>
      </c>
      <c r="I10" s="4"/>
      <c r="J10" s="4">
        <v>8415247</v>
      </c>
      <c r="K10" s="4"/>
      <c r="L10" s="4">
        <v>31163128</v>
      </c>
    </row>
    <row r="11" spans="1:13" ht="23.1" customHeight="1">
      <c r="A11" s="12" t="s">
        <v>10</v>
      </c>
      <c r="B11" s="4"/>
      <c r="C11" s="4"/>
      <c r="D11" s="44">
        <v>9</v>
      </c>
      <c r="E11" s="4"/>
      <c r="F11" s="4">
        <v>578085039</v>
      </c>
      <c r="G11" s="4"/>
      <c r="H11" s="4">
        <v>642880470</v>
      </c>
      <c r="I11" s="4"/>
      <c r="J11" s="4">
        <v>368442043</v>
      </c>
      <c r="K11" s="4"/>
      <c r="L11" s="4">
        <v>390484664</v>
      </c>
    </row>
    <row r="12" spans="1:13" ht="23.1" customHeight="1">
      <c r="A12" s="12" t="s">
        <v>11</v>
      </c>
      <c r="B12" s="4"/>
      <c r="C12" s="4"/>
      <c r="D12" s="44"/>
      <c r="E12" s="4"/>
      <c r="F12" s="4">
        <v>5358146</v>
      </c>
      <c r="G12" s="4"/>
      <c r="H12" s="4">
        <v>4308726</v>
      </c>
      <c r="I12" s="4"/>
      <c r="J12" s="4">
        <v>1984819</v>
      </c>
      <c r="K12" s="4"/>
      <c r="L12" s="4">
        <v>1404381</v>
      </c>
    </row>
    <row r="13" spans="1:13" ht="23.1" customHeight="1">
      <c r="A13" s="12" t="s">
        <v>12</v>
      </c>
      <c r="B13" s="4"/>
      <c r="C13" s="4"/>
      <c r="D13" s="44"/>
      <c r="E13" s="4"/>
      <c r="F13" s="4">
        <v>12903743</v>
      </c>
      <c r="G13" s="4"/>
      <c r="H13" s="4">
        <v>32852769</v>
      </c>
      <c r="I13" s="4"/>
      <c r="J13" s="4">
        <v>11861683</v>
      </c>
      <c r="K13" s="4"/>
      <c r="L13" s="4">
        <v>22722745</v>
      </c>
    </row>
    <row r="14" spans="1:13" ht="23.1" customHeight="1">
      <c r="A14" s="12" t="s">
        <v>13</v>
      </c>
      <c r="B14" s="4"/>
      <c r="C14" s="4"/>
      <c r="D14" s="44">
        <v>10</v>
      </c>
      <c r="E14" s="4"/>
      <c r="F14" s="4">
        <v>52550395</v>
      </c>
      <c r="G14" s="4"/>
      <c r="H14" s="4">
        <f>54813624+1</f>
        <v>54813625</v>
      </c>
      <c r="I14" s="4"/>
      <c r="J14" s="4">
        <v>28218909</v>
      </c>
      <c r="K14" s="4"/>
      <c r="L14" s="4">
        <v>18687860</v>
      </c>
    </row>
    <row r="15" spans="1:13" ht="23.1" customHeight="1">
      <c r="A15" s="8" t="s">
        <v>14</v>
      </c>
      <c r="B15" s="4"/>
      <c r="C15" s="4"/>
      <c r="D15" s="44"/>
      <c r="E15" s="4"/>
      <c r="F15" s="45">
        <f>SUM(F9:F14)</f>
        <v>937722613</v>
      </c>
      <c r="G15" s="4"/>
      <c r="H15" s="45">
        <f>SUM(H9:H14)</f>
        <v>1043384504</v>
      </c>
      <c r="I15" s="4"/>
      <c r="J15" s="45">
        <f>SUM(J9:J14)</f>
        <v>420903489</v>
      </c>
      <c r="K15" s="4"/>
      <c r="L15" s="45">
        <f>SUM(L9:L14)</f>
        <v>465384414</v>
      </c>
    </row>
    <row r="16" spans="1:13" ht="23.1" customHeight="1">
      <c r="A16" s="8" t="s">
        <v>15</v>
      </c>
      <c r="B16" s="4"/>
      <c r="C16" s="4"/>
      <c r="D16" s="44"/>
      <c r="E16" s="4"/>
      <c r="F16" s="78"/>
      <c r="G16" s="78"/>
      <c r="H16" s="78"/>
      <c r="I16" s="78"/>
      <c r="J16" s="78"/>
      <c r="K16" s="78"/>
      <c r="L16" s="78"/>
    </row>
    <row r="17" spans="1:13" ht="23.1" customHeight="1">
      <c r="A17" s="12" t="s">
        <v>16</v>
      </c>
      <c r="B17" s="4"/>
      <c r="C17" s="4"/>
      <c r="D17" s="44">
        <v>11</v>
      </c>
      <c r="E17" s="4"/>
      <c r="F17" s="4">
        <v>0</v>
      </c>
      <c r="G17" s="4"/>
      <c r="H17" s="4">
        <v>0</v>
      </c>
      <c r="I17" s="4"/>
      <c r="J17" s="46">
        <v>776674640</v>
      </c>
      <c r="K17" s="4"/>
      <c r="L17" s="4">
        <v>776674640</v>
      </c>
    </row>
    <row r="18" spans="1:13" ht="23.1" customHeight="1">
      <c r="A18" s="12" t="s">
        <v>212</v>
      </c>
      <c r="B18" s="4"/>
      <c r="C18" s="4"/>
      <c r="D18" s="44">
        <v>12</v>
      </c>
      <c r="E18" s="4"/>
      <c r="F18" s="4">
        <v>0</v>
      </c>
      <c r="G18" s="4"/>
      <c r="H18" s="4">
        <v>0</v>
      </c>
      <c r="I18" s="4"/>
      <c r="J18" s="46">
        <v>0</v>
      </c>
      <c r="K18" s="4"/>
      <c r="L18" s="4">
        <v>0</v>
      </c>
    </row>
    <row r="19" spans="1:13" ht="23.1" customHeight="1">
      <c r="A19" s="12" t="s">
        <v>17</v>
      </c>
      <c r="B19" s="4"/>
      <c r="C19" s="4"/>
      <c r="D19" s="44">
        <v>13</v>
      </c>
      <c r="E19" s="4"/>
      <c r="F19" s="4">
        <v>3324704215</v>
      </c>
      <c r="G19" s="4"/>
      <c r="H19" s="4">
        <v>3665523794</v>
      </c>
      <c r="I19" s="4"/>
      <c r="J19" s="4">
        <v>2308850227</v>
      </c>
      <c r="K19" s="4"/>
      <c r="L19" s="4">
        <v>2613513237</v>
      </c>
    </row>
    <row r="20" spans="1:13" ht="23.1" customHeight="1">
      <c r="A20" s="12" t="s">
        <v>18</v>
      </c>
      <c r="B20" s="4"/>
      <c r="C20" s="4"/>
      <c r="D20" s="44"/>
      <c r="E20" s="4"/>
      <c r="F20" s="4">
        <v>9574876</v>
      </c>
      <c r="G20" s="4"/>
      <c r="H20" s="4">
        <v>9655150</v>
      </c>
      <c r="I20" s="4"/>
      <c r="J20" s="4">
        <v>574261</v>
      </c>
      <c r="K20" s="4"/>
      <c r="L20" s="4">
        <v>1905100</v>
      </c>
    </row>
    <row r="21" spans="1:13" ht="23.1" customHeight="1">
      <c r="A21" s="12" t="s">
        <v>19</v>
      </c>
      <c r="B21" s="4"/>
      <c r="C21" s="4"/>
      <c r="D21" s="44">
        <v>14</v>
      </c>
      <c r="E21" s="4"/>
      <c r="F21" s="4">
        <v>0</v>
      </c>
      <c r="G21" s="4"/>
      <c r="H21" s="4">
        <v>0</v>
      </c>
      <c r="I21" s="4"/>
      <c r="J21" s="4">
        <v>0</v>
      </c>
      <c r="K21" s="4"/>
      <c r="L21" s="4">
        <v>0</v>
      </c>
    </row>
    <row r="22" spans="1:13" ht="23.1" customHeight="1">
      <c r="A22" s="12" t="s">
        <v>20</v>
      </c>
      <c r="B22" s="4"/>
      <c r="C22" s="4"/>
      <c r="D22" s="44">
        <v>15</v>
      </c>
      <c r="E22" s="4"/>
      <c r="F22" s="4">
        <v>17844866</v>
      </c>
      <c r="G22" s="4"/>
      <c r="H22" s="4">
        <v>24341223</v>
      </c>
      <c r="I22" s="4"/>
      <c r="J22" s="4">
        <v>13126369</v>
      </c>
      <c r="K22" s="4"/>
      <c r="L22" s="4">
        <v>17633705</v>
      </c>
    </row>
    <row r="23" spans="1:13" ht="23.1" customHeight="1">
      <c r="A23" s="12" t="s">
        <v>21</v>
      </c>
      <c r="B23" s="4"/>
      <c r="C23" s="4"/>
      <c r="D23" s="4"/>
      <c r="E23" s="4"/>
      <c r="F23" s="47">
        <v>9786524</v>
      </c>
      <c r="G23" s="4"/>
      <c r="H23" s="47">
        <v>11931634</v>
      </c>
      <c r="I23" s="4"/>
      <c r="J23" s="47">
        <v>803241</v>
      </c>
      <c r="K23" s="4"/>
      <c r="L23" s="47">
        <v>803241</v>
      </c>
    </row>
    <row r="24" spans="1:13" ht="23.1" customHeight="1">
      <c r="A24" s="8" t="s">
        <v>22</v>
      </c>
      <c r="B24" s="4"/>
      <c r="C24" s="4"/>
      <c r="D24" s="4"/>
      <c r="E24" s="4"/>
      <c r="F24" s="4">
        <f>SUM(F17:F23)</f>
        <v>3361910481</v>
      </c>
      <c r="G24" s="4"/>
      <c r="H24" s="4">
        <f>SUM(H17:H23)</f>
        <v>3711451801</v>
      </c>
      <c r="I24" s="1"/>
      <c r="J24" s="1">
        <f>SUM(J17:J23)</f>
        <v>3100028738</v>
      </c>
      <c r="K24" s="1"/>
      <c r="L24" s="1">
        <f>SUM(L17:L23)</f>
        <v>3410529923</v>
      </c>
    </row>
    <row r="25" spans="1:13" ht="23.1" customHeight="1" thickBot="1">
      <c r="A25" s="8" t="s">
        <v>23</v>
      </c>
      <c r="B25" s="4"/>
      <c r="C25" s="4"/>
      <c r="D25" s="4"/>
      <c r="E25" s="4"/>
      <c r="F25" s="48">
        <f>+F15+F24</f>
        <v>4299633094</v>
      </c>
      <c r="G25" s="4"/>
      <c r="H25" s="48">
        <f>+H15+H24</f>
        <v>4754836305</v>
      </c>
      <c r="I25" s="1"/>
      <c r="J25" s="49">
        <f>+J15+J24</f>
        <v>3520932227</v>
      </c>
      <c r="K25" s="1"/>
      <c r="L25" s="49">
        <f>+L15+L24</f>
        <v>3875914337</v>
      </c>
    </row>
    <row r="26" spans="1:13" ht="23.1" customHeight="1" thickTop="1">
      <c r="D26" s="16"/>
      <c r="E26" s="16"/>
      <c r="F26" s="73"/>
      <c r="G26" s="70"/>
      <c r="H26" s="73"/>
      <c r="I26" s="73"/>
      <c r="J26" s="73"/>
      <c r="K26" s="73"/>
      <c r="L26" s="73"/>
    </row>
    <row r="27" spans="1:13" ht="23.1" customHeight="1">
      <c r="A27" s="50" t="s">
        <v>24</v>
      </c>
      <c r="D27" s="16"/>
      <c r="E27" s="16"/>
      <c r="F27" s="16"/>
      <c r="H27" s="16"/>
      <c r="I27" s="16"/>
      <c r="J27" s="16"/>
      <c r="K27" s="16"/>
      <c r="L27" s="16"/>
    </row>
    <row r="28" spans="1:13" ht="23.1" customHeight="1">
      <c r="A28" s="50"/>
      <c r="D28" s="16"/>
      <c r="E28" s="16"/>
      <c r="F28" s="16"/>
      <c r="H28" s="16"/>
      <c r="I28" s="16"/>
      <c r="J28" s="16"/>
      <c r="K28" s="16"/>
      <c r="L28" s="16"/>
    </row>
    <row r="29" spans="1:13" s="10" customFormat="1" ht="23.1" customHeight="1">
      <c r="A29" s="8" t="s">
        <v>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3" s="10" customFormat="1" ht="23.1" customHeight="1">
      <c r="A30" s="8" t="s">
        <v>25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3" s="10" customFormat="1" ht="23.1" customHeight="1">
      <c r="A31" s="42" t="str">
        <f>+A3</f>
        <v xml:space="preserve">As at December, 31  2025 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13" s="10" customFormat="1" ht="23.1" customHeight="1">
      <c r="B32" s="9"/>
      <c r="C32" s="9"/>
      <c r="D32" s="9"/>
      <c r="E32" s="9"/>
      <c r="F32" s="9"/>
      <c r="G32" s="9"/>
      <c r="H32" s="9"/>
      <c r="I32" s="9"/>
      <c r="J32" s="9"/>
      <c r="K32" s="9"/>
      <c r="L32" s="11"/>
      <c r="M32" s="11" t="s">
        <v>2</v>
      </c>
    </row>
    <row r="33" spans="1:12" ht="23.1" customHeight="1">
      <c r="E33" s="20"/>
      <c r="F33" s="84" t="s">
        <v>3</v>
      </c>
      <c r="G33" s="85"/>
      <c r="H33" s="85"/>
      <c r="I33" s="20"/>
      <c r="J33" s="84" t="s">
        <v>4</v>
      </c>
      <c r="K33" s="85"/>
      <c r="L33" s="85"/>
    </row>
    <row r="34" spans="1:12" ht="23.1" customHeight="1">
      <c r="B34" s="43"/>
      <c r="C34" s="43"/>
      <c r="D34" s="18" t="s">
        <v>5</v>
      </c>
      <c r="E34" s="18"/>
      <c r="F34" s="18">
        <v>2025</v>
      </c>
      <c r="G34" s="19"/>
      <c r="H34" s="18">
        <v>2024</v>
      </c>
      <c r="I34" s="19"/>
      <c r="J34" s="18">
        <v>2025</v>
      </c>
      <c r="K34" s="19"/>
      <c r="L34" s="18">
        <v>2024</v>
      </c>
    </row>
    <row r="35" spans="1:12" ht="23.1" customHeight="1">
      <c r="A35" s="8" t="s">
        <v>26</v>
      </c>
    </row>
    <row r="36" spans="1:12" ht="23.1" customHeight="1">
      <c r="A36" s="8" t="s">
        <v>27</v>
      </c>
    </row>
    <row r="37" spans="1:12" ht="23.1" customHeight="1">
      <c r="A37" s="12" t="s">
        <v>28</v>
      </c>
      <c r="B37" s="3"/>
      <c r="C37" s="3"/>
      <c r="D37" s="3"/>
      <c r="E37" s="3"/>
      <c r="F37" s="3"/>
      <c r="G37" s="3"/>
      <c r="H37" s="3"/>
      <c r="I37" s="3"/>
      <c r="K37" s="3"/>
      <c r="L37" s="3"/>
    </row>
    <row r="38" spans="1:12" ht="23.1" customHeight="1">
      <c r="A38" s="12" t="s">
        <v>29</v>
      </c>
      <c r="B38" s="5"/>
      <c r="C38" s="5"/>
      <c r="D38" s="44">
        <v>16</v>
      </c>
      <c r="E38" s="5"/>
      <c r="F38" s="5">
        <v>3550562449</v>
      </c>
      <c r="G38" s="5"/>
      <c r="H38" s="5">
        <v>3547872481</v>
      </c>
      <c r="I38" s="5"/>
      <c r="J38" s="5">
        <v>2150078901</v>
      </c>
      <c r="K38" s="5"/>
      <c r="L38" s="5">
        <v>2148237320</v>
      </c>
    </row>
    <row r="39" spans="1:12" ht="23.1" customHeight="1">
      <c r="A39" s="12" t="s">
        <v>30</v>
      </c>
      <c r="B39" s="5"/>
      <c r="C39" s="5"/>
      <c r="D39" s="44">
        <v>17</v>
      </c>
      <c r="E39" s="5"/>
      <c r="F39" s="5">
        <v>1539284793</v>
      </c>
      <c r="G39" s="5"/>
      <c r="H39" s="5">
        <v>898522026</v>
      </c>
      <c r="I39" s="5"/>
      <c r="J39" s="5">
        <v>1860241301</v>
      </c>
      <c r="K39" s="5"/>
      <c r="L39" s="5">
        <v>1349426185</v>
      </c>
    </row>
    <row r="40" spans="1:12" ht="23.1" customHeight="1">
      <c r="A40" s="12" t="s">
        <v>31</v>
      </c>
      <c r="B40" s="5"/>
      <c r="C40" s="5"/>
      <c r="D40" s="44">
        <v>6</v>
      </c>
      <c r="E40" s="5"/>
      <c r="F40" s="5">
        <v>0</v>
      </c>
      <c r="G40" s="5"/>
      <c r="H40" s="5">
        <v>0</v>
      </c>
      <c r="I40" s="5"/>
      <c r="J40" s="5">
        <v>779237053</v>
      </c>
      <c r="K40" s="5"/>
      <c r="L40" s="5">
        <v>777237053</v>
      </c>
    </row>
    <row r="41" spans="1:12" ht="23.1" customHeight="1">
      <c r="A41" s="12" t="s">
        <v>32</v>
      </c>
      <c r="B41" s="5"/>
      <c r="C41" s="5"/>
      <c r="D41" s="44">
        <v>6</v>
      </c>
      <c r="E41" s="5"/>
      <c r="F41" s="5">
        <v>266000000</v>
      </c>
      <c r="G41" s="5"/>
      <c r="H41" s="5">
        <v>182000000</v>
      </c>
      <c r="I41" s="5"/>
      <c r="J41" s="5">
        <v>266000000</v>
      </c>
      <c r="K41" s="5"/>
      <c r="L41" s="5">
        <v>182000000</v>
      </c>
    </row>
    <row r="42" spans="1:12" ht="23.1" customHeight="1">
      <c r="A42" s="12" t="s">
        <v>33</v>
      </c>
      <c r="B42" s="5"/>
      <c r="C42" s="5"/>
      <c r="D42" s="44">
        <v>18</v>
      </c>
      <c r="E42" s="5"/>
      <c r="F42" s="5">
        <v>1084096704</v>
      </c>
      <c r="G42" s="5"/>
      <c r="H42" s="5">
        <v>1061558917</v>
      </c>
      <c r="I42" s="5"/>
      <c r="J42" s="5">
        <v>1051717149</v>
      </c>
      <c r="K42" s="5"/>
      <c r="L42" s="5">
        <v>1051717149</v>
      </c>
    </row>
    <row r="43" spans="1:12" ht="23.1" customHeight="1">
      <c r="A43" s="12" t="s">
        <v>34</v>
      </c>
      <c r="B43" s="3"/>
      <c r="C43" s="3"/>
      <c r="D43" s="44"/>
      <c r="E43" s="5"/>
      <c r="F43" s="5">
        <v>1849789</v>
      </c>
      <c r="G43" s="5"/>
      <c r="H43" s="5">
        <v>3393579</v>
      </c>
      <c r="I43" s="5"/>
      <c r="J43" s="5">
        <v>1894702</v>
      </c>
      <c r="K43" s="5"/>
      <c r="L43" s="5">
        <v>1330839</v>
      </c>
    </row>
    <row r="44" spans="1:12" ht="23.1" customHeight="1">
      <c r="A44" s="12" t="s">
        <v>35</v>
      </c>
      <c r="B44" s="5"/>
      <c r="C44" s="5"/>
      <c r="D44" s="44"/>
      <c r="E44" s="5"/>
      <c r="F44" s="5">
        <v>888209</v>
      </c>
      <c r="G44" s="5"/>
      <c r="H44" s="5">
        <v>888209</v>
      </c>
      <c r="I44" s="5"/>
      <c r="J44" s="5">
        <v>884167</v>
      </c>
      <c r="K44" s="5"/>
      <c r="L44" s="5">
        <v>884167</v>
      </c>
    </row>
    <row r="45" spans="1:12" ht="23.1" customHeight="1">
      <c r="A45" s="12" t="s">
        <v>36</v>
      </c>
      <c r="B45" s="5"/>
      <c r="C45" s="5"/>
      <c r="D45" s="44">
        <v>19</v>
      </c>
      <c r="E45" s="5"/>
      <c r="F45" s="5">
        <v>36885388</v>
      </c>
      <c r="G45" s="5"/>
      <c r="H45" s="5">
        <v>18023324</v>
      </c>
      <c r="I45" s="5"/>
      <c r="J45" s="5">
        <v>22221109</v>
      </c>
      <c r="K45" s="5"/>
      <c r="L45" s="5">
        <v>5641976</v>
      </c>
    </row>
    <row r="46" spans="1:12" ht="23.1" customHeight="1">
      <c r="A46" s="8" t="s">
        <v>37</v>
      </c>
      <c r="B46" s="3"/>
      <c r="C46" s="3"/>
      <c r="D46" s="44"/>
      <c r="E46" s="3"/>
      <c r="F46" s="7">
        <f>SUM(F38:F45)</f>
        <v>6479567332</v>
      </c>
      <c r="G46" s="5"/>
      <c r="H46" s="7">
        <f>SUM(H38:H45)</f>
        <v>5712258536</v>
      </c>
      <c r="I46" s="5"/>
      <c r="J46" s="7">
        <f>SUM(J38:J45)</f>
        <v>6132274382</v>
      </c>
      <c r="K46" s="5"/>
      <c r="L46" s="7">
        <f>SUM(L38:L45)</f>
        <v>5516474689</v>
      </c>
    </row>
    <row r="47" spans="1:12" ht="23.1" customHeight="1">
      <c r="A47" s="8" t="s">
        <v>38</v>
      </c>
      <c r="B47" s="3"/>
      <c r="C47" s="3"/>
      <c r="D47" s="44"/>
      <c r="E47" s="3"/>
      <c r="G47" s="5"/>
      <c r="I47" s="5"/>
      <c r="K47" s="5"/>
    </row>
    <row r="48" spans="1:12" ht="23.1" customHeight="1">
      <c r="A48" s="12" t="s">
        <v>39</v>
      </c>
      <c r="B48" s="3"/>
      <c r="C48" s="3"/>
      <c r="D48" s="44">
        <v>18</v>
      </c>
      <c r="E48" s="3"/>
      <c r="F48" s="5">
        <v>3379618</v>
      </c>
      <c r="G48" s="5"/>
      <c r="H48" s="5">
        <v>35475758</v>
      </c>
      <c r="I48" s="5"/>
      <c r="J48" s="5" t="s">
        <v>215</v>
      </c>
      <c r="K48" s="5"/>
      <c r="L48" s="5">
        <v>0</v>
      </c>
    </row>
    <row r="49" spans="1:13" ht="23.1" customHeight="1">
      <c r="A49" s="12" t="s">
        <v>40</v>
      </c>
      <c r="B49" s="5"/>
      <c r="C49" s="5"/>
      <c r="D49" s="44"/>
      <c r="E49" s="5"/>
      <c r="F49" s="5">
        <v>5992824</v>
      </c>
      <c r="G49" s="5"/>
      <c r="H49" s="5">
        <v>1008262</v>
      </c>
      <c r="I49" s="5"/>
      <c r="J49" s="5">
        <v>38559</v>
      </c>
      <c r="K49" s="5"/>
      <c r="L49" s="5">
        <v>602422</v>
      </c>
    </row>
    <row r="50" spans="1:13" ht="23.1" customHeight="1">
      <c r="A50" s="12" t="s">
        <v>41</v>
      </c>
      <c r="B50" s="5"/>
      <c r="C50" s="5"/>
      <c r="D50" s="44">
        <v>28</v>
      </c>
      <c r="E50" s="5"/>
      <c r="F50" s="5">
        <v>327755596</v>
      </c>
      <c r="G50" s="5"/>
      <c r="H50" s="5">
        <v>371473024</v>
      </c>
      <c r="I50" s="5"/>
      <c r="J50" s="5">
        <v>249802912</v>
      </c>
      <c r="K50" s="5"/>
      <c r="L50" s="5">
        <v>283629029</v>
      </c>
    </row>
    <row r="51" spans="1:13" ht="23.1" customHeight="1">
      <c r="A51" s="12" t="s">
        <v>42</v>
      </c>
      <c r="B51" s="5"/>
      <c r="C51" s="5"/>
      <c r="D51" s="44">
        <v>20</v>
      </c>
      <c r="E51" s="5"/>
      <c r="F51" s="6">
        <v>198122806</v>
      </c>
      <c r="G51" s="5"/>
      <c r="H51" s="6">
        <v>218955165</v>
      </c>
      <c r="I51" s="5"/>
      <c r="J51" s="6">
        <v>84760607</v>
      </c>
      <c r="K51" s="5"/>
      <c r="L51" s="6">
        <v>101023485</v>
      </c>
    </row>
    <row r="52" spans="1:13" ht="23.1" customHeight="1">
      <c r="A52" s="8" t="s">
        <v>43</v>
      </c>
      <c r="B52" s="3"/>
      <c r="C52" s="3"/>
      <c r="D52" s="3"/>
      <c r="E52" s="3"/>
      <c r="F52" s="5">
        <f>SUM(F48:F51)</f>
        <v>535250844</v>
      </c>
      <c r="G52" s="5"/>
      <c r="H52" s="5">
        <f>SUM(H48:H51)</f>
        <v>626912209</v>
      </c>
      <c r="I52" s="5"/>
      <c r="J52" s="3">
        <f>SUM(J48:J51)</f>
        <v>334602078</v>
      </c>
      <c r="K52" s="5"/>
      <c r="L52" s="3">
        <f>SUM(L48:L51)</f>
        <v>385254936</v>
      </c>
    </row>
    <row r="53" spans="1:13" ht="23.1" customHeight="1">
      <c r="A53" s="8" t="s">
        <v>44</v>
      </c>
      <c r="B53" s="3"/>
      <c r="C53" s="3"/>
      <c r="D53" s="3"/>
      <c r="E53" s="3"/>
      <c r="F53" s="7">
        <f>+F46+F52</f>
        <v>7014818176</v>
      </c>
      <c r="G53" s="5"/>
      <c r="H53" s="7">
        <f>+H46+H52</f>
        <v>6339170745</v>
      </c>
      <c r="I53" s="5"/>
      <c r="J53" s="7">
        <f>+J46+J52</f>
        <v>6466876460</v>
      </c>
      <c r="K53" s="5"/>
      <c r="L53" s="7">
        <f>+L46+L52</f>
        <v>5901729625</v>
      </c>
    </row>
    <row r="54" spans="1:13" ht="23.1" customHeight="1">
      <c r="A54" s="8"/>
      <c r="B54" s="3"/>
      <c r="C54" s="3"/>
      <c r="D54" s="3"/>
      <c r="E54" s="3"/>
      <c r="F54" s="5"/>
      <c r="G54" s="5"/>
      <c r="H54" s="5"/>
      <c r="I54" s="5"/>
      <c r="J54" s="5"/>
      <c r="K54" s="5"/>
      <c r="L54" s="5"/>
    </row>
    <row r="55" spans="1:13" ht="23.1" customHeight="1">
      <c r="A55" s="50" t="s">
        <v>24</v>
      </c>
      <c r="D55" s="16"/>
      <c r="E55" s="16"/>
      <c r="F55" s="16"/>
      <c r="H55" s="16"/>
      <c r="I55" s="16"/>
      <c r="J55" s="16"/>
      <c r="K55" s="16"/>
      <c r="L55" s="16"/>
    </row>
    <row r="56" spans="1:13" ht="23.1" customHeight="1">
      <c r="A56" s="8"/>
      <c r="B56" s="3"/>
      <c r="C56" s="3"/>
      <c r="D56" s="3"/>
      <c r="E56" s="3"/>
      <c r="F56" s="5"/>
      <c r="G56" s="5"/>
      <c r="H56" s="5"/>
      <c r="I56" s="5"/>
      <c r="J56" s="5"/>
      <c r="K56" s="5"/>
      <c r="L56" s="5"/>
    </row>
    <row r="57" spans="1:13" ht="23.1" customHeight="1">
      <c r="A57" s="8"/>
      <c r="B57" s="3"/>
      <c r="C57" s="3"/>
      <c r="D57" s="3"/>
      <c r="E57" s="3"/>
      <c r="F57" s="5"/>
      <c r="G57" s="5"/>
      <c r="H57" s="5"/>
      <c r="I57" s="5"/>
      <c r="J57" s="5"/>
      <c r="K57" s="5"/>
      <c r="L57" s="5"/>
    </row>
    <row r="58" spans="1:13" ht="23.1" customHeight="1">
      <c r="A58" s="8"/>
      <c r="B58" s="3"/>
      <c r="C58" s="3"/>
      <c r="D58" s="3"/>
      <c r="E58" s="3"/>
      <c r="F58" s="5"/>
      <c r="G58" s="5"/>
      <c r="H58" s="5"/>
      <c r="I58" s="5"/>
      <c r="J58" s="5"/>
      <c r="K58" s="5"/>
      <c r="L58" s="5"/>
    </row>
    <row r="59" spans="1:13" ht="23.1" customHeight="1">
      <c r="A59" s="8"/>
      <c r="B59" s="3"/>
      <c r="C59" s="3"/>
      <c r="D59" s="3"/>
      <c r="E59" s="3"/>
      <c r="F59" s="5"/>
      <c r="G59" s="5"/>
      <c r="H59" s="5"/>
      <c r="I59" s="5"/>
      <c r="J59" s="5"/>
      <c r="K59" s="5"/>
      <c r="L59" s="5"/>
    </row>
    <row r="60" spans="1:13" ht="23.1" customHeight="1">
      <c r="A60" s="8"/>
      <c r="B60" s="3"/>
      <c r="C60" s="3"/>
      <c r="D60" s="3"/>
      <c r="E60" s="3"/>
      <c r="F60" s="5"/>
      <c r="G60" s="5"/>
      <c r="H60" s="5"/>
      <c r="I60" s="5"/>
      <c r="J60" s="5"/>
      <c r="K60" s="5"/>
      <c r="L60" s="5"/>
    </row>
    <row r="61" spans="1:13" s="10" customFormat="1" ht="23.1" customHeight="1">
      <c r="A61" s="8" t="s">
        <v>0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pans="1:13" s="10" customFormat="1" ht="23.1" customHeight="1">
      <c r="A62" s="8" t="s">
        <v>25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</row>
    <row r="63" spans="1:13" s="10" customFormat="1" ht="23.1" customHeight="1">
      <c r="A63" s="42" t="str">
        <f>+A31</f>
        <v xml:space="preserve">As at December, 31  2025 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1:13" s="10" customFormat="1" ht="23.1" customHeight="1">
      <c r="B64" s="9"/>
      <c r="C64" s="9"/>
      <c r="D64" s="9"/>
      <c r="E64" s="9"/>
      <c r="F64" s="9"/>
      <c r="G64" s="9"/>
      <c r="H64" s="9"/>
      <c r="I64" s="9"/>
      <c r="J64" s="9"/>
      <c r="K64" s="9"/>
      <c r="L64" s="11"/>
      <c r="M64" s="11" t="s">
        <v>2</v>
      </c>
    </row>
    <row r="65" spans="1:12" ht="23.1" customHeight="1">
      <c r="E65" s="20"/>
      <c r="F65" s="84" t="s">
        <v>3</v>
      </c>
      <c r="G65" s="85"/>
      <c r="H65" s="85"/>
      <c r="I65" s="20"/>
      <c r="J65" s="84" t="s">
        <v>4</v>
      </c>
      <c r="K65" s="85"/>
      <c r="L65" s="85"/>
    </row>
    <row r="66" spans="1:12" ht="23.1" customHeight="1">
      <c r="B66" s="43"/>
      <c r="C66" s="43"/>
      <c r="D66" s="18" t="s">
        <v>5</v>
      </c>
      <c r="E66" s="18"/>
      <c r="F66" s="18">
        <v>2025</v>
      </c>
      <c r="G66" s="19"/>
      <c r="H66" s="18">
        <v>2024</v>
      </c>
      <c r="I66" s="19"/>
      <c r="J66" s="18">
        <v>2025</v>
      </c>
      <c r="K66" s="19"/>
      <c r="L66" s="18">
        <v>2024</v>
      </c>
    </row>
    <row r="67" spans="1:12" ht="23.1" customHeight="1">
      <c r="A67" s="8" t="s">
        <v>45</v>
      </c>
      <c r="B67" s="16"/>
      <c r="C67" s="16"/>
      <c r="D67" s="16"/>
      <c r="E67" s="16"/>
      <c r="F67" s="16"/>
      <c r="H67" s="16"/>
      <c r="I67" s="16"/>
      <c r="J67" s="16"/>
      <c r="K67" s="16"/>
      <c r="L67" s="16"/>
    </row>
    <row r="68" spans="1:12" ht="23.1" customHeight="1">
      <c r="A68" s="12" t="s">
        <v>46</v>
      </c>
      <c r="B68" s="16"/>
      <c r="C68" s="16"/>
      <c r="D68" s="44"/>
      <c r="E68" s="16"/>
      <c r="F68" s="16"/>
      <c r="H68" s="16"/>
      <c r="I68" s="16"/>
      <c r="J68" s="16"/>
      <c r="K68" s="16"/>
      <c r="L68" s="16"/>
    </row>
    <row r="69" spans="1:12" ht="23.1" customHeight="1">
      <c r="A69" s="12" t="s">
        <v>47</v>
      </c>
      <c r="B69" s="16"/>
      <c r="C69" s="16"/>
      <c r="D69" s="44"/>
      <c r="E69" s="16"/>
      <c r="F69" s="16"/>
      <c r="H69" s="16"/>
      <c r="I69" s="16"/>
      <c r="J69" s="16"/>
      <c r="K69" s="16"/>
      <c r="L69" s="16"/>
    </row>
    <row r="70" spans="1:12" ht="23.1" customHeight="1" thickBot="1">
      <c r="A70" s="12" t="s">
        <v>48</v>
      </c>
      <c r="B70" s="16"/>
      <c r="C70" s="16"/>
      <c r="D70" s="44"/>
      <c r="E70" s="16"/>
      <c r="F70" s="51">
        <v>1500000000</v>
      </c>
      <c r="H70" s="51">
        <v>1500000000</v>
      </c>
      <c r="I70" s="16"/>
      <c r="J70" s="51">
        <v>1500000000</v>
      </c>
      <c r="K70" s="16"/>
      <c r="L70" s="51">
        <v>1500000000</v>
      </c>
    </row>
    <row r="71" spans="1:12" ht="23.1" customHeight="1" thickTop="1">
      <c r="A71" s="12" t="s">
        <v>49</v>
      </c>
      <c r="B71" s="16"/>
      <c r="C71" s="16"/>
      <c r="D71" s="44"/>
      <c r="E71" s="16"/>
      <c r="F71" s="4"/>
      <c r="H71" s="4"/>
      <c r="I71" s="16"/>
      <c r="J71" s="4"/>
      <c r="K71" s="16"/>
      <c r="L71" s="4"/>
    </row>
    <row r="72" spans="1:12" ht="23.1" customHeight="1">
      <c r="A72" s="12" t="s">
        <v>48</v>
      </c>
      <c r="B72" s="16"/>
      <c r="C72" s="16"/>
      <c r="D72" s="44"/>
      <c r="E72" s="16"/>
      <c r="F72" s="1">
        <v>1500000000</v>
      </c>
      <c r="G72" s="1"/>
      <c r="H72" s="1">
        <v>1500000000</v>
      </c>
      <c r="I72" s="4"/>
      <c r="J72" s="4">
        <v>1500000000</v>
      </c>
      <c r="K72" s="4"/>
      <c r="L72" s="1">
        <v>1500000000</v>
      </c>
    </row>
    <row r="73" spans="1:12" ht="23.1" customHeight="1">
      <c r="A73" s="12" t="s">
        <v>50</v>
      </c>
      <c r="B73" s="4"/>
      <c r="C73" s="4"/>
      <c r="D73" s="12"/>
      <c r="E73" s="4"/>
      <c r="F73" s="4">
        <v>700000000</v>
      </c>
      <c r="G73" s="1"/>
      <c r="H73" s="4">
        <v>700000000</v>
      </c>
      <c r="I73" s="4"/>
      <c r="J73" s="1">
        <v>700000000</v>
      </c>
      <c r="K73" s="4"/>
      <c r="L73" s="4">
        <v>700000000</v>
      </c>
    </row>
    <row r="74" spans="1:12" ht="23.1" customHeight="1">
      <c r="A74" s="12" t="s">
        <v>51</v>
      </c>
      <c r="B74" s="4"/>
      <c r="C74" s="4"/>
      <c r="D74" s="12"/>
      <c r="E74" s="4"/>
      <c r="F74" s="4"/>
      <c r="G74" s="1"/>
      <c r="H74" s="4"/>
      <c r="I74" s="4"/>
      <c r="J74" s="1"/>
      <c r="K74" s="4"/>
      <c r="L74" s="4"/>
    </row>
    <row r="75" spans="1:12" ht="23.1" customHeight="1">
      <c r="A75" s="12" t="s">
        <v>52</v>
      </c>
      <c r="B75" s="4"/>
      <c r="C75" s="4"/>
      <c r="D75" s="12"/>
      <c r="E75" s="4"/>
      <c r="F75" s="4">
        <v>207897949</v>
      </c>
      <c r="G75" s="1"/>
      <c r="H75" s="4">
        <v>207897949</v>
      </c>
      <c r="I75" s="4"/>
      <c r="J75" s="1">
        <v>0</v>
      </c>
      <c r="K75" s="4"/>
      <c r="L75" s="4">
        <v>0</v>
      </c>
    </row>
    <row r="76" spans="1:12" ht="23.1" customHeight="1">
      <c r="A76" s="12" t="s">
        <v>53</v>
      </c>
      <c r="B76" s="4"/>
      <c r="C76" s="4"/>
      <c r="D76" s="44"/>
      <c r="E76" s="4"/>
      <c r="F76" s="4"/>
      <c r="G76" s="1"/>
      <c r="H76" s="4"/>
      <c r="I76" s="4"/>
      <c r="J76" s="4"/>
      <c r="K76" s="4"/>
      <c r="L76" s="4"/>
    </row>
    <row r="77" spans="1:12" ht="23.1" customHeight="1">
      <c r="A77" s="12" t="s">
        <v>54</v>
      </c>
      <c r="B77" s="4"/>
      <c r="C77" s="4"/>
      <c r="D77" s="44">
        <v>22</v>
      </c>
      <c r="E77" s="4"/>
      <c r="F77" s="4">
        <v>120000000</v>
      </c>
      <c r="G77" s="1"/>
      <c r="H77" s="4">
        <v>120000000</v>
      </c>
      <c r="I77" s="4"/>
      <c r="J77" s="4">
        <v>120000000</v>
      </c>
      <c r="K77" s="4"/>
      <c r="L77" s="4">
        <v>120000000</v>
      </c>
    </row>
    <row r="78" spans="1:12" ht="23.1" customHeight="1">
      <c r="A78" s="12" t="s">
        <v>55</v>
      </c>
      <c r="B78" s="4"/>
      <c r="C78" s="4"/>
      <c r="D78" s="4"/>
      <c r="E78" s="4"/>
      <c r="F78" s="4">
        <v>-6546501317</v>
      </c>
      <c r="G78" s="1"/>
      <c r="H78" s="4">
        <v>-5572597855</v>
      </c>
      <c r="I78" s="4"/>
      <c r="J78" s="4">
        <v>-6264696473</v>
      </c>
      <c r="K78" s="4"/>
      <c r="L78" s="4">
        <v>-5479635231</v>
      </c>
    </row>
    <row r="79" spans="1:12" ht="23.1" customHeight="1">
      <c r="A79" s="12" t="s">
        <v>56</v>
      </c>
      <c r="B79" s="16"/>
      <c r="C79" s="16"/>
      <c r="D79" s="16"/>
      <c r="E79" s="16"/>
      <c r="F79" s="47">
        <v>1303418286</v>
      </c>
      <c r="G79" s="1"/>
      <c r="H79" s="47">
        <v>1460365466</v>
      </c>
      <c r="I79" s="4"/>
      <c r="J79" s="47">
        <v>998752239.97000003</v>
      </c>
      <c r="K79" s="4"/>
      <c r="L79" s="47">
        <v>1133819943</v>
      </c>
    </row>
    <row r="80" spans="1:12" ht="23.1" customHeight="1">
      <c r="A80" s="8" t="s">
        <v>57</v>
      </c>
      <c r="F80" s="52">
        <f>SUM(F72:F79)</f>
        <v>-2715185082</v>
      </c>
      <c r="H80" s="52">
        <f>SUM(H72:H79)</f>
        <v>-1584334440</v>
      </c>
      <c r="J80" s="52">
        <f>SUM(J72:J79)</f>
        <v>-2945944233.0299997</v>
      </c>
      <c r="L80" s="52">
        <f>SUM(L72:L79)</f>
        <v>-2025815288</v>
      </c>
    </row>
    <row r="81" spans="1:13" ht="23.1" customHeight="1" thickBot="1">
      <c r="A81" s="8" t="s">
        <v>58</v>
      </c>
      <c r="B81" s="16"/>
      <c r="C81" s="16"/>
      <c r="D81" s="16"/>
      <c r="E81" s="16"/>
      <c r="F81" s="51">
        <f>+F53+F80</f>
        <v>4299633094</v>
      </c>
      <c r="H81" s="51">
        <f>+H53+H80</f>
        <v>4754836305</v>
      </c>
      <c r="I81" s="16"/>
      <c r="J81" s="51">
        <f>+J53+J80</f>
        <v>3520932226.9700003</v>
      </c>
      <c r="K81" s="16"/>
      <c r="L81" s="51">
        <f>+L53+L80</f>
        <v>3875914337</v>
      </c>
    </row>
    <row r="82" spans="1:13" ht="23.1" customHeight="1" thickTop="1">
      <c r="D82" s="16"/>
      <c r="E82" s="16"/>
      <c r="F82" s="4"/>
      <c r="H82" s="4"/>
      <c r="J82" s="4"/>
      <c r="L82" s="4"/>
    </row>
    <row r="83" spans="1:13" ht="23.1" customHeight="1">
      <c r="A83" s="50" t="s">
        <v>24</v>
      </c>
    </row>
    <row r="84" spans="1:13" ht="23.1" customHeight="1">
      <c r="A84" s="50"/>
      <c r="D84" s="16"/>
      <c r="E84" s="16"/>
      <c r="F84" s="16"/>
      <c r="H84" s="16"/>
      <c r="L84" s="16"/>
    </row>
    <row r="85" spans="1:13" ht="23.1" customHeight="1">
      <c r="A85" s="53"/>
      <c r="B85" s="53"/>
      <c r="C85" s="53"/>
      <c r="D85" s="53"/>
    </row>
    <row r="86" spans="1:13" ht="23.1" customHeight="1">
      <c r="A86" s="50"/>
    </row>
    <row r="87" spans="1:13" ht="23.1" customHeight="1">
      <c r="A87" s="50"/>
      <c r="E87" s="17" t="s">
        <v>59</v>
      </c>
    </row>
    <row r="88" spans="1:13" ht="23.1" customHeight="1">
      <c r="A88" s="53"/>
      <c r="B88" s="53"/>
      <c r="C88" s="53"/>
      <c r="D88" s="53"/>
    </row>
    <row r="91" spans="1:13" s="10" customFormat="1" ht="23.1" customHeight="1">
      <c r="A91" s="8" t="s">
        <v>0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</row>
    <row r="92" spans="1:13" s="10" customFormat="1" ht="23.1" customHeight="1">
      <c r="A92" s="8" t="s">
        <v>60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</row>
    <row r="93" spans="1:13" s="10" customFormat="1" ht="23.1" customHeight="1">
      <c r="A93" s="8" t="s">
        <v>218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</row>
    <row r="94" spans="1:13" s="10" customFormat="1" ht="23.1" customHeight="1">
      <c r="B94" s="9"/>
      <c r="C94" s="9"/>
      <c r="D94" s="9"/>
      <c r="E94" s="9"/>
      <c r="F94" s="9"/>
      <c r="G94" s="9"/>
      <c r="H94" s="9"/>
      <c r="I94" s="9"/>
      <c r="J94" s="9"/>
      <c r="K94" s="9"/>
      <c r="L94" s="11"/>
      <c r="M94" s="11" t="s">
        <v>2</v>
      </c>
    </row>
    <row r="95" spans="1:13" ht="23.1" customHeight="1">
      <c r="D95" s="20"/>
      <c r="E95" s="20"/>
      <c r="F95" s="84" t="s">
        <v>3</v>
      </c>
      <c r="G95" s="85"/>
      <c r="H95" s="85"/>
      <c r="J95" s="84" t="s">
        <v>4</v>
      </c>
      <c r="K95" s="85"/>
      <c r="L95" s="85"/>
    </row>
    <row r="96" spans="1:13" ht="23.1" customHeight="1">
      <c r="B96" s="19"/>
      <c r="C96" s="19"/>
      <c r="D96" s="18" t="s">
        <v>5</v>
      </c>
      <c r="E96" s="18"/>
      <c r="F96" s="18">
        <v>2025</v>
      </c>
      <c r="G96" s="19"/>
      <c r="H96" s="18">
        <v>2024</v>
      </c>
      <c r="I96" s="19"/>
      <c r="J96" s="18">
        <v>2025</v>
      </c>
      <c r="K96" s="19"/>
      <c r="L96" s="18">
        <v>2024</v>
      </c>
    </row>
    <row r="97" spans="1:14" ht="23.1" customHeight="1">
      <c r="A97" s="8" t="s">
        <v>62</v>
      </c>
      <c r="B97" s="19"/>
      <c r="C97" s="19"/>
      <c r="D97" s="18"/>
      <c r="E97" s="18"/>
      <c r="F97" s="18"/>
      <c r="G97" s="19"/>
      <c r="H97" s="18"/>
      <c r="I97" s="19"/>
      <c r="J97" s="18"/>
      <c r="K97" s="19"/>
      <c r="L97" s="18"/>
    </row>
    <row r="98" spans="1:14" ht="23.1" customHeight="1">
      <c r="A98" s="8" t="s">
        <v>63</v>
      </c>
      <c r="D98" s="12"/>
      <c r="G98" s="54"/>
    </row>
    <row r="99" spans="1:14" ht="23.1" customHeight="1">
      <c r="A99" s="12" t="s">
        <v>64</v>
      </c>
      <c r="D99" s="44" t="s">
        <v>216</v>
      </c>
      <c r="E99" s="3"/>
      <c r="F99" s="5">
        <v>2109403703</v>
      </c>
      <c r="G99" s="5"/>
      <c r="H99" s="5">
        <v>2633240000</v>
      </c>
      <c r="I99" s="5"/>
      <c r="J99" s="5">
        <v>759920629</v>
      </c>
      <c r="K99" s="5"/>
      <c r="L99" s="5">
        <v>959377226</v>
      </c>
    </row>
    <row r="100" spans="1:14" s="37" customFormat="1" ht="23.1" customHeight="1">
      <c r="A100" s="12" t="s">
        <v>65</v>
      </c>
      <c r="D100" s="44"/>
      <c r="E100" s="3"/>
      <c r="F100" s="5">
        <v>6653900</v>
      </c>
      <c r="G100" s="5"/>
      <c r="H100" s="5">
        <v>16612733</v>
      </c>
      <c r="I100" s="5"/>
      <c r="J100" s="5">
        <v>14761228</v>
      </c>
      <c r="K100" s="5"/>
      <c r="L100" s="5">
        <v>25253620</v>
      </c>
      <c r="N100" s="13"/>
    </row>
    <row r="101" spans="1:14" s="37" customFormat="1" ht="23.1" customHeight="1">
      <c r="A101" s="12" t="s">
        <v>66</v>
      </c>
      <c r="D101" s="44"/>
      <c r="E101" s="3"/>
      <c r="F101" s="5">
        <v>15414371</v>
      </c>
      <c r="G101" s="5"/>
      <c r="H101" s="5">
        <v>812140</v>
      </c>
      <c r="I101" s="5"/>
      <c r="J101" s="5">
        <v>15164323</v>
      </c>
      <c r="K101" s="5"/>
      <c r="L101" s="5">
        <v>1102408</v>
      </c>
      <c r="N101" s="13"/>
    </row>
    <row r="102" spans="1:14" s="37" customFormat="1" ht="23.1" customHeight="1">
      <c r="A102" s="37" t="s">
        <v>68</v>
      </c>
      <c r="D102" s="44"/>
      <c r="E102" s="3"/>
      <c r="F102" s="5">
        <v>10976077</v>
      </c>
      <c r="G102" s="5"/>
      <c r="H102" s="5">
        <v>20157373</v>
      </c>
      <c r="I102" s="5"/>
      <c r="J102" s="5">
        <v>9241912</v>
      </c>
      <c r="K102" s="5"/>
      <c r="L102" s="5">
        <v>22597489</v>
      </c>
      <c r="N102" s="13"/>
    </row>
    <row r="103" spans="1:14" ht="23.1" customHeight="1">
      <c r="A103" s="8" t="s">
        <v>69</v>
      </c>
      <c r="D103" s="44"/>
      <c r="E103" s="3"/>
      <c r="F103" s="7">
        <f>SUM(F99:F102)</f>
        <v>2142448051</v>
      </c>
      <c r="G103" s="5"/>
      <c r="H103" s="7">
        <f>SUM(H99:H102)</f>
        <v>2670822246</v>
      </c>
      <c r="I103" s="5"/>
      <c r="J103" s="7">
        <f>SUM(J99:J102)</f>
        <v>799088092</v>
      </c>
      <c r="K103" s="5"/>
      <c r="L103" s="7">
        <f>SUM(L99:L102)</f>
        <v>1008330743</v>
      </c>
    </row>
    <row r="104" spans="1:14" ht="23.1" customHeight="1">
      <c r="A104" s="8" t="s">
        <v>70</v>
      </c>
      <c r="D104" s="44"/>
      <c r="E104" s="3"/>
      <c r="F104" s="5"/>
      <c r="G104" s="5"/>
      <c r="H104" s="5"/>
      <c r="I104" s="5"/>
      <c r="J104" s="5"/>
      <c r="K104" s="5"/>
      <c r="L104" s="5"/>
    </row>
    <row r="105" spans="1:14" ht="23.1" customHeight="1">
      <c r="A105" s="12" t="s">
        <v>71</v>
      </c>
      <c r="D105" s="44">
        <v>6</v>
      </c>
      <c r="E105" s="5"/>
      <c r="F105" s="5">
        <v>2307401441</v>
      </c>
      <c r="G105" s="5"/>
      <c r="H105" s="5">
        <v>2507936343</v>
      </c>
      <c r="I105" s="5"/>
      <c r="J105" s="5">
        <v>1025537777</v>
      </c>
      <c r="K105" s="5"/>
      <c r="L105" s="5">
        <v>958474588</v>
      </c>
    </row>
    <row r="106" spans="1:14" ht="23.1" customHeight="1">
      <c r="A106" s="12" t="s">
        <v>72</v>
      </c>
      <c r="D106" s="44"/>
      <c r="E106" s="5"/>
      <c r="F106" s="5">
        <v>42184361</v>
      </c>
      <c r="G106" s="5"/>
      <c r="H106" s="5">
        <v>49331385</v>
      </c>
      <c r="I106" s="5"/>
      <c r="J106" s="5">
        <v>18544561</v>
      </c>
      <c r="K106" s="5"/>
      <c r="L106" s="5">
        <v>23359162</v>
      </c>
    </row>
    <row r="107" spans="1:14" ht="23.1" customHeight="1">
      <c r="A107" s="12" t="s">
        <v>73</v>
      </c>
      <c r="E107" s="5"/>
      <c r="F107" s="5">
        <v>262609308</v>
      </c>
      <c r="G107" s="5"/>
      <c r="H107" s="5">
        <v>371287478</v>
      </c>
      <c r="I107" s="5"/>
      <c r="J107" s="5">
        <v>201340063</v>
      </c>
      <c r="K107" s="5"/>
      <c r="L107" s="5">
        <v>205147526</v>
      </c>
    </row>
    <row r="108" spans="1:14" ht="23.1" customHeight="1">
      <c r="A108" s="12" t="s">
        <v>74</v>
      </c>
      <c r="D108" s="44">
        <v>24</v>
      </c>
      <c r="E108" s="5"/>
      <c r="F108" s="5">
        <v>160760380</v>
      </c>
      <c r="G108" s="5"/>
      <c r="H108" s="5">
        <v>501638931</v>
      </c>
      <c r="I108" s="5"/>
      <c r="J108" s="5">
        <v>74651110</v>
      </c>
      <c r="K108" s="5"/>
      <c r="L108" s="5">
        <v>298068594</v>
      </c>
    </row>
    <row r="109" spans="1:14" ht="23.1" customHeight="1">
      <c r="A109" s="12" t="s">
        <v>213</v>
      </c>
      <c r="D109" s="44"/>
      <c r="E109" s="5"/>
      <c r="F109" s="5">
        <v>122500</v>
      </c>
      <c r="G109" s="5"/>
      <c r="H109" s="5">
        <v>0</v>
      </c>
      <c r="I109" s="5"/>
      <c r="J109" s="5">
        <v>0</v>
      </c>
      <c r="K109" s="5"/>
      <c r="L109" s="5">
        <v>0</v>
      </c>
    </row>
    <row r="110" spans="1:14" ht="23.1" customHeight="1">
      <c r="A110" s="12" t="s">
        <v>75</v>
      </c>
      <c r="E110" s="5"/>
      <c r="F110" s="5">
        <v>0</v>
      </c>
      <c r="G110" s="5"/>
      <c r="H110" s="5">
        <v>71718641</v>
      </c>
      <c r="I110" s="5"/>
      <c r="J110" s="5">
        <v>0</v>
      </c>
      <c r="K110" s="5"/>
      <c r="L110" s="5">
        <v>0</v>
      </c>
    </row>
    <row r="111" spans="1:14" ht="23.1" customHeight="1">
      <c r="A111" s="12" t="s">
        <v>76</v>
      </c>
      <c r="E111" s="5"/>
      <c r="F111" s="5"/>
      <c r="G111" s="5"/>
      <c r="H111" s="5"/>
      <c r="I111" s="5"/>
      <c r="J111" s="5"/>
      <c r="K111" s="5"/>
      <c r="L111" s="5"/>
    </row>
    <row r="112" spans="1:14" ht="23.1" customHeight="1">
      <c r="A112" s="12" t="s">
        <v>77</v>
      </c>
      <c r="D112" s="44">
        <v>11</v>
      </c>
      <c r="E112" s="5"/>
      <c r="F112" s="5">
        <v>0</v>
      </c>
      <c r="G112" s="5"/>
      <c r="H112" s="5">
        <v>0</v>
      </c>
      <c r="I112" s="5"/>
      <c r="J112" s="5">
        <v>0</v>
      </c>
      <c r="K112" s="5"/>
      <c r="L112" s="5">
        <v>615493879</v>
      </c>
    </row>
    <row r="113" spans="1:13" ht="23.1" customHeight="1">
      <c r="A113" s="8" t="s">
        <v>78</v>
      </c>
      <c r="E113" s="3"/>
      <c r="F113" s="7">
        <f>SUM(F105:F112)</f>
        <v>2773077990</v>
      </c>
      <c r="G113" s="5"/>
      <c r="H113" s="7">
        <f>SUM(H105:H112)</f>
        <v>3501912778</v>
      </c>
      <c r="I113" s="5"/>
      <c r="J113" s="7">
        <f>SUM(J105:J112)</f>
        <v>1320073511</v>
      </c>
      <c r="K113" s="5"/>
      <c r="L113" s="7">
        <f>SUM(L105:L112)</f>
        <v>2100543749</v>
      </c>
    </row>
    <row r="114" spans="1:13" ht="23.1" customHeight="1">
      <c r="A114" s="8" t="s">
        <v>79</v>
      </c>
      <c r="E114" s="3"/>
      <c r="F114" s="5">
        <v>-630629939</v>
      </c>
      <c r="G114" s="5"/>
      <c r="H114" s="5">
        <v>-831090532</v>
      </c>
      <c r="I114" s="5"/>
      <c r="J114" s="5">
        <v>-520985419</v>
      </c>
      <c r="K114" s="5"/>
      <c r="L114" s="5">
        <f>L103-L113</f>
        <v>-1092213006</v>
      </c>
    </row>
    <row r="115" spans="1:13" ht="23.1" customHeight="1">
      <c r="A115" s="12" t="s">
        <v>80</v>
      </c>
      <c r="E115" s="3"/>
      <c r="F115" s="5">
        <v>95371</v>
      </c>
      <c r="G115" s="5"/>
      <c r="H115" s="5">
        <v>73552</v>
      </c>
      <c r="I115" s="5"/>
      <c r="J115" s="5">
        <v>194</v>
      </c>
      <c r="K115" s="5"/>
      <c r="L115" s="5">
        <v>394</v>
      </c>
    </row>
    <row r="116" spans="1:13" ht="23.1" customHeight="1">
      <c r="A116" s="12" t="s">
        <v>81</v>
      </c>
      <c r="D116" s="44">
        <v>25</v>
      </c>
      <c r="E116" s="3"/>
      <c r="F116" s="6">
        <v>-578184923</v>
      </c>
      <c r="G116" s="5"/>
      <c r="H116" s="6">
        <v>-472622295</v>
      </c>
      <c r="I116" s="5"/>
      <c r="J116" s="6">
        <v>-447018294</v>
      </c>
      <c r="K116" s="5"/>
      <c r="L116" s="6">
        <v>-421187329</v>
      </c>
    </row>
    <row r="117" spans="1:13" ht="23.1" customHeight="1">
      <c r="A117" s="8" t="s">
        <v>82</v>
      </c>
      <c r="D117" s="3"/>
      <c r="E117" s="3"/>
      <c r="F117" s="5">
        <f>SUM(F114:F116)</f>
        <v>-1208719491</v>
      </c>
      <c r="G117" s="5"/>
      <c r="H117" s="5">
        <f>SUM(H114:H116)</f>
        <v>-1303639275</v>
      </c>
      <c r="I117" s="5"/>
      <c r="J117" s="5">
        <f>SUM(J114:J116)</f>
        <v>-968003519</v>
      </c>
      <c r="K117" s="5"/>
      <c r="L117" s="5">
        <f>SUM(L114:L116)</f>
        <v>-1513399941</v>
      </c>
    </row>
    <row r="118" spans="1:13" ht="23.1" customHeight="1">
      <c r="A118" s="12" t="s">
        <v>83</v>
      </c>
      <c r="D118" s="44">
        <v>27</v>
      </c>
      <c r="E118" s="3"/>
      <c r="F118" s="6">
        <v>35610093</v>
      </c>
      <c r="G118" s="5"/>
      <c r="H118" s="6">
        <v>64932091</v>
      </c>
      <c r="I118" s="5"/>
      <c r="J118" s="6">
        <v>33826117</v>
      </c>
      <c r="K118" s="5"/>
      <c r="L118" s="6">
        <v>32589476</v>
      </c>
    </row>
    <row r="119" spans="1:13" ht="23.1" customHeight="1">
      <c r="A119" s="8" t="s">
        <v>84</v>
      </c>
      <c r="E119" s="3"/>
      <c r="F119" s="7">
        <f>SUM(F117:F118)</f>
        <v>-1173109398</v>
      </c>
      <c r="G119" s="5"/>
      <c r="H119" s="7">
        <f>SUM(H117:H118)</f>
        <v>-1238707184</v>
      </c>
      <c r="I119" s="5"/>
      <c r="J119" s="7">
        <f>SUM(J117:J118)</f>
        <v>-934177402</v>
      </c>
      <c r="K119" s="5"/>
      <c r="L119" s="7">
        <f>SUM(L117:L118)</f>
        <v>-1480810465</v>
      </c>
    </row>
    <row r="120" spans="1:13" ht="23.1" customHeight="1">
      <c r="E120" s="55"/>
      <c r="F120" s="56"/>
      <c r="G120" s="57"/>
      <c r="H120" s="56"/>
      <c r="I120" s="57"/>
      <c r="J120" s="56"/>
      <c r="K120" s="57"/>
      <c r="L120" s="56"/>
    </row>
    <row r="121" spans="1:13" ht="23.1" customHeight="1">
      <c r="E121" s="55"/>
      <c r="F121" s="56"/>
      <c r="G121" s="57"/>
      <c r="H121" s="56"/>
      <c r="I121" s="57"/>
      <c r="J121" s="56"/>
      <c r="K121" s="57"/>
      <c r="L121" s="56"/>
    </row>
    <row r="122" spans="1:13" ht="23.1" customHeight="1">
      <c r="A122" s="12" t="s">
        <v>24</v>
      </c>
      <c r="D122" s="16"/>
      <c r="E122" s="16"/>
      <c r="F122" s="16"/>
      <c r="H122" s="16"/>
      <c r="I122" s="16"/>
      <c r="J122" s="16"/>
      <c r="K122" s="16"/>
      <c r="L122" s="16"/>
    </row>
    <row r="123" spans="1:13" ht="23.1" customHeight="1">
      <c r="E123" s="55"/>
      <c r="F123" s="56"/>
      <c r="G123" s="57"/>
      <c r="H123" s="56"/>
      <c r="I123" s="57"/>
      <c r="J123" s="56"/>
      <c r="K123" s="57"/>
      <c r="L123" s="56"/>
    </row>
    <row r="124" spans="1:13" s="10" customFormat="1" ht="23.1" customHeight="1">
      <c r="A124" s="8" t="s">
        <v>0</v>
      </c>
    </row>
    <row r="125" spans="1:13" s="10" customFormat="1" ht="23.1" customHeight="1">
      <c r="A125" s="8" t="s">
        <v>85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</row>
    <row r="126" spans="1:13" s="10" customFormat="1" ht="23.1" customHeight="1">
      <c r="A126" s="42" t="str">
        <f>+A3</f>
        <v xml:space="preserve">As at December, 31  2025 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</row>
    <row r="127" spans="1:13" s="10" customFormat="1" ht="23.1" customHeight="1"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11"/>
      <c r="M127" s="11" t="s">
        <v>2</v>
      </c>
    </row>
    <row r="128" spans="1:13" ht="23.1" customHeight="1">
      <c r="E128" s="20"/>
      <c r="F128" s="84" t="s">
        <v>3</v>
      </c>
      <c r="G128" s="85"/>
      <c r="H128" s="85"/>
      <c r="I128" s="20"/>
      <c r="J128" s="84" t="s">
        <v>4</v>
      </c>
      <c r="K128" s="85"/>
      <c r="L128" s="85"/>
    </row>
    <row r="129" spans="1:15" ht="23.1" customHeight="1">
      <c r="B129" s="43"/>
      <c r="C129" s="43"/>
      <c r="D129" s="18" t="s">
        <v>5</v>
      </c>
      <c r="E129" s="18"/>
      <c r="F129" s="18">
        <f>+F96</f>
        <v>2025</v>
      </c>
      <c r="G129" s="19"/>
      <c r="H129" s="18">
        <v>2024</v>
      </c>
      <c r="I129" s="19"/>
      <c r="J129" s="18">
        <f>+J96</f>
        <v>2025</v>
      </c>
      <c r="K129" s="19"/>
      <c r="L129" s="18">
        <v>2024</v>
      </c>
    </row>
    <row r="130" spans="1:15" ht="23.1" customHeight="1">
      <c r="A130" s="58" t="s">
        <v>86</v>
      </c>
      <c r="E130" s="57"/>
      <c r="F130" s="57"/>
      <c r="G130" s="59"/>
      <c r="H130" s="57"/>
      <c r="I130" s="59"/>
      <c r="J130" s="57"/>
      <c r="K130" s="59"/>
      <c r="L130" s="57"/>
    </row>
    <row r="131" spans="1:15" ht="23.1" customHeight="1">
      <c r="A131" s="61"/>
      <c r="E131" s="59"/>
      <c r="F131" s="59"/>
      <c r="G131" s="62"/>
      <c r="H131" s="59"/>
      <c r="I131" s="62"/>
      <c r="J131" s="59"/>
      <c r="K131" s="62"/>
      <c r="L131" s="59"/>
    </row>
    <row r="132" spans="1:15" ht="23.1" customHeight="1">
      <c r="A132" s="60" t="s">
        <v>94</v>
      </c>
      <c r="E132" s="59"/>
      <c r="F132" s="59"/>
      <c r="G132" s="62"/>
      <c r="H132" s="59"/>
      <c r="I132" s="62"/>
      <c r="J132" s="59"/>
      <c r="K132" s="62"/>
      <c r="L132" s="59"/>
      <c r="O132" s="10" t="s">
        <v>87</v>
      </c>
    </row>
    <row r="133" spans="1:15" ht="23.1" customHeight="1">
      <c r="A133" s="60" t="s">
        <v>95</v>
      </c>
      <c r="E133" s="59"/>
      <c r="F133" s="59"/>
      <c r="G133" s="62"/>
      <c r="H133" s="59"/>
      <c r="I133" s="62"/>
      <c r="J133" s="59"/>
      <c r="K133" s="62"/>
      <c r="L133" s="59"/>
      <c r="O133" s="10" t="s">
        <v>88</v>
      </c>
    </row>
    <row r="134" spans="1:15" ht="23.1" customHeight="1">
      <c r="A134" s="61" t="s">
        <v>96</v>
      </c>
      <c r="D134" s="44">
        <v>20</v>
      </c>
      <c r="E134" s="59"/>
      <c r="F134" s="59">
        <v>42258756</v>
      </c>
      <c r="G134" s="62"/>
      <c r="H134" s="59">
        <v>0</v>
      </c>
      <c r="I134" s="62"/>
      <c r="J134" s="59">
        <v>14048457</v>
      </c>
      <c r="K134" s="62"/>
      <c r="L134" s="59">
        <v>0</v>
      </c>
      <c r="O134" s="10" t="s">
        <v>89</v>
      </c>
    </row>
    <row r="135" spans="1:15" ht="23.1" customHeight="1">
      <c r="A135" s="61"/>
      <c r="D135" s="63"/>
      <c r="E135" s="57"/>
      <c r="F135" s="64">
        <f>SUM(F134:F134)</f>
        <v>42258756</v>
      </c>
      <c r="G135" s="59"/>
      <c r="H135" s="64">
        <f>SUM(H134:H134)</f>
        <v>0</v>
      </c>
      <c r="I135" s="59"/>
      <c r="J135" s="64">
        <f>SUM(J134:J134)</f>
        <v>14048457</v>
      </c>
      <c r="K135" s="59"/>
      <c r="L135" s="64">
        <f>SUM(L134:L134)</f>
        <v>0</v>
      </c>
      <c r="O135" s="10" t="s">
        <v>90</v>
      </c>
    </row>
    <row r="136" spans="1:15" ht="23.1" customHeight="1">
      <c r="A136" s="61"/>
      <c r="D136" s="63"/>
      <c r="E136" s="57"/>
      <c r="F136" s="59"/>
      <c r="G136" s="59"/>
      <c r="H136" s="59"/>
      <c r="I136" s="59"/>
      <c r="J136" s="59"/>
      <c r="K136" s="59"/>
      <c r="L136" s="59"/>
      <c r="O136" s="10" t="s">
        <v>91</v>
      </c>
    </row>
    <row r="137" spans="1:15" ht="23.1" customHeight="1">
      <c r="A137" s="61" t="s">
        <v>97</v>
      </c>
      <c r="D137" s="44">
        <v>13</v>
      </c>
      <c r="E137" s="57"/>
      <c r="F137" s="62">
        <v>0</v>
      </c>
      <c r="G137" s="62"/>
      <c r="H137" s="62">
        <v>816167432</v>
      </c>
      <c r="I137" s="62"/>
      <c r="J137" s="62">
        <v>0</v>
      </c>
      <c r="K137" s="62"/>
      <c r="L137" s="62">
        <v>486071122</v>
      </c>
      <c r="O137" s="10" t="s">
        <v>92</v>
      </c>
    </row>
    <row r="138" spans="1:15" ht="23.1" customHeight="1">
      <c r="A138" s="61" t="s">
        <v>98</v>
      </c>
      <c r="D138" s="44">
        <v>27</v>
      </c>
      <c r="E138" s="57"/>
      <c r="F138" s="65">
        <v>0</v>
      </c>
      <c r="G138" s="62"/>
      <c r="H138" s="65">
        <v>-163233486</v>
      </c>
      <c r="I138" s="62"/>
      <c r="J138" s="65">
        <v>0</v>
      </c>
      <c r="K138" s="62"/>
      <c r="L138" s="65">
        <v>-97214224</v>
      </c>
      <c r="O138" s="10" t="s">
        <v>93</v>
      </c>
    </row>
    <row r="139" spans="1:15" ht="23.1" customHeight="1">
      <c r="A139" s="61"/>
      <c r="E139" s="57"/>
      <c r="F139" s="64">
        <v>0</v>
      </c>
      <c r="G139" s="59"/>
      <c r="H139" s="64">
        <f>SUM(H137:H138)</f>
        <v>652933946</v>
      </c>
      <c r="I139" s="59"/>
      <c r="J139" s="64">
        <v>0</v>
      </c>
      <c r="K139" s="59"/>
      <c r="L139" s="64">
        <f>SUM(L137:L138)</f>
        <v>388856898</v>
      </c>
    </row>
    <row r="140" spans="1:15" ht="23.1" customHeight="1">
      <c r="A140" s="61" t="s">
        <v>99</v>
      </c>
      <c r="D140" s="63"/>
      <c r="E140" s="57"/>
      <c r="F140" s="59"/>
      <c r="G140" s="59"/>
      <c r="H140" s="59"/>
      <c r="I140" s="59"/>
      <c r="J140" s="59"/>
      <c r="K140" s="59"/>
      <c r="L140" s="59"/>
    </row>
    <row r="141" spans="1:15" ht="23.1" customHeight="1">
      <c r="A141" s="61" t="s">
        <v>100</v>
      </c>
      <c r="D141" s="44">
        <v>13</v>
      </c>
      <c r="E141" s="57"/>
      <c r="F141" s="62">
        <v>0</v>
      </c>
      <c r="G141" s="62"/>
      <c r="H141" s="62">
        <v>-403029808</v>
      </c>
      <c r="I141" s="62"/>
      <c r="J141" s="62">
        <v>0</v>
      </c>
      <c r="K141" s="62"/>
      <c r="L141" s="62">
        <v>0</v>
      </c>
    </row>
    <row r="142" spans="1:15" ht="23.1" customHeight="1">
      <c r="A142" s="61" t="s">
        <v>98</v>
      </c>
      <c r="D142" s="44">
        <v>27</v>
      </c>
      <c r="E142" s="57"/>
      <c r="F142" s="65">
        <v>0</v>
      </c>
      <c r="G142" s="62"/>
      <c r="H142" s="65">
        <v>80605962</v>
      </c>
      <c r="I142" s="62"/>
      <c r="J142" s="65">
        <v>0</v>
      </c>
      <c r="K142" s="62"/>
      <c r="L142" s="65">
        <v>0</v>
      </c>
    </row>
    <row r="143" spans="1:15" ht="23.1" customHeight="1">
      <c r="A143" s="61"/>
      <c r="E143" s="57"/>
      <c r="F143" s="64">
        <v>0</v>
      </c>
      <c r="G143" s="59"/>
      <c r="H143" s="64">
        <f>SUM(H141:H142)</f>
        <v>-322423846</v>
      </c>
      <c r="I143" s="59"/>
      <c r="J143" s="64">
        <v>0</v>
      </c>
      <c r="K143" s="59"/>
      <c r="L143" s="64">
        <f>SUM(L141:L142)</f>
        <v>0</v>
      </c>
    </row>
    <row r="144" spans="1:15" ht="23.1" customHeight="1">
      <c r="A144" s="61" t="s">
        <v>101</v>
      </c>
      <c r="E144" s="59"/>
      <c r="F144" s="59"/>
      <c r="G144" s="62"/>
      <c r="H144" s="59"/>
      <c r="I144" s="62"/>
      <c r="J144" s="59"/>
      <c r="K144" s="62"/>
      <c r="L144" s="59"/>
    </row>
    <row r="145" spans="1:12" ht="23.1" customHeight="1">
      <c r="A145" s="61" t="s">
        <v>93</v>
      </c>
      <c r="E145" s="59"/>
      <c r="F145" s="59">
        <v>42258756</v>
      </c>
      <c r="G145" s="62"/>
      <c r="H145" s="59">
        <f>H135+H139+H143</f>
        <v>330510100</v>
      </c>
      <c r="I145" s="62"/>
      <c r="J145" s="59">
        <v>14048457</v>
      </c>
      <c r="K145" s="62"/>
      <c r="L145" s="59">
        <f>L135+L139+L143</f>
        <v>388856898</v>
      </c>
    </row>
    <row r="146" spans="1:12" ht="23.1" customHeight="1">
      <c r="A146" s="58" t="s">
        <v>102</v>
      </c>
      <c r="E146" s="59"/>
      <c r="F146" s="64">
        <f>+F135+F139+F143</f>
        <v>42258756</v>
      </c>
      <c r="G146" s="59"/>
      <c r="H146" s="64">
        <f>+H135+H139+H143</f>
        <v>330510100</v>
      </c>
      <c r="I146" s="59"/>
      <c r="J146" s="64">
        <f>+J135+J139+J143</f>
        <v>14048457</v>
      </c>
      <c r="K146" s="59"/>
      <c r="L146" s="64">
        <f>+L135+L139+L143</f>
        <v>388856898</v>
      </c>
    </row>
    <row r="147" spans="1:12" ht="23.1" customHeight="1">
      <c r="A147" s="61"/>
      <c r="E147" s="55"/>
      <c r="F147" s="56"/>
      <c r="G147" s="59"/>
      <c r="H147" s="56"/>
      <c r="I147" s="59"/>
      <c r="J147" s="56"/>
      <c r="K147" s="59"/>
      <c r="L147" s="56"/>
    </row>
    <row r="148" spans="1:12" ht="23.1" customHeight="1" thickBot="1">
      <c r="A148" s="58" t="s">
        <v>103</v>
      </c>
      <c r="E148" s="59"/>
      <c r="F148" s="66">
        <f>SUM(F119+F146)</f>
        <v>-1130850642</v>
      </c>
      <c r="G148" s="59"/>
      <c r="H148" s="66">
        <f>SUM(H119+H146)</f>
        <v>-908197084</v>
      </c>
      <c r="I148" s="59"/>
      <c r="J148" s="66">
        <f>SUM(J119+J146)</f>
        <v>-920128945</v>
      </c>
      <c r="K148" s="59"/>
      <c r="L148" s="66">
        <f>SUM(L119+L146)</f>
        <v>-1091953567</v>
      </c>
    </row>
    <row r="149" spans="1:12" ht="23.1" customHeight="1" thickTop="1">
      <c r="A149" s="58"/>
      <c r="E149" s="55"/>
      <c r="F149" s="55"/>
      <c r="G149" s="67"/>
      <c r="H149" s="55"/>
      <c r="I149" s="67"/>
      <c r="J149" s="55"/>
      <c r="K149" s="67"/>
      <c r="L149" s="55"/>
    </row>
    <row r="150" spans="1:12" ht="23.1" customHeight="1">
      <c r="A150" s="8" t="s">
        <v>104</v>
      </c>
      <c r="D150" s="44">
        <v>29</v>
      </c>
      <c r="E150" s="16"/>
      <c r="F150" s="16"/>
      <c r="H150" s="16"/>
      <c r="J150" s="16"/>
      <c r="L150" s="16"/>
    </row>
    <row r="151" spans="1:12" ht="23.1" customHeight="1" thickBot="1">
      <c r="A151" s="12" t="s">
        <v>105</v>
      </c>
      <c r="E151" s="68"/>
      <c r="F151" s="69">
        <f>F119/F72</f>
        <v>-0.78207293200000005</v>
      </c>
      <c r="G151" s="70"/>
      <c r="H151" s="69">
        <f>H119/H72</f>
        <v>-0.82580478933333334</v>
      </c>
      <c r="I151" s="70"/>
      <c r="J151" s="69">
        <f>J119/J72</f>
        <v>-0.62278493466666662</v>
      </c>
      <c r="K151" s="70"/>
      <c r="L151" s="69">
        <f>L119/L72</f>
        <v>-0.98720697666666668</v>
      </c>
    </row>
    <row r="152" spans="1:12" ht="23.1" customHeight="1" thickTop="1">
      <c r="E152" s="68"/>
      <c r="F152" s="71"/>
      <c r="G152" s="72"/>
      <c r="H152" s="71"/>
      <c r="I152" s="72"/>
      <c r="J152" s="71"/>
      <c r="K152" s="70"/>
      <c r="L152" s="71"/>
    </row>
    <row r="153" spans="1:12" ht="23.1" customHeight="1">
      <c r="A153" s="12" t="s">
        <v>24</v>
      </c>
      <c r="D153" s="16"/>
      <c r="E153" s="16"/>
      <c r="F153" s="16"/>
      <c r="H153" s="16"/>
      <c r="I153" s="16"/>
      <c r="J153" s="16"/>
      <c r="K153" s="16"/>
      <c r="L153" s="16"/>
    </row>
    <row r="154" spans="1:12" ht="23.1" customHeight="1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ht="23.1" customHeight="1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ht="23.1" customHeight="1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ht="23.1" customHeight="1">
      <c r="A157" s="13"/>
      <c r="B157" s="16"/>
      <c r="C157" s="16"/>
      <c r="D157" s="16"/>
      <c r="E157" s="16"/>
      <c r="F157" s="16"/>
    </row>
  </sheetData>
  <mergeCells count="10">
    <mergeCell ref="J95:L95"/>
    <mergeCell ref="J5:L5"/>
    <mergeCell ref="J128:L128"/>
    <mergeCell ref="J33:L33"/>
    <mergeCell ref="F5:H5"/>
    <mergeCell ref="F95:H95"/>
    <mergeCell ref="F33:H33"/>
    <mergeCell ref="F128:H128"/>
    <mergeCell ref="F65:H65"/>
    <mergeCell ref="J65:L65"/>
  </mergeCells>
  <printOptions horizontalCentered="1"/>
  <pageMargins left="0.98425196850393704" right="0" top="0.78740157480314965" bottom="0.19685039370078741" header="0.19685039370078741" footer="0.19685039370078741"/>
  <pageSetup paperSize="9" scale="78" fitToHeight="7" orientation="portrait" horizontalDpi="300" verticalDpi="300" r:id="rId1"/>
  <rowBreaks count="4" manualBreakCount="4">
    <brk id="28" max="16383" man="1"/>
    <brk id="60" max="16383" man="1"/>
    <brk id="90" max="16383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showGridLines="0" view="pageBreakPreview" topLeftCell="B14" zoomScaleNormal="85" zoomScaleSheetLayoutView="100" workbookViewId="0">
      <selection activeCell="L25" sqref="L25"/>
    </sheetView>
  </sheetViews>
  <sheetFormatPr defaultColWidth="9.109375" defaultRowHeight="23.1" customHeight="1"/>
  <cols>
    <col min="1" max="1" width="29.77734375" style="13" customWidth="1"/>
    <col min="2" max="2" width="28.88671875" style="13" customWidth="1"/>
    <col min="3" max="3" width="1.6640625" style="13" customWidth="1"/>
    <col min="4" max="4" width="15.6640625" style="13" customWidth="1"/>
    <col min="5" max="5" width="1.6640625" style="13" customWidth="1"/>
    <col min="6" max="6" width="15.6640625" style="13" customWidth="1"/>
    <col min="7" max="7" width="1.6640625" style="13" customWidth="1"/>
    <col min="8" max="8" width="15.6640625" style="13" customWidth="1"/>
    <col min="9" max="9" width="1.6640625" style="13" customWidth="1"/>
    <col min="10" max="10" width="15.6640625" style="13" customWidth="1"/>
    <col min="11" max="11" width="1.6640625" style="13" customWidth="1"/>
    <col min="12" max="12" width="15.6640625" style="13" customWidth="1"/>
    <col min="13" max="13" width="1.6640625" style="13" customWidth="1"/>
    <col min="14" max="14" width="1.6640625" style="27" customWidth="1"/>
    <col min="15" max="15" width="15.6640625" style="27" customWidth="1"/>
    <col min="16" max="16" width="1.6640625" style="27" customWidth="1"/>
    <col min="17" max="17" width="15.6640625" style="27" customWidth="1"/>
    <col min="18" max="18" width="1.6640625" style="13" customWidth="1"/>
    <col min="19" max="19" width="15.6640625" style="13" customWidth="1"/>
    <col min="20" max="20" width="1.6640625" style="13" customWidth="1"/>
    <col min="21" max="23" width="9.109375" style="13" customWidth="1"/>
    <col min="24" max="16384" width="9.109375" style="13"/>
  </cols>
  <sheetData>
    <row r="1" spans="1:19" ht="23.1" customHeight="1">
      <c r="A1" s="8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R1" s="23"/>
      <c r="S1" s="23"/>
    </row>
    <row r="2" spans="1:19" ht="23.1" customHeight="1">
      <c r="A2" s="8" t="s">
        <v>106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35"/>
      <c r="O2" s="35"/>
      <c r="P2" s="35"/>
      <c r="Q2" s="36"/>
      <c r="R2" s="23"/>
      <c r="S2" s="23"/>
    </row>
    <row r="3" spans="1:19" ht="23.1" customHeight="1">
      <c r="A3" s="8" t="s">
        <v>61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36"/>
      <c r="O3" s="36"/>
      <c r="P3" s="36"/>
      <c r="Q3" s="36"/>
      <c r="R3" s="23"/>
      <c r="S3" s="23"/>
    </row>
    <row r="4" spans="1:19" ht="23.1" customHeight="1"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6"/>
      <c r="O4" s="36"/>
      <c r="P4" s="36"/>
      <c r="Q4" s="36"/>
      <c r="R4" s="24"/>
      <c r="S4" s="25" t="s">
        <v>2</v>
      </c>
    </row>
    <row r="5" spans="1:19" s="14" customFormat="1" ht="23.1" customHeight="1">
      <c r="A5" s="20"/>
      <c r="B5" s="20"/>
      <c r="D5" s="84" t="s">
        <v>3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</row>
    <row r="6" spans="1:19" s="14" customFormat="1" ht="46.2" customHeight="1">
      <c r="A6" s="20"/>
      <c r="B6" s="20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76"/>
      <c r="O6" s="88" t="s">
        <v>56</v>
      </c>
      <c r="P6" s="88"/>
      <c r="Q6" s="88"/>
      <c r="R6" s="3"/>
      <c r="S6" s="20"/>
    </row>
    <row r="7" spans="1:19" s="14" customFormat="1" ht="44.4" customHeight="1">
      <c r="A7" s="20"/>
      <c r="B7" s="20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74"/>
      <c r="O7" s="75" t="s">
        <v>107</v>
      </c>
      <c r="P7" s="34"/>
      <c r="Q7" s="29"/>
      <c r="R7" s="20"/>
      <c r="S7" s="20"/>
    </row>
    <row r="8" spans="1:19" s="14" customFormat="1" ht="23.1" customHeight="1">
      <c r="A8" s="20"/>
      <c r="B8" s="20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4"/>
      <c r="O8" s="34"/>
      <c r="P8" s="34"/>
      <c r="Q8" s="29"/>
      <c r="R8" s="3"/>
      <c r="S8" s="20"/>
    </row>
    <row r="9" spans="1:19" s="3" customFormat="1" ht="23.1" customHeight="1">
      <c r="C9" s="86"/>
      <c r="D9" s="86"/>
      <c r="H9" s="3" t="s">
        <v>108</v>
      </c>
      <c r="N9" s="34"/>
      <c r="P9" s="34"/>
      <c r="Q9" s="29"/>
    </row>
    <row r="10" spans="1:19" s="3" customFormat="1" ht="23.1" customHeight="1">
      <c r="H10" s="3" t="s">
        <v>109</v>
      </c>
      <c r="N10" s="29"/>
      <c r="P10" s="29"/>
      <c r="Q10" s="30" t="s">
        <v>110</v>
      </c>
      <c r="S10" s="3" t="s">
        <v>111</v>
      </c>
    </row>
    <row r="11" spans="1:19" s="3" customFormat="1" ht="23.1" customHeight="1">
      <c r="D11" s="3" t="s">
        <v>112</v>
      </c>
      <c r="H11" s="3" t="s">
        <v>113</v>
      </c>
      <c r="N11" s="29"/>
      <c r="O11" s="30" t="s">
        <v>114</v>
      </c>
      <c r="P11" s="29"/>
      <c r="Q11" s="30" t="s">
        <v>115</v>
      </c>
      <c r="S11" s="3" t="s">
        <v>116</v>
      </c>
    </row>
    <row r="12" spans="1:19" s="3" customFormat="1" ht="23.1" customHeight="1">
      <c r="D12" s="3" t="s">
        <v>117</v>
      </c>
      <c r="H12" s="3" t="s">
        <v>118</v>
      </c>
      <c r="J12" s="87" t="s">
        <v>53</v>
      </c>
      <c r="K12" s="85"/>
      <c r="L12" s="85"/>
      <c r="N12" s="29"/>
      <c r="O12" s="30" t="s">
        <v>119</v>
      </c>
      <c r="P12" s="29"/>
      <c r="Q12" s="30" t="s">
        <v>116</v>
      </c>
      <c r="S12" s="3" t="s">
        <v>120</v>
      </c>
    </row>
    <row r="13" spans="1:19" s="3" customFormat="1" ht="23.1" customHeight="1">
      <c r="D13" s="33" t="s">
        <v>121</v>
      </c>
      <c r="F13" s="33" t="s">
        <v>50</v>
      </c>
      <c r="H13" s="33" t="s">
        <v>122</v>
      </c>
      <c r="J13" s="33" t="s">
        <v>123</v>
      </c>
      <c r="L13" s="33" t="s">
        <v>124</v>
      </c>
      <c r="N13" s="29"/>
      <c r="O13" s="31" t="s">
        <v>125</v>
      </c>
      <c r="P13" s="29"/>
      <c r="Q13" s="31" t="s">
        <v>120</v>
      </c>
      <c r="S13" s="33" t="s">
        <v>126</v>
      </c>
    </row>
    <row r="14" spans="1:19" ht="23.1" customHeight="1">
      <c r="A14" s="8" t="s">
        <v>219</v>
      </c>
      <c r="C14" s="3"/>
      <c r="D14" s="1">
        <v>1500000000</v>
      </c>
      <c r="E14" s="1"/>
      <c r="F14" s="1">
        <v>700000000</v>
      </c>
      <c r="G14" s="1"/>
      <c r="H14" s="1">
        <v>207897949</v>
      </c>
      <c r="I14" s="1"/>
      <c r="J14" s="1">
        <v>120000000</v>
      </c>
      <c r="K14" s="1"/>
      <c r="L14" s="1">
        <v>-4562116349</v>
      </c>
      <c r="M14" s="1"/>
      <c r="N14" s="1"/>
      <c r="O14" s="1">
        <v>1358081044</v>
      </c>
      <c r="P14" s="1"/>
      <c r="Q14" s="1">
        <v>1358081044</v>
      </c>
      <c r="R14" s="1"/>
      <c r="S14" s="5">
        <v>-676137356</v>
      </c>
    </row>
    <row r="15" spans="1:19" ht="23.1" customHeight="1">
      <c r="A15" s="12" t="s">
        <v>127</v>
      </c>
      <c r="C15" s="3"/>
      <c r="D15" s="1">
        <v>0</v>
      </c>
      <c r="E15" s="1"/>
      <c r="F15" s="1">
        <v>0</v>
      </c>
      <c r="G15" s="1"/>
      <c r="H15" s="1">
        <v>0</v>
      </c>
      <c r="I15" s="1"/>
      <c r="J15" s="1">
        <v>0</v>
      </c>
      <c r="K15" s="1"/>
      <c r="L15" s="1">
        <v>-1238707184</v>
      </c>
      <c r="M15" s="1"/>
      <c r="N15" s="28"/>
      <c r="O15" s="28">
        <v>0</v>
      </c>
      <c r="P15" s="28"/>
      <c r="Q15" s="28">
        <v>0</v>
      </c>
      <c r="R15" s="1"/>
      <c r="S15" s="5">
        <v>-1238707184</v>
      </c>
    </row>
    <row r="16" spans="1:19" ht="23.1" customHeight="1">
      <c r="A16" s="12" t="s">
        <v>128</v>
      </c>
      <c r="C16" s="3"/>
      <c r="D16" s="2">
        <v>0</v>
      </c>
      <c r="E16" s="1"/>
      <c r="F16" s="2">
        <v>0</v>
      </c>
      <c r="G16" s="1"/>
      <c r="H16" s="2">
        <v>0</v>
      </c>
      <c r="I16" s="1"/>
      <c r="J16" s="2">
        <v>0</v>
      </c>
      <c r="K16" s="1"/>
      <c r="L16" s="2">
        <v>0</v>
      </c>
      <c r="M16" s="1"/>
      <c r="N16" s="28"/>
      <c r="O16" s="2">
        <v>330510100</v>
      </c>
      <c r="P16" s="28"/>
      <c r="Q16" s="83">
        <v>330510100</v>
      </c>
      <c r="R16" s="1"/>
      <c r="S16" s="6">
        <v>330510100</v>
      </c>
    </row>
    <row r="17" spans="1:19" ht="23.1" customHeight="1">
      <c r="A17" s="12" t="s">
        <v>103</v>
      </c>
      <c r="C17" s="3"/>
      <c r="D17" s="1">
        <v>0</v>
      </c>
      <c r="E17" s="1"/>
      <c r="F17" s="1">
        <v>0</v>
      </c>
      <c r="G17" s="1"/>
      <c r="H17" s="1">
        <v>0</v>
      </c>
      <c r="I17" s="1"/>
      <c r="J17" s="1">
        <v>0</v>
      </c>
      <c r="K17" s="1"/>
      <c r="L17" s="1">
        <v>-1238707184</v>
      </c>
      <c r="M17" s="1"/>
      <c r="N17" s="28"/>
      <c r="O17" s="28">
        <v>330510100</v>
      </c>
      <c r="P17" s="28"/>
      <c r="Q17" s="28">
        <v>330510100</v>
      </c>
      <c r="R17" s="1"/>
      <c r="S17" s="1">
        <v>-908197084</v>
      </c>
    </row>
    <row r="18" spans="1:19" ht="23.1" customHeight="1">
      <c r="A18" s="12" t="s">
        <v>129</v>
      </c>
      <c r="C18" s="3"/>
      <c r="D18" s="1"/>
      <c r="E18" s="1"/>
      <c r="F18" s="1"/>
      <c r="G18" s="1"/>
      <c r="H18" s="1"/>
      <c r="I18" s="1"/>
      <c r="J18" s="1"/>
      <c r="K18" s="1"/>
      <c r="L18" s="1"/>
      <c r="M18" s="1"/>
      <c r="N18" s="28"/>
      <c r="O18" s="28"/>
      <c r="P18" s="28"/>
      <c r="Q18" s="28"/>
      <c r="R18" s="1"/>
      <c r="S18" s="1"/>
    </row>
    <row r="19" spans="1:19" ht="23.1" customHeight="1">
      <c r="A19" s="12" t="s">
        <v>130</v>
      </c>
      <c r="C19" s="3"/>
      <c r="D19" s="28">
        <v>0</v>
      </c>
      <c r="E19" s="28"/>
      <c r="F19" s="28">
        <v>0</v>
      </c>
      <c r="G19" s="28"/>
      <c r="H19" s="22">
        <v>0</v>
      </c>
      <c r="I19" s="28"/>
      <c r="J19" s="28">
        <v>0</v>
      </c>
      <c r="K19" s="28"/>
      <c r="L19" s="28">
        <v>228225678</v>
      </c>
      <c r="M19" s="28"/>
      <c r="N19" s="28"/>
      <c r="O19" s="28">
        <v>-228225678</v>
      </c>
      <c r="P19" s="28"/>
      <c r="Q19" s="83">
        <v>-228225678</v>
      </c>
      <c r="R19" s="28"/>
      <c r="S19" s="6">
        <v>0</v>
      </c>
    </row>
    <row r="20" spans="1:19" ht="23.1" customHeight="1" thickBot="1">
      <c r="A20" s="8" t="s">
        <v>220</v>
      </c>
      <c r="C20" s="3"/>
      <c r="D20" s="26">
        <v>1500000000</v>
      </c>
      <c r="E20" s="5"/>
      <c r="F20" s="26">
        <v>700000000</v>
      </c>
      <c r="G20" s="5"/>
      <c r="H20" s="26">
        <v>207897949</v>
      </c>
      <c r="I20" s="5"/>
      <c r="J20" s="26">
        <v>120000000</v>
      </c>
      <c r="K20" s="5"/>
      <c r="L20" s="26">
        <v>-5572597855</v>
      </c>
      <c r="M20" s="5"/>
      <c r="N20" s="22"/>
      <c r="O20" s="26">
        <v>1460365466</v>
      </c>
      <c r="P20" s="22"/>
      <c r="Q20" s="26">
        <v>1460365466</v>
      </c>
      <c r="R20" s="5"/>
      <c r="S20" s="26">
        <v>-1584334440</v>
      </c>
    </row>
    <row r="21" spans="1:19" ht="23.1" customHeight="1" thickTop="1">
      <c r="A21" s="8"/>
      <c r="C21" s="3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81"/>
      <c r="O21" s="81"/>
      <c r="P21" s="81"/>
      <c r="Q21" s="80"/>
      <c r="R21" s="79"/>
      <c r="S21" s="79"/>
    </row>
    <row r="22" spans="1:19" ht="23.1" customHeight="1">
      <c r="A22" s="8" t="s">
        <v>221</v>
      </c>
      <c r="C22" s="3"/>
      <c r="D22" s="1">
        <f>D20</f>
        <v>1500000000</v>
      </c>
      <c r="E22" s="1"/>
      <c r="F22" s="1">
        <f>F20</f>
        <v>700000000</v>
      </c>
      <c r="G22" s="1"/>
      <c r="H22" s="1">
        <f>H20</f>
        <v>207897949</v>
      </c>
      <c r="I22" s="1"/>
      <c r="J22" s="1">
        <f>J20</f>
        <v>120000000</v>
      </c>
      <c r="K22" s="1"/>
      <c r="L22" s="1">
        <f>L20</f>
        <v>-5572597855</v>
      </c>
      <c r="M22" s="1"/>
      <c r="N22" s="28"/>
      <c r="O22" s="1">
        <f>O20</f>
        <v>1460365466</v>
      </c>
      <c r="P22" s="28"/>
      <c r="Q22" s="28">
        <f>SUM(N22:O22)</f>
        <v>1460365466</v>
      </c>
      <c r="R22" s="1"/>
      <c r="S22" s="5">
        <f>SUM(D22:R22)-Q22</f>
        <v>-1584334440</v>
      </c>
    </row>
    <row r="23" spans="1:19" ht="23.1" customHeight="1">
      <c r="A23" s="12" t="s">
        <v>127</v>
      </c>
      <c r="C23" s="3"/>
      <c r="D23" s="1">
        <v>0</v>
      </c>
      <c r="E23" s="1"/>
      <c r="F23" s="1">
        <v>0</v>
      </c>
      <c r="G23" s="1"/>
      <c r="H23" s="1">
        <v>0</v>
      </c>
      <c r="I23" s="1"/>
      <c r="J23" s="1">
        <v>0</v>
      </c>
      <c r="K23" s="1"/>
      <c r="L23" s="1">
        <f>'BS&amp;PL'!F119</f>
        <v>-1173109398</v>
      </c>
      <c r="M23" s="1"/>
      <c r="N23" s="28"/>
      <c r="O23" s="28">
        <v>0</v>
      </c>
      <c r="P23" s="28"/>
      <c r="Q23" s="28">
        <f>SUM(N23:O23)</f>
        <v>0</v>
      </c>
      <c r="R23" s="1"/>
      <c r="S23" s="5">
        <f>SUM(D23:R23)-Q23</f>
        <v>-1173109398</v>
      </c>
    </row>
    <row r="24" spans="1:19" ht="23.1" customHeight="1">
      <c r="A24" s="12" t="s">
        <v>128</v>
      </c>
      <c r="C24" s="3"/>
      <c r="D24" s="2">
        <v>0</v>
      </c>
      <c r="E24" s="1"/>
      <c r="F24" s="2">
        <v>0</v>
      </c>
      <c r="G24" s="1"/>
      <c r="H24" s="2">
        <v>0</v>
      </c>
      <c r="I24" s="1"/>
      <c r="J24" s="2">
        <v>0</v>
      </c>
      <c r="K24" s="1"/>
      <c r="L24" s="83">
        <f>'BS&amp;PL'!F135</f>
        <v>42258756</v>
      </c>
      <c r="M24" s="1"/>
      <c r="N24" s="28"/>
      <c r="O24" s="83">
        <f>'BS&amp;PL'!F139+'BS&amp;PL'!F143</f>
        <v>0</v>
      </c>
      <c r="P24" s="28"/>
      <c r="Q24" s="83">
        <f>SUM(N24:O24)</f>
        <v>0</v>
      </c>
      <c r="R24" s="1"/>
      <c r="S24" s="6">
        <f>SUM(D24:R24)-Q24</f>
        <v>42258756</v>
      </c>
    </row>
    <row r="25" spans="1:19" ht="23.1" customHeight="1">
      <c r="A25" s="12" t="s">
        <v>103</v>
      </c>
      <c r="C25" s="3"/>
      <c r="D25" s="1">
        <f>SUM(D23:D24)</f>
        <v>0</v>
      </c>
      <c r="E25" s="1"/>
      <c r="F25" s="1">
        <f>SUM(F23:F24)</f>
        <v>0</v>
      </c>
      <c r="G25" s="1"/>
      <c r="H25" s="1">
        <f>SUM(H23:H24)</f>
        <v>0</v>
      </c>
      <c r="I25" s="1"/>
      <c r="J25" s="1">
        <f>SUM(J23:J24)</f>
        <v>0</v>
      </c>
      <c r="K25" s="1"/>
      <c r="L25" s="28">
        <f>SUM(L23:L24)</f>
        <v>-1130850642</v>
      </c>
      <c r="M25" s="1"/>
      <c r="N25" s="28"/>
      <c r="O25" s="28">
        <f>SUM(O23:O24)</f>
        <v>0</v>
      </c>
      <c r="P25" s="28"/>
      <c r="Q25" s="28">
        <f>SUM(Q23:Q24)</f>
        <v>0</v>
      </c>
      <c r="R25" s="1"/>
      <c r="S25" s="1">
        <f>SUM(S23:S24)</f>
        <v>-1130850642</v>
      </c>
    </row>
    <row r="26" spans="1:19" ht="23.1" customHeight="1">
      <c r="A26" s="12" t="s">
        <v>131</v>
      </c>
      <c r="C26" s="3"/>
      <c r="D26" s="1"/>
      <c r="E26" s="1"/>
      <c r="F26" s="1"/>
      <c r="G26" s="1"/>
      <c r="H26" s="1"/>
      <c r="I26" s="1"/>
      <c r="J26" s="1"/>
      <c r="K26" s="1"/>
      <c r="L26" s="28"/>
      <c r="M26" s="1"/>
      <c r="N26" s="28"/>
      <c r="O26" s="28"/>
      <c r="P26" s="28"/>
      <c r="Q26" s="28"/>
      <c r="R26" s="1"/>
      <c r="S26" s="1"/>
    </row>
    <row r="27" spans="1:19" ht="23.1" customHeight="1">
      <c r="A27" s="12" t="s">
        <v>132</v>
      </c>
      <c r="C27" s="3"/>
      <c r="D27" s="28">
        <v>0</v>
      </c>
      <c r="E27" s="28"/>
      <c r="F27" s="28">
        <v>0</v>
      </c>
      <c r="G27" s="28"/>
      <c r="H27" s="22">
        <v>0</v>
      </c>
      <c r="I27" s="28"/>
      <c r="J27" s="28"/>
      <c r="K27" s="28"/>
      <c r="L27" s="28">
        <v>156947180</v>
      </c>
      <c r="M27" s="28"/>
      <c r="N27" s="28"/>
      <c r="O27" s="28">
        <v>-156947180</v>
      </c>
      <c r="P27" s="28"/>
      <c r="Q27" s="28">
        <f>+O27</f>
        <v>-156947180</v>
      </c>
      <c r="R27" s="28"/>
      <c r="S27" s="22">
        <v>0</v>
      </c>
    </row>
    <row r="28" spans="1:19" ht="23.1" customHeight="1" thickBot="1">
      <c r="A28" s="8" t="s">
        <v>223</v>
      </c>
      <c r="C28" s="3"/>
      <c r="D28" s="26">
        <f>SUM(D22:D27)-D25</f>
        <v>1500000000</v>
      </c>
      <c r="E28" s="5"/>
      <c r="F28" s="26">
        <f>SUM(F22:F27)-F25</f>
        <v>700000000</v>
      </c>
      <c r="G28" s="5"/>
      <c r="H28" s="26">
        <f>SUM(H22:H27)-H25</f>
        <v>207897949</v>
      </c>
      <c r="I28" s="5"/>
      <c r="J28" s="26">
        <f>SUM(J22:J27)-J25</f>
        <v>120000000</v>
      </c>
      <c r="K28" s="5"/>
      <c r="L28" s="26">
        <f>SUM(L22:L27)-L25</f>
        <v>-6546501317</v>
      </c>
      <c r="M28" s="5"/>
      <c r="N28" s="28"/>
      <c r="O28" s="26">
        <f>SUM(O22:O27)-O25</f>
        <v>1303418286</v>
      </c>
      <c r="P28" s="22"/>
      <c r="Q28" s="26">
        <f>SUM(Q22:Q27)-Q25</f>
        <v>1303418286</v>
      </c>
      <c r="R28" s="5"/>
      <c r="S28" s="26">
        <f>SUM(S22:S27)-S25</f>
        <v>-2715185082</v>
      </c>
    </row>
    <row r="29" spans="1:19" ht="22.8" customHeight="1" thickTop="1">
      <c r="A29" s="14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28"/>
      <c r="O29" s="29"/>
      <c r="P29" s="29"/>
      <c r="Q29" s="29"/>
      <c r="R29" s="3"/>
      <c r="S29" s="3"/>
    </row>
    <row r="30" spans="1:19" s="10" customFormat="1" ht="23.1" customHeight="1">
      <c r="A30" s="15" t="s">
        <v>24</v>
      </c>
      <c r="N30" s="22"/>
      <c r="O30" s="27"/>
      <c r="P30" s="27"/>
      <c r="Q30" s="27"/>
    </row>
    <row r="31" spans="1:19" ht="23.1" customHeight="1">
      <c r="N31" s="29"/>
    </row>
  </sheetData>
  <mergeCells count="4">
    <mergeCell ref="C9:D9"/>
    <mergeCell ref="J12:L12"/>
    <mergeCell ref="D5:S5"/>
    <mergeCell ref="O6:Q6"/>
  </mergeCells>
  <printOptions horizontalCentered="1"/>
  <pageMargins left="0.39370078740157483" right="0" top="0.78740157480314965" bottom="0" header="0.19685039370078741" footer="0.19685039370078741"/>
  <pageSetup paperSize="9" scale="68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2"/>
  <sheetViews>
    <sheetView showGridLines="0" view="pageBreakPreview" topLeftCell="A13" zoomScale="85" zoomScaleNormal="85" zoomScaleSheetLayoutView="85" workbookViewId="0">
      <selection activeCell="H33" sqref="H33"/>
    </sheetView>
  </sheetViews>
  <sheetFormatPr defaultColWidth="9.109375" defaultRowHeight="23.1" customHeight="1"/>
  <cols>
    <col min="1" max="1" width="30.6640625" style="13" customWidth="1"/>
    <col min="2" max="2" width="16.77734375" style="13" customWidth="1"/>
    <col min="3" max="3" width="1.6640625" style="13" customWidth="1"/>
    <col min="4" max="4" width="16.6640625" style="13" customWidth="1"/>
    <col min="5" max="5" width="1.6640625" style="13" customWidth="1"/>
    <col min="6" max="6" width="16.6640625" style="13" customWidth="1"/>
    <col min="7" max="7" width="1.6640625" style="13" customWidth="1"/>
    <col min="8" max="8" width="16.6640625" style="13" customWidth="1"/>
    <col min="9" max="9" width="1.6640625" style="13" customWidth="1"/>
    <col min="10" max="10" width="16.6640625" style="13" customWidth="1"/>
    <col min="11" max="11" width="1.6640625" style="13" customWidth="1"/>
    <col min="12" max="12" width="16.6640625" style="13" customWidth="1"/>
    <col min="13" max="13" width="1.6640625" style="13" customWidth="1"/>
    <col min="14" max="14" width="16.6640625" style="13" customWidth="1"/>
    <col min="15" max="15" width="1.6640625" style="13" customWidth="1"/>
    <col min="16" max="16" width="12.109375" style="13" bestFit="1" customWidth="1"/>
    <col min="17" max="17" width="11.109375" style="13" bestFit="1" customWidth="1"/>
    <col min="18" max="20" width="9.109375" style="13" customWidth="1"/>
    <col min="21" max="16384" width="9.109375" style="13"/>
  </cols>
  <sheetData>
    <row r="1" spans="1:15" ht="23.1" customHeight="1">
      <c r="A1" s="8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32"/>
      <c r="L1" s="32"/>
      <c r="M1" s="23"/>
      <c r="N1" s="23"/>
    </row>
    <row r="2" spans="1:15" ht="23.1" customHeight="1">
      <c r="A2" s="8" t="s">
        <v>133</v>
      </c>
      <c r="B2" s="23"/>
      <c r="C2" s="23"/>
      <c r="D2" s="23"/>
      <c r="E2" s="23"/>
      <c r="F2" s="23"/>
      <c r="G2" s="23"/>
      <c r="H2" s="23"/>
      <c r="I2" s="23"/>
      <c r="J2" s="23"/>
      <c r="K2" s="32"/>
      <c r="L2" s="32"/>
      <c r="M2" s="23"/>
      <c r="N2" s="23"/>
    </row>
    <row r="3" spans="1:15" ht="23.1" customHeight="1">
      <c r="A3" s="8" t="s">
        <v>218</v>
      </c>
      <c r="B3" s="23"/>
      <c r="C3" s="23"/>
      <c r="D3" s="23"/>
      <c r="E3" s="23"/>
      <c r="F3" s="23"/>
      <c r="G3" s="23"/>
      <c r="H3" s="23"/>
      <c r="I3" s="23"/>
      <c r="J3" s="23"/>
      <c r="K3" s="32"/>
      <c r="L3" s="32"/>
      <c r="M3" s="23"/>
      <c r="N3" s="23"/>
    </row>
    <row r="4" spans="1:15" ht="23.1" customHeight="1">
      <c r="B4" s="24"/>
      <c r="C4" s="24"/>
      <c r="D4" s="24"/>
      <c r="E4" s="24"/>
      <c r="F4" s="24"/>
      <c r="G4" s="24"/>
      <c r="H4" s="24"/>
      <c r="I4" s="24"/>
      <c r="J4" s="24"/>
      <c r="K4" s="11"/>
      <c r="L4" s="11"/>
      <c r="M4" s="24"/>
      <c r="N4" s="25"/>
      <c r="O4" s="25" t="s">
        <v>2</v>
      </c>
    </row>
    <row r="5" spans="1:15" s="14" customFormat="1" ht="23.1" customHeight="1">
      <c r="A5" s="20"/>
      <c r="B5" s="20"/>
      <c r="D5" s="84" t="s">
        <v>4</v>
      </c>
      <c r="E5" s="85"/>
      <c r="F5" s="85"/>
      <c r="G5" s="85"/>
      <c r="H5" s="85"/>
      <c r="I5" s="85"/>
      <c r="J5" s="85"/>
      <c r="K5" s="85"/>
      <c r="L5" s="85"/>
      <c r="M5" s="85"/>
      <c r="N5" s="85"/>
    </row>
    <row r="6" spans="1:15" s="14" customFormat="1" ht="23.1" customHeight="1">
      <c r="A6" s="20"/>
      <c r="B6" s="20"/>
      <c r="D6" s="20"/>
      <c r="E6" s="20"/>
      <c r="F6" s="20"/>
      <c r="G6" s="20"/>
      <c r="H6" s="20"/>
      <c r="I6" s="20"/>
      <c r="J6" s="20"/>
      <c r="K6" s="20"/>
      <c r="L6" s="3" t="s">
        <v>134</v>
      </c>
      <c r="M6" s="20"/>
      <c r="N6" s="20"/>
    </row>
    <row r="7" spans="1:15" s="14" customFormat="1" ht="23.1" customHeight="1">
      <c r="A7" s="20"/>
      <c r="B7" s="20"/>
      <c r="D7" s="20"/>
      <c r="E7" s="20"/>
      <c r="F7" s="20"/>
      <c r="G7" s="20"/>
      <c r="H7" s="20"/>
      <c r="I7" s="20"/>
      <c r="J7" s="20"/>
      <c r="K7" s="20"/>
      <c r="L7" s="33" t="s">
        <v>135</v>
      </c>
      <c r="M7" s="20"/>
      <c r="N7" s="20"/>
    </row>
    <row r="8" spans="1:15" s="14" customFormat="1" ht="23.1" customHeight="1">
      <c r="A8" s="20"/>
      <c r="B8" s="20"/>
      <c r="D8" s="20"/>
      <c r="E8" s="20"/>
      <c r="F8" s="20"/>
      <c r="G8" s="20"/>
      <c r="H8" s="20"/>
      <c r="I8" s="20"/>
      <c r="J8" s="20"/>
      <c r="K8" s="20"/>
      <c r="L8" s="3" t="s">
        <v>136</v>
      </c>
      <c r="M8" s="20"/>
      <c r="N8" s="3" t="s">
        <v>111</v>
      </c>
    </row>
    <row r="9" spans="1:15" s="3" customFormat="1" ht="23.1" customHeight="1">
      <c r="D9" s="3" t="s">
        <v>112</v>
      </c>
      <c r="L9" s="33" t="s">
        <v>137</v>
      </c>
      <c r="N9" s="3" t="s">
        <v>116</v>
      </c>
    </row>
    <row r="10" spans="1:15" s="3" customFormat="1" ht="23.1" customHeight="1">
      <c r="D10" s="3" t="s">
        <v>117</v>
      </c>
      <c r="H10" s="87" t="s">
        <v>53</v>
      </c>
      <c r="I10" s="85"/>
      <c r="J10" s="85"/>
      <c r="K10" s="29"/>
      <c r="L10" s="30" t="s">
        <v>114</v>
      </c>
      <c r="N10" s="3" t="s">
        <v>120</v>
      </c>
    </row>
    <row r="11" spans="1:15" s="3" customFormat="1" ht="23.1" customHeight="1">
      <c r="D11" s="33" t="s">
        <v>121</v>
      </c>
      <c r="F11" s="33" t="s">
        <v>50</v>
      </c>
      <c r="H11" s="33" t="s">
        <v>123</v>
      </c>
      <c r="J11" s="33" t="s">
        <v>124</v>
      </c>
      <c r="L11" s="31" t="s">
        <v>138</v>
      </c>
      <c r="N11" s="33" t="s">
        <v>126</v>
      </c>
    </row>
    <row r="12" spans="1:15" ht="23.1" customHeight="1">
      <c r="A12" s="8" t="s">
        <v>219</v>
      </c>
      <c r="C12" s="3"/>
      <c r="D12" s="1">
        <v>1500000000</v>
      </c>
      <c r="E12" s="1"/>
      <c r="F12" s="1">
        <v>700000000</v>
      </c>
      <c r="G12" s="1"/>
      <c r="H12" s="1">
        <v>120000000</v>
      </c>
      <c r="I12" s="1"/>
      <c r="J12" s="1">
        <v>-4128004484</v>
      </c>
      <c r="K12" s="1"/>
      <c r="L12" s="1">
        <v>874142763</v>
      </c>
      <c r="M12" s="1"/>
      <c r="N12" s="1">
        <v>-933861721</v>
      </c>
    </row>
    <row r="13" spans="1:15" ht="23.1" customHeight="1">
      <c r="A13" s="12" t="s">
        <v>127</v>
      </c>
      <c r="C13" s="3"/>
      <c r="D13" s="1">
        <v>0</v>
      </c>
      <c r="E13" s="1"/>
      <c r="F13" s="1">
        <v>0</v>
      </c>
      <c r="G13" s="1"/>
      <c r="H13" s="1">
        <v>0</v>
      </c>
      <c r="I13" s="1"/>
      <c r="J13" s="1">
        <v>-1480810465</v>
      </c>
      <c r="K13" s="1"/>
      <c r="L13" s="1">
        <v>0</v>
      </c>
      <c r="M13" s="1"/>
      <c r="N13" s="5">
        <v>-1480810465</v>
      </c>
    </row>
    <row r="14" spans="1:15" ht="23.1" customHeight="1">
      <c r="A14" s="12" t="s">
        <v>128</v>
      </c>
      <c r="C14" s="3"/>
      <c r="D14" s="2">
        <v>0</v>
      </c>
      <c r="E14" s="1"/>
      <c r="F14" s="2">
        <v>0</v>
      </c>
      <c r="G14" s="1"/>
      <c r="H14" s="2">
        <v>0</v>
      </c>
      <c r="I14" s="1"/>
      <c r="J14" s="2">
        <v>0</v>
      </c>
      <c r="K14" s="1"/>
      <c r="L14" s="2">
        <v>388856898</v>
      </c>
      <c r="M14" s="1"/>
      <c r="N14" s="6">
        <v>388856898</v>
      </c>
    </row>
    <row r="15" spans="1:15" ht="23.1" customHeight="1">
      <c r="A15" s="12" t="s">
        <v>103</v>
      </c>
      <c r="C15" s="3"/>
      <c r="D15" s="1">
        <v>0</v>
      </c>
      <c r="E15" s="1"/>
      <c r="F15" s="1">
        <v>0</v>
      </c>
      <c r="G15" s="1"/>
      <c r="H15" s="1">
        <v>0</v>
      </c>
      <c r="I15" s="1"/>
      <c r="J15" s="1">
        <v>-1480810465</v>
      </c>
      <c r="K15" s="1"/>
      <c r="L15" s="1">
        <v>388856898</v>
      </c>
      <c r="M15" s="1"/>
      <c r="N15" s="1">
        <v>-1091953567</v>
      </c>
    </row>
    <row r="16" spans="1:15" ht="23.1" customHeight="1">
      <c r="A16" s="12" t="s">
        <v>129</v>
      </c>
      <c r="C16" s="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23.1" customHeight="1">
      <c r="A17" s="12" t="s">
        <v>130</v>
      </c>
      <c r="C17" s="3"/>
      <c r="D17" s="1">
        <v>0</v>
      </c>
      <c r="E17" s="1"/>
      <c r="F17" s="1">
        <v>0</v>
      </c>
      <c r="G17" s="1"/>
      <c r="H17" s="1">
        <v>0</v>
      </c>
      <c r="I17" s="1"/>
      <c r="J17" s="1">
        <v>129179718</v>
      </c>
      <c r="K17" s="1"/>
      <c r="L17" s="1">
        <v>-129179718</v>
      </c>
      <c r="M17" s="1"/>
      <c r="N17" s="6">
        <v>0</v>
      </c>
    </row>
    <row r="18" spans="1:14" ht="23.1" customHeight="1" thickBot="1">
      <c r="A18" s="8" t="s">
        <v>220</v>
      </c>
      <c r="C18" s="3"/>
      <c r="D18" s="26">
        <v>1500000000</v>
      </c>
      <c r="E18" s="5"/>
      <c r="F18" s="26">
        <v>700000000</v>
      </c>
      <c r="G18" s="5"/>
      <c r="H18" s="26">
        <v>120000000</v>
      </c>
      <c r="I18" s="5"/>
      <c r="J18" s="26">
        <v>-5479635231</v>
      </c>
      <c r="K18" s="5"/>
      <c r="L18" s="26">
        <v>1133819943</v>
      </c>
      <c r="M18" s="5"/>
      <c r="N18" s="26">
        <v>-2025815288</v>
      </c>
    </row>
    <row r="19" spans="1:14" ht="23.1" customHeight="1" thickTop="1">
      <c r="A19" s="8"/>
      <c r="C19" s="3"/>
      <c r="D19" s="5"/>
      <c r="E19" s="5"/>
      <c r="F19" s="5"/>
      <c r="G19" s="5"/>
      <c r="H19" s="5"/>
      <c r="I19" s="5"/>
      <c r="J19" s="5"/>
      <c r="K19" s="1"/>
      <c r="L19" s="5"/>
      <c r="M19" s="5"/>
      <c r="N19" s="5"/>
    </row>
    <row r="20" spans="1:14" ht="23.1" customHeight="1">
      <c r="A20" s="8" t="s">
        <v>221</v>
      </c>
      <c r="C20" s="3"/>
      <c r="D20" s="1">
        <f>D18</f>
        <v>1500000000</v>
      </c>
      <c r="E20" s="1"/>
      <c r="F20" s="1">
        <f>F18</f>
        <v>700000000</v>
      </c>
      <c r="G20" s="1"/>
      <c r="H20" s="1">
        <f>H18</f>
        <v>120000000</v>
      </c>
      <c r="I20" s="1"/>
      <c r="J20" s="1">
        <f>J18</f>
        <v>-5479635231</v>
      </c>
      <c r="K20" s="1"/>
      <c r="L20" s="1">
        <f>L18</f>
        <v>1133819943</v>
      </c>
      <c r="M20" s="1"/>
      <c r="N20" s="5">
        <f>SUM(D20:L20)</f>
        <v>-2025815288</v>
      </c>
    </row>
    <row r="21" spans="1:14" ht="23.1" customHeight="1">
      <c r="A21" s="12" t="s">
        <v>127</v>
      </c>
      <c r="C21" s="3"/>
      <c r="D21" s="1">
        <v>0</v>
      </c>
      <c r="E21" s="1"/>
      <c r="F21" s="1">
        <v>0</v>
      </c>
      <c r="G21" s="1"/>
      <c r="H21" s="1">
        <v>0</v>
      </c>
      <c r="I21" s="1"/>
      <c r="J21" s="1">
        <f>'BS&amp;PL'!J119</f>
        <v>-934177402</v>
      </c>
      <c r="K21" s="1"/>
      <c r="L21" s="1">
        <v>0</v>
      </c>
      <c r="M21" s="1"/>
      <c r="N21" s="5">
        <f>SUM(D21:L21)</f>
        <v>-934177402</v>
      </c>
    </row>
    <row r="22" spans="1:14" ht="23.1" hidden="1" customHeight="1">
      <c r="A22" s="12"/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5"/>
    </row>
    <row r="23" spans="1:14" ht="23.1" customHeight="1">
      <c r="A23" s="12" t="s">
        <v>128</v>
      </c>
      <c r="C23" s="3"/>
      <c r="D23" s="2">
        <f>+D22</f>
        <v>0</v>
      </c>
      <c r="E23" s="1"/>
      <c r="F23" s="2">
        <f>+F22</f>
        <v>0</v>
      </c>
      <c r="G23" s="1"/>
      <c r="H23" s="2">
        <f>+H22</f>
        <v>0</v>
      </c>
      <c r="I23" s="1"/>
      <c r="J23" s="2">
        <v>14048457</v>
      </c>
      <c r="K23" s="1"/>
      <c r="L23" s="2">
        <f>+L22</f>
        <v>0</v>
      </c>
      <c r="M23" s="1"/>
      <c r="N23" s="6">
        <v>14048457</v>
      </c>
    </row>
    <row r="24" spans="1:14" ht="23.1" customHeight="1">
      <c r="A24" s="12" t="s">
        <v>103</v>
      </c>
      <c r="C24" s="3"/>
      <c r="D24" s="82">
        <f>SUM(D21,D23)</f>
        <v>0</v>
      </c>
      <c r="E24" s="1"/>
      <c r="F24" s="82">
        <f>SUM(F21,F23)</f>
        <v>0</v>
      </c>
      <c r="G24" s="1"/>
      <c r="H24" s="82">
        <f>SUM(H21,H23)</f>
        <v>0</v>
      </c>
      <c r="I24" s="1"/>
      <c r="J24" s="82">
        <f>SUM(J21,J23)</f>
        <v>-920128945</v>
      </c>
      <c r="K24" s="1"/>
      <c r="L24" s="82">
        <f>SUM(L21,L23)</f>
        <v>0</v>
      </c>
      <c r="M24" s="82">
        <f>SUM(M21,M23)</f>
        <v>0</v>
      </c>
      <c r="N24" s="82">
        <f>SUM(N21,N23)</f>
        <v>-920128945</v>
      </c>
    </row>
    <row r="25" spans="1:14" ht="23.1" customHeight="1">
      <c r="A25" s="12" t="s">
        <v>129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23.1" customHeight="1">
      <c r="A26" s="12" t="s">
        <v>130</v>
      </c>
      <c r="C26" s="3"/>
      <c r="D26" s="1">
        <v>0</v>
      </c>
      <c r="E26" s="1"/>
      <c r="F26" s="1">
        <v>0</v>
      </c>
      <c r="G26" s="1"/>
      <c r="H26" s="1">
        <v>0</v>
      </c>
      <c r="I26" s="1"/>
      <c r="J26" s="1">
        <v>135067703.03</v>
      </c>
      <c r="K26" s="1"/>
      <c r="L26" s="1">
        <f>-J26</f>
        <v>-135067703.03</v>
      </c>
      <c r="M26" s="1"/>
      <c r="N26" s="5">
        <f>SUM(D26:L26)</f>
        <v>0</v>
      </c>
    </row>
    <row r="27" spans="1:14" ht="23.1" customHeight="1" thickBot="1">
      <c r="A27" s="8" t="s">
        <v>222</v>
      </c>
      <c r="C27" s="3"/>
      <c r="D27" s="26">
        <f>D20+D21+D23+D26</f>
        <v>1500000000</v>
      </c>
      <c r="E27" s="5"/>
      <c r="F27" s="26">
        <f>F20+F21+F23+F26</f>
        <v>700000000</v>
      </c>
      <c r="G27" s="5"/>
      <c r="H27" s="26">
        <f>H20+H21+H23+H26</f>
        <v>120000000</v>
      </c>
      <c r="I27" s="5"/>
      <c r="J27" s="26">
        <f>J20+J21+J23+J26</f>
        <v>-6264696472.9700003</v>
      </c>
      <c r="K27" s="5"/>
      <c r="L27" s="26">
        <f>L20+L21+L23+L26</f>
        <v>998752239.97000003</v>
      </c>
      <c r="M27" s="5"/>
      <c r="N27" s="26">
        <f>N20+N21+N23+N26</f>
        <v>-2945944233</v>
      </c>
    </row>
    <row r="28" spans="1:14" ht="23.1" customHeight="1" thickTop="1">
      <c r="A28" s="1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ht="23.1" customHeight="1">
      <c r="A29" s="15" t="s">
        <v>24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23.1" customHeight="1">
      <c r="A30" s="14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23.1" customHeight="1">
      <c r="A31" s="14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ht="23.1" customHeight="1">
      <c r="A32" s="14"/>
      <c r="C32" s="3"/>
      <c r="D32" s="3"/>
      <c r="E32" s="3"/>
      <c r="F32" s="3"/>
      <c r="G32" s="3"/>
      <c r="H32" s="3"/>
      <c r="I32" s="3"/>
      <c r="J32" s="3"/>
      <c r="L32" s="3"/>
      <c r="M32" s="3"/>
      <c r="N32" s="3"/>
    </row>
  </sheetData>
  <mergeCells count="2">
    <mergeCell ref="D5:N5"/>
    <mergeCell ref="H10:J10"/>
  </mergeCells>
  <printOptions horizontalCentered="1"/>
  <pageMargins left="0.39370078740157483" right="0.19685039370078741" top="0.78740157480314965" bottom="0.19685039370078741" header="0.19685039370078741" footer="0.19685039370078741"/>
  <pageSetup paperSize="9" scale="8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7"/>
  <sheetViews>
    <sheetView showGridLines="0" view="pageBreakPreview" zoomScale="80" zoomScaleNormal="100" zoomScaleSheetLayoutView="80" workbookViewId="0">
      <selection activeCell="I33" sqref="I33"/>
    </sheetView>
  </sheetViews>
  <sheetFormatPr defaultColWidth="10.6640625" defaultRowHeight="18.75" customHeight="1"/>
  <cols>
    <col min="1" max="1" width="30.6640625" style="12" customWidth="1"/>
    <col min="2" max="2" width="3.6640625" style="13" customWidth="1"/>
    <col min="3" max="3" width="15.6640625" style="13" customWidth="1"/>
    <col min="4" max="4" width="1.6640625" style="13" customWidth="1"/>
    <col min="5" max="5" width="15.6640625" style="13" customWidth="1"/>
    <col min="6" max="6" width="1.6640625" style="13" customWidth="1"/>
    <col min="7" max="7" width="15.6640625" style="13" customWidth="1"/>
    <col min="8" max="8" width="1.6640625" style="13" customWidth="1"/>
    <col min="9" max="9" width="15.6640625" style="13" customWidth="1"/>
    <col min="10" max="10" width="1.6640625" style="13" customWidth="1"/>
    <col min="11" max="11" width="15.6640625" style="13" customWidth="1"/>
    <col min="12" max="12" width="1.6640625" style="13" customWidth="1"/>
    <col min="13" max="14" width="10.6640625" style="13" customWidth="1"/>
    <col min="15" max="15" width="12.109375" style="13" bestFit="1" customWidth="1"/>
    <col min="16" max="18" width="10.6640625" style="13" customWidth="1"/>
    <col min="19" max="16384" width="10.6640625" style="13"/>
  </cols>
  <sheetData>
    <row r="1" spans="1:12" s="10" customFormat="1" ht="18.75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2" s="10" customFormat="1" ht="18.75" customHeight="1">
      <c r="A2" s="8" t="s">
        <v>139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2" s="10" customFormat="1" ht="18.75" customHeight="1">
      <c r="A3" s="8" t="s">
        <v>218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2" s="10" customFormat="1" ht="18.75" customHeight="1">
      <c r="B4" s="9"/>
      <c r="C4" s="9"/>
      <c r="D4" s="9"/>
      <c r="E4" s="9"/>
      <c r="F4" s="9"/>
      <c r="G4" s="9"/>
      <c r="H4" s="9"/>
      <c r="I4" s="9"/>
      <c r="J4" s="9"/>
      <c r="K4" s="11"/>
      <c r="L4" s="11" t="s">
        <v>2</v>
      </c>
    </row>
    <row r="5" spans="1:12" ht="18.75" customHeight="1">
      <c r="C5" s="20"/>
      <c r="D5" s="20"/>
      <c r="E5" s="84" t="s">
        <v>3</v>
      </c>
      <c r="F5" s="85"/>
      <c r="G5" s="85"/>
      <c r="I5" s="84" t="s">
        <v>4</v>
      </c>
      <c r="J5" s="85"/>
      <c r="K5" s="85"/>
    </row>
    <row r="6" spans="1:12" ht="18.75" customHeight="1">
      <c r="B6" s="19"/>
      <c r="C6" s="18"/>
      <c r="D6" s="18"/>
      <c r="E6" s="18">
        <v>2025</v>
      </c>
      <c r="F6" s="19"/>
      <c r="G6" s="18">
        <v>2024</v>
      </c>
      <c r="H6" s="19"/>
      <c r="I6" s="18">
        <v>2025</v>
      </c>
      <c r="J6" s="19"/>
      <c r="K6" s="18">
        <v>2024</v>
      </c>
    </row>
    <row r="7" spans="1:12" s="14" customFormat="1" ht="18.75" customHeight="1">
      <c r="A7" s="8" t="s">
        <v>140</v>
      </c>
      <c r="B7" s="20"/>
      <c r="C7" s="20"/>
      <c r="D7" s="20"/>
      <c r="E7" s="20"/>
      <c r="G7" s="20"/>
      <c r="H7" s="20"/>
      <c r="I7" s="20"/>
      <c r="J7" s="20"/>
      <c r="K7" s="20"/>
    </row>
    <row r="8" spans="1:12" ht="18.75" customHeight="1">
      <c r="A8" s="12" t="s">
        <v>141</v>
      </c>
      <c r="D8" s="3"/>
      <c r="E8" s="5">
        <f>'BS&amp;PL'!F117</f>
        <v>-1208719491</v>
      </c>
      <c r="F8" s="5"/>
      <c r="G8" s="5">
        <v>-1303639275</v>
      </c>
      <c r="H8" s="5"/>
      <c r="I8" s="5">
        <v>-968003519</v>
      </c>
      <c r="J8" s="5"/>
      <c r="K8" s="5">
        <v>-1513399941</v>
      </c>
    </row>
    <row r="9" spans="1:12" ht="18.75" customHeight="1">
      <c r="A9" s="12" t="s">
        <v>142</v>
      </c>
      <c r="D9" s="3"/>
      <c r="E9" s="5"/>
      <c r="F9" s="5"/>
      <c r="G9" s="5"/>
      <c r="H9" s="5"/>
      <c r="I9" s="5"/>
      <c r="J9" s="5"/>
      <c r="K9" s="5"/>
    </row>
    <row r="10" spans="1:12" ht="18.75" customHeight="1">
      <c r="A10" s="12" t="s">
        <v>143</v>
      </c>
      <c r="D10" s="3"/>
      <c r="E10" s="5"/>
      <c r="F10" s="5"/>
      <c r="G10" s="5"/>
      <c r="H10" s="5"/>
      <c r="I10" s="5"/>
      <c r="J10" s="5"/>
      <c r="K10" s="5"/>
    </row>
    <row r="11" spans="1:12" ht="18.75" customHeight="1">
      <c r="A11" s="17" t="s">
        <v>144</v>
      </c>
      <c r="D11" s="3"/>
      <c r="E11" s="5">
        <v>398812600</v>
      </c>
      <c r="F11" s="1"/>
      <c r="G11" s="5">
        <v>512398731</v>
      </c>
      <c r="H11" s="1"/>
      <c r="I11" s="5">
        <v>310460883</v>
      </c>
      <c r="J11" s="1"/>
      <c r="K11" s="5">
        <v>291469018</v>
      </c>
    </row>
    <row r="12" spans="1:12" ht="18.75" customHeight="1">
      <c r="A12" s="17" t="s">
        <v>145</v>
      </c>
      <c r="D12" s="3"/>
      <c r="E12" s="5">
        <v>80273</v>
      </c>
      <c r="F12" s="1"/>
      <c r="G12" s="5">
        <v>12516964</v>
      </c>
      <c r="H12" s="1"/>
      <c r="I12" s="5">
        <v>1330839</v>
      </c>
      <c r="J12" s="1"/>
      <c r="K12" s="5">
        <v>1362716</v>
      </c>
    </row>
    <row r="13" spans="1:12" ht="18.75" customHeight="1">
      <c r="A13" s="17" t="s">
        <v>146</v>
      </c>
      <c r="C13" s="3"/>
      <c r="D13" s="3"/>
      <c r="E13" s="5">
        <v>11224671</v>
      </c>
      <c r="F13" s="1"/>
      <c r="G13" s="5">
        <v>918191</v>
      </c>
      <c r="H13" s="1"/>
      <c r="I13" s="5">
        <v>21892095</v>
      </c>
      <c r="J13" s="1"/>
      <c r="K13" s="5">
        <v>9241254</v>
      </c>
    </row>
    <row r="14" spans="1:12" ht="18.75" customHeight="1">
      <c r="A14" s="17" t="s">
        <v>147</v>
      </c>
      <c r="D14" s="3"/>
      <c r="E14" s="5">
        <v>17505093</v>
      </c>
      <c r="F14" s="1"/>
      <c r="G14" s="5">
        <v>-16344046</v>
      </c>
      <c r="H14" s="1"/>
      <c r="I14" s="5">
        <v>29024848</v>
      </c>
      <c r="J14" s="1"/>
      <c r="K14" s="5">
        <v>792517</v>
      </c>
    </row>
    <row r="15" spans="1:12" ht="18.75" customHeight="1">
      <c r="A15" s="17" t="s">
        <v>148</v>
      </c>
      <c r="D15" s="3"/>
      <c r="E15" s="5">
        <v>0</v>
      </c>
      <c r="F15" s="1"/>
      <c r="G15" s="5">
        <v>-1292938</v>
      </c>
      <c r="H15" s="1"/>
      <c r="I15" s="5">
        <v>0</v>
      </c>
      <c r="J15" s="1"/>
      <c r="K15" s="5">
        <v>-421995</v>
      </c>
    </row>
    <row r="16" spans="1:12" ht="18.75" customHeight="1">
      <c r="A16" s="17" t="s">
        <v>149</v>
      </c>
      <c r="D16" s="3"/>
      <c r="E16" s="5"/>
      <c r="F16" s="1"/>
      <c r="G16" s="5"/>
      <c r="H16" s="1"/>
      <c r="I16" s="5"/>
      <c r="J16" s="1"/>
      <c r="K16" s="5"/>
    </row>
    <row r="17" spans="1:11" ht="18.75" customHeight="1">
      <c r="A17" s="17" t="s">
        <v>150</v>
      </c>
      <c r="D17" s="3"/>
      <c r="E17" s="5">
        <v>0</v>
      </c>
      <c r="F17" s="1"/>
      <c r="G17" s="5">
        <v>0</v>
      </c>
      <c r="H17" s="1"/>
      <c r="I17" s="5">
        <v>0</v>
      </c>
      <c r="J17" s="1"/>
      <c r="K17" s="5">
        <v>615493879</v>
      </c>
    </row>
    <row r="18" spans="1:11" ht="18.75" customHeight="1">
      <c r="A18" s="17" t="s">
        <v>148</v>
      </c>
      <c r="D18" s="3"/>
      <c r="E18" s="5">
        <v>0</v>
      </c>
      <c r="F18" s="1"/>
      <c r="G18" s="5">
        <v>71718641</v>
      </c>
      <c r="H18" s="1"/>
      <c r="I18" s="5">
        <v>0</v>
      </c>
      <c r="J18" s="1"/>
      <c r="K18" s="5">
        <v>0</v>
      </c>
    </row>
    <row r="19" spans="1:11" ht="18.75" customHeight="1">
      <c r="A19" s="17" t="s">
        <v>151</v>
      </c>
      <c r="D19" s="3"/>
      <c r="E19" s="5">
        <v>0</v>
      </c>
      <c r="F19" s="1"/>
      <c r="G19" s="5">
        <v>2397015</v>
      </c>
      <c r="H19" s="1"/>
      <c r="I19" s="5">
        <v>0</v>
      </c>
      <c r="J19" s="1"/>
      <c r="K19" s="5">
        <v>2397015</v>
      </c>
    </row>
    <row r="20" spans="1:11" ht="18.75" customHeight="1">
      <c r="A20" s="12" t="s">
        <v>152</v>
      </c>
      <c r="D20" s="3"/>
      <c r="E20" s="5">
        <v>-146142</v>
      </c>
      <c r="F20" s="1"/>
      <c r="G20" s="5">
        <v>651039</v>
      </c>
      <c r="H20" s="1"/>
      <c r="I20" s="5">
        <v>-194392</v>
      </c>
      <c r="J20" s="1"/>
      <c r="K20" s="5">
        <v>717509</v>
      </c>
    </row>
    <row r="21" spans="1:11" ht="18.75" customHeight="1">
      <c r="A21" s="12" t="s">
        <v>153</v>
      </c>
      <c r="D21" s="3"/>
      <c r="E21" s="5">
        <v>0</v>
      </c>
      <c r="F21" s="1"/>
      <c r="G21" s="5">
        <v>396480.99999999953</v>
      </c>
      <c r="H21" s="1"/>
      <c r="I21" s="5">
        <v>0</v>
      </c>
      <c r="J21" s="1"/>
      <c r="K21" s="5">
        <v>117</v>
      </c>
    </row>
    <row r="22" spans="1:11" ht="18.75" customHeight="1">
      <c r="A22" s="12" t="s">
        <v>154</v>
      </c>
      <c r="D22" s="3"/>
      <c r="E22" s="5">
        <v>0</v>
      </c>
      <c r="F22" s="5"/>
      <c r="G22" s="5">
        <v>-2</v>
      </c>
      <c r="H22" s="5"/>
      <c r="I22" s="5">
        <v>0</v>
      </c>
      <c r="J22" s="5"/>
      <c r="K22" s="5">
        <v>-2</v>
      </c>
    </row>
    <row r="23" spans="1:11" ht="18.75" customHeight="1">
      <c r="A23" s="12" t="s">
        <v>155</v>
      </c>
      <c r="D23" s="3"/>
      <c r="E23" s="5">
        <v>0</v>
      </c>
      <c r="F23" s="1"/>
      <c r="G23" s="5">
        <v>1280931</v>
      </c>
      <c r="H23" s="1"/>
      <c r="I23" s="5">
        <v>0</v>
      </c>
      <c r="J23" s="1"/>
      <c r="K23" s="5">
        <v>0</v>
      </c>
    </row>
    <row r="24" spans="1:11" ht="18.75" customHeight="1">
      <c r="A24" s="12" t="s">
        <v>156</v>
      </c>
      <c r="D24" s="3"/>
      <c r="E24" s="5">
        <v>17423021</v>
      </c>
      <c r="F24" s="5"/>
      <c r="G24" s="5">
        <v>10651445</v>
      </c>
      <c r="H24" s="5"/>
      <c r="I24" s="5">
        <v>7700264</v>
      </c>
      <c r="J24" s="5"/>
      <c r="K24" s="5">
        <v>7881537</v>
      </c>
    </row>
    <row r="25" spans="1:11" ht="18.75" customHeight="1">
      <c r="A25" s="12" t="s">
        <v>157</v>
      </c>
      <c r="D25" s="3"/>
      <c r="E25" s="5">
        <v>-1020827</v>
      </c>
      <c r="F25" s="5"/>
      <c r="G25" s="5">
        <v>-1833565</v>
      </c>
      <c r="H25" s="5"/>
      <c r="I25" s="5">
        <v>-1020827</v>
      </c>
      <c r="J25" s="5"/>
      <c r="K25" s="5">
        <v>-1833565</v>
      </c>
    </row>
    <row r="26" spans="1:11" ht="18.75" customHeight="1">
      <c r="A26" s="12" t="s">
        <v>158</v>
      </c>
      <c r="D26" s="3"/>
      <c r="E26" s="5">
        <v>-3331452</v>
      </c>
      <c r="F26" s="5"/>
      <c r="G26" s="5">
        <v>-3238619</v>
      </c>
      <c r="H26" s="5"/>
      <c r="I26" s="5">
        <v>-3216560</v>
      </c>
      <c r="J26" s="5"/>
      <c r="K26" s="5">
        <v>-3115815</v>
      </c>
    </row>
    <row r="27" spans="1:11" ht="18.75" customHeight="1">
      <c r="A27" s="12" t="s">
        <v>159</v>
      </c>
      <c r="D27" s="3"/>
      <c r="E27" s="5">
        <v>-5037</v>
      </c>
      <c r="F27" s="5"/>
      <c r="G27" s="5">
        <v>-6215</v>
      </c>
      <c r="H27" s="5"/>
      <c r="I27" s="5">
        <v>-5037</v>
      </c>
      <c r="J27" s="5"/>
      <c r="K27" s="5">
        <v>-6214</v>
      </c>
    </row>
    <row r="28" spans="1:11" ht="18.75" customHeight="1">
      <c r="A28" s="12" t="s">
        <v>160</v>
      </c>
      <c r="D28" s="3"/>
      <c r="E28" s="5">
        <v>-95372</v>
      </c>
      <c r="F28" s="5"/>
      <c r="G28" s="5">
        <v>-73552</v>
      </c>
      <c r="H28" s="5"/>
      <c r="I28" s="5">
        <v>-194</v>
      </c>
      <c r="J28" s="5"/>
      <c r="K28" s="5">
        <v>-394</v>
      </c>
    </row>
    <row r="29" spans="1:11" ht="18.75" customHeight="1">
      <c r="A29" s="17" t="s">
        <v>161</v>
      </c>
      <c r="D29" s="3"/>
      <c r="E29" s="6">
        <v>578054380</v>
      </c>
      <c r="F29" s="5"/>
      <c r="G29" s="6">
        <v>472622295</v>
      </c>
      <c r="H29" s="5"/>
      <c r="I29" s="6">
        <v>446927133</v>
      </c>
      <c r="J29" s="5"/>
      <c r="K29" s="6">
        <v>421187329</v>
      </c>
    </row>
    <row r="30" spans="1:11" ht="18.75" customHeight="1">
      <c r="A30" s="17" t="s">
        <v>162</v>
      </c>
      <c r="D30" s="3"/>
      <c r="E30" s="5"/>
      <c r="F30" s="5"/>
      <c r="G30" s="5"/>
      <c r="H30" s="5"/>
      <c r="I30" s="5"/>
      <c r="J30" s="5"/>
      <c r="K30" s="5"/>
    </row>
    <row r="31" spans="1:11" ht="18.75" customHeight="1">
      <c r="A31" s="12" t="s">
        <v>163</v>
      </c>
      <c r="D31" s="3"/>
      <c r="E31" s="5">
        <f>SUM(E8:E29)</f>
        <v>-190218283</v>
      </c>
      <c r="F31" s="5"/>
      <c r="G31" s="5">
        <f>SUM(G8:G29)</f>
        <v>-240876479</v>
      </c>
      <c r="H31" s="5"/>
      <c r="I31" s="5">
        <f>SUM(I8:I29)</f>
        <v>-155104467</v>
      </c>
      <c r="J31" s="5"/>
      <c r="K31" s="5">
        <f>SUM(K8:K29)</f>
        <v>-168235035</v>
      </c>
    </row>
    <row r="32" spans="1:11" ht="18.75" customHeight="1">
      <c r="A32" s="17"/>
      <c r="D32" s="3"/>
      <c r="E32" s="3"/>
      <c r="F32" s="3"/>
      <c r="G32" s="3"/>
      <c r="H32" s="3"/>
      <c r="I32" s="3"/>
      <c r="J32" s="3"/>
      <c r="K32" s="3"/>
    </row>
    <row r="33" spans="1:12" ht="18.75" customHeight="1">
      <c r="A33" s="17" t="s">
        <v>24</v>
      </c>
    </row>
    <row r="34" spans="1:12" ht="18.75" customHeight="1">
      <c r="A34" s="17"/>
      <c r="D34" s="3"/>
      <c r="E34" s="3"/>
      <c r="F34" s="3"/>
      <c r="G34" s="3"/>
      <c r="H34" s="3"/>
      <c r="I34" s="3"/>
      <c r="J34" s="3"/>
      <c r="K34" s="3"/>
    </row>
    <row r="35" spans="1:12" s="10" customFormat="1" ht="18.75" customHeight="1">
      <c r="A35" s="8" t="s">
        <v>0</v>
      </c>
      <c r="B35" s="9"/>
      <c r="C35" s="9"/>
      <c r="D35" s="9"/>
      <c r="E35" s="9"/>
      <c r="F35" s="9"/>
      <c r="G35" s="9"/>
      <c r="H35" s="9"/>
      <c r="I35" s="9"/>
      <c r="J35" s="9"/>
      <c r="K35" s="9"/>
    </row>
    <row r="36" spans="1:12" s="10" customFormat="1" ht="18.75" customHeight="1">
      <c r="A36" s="8" t="s">
        <v>164</v>
      </c>
      <c r="B36" s="9"/>
      <c r="C36" s="9"/>
      <c r="D36" s="9"/>
      <c r="E36" s="9"/>
      <c r="F36" s="9"/>
      <c r="G36" s="9"/>
      <c r="H36" s="9"/>
      <c r="I36" s="9"/>
      <c r="J36" s="9"/>
      <c r="K36" s="9"/>
    </row>
    <row r="37" spans="1:12" s="10" customFormat="1" ht="18.75" customHeight="1">
      <c r="A37" s="8" t="s">
        <v>218</v>
      </c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1:12" s="10" customFormat="1" ht="18.75" customHeight="1">
      <c r="B38" s="9"/>
      <c r="C38" s="9"/>
      <c r="D38" s="9"/>
      <c r="E38" s="9"/>
      <c r="F38" s="9"/>
      <c r="G38" s="9"/>
      <c r="H38" s="9"/>
      <c r="I38" s="9"/>
      <c r="J38" s="9"/>
      <c r="K38" s="11"/>
      <c r="L38" s="11" t="s">
        <v>2</v>
      </c>
    </row>
    <row r="39" spans="1:12" ht="18.75" customHeight="1">
      <c r="C39" s="20"/>
      <c r="D39" s="20"/>
      <c r="E39" s="84" t="s">
        <v>3</v>
      </c>
      <c r="F39" s="85"/>
      <c r="G39" s="85"/>
      <c r="I39" s="84" t="s">
        <v>4</v>
      </c>
      <c r="J39" s="85"/>
      <c r="K39" s="85"/>
    </row>
    <row r="40" spans="1:12" ht="18.75" customHeight="1">
      <c r="B40" s="19"/>
      <c r="C40" s="18"/>
      <c r="D40" s="18"/>
      <c r="E40" s="18">
        <v>2025</v>
      </c>
      <c r="F40" s="19"/>
      <c r="G40" s="18">
        <v>2024</v>
      </c>
      <c r="H40" s="19"/>
      <c r="I40" s="18">
        <v>2025</v>
      </c>
      <c r="J40" s="19"/>
      <c r="K40" s="18">
        <v>2024</v>
      </c>
    </row>
    <row r="41" spans="1:12" ht="18.75" customHeight="1">
      <c r="A41" s="12" t="s">
        <v>165</v>
      </c>
      <c r="D41" s="3"/>
      <c r="E41" s="5"/>
      <c r="F41" s="5"/>
      <c r="G41" s="5"/>
      <c r="H41" s="5"/>
      <c r="I41" s="5"/>
      <c r="J41" s="5"/>
      <c r="K41" s="5"/>
    </row>
    <row r="42" spans="1:12" ht="18.75" customHeight="1">
      <c r="A42" s="12" t="s">
        <v>166</v>
      </c>
      <c r="D42" s="3"/>
      <c r="E42" s="40">
        <v>28465430</v>
      </c>
      <c r="F42" s="1"/>
      <c r="G42" s="40">
        <v>41301740</v>
      </c>
      <c r="H42" s="1"/>
      <c r="I42" s="40">
        <v>821331</v>
      </c>
      <c r="J42" s="1"/>
      <c r="K42" s="5">
        <v>10956794</v>
      </c>
    </row>
    <row r="43" spans="1:12" ht="18.75" customHeight="1">
      <c r="A43" s="12" t="s">
        <v>167</v>
      </c>
      <c r="D43" s="3"/>
      <c r="E43" s="40">
        <v>47290338</v>
      </c>
      <c r="F43" s="1"/>
      <c r="G43" s="40">
        <v>186051814</v>
      </c>
      <c r="H43" s="1"/>
      <c r="I43" s="40">
        <v>-6982228</v>
      </c>
      <c r="J43" s="1"/>
      <c r="K43" s="5">
        <v>80504326</v>
      </c>
    </row>
    <row r="44" spans="1:12" ht="18.75" customHeight="1">
      <c r="A44" s="17" t="s">
        <v>168</v>
      </c>
      <c r="D44" s="3"/>
      <c r="E44" s="40">
        <v>19308985</v>
      </c>
      <c r="F44" s="1"/>
      <c r="G44" s="40">
        <v>9676724</v>
      </c>
      <c r="H44" s="1"/>
      <c r="I44" s="40">
        <f>-2261099+2</f>
        <v>-2261097</v>
      </c>
      <c r="J44" s="1"/>
      <c r="K44" s="5">
        <v>11244835.000000002</v>
      </c>
    </row>
    <row r="45" spans="1:12" ht="18.75" customHeight="1">
      <c r="A45" s="12" t="s">
        <v>169</v>
      </c>
      <c r="D45" s="3"/>
      <c r="E45" s="40">
        <v>-10040435</v>
      </c>
      <c r="F45" s="1"/>
      <c r="G45" s="40">
        <v>-9678716</v>
      </c>
      <c r="H45" s="1"/>
      <c r="I45" s="40">
        <v>0</v>
      </c>
      <c r="J45" s="1"/>
      <c r="K45" s="5">
        <v>-13</v>
      </c>
    </row>
    <row r="46" spans="1:12" ht="18.75" customHeight="1">
      <c r="A46" s="12" t="s">
        <v>170</v>
      </c>
      <c r="D46" s="3"/>
      <c r="E46" s="5"/>
      <c r="F46" s="1"/>
      <c r="G46" s="5"/>
      <c r="H46" s="1"/>
      <c r="I46" s="5"/>
      <c r="J46" s="1"/>
      <c r="K46" s="5"/>
    </row>
    <row r="47" spans="1:12" ht="18.75" customHeight="1">
      <c r="A47" s="17" t="s">
        <v>171</v>
      </c>
      <c r="D47" s="3"/>
      <c r="E47" s="5">
        <v>101500558</v>
      </c>
      <c r="F47" s="1"/>
      <c r="G47" s="5">
        <v>-146998477</v>
      </c>
      <c r="H47" s="1"/>
      <c r="I47" s="5">
        <v>80882342</v>
      </c>
      <c r="J47" s="1"/>
      <c r="K47" s="5">
        <v>-82353701</v>
      </c>
    </row>
    <row r="48" spans="1:12" ht="18.75" customHeight="1">
      <c r="A48" s="12" t="s">
        <v>172</v>
      </c>
      <c r="D48" s="3"/>
      <c r="E48" s="6">
        <v>19882890</v>
      </c>
      <c r="F48" s="1"/>
      <c r="G48" s="6">
        <v>2241379</v>
      </c>
      <c r="H48" s="1"/>
      <c r="I48" s="6">
        <v>24157008</v>
      </c>
      <c r="J48" s="1"/>
      <c r="K48" s="6">
        <v>-2510948</v>
      </c>
    </row>
    <row r="49" spans="1:11" ht="18.75" customHeight="1">
      <c r="A49" s="12" t="s">
        <v>173</v>
      </c>
      <c r="D49" s="3"/>
      <c r="E49" s="5">
        <f>SUM(E42:E48)+E31</f>
        <v>16189483</v>
      </c>
      <c r="F49" s="5"/>
      <c r="G49" s="5">
        <f>SUM(G42:G48)+G31</f>
        <v>-158282015</v>
      </c>
      <c r="H49" s="5"/>
      <c r="I49" s="5">
        <f>SUM(I42:I48)+I31</f>
        <v>-58487111</v>
      </c>
      <c r="J49" s="5"/>
      <c r="K49" s="5">
        <f>SUM(K42:K48)+K31</f>
        <v>-150393742</v>
      </c>
    </row>
    <row r="50" spans="1:11" ht="18.75" customHeight="1">
      <c r="A50" s="12" t="s">
        <v>174</v>
      </c>
      <c r="D50" s="3"/>
      <c r="E50" s="5">
        <v>-11401000</v>
      </c>
      <c r="F50" s="1"/>
      <c r="G50" s="5">
        <v>-7808612</v>
      </c>
      <c r="H50" s="1"/>
      <c r="I50" s="5">
        <v>-5577000</v>
      </c>
      <c r="J50" s="1"/>
      <c r="K50" s="5">
        <v>-360000</v>
      </c>
    </row>
    <row r="51" spans="1:11" ht="18.75" customHeight="1">
      <c r="A51" s="12" t="s">
        <v>175</v>
      </c>
      <c r="D51" s="3"/>
      <c r="E51" s="5">
        <v>95371</v>
      </c>
      <c r="F51" s="1"/>
      <c r="G51" s="5">
        <v>73552</v>
      </c>
      <c r="H51" s="1"/>
      <c r="I51" s="5">
        <v>194</v>
      </c>
      <c r="J51" s="1"/>
      <c r="K51" s="5">
        <v>394</v>
      </c>
    </row>
    <row r="52" spans="1:11" ht="18.75" customHeight="1">
      <c r="A52" s="12" t="s">
        <v>176</v>
      </c>
      <c r="D52" s="3"/>
      <c r="E52" s="5">
        <v>18968141</v>
      </c>
      <c r="F52" s="1"/>
      <c r="G52" s="5">
        <v>1424125</v>
      </c>
      <c r="H52" s="1"/>
      <c r="I52" s="5">
        <v>5263952</v>
      </c>
      <c r="J52" s="1"/>
      <c r="K52" s="5">
        <v>1030454</v>
      </c>
    </row>
    <row r="53" spans="1:11" ht="18.75" customHeight="1">
      <c r="A53" s="17" t="s">
        <v>177</v>
      </c>
      <c r="D53" s="3"/>
      <c r="E53" s="5">
        <v>-62303917</v>
      </c>
      <c r="F53" s="1"/>
      <c r="G53" s="5">
        <v>-47768026</v>
      </c>
      <c r="H53" s="1"/>
      <c r="I53" s="5">
        <v>-25572438</v>
      </c>
      <c r="J53" s="1"/>
      <c r="K53" s="5">
        <v>-20654119</v>
      </c>
    </row>
    <row r="54" spans="1:11" ht="18.75" customHeight="1">
      <c r="A54" s="12" t="s">
        <v>178</v>
      </c>
      <c r="D54" s="3"/>
      <c r="E54" s="6">
        <v>-4928741</v>
      </c>
      <c r="F54" s="1"/>
      <c r="G54" s="6">
        <v>-4308727</v>
      </c>
      <c r="H54" s="1"/>
      <c r="I54" s="6">
        <v>-1318917</v>
      </c>
      <c r="J54" s="1"/>
      <c r="K54" s="6">
        <v>-1404381</v>
      </c>
    </row>
    <row r="55" spans="1:11" ht="18.75" customHeight="1">
      <c r="A55" s="21" t="s">
        <v>179</v>
      </c>
      <c r="D55" s="3"/>
      <c r="E55" s="6">
        <f>SUM(E49:E54)</f>
        <v>-43380663</v>
      </c>
      <c r="F55" s="5"/>
      <c r="G55" s="6">
        <f>SUM(G49:G54)</f>
        <v>-216669703</v>
      </c>
      <c r="H55" s="5"/>
      <c r="I55" s="6">
        <f>SUM(I49:I54)</f>
        <v>-85691320</v>
      </c>
      <c r="J55" s="5"/>
      <c r="K55" s="6">
        <f>SUM(K49:K54)</f>
        <v>-171781394</v>
      </c>
    </row>
    <row r="56" spans="1:11" ht="18.75" customHeight="1">
      <c r="A56" s="8" t="s">
        <v>180</v>
      </c>
      <c r="B56" s="16"/>
      <c r="C56" s="16"/>
      <c r="D56" s="16"/>
      <c r="E56" s="4"/>
      <c r="F56" s="1"/>
      <c r="G56" s="4"/>
      <c r="H56" s="1"/>
      <c r="I56" s="4"/>
      <c r="J56" s="1"/>
      <c r="K56" s="4"/>
    </row>
    <row r="57" spans="1:11" ht="18.75" customHeight="1">
      <c r="A57" s="12" t="s">
        <v>181</v>
      </c>
      <c r="B57" s="16"/>
      <c r="C57" s="16"/>
      <c r="D57" s="16"/>
      <c r="E57" s="4"/>
      <c r="F57" s="1"/>
      <c r="G57" s="4"/>
      <c r="H57" s="1"/>
      <c r="I57" s="4"/>
      <c r="J57" s="1"/>
      <c r="K57" s="4"/>
    </row>
    <row r="58" spans="1:11" ht="18.75" customHeight="1">
      <c r="A58" s="12" t="s">
        <v>182</v>
      </c>
      <c r="D58" s="3"/>
      <c r="E58" s="5">
        <v>-17473163</v>
      </c>
      <c r="F58" s="1"/>
      <c r="G58" s="5">
        <v>-5398373</v>
      </c>
      <c r="H58" s="1"/>
      <c r="I58" s="5">
        <v>-1290537</v>
      </c>
      <c r="J58" s="1"/>
      <c r="K58" s="5">
        <v>-1263437</v>
      </c>
    </row>
    <row r="59" spans="1:11" ht="18.75" customHeight="1">
      <c r="A59" s="12" t="s">
        <v>183</v>
      </c>
      <c r="D59" s="3"/>
      <c r="E59" s="1"/>
      <c r="F59" s="1"/>
      <c r="G59" s="1"/>
      <c r="H59" s="1"/>
      <c r="I59" s="1"/>
      <c r="J59" s="1"/>
      <c r="K59" s="1"/>
    </row>
    <row r="60" spans="1:11" ht="18.75" customHeight="1">
      <c r="A60" s="12" t="s">
        <v>182</v>
      </c>
      <c r="D60" s="3"/>
      <c r="E60" s="1">
        <v>274063</v>
      </c>
      <c r="F60" s="1"/>
      <c r="G60" s="1">
        <v>1019741</v>
      </c>
      <c r="H60" s="1"/>
      <c r="I60" s="1">
        <v>194392</v>
      </c>
      <c r="J60" s="1"/>
      <c r="K60" s="5">
        <v>3111675</v>
      </c>
    </row>
    <row r="61" spans="1:11" ht="18.75" customHeight="1">
      <c r="A61" s="12" t="s">
        <v>184</v>
      </c>
      <c r="D61" s="3"/>
      <c r="E61" s="5">
        <v>5037</v>
      </c>
      <c r="F61" s="1"/>
      <c r="G61" s="5">
        <v>6215</v>
      </c>
      <c r="H61" s="1"/>
      <c r="I61" s="5">
        <v>5037</v>
      </c>
      <c r="J61" s="1"/>
      <c r="K61" s="5">
        <v>6215</v>
      </c>
    </row>
    <row r="62" spans="1:11" ht="18.75" hidden="1" customHeight="1">
      <c r="A62" s="12" t="s">
        <v>185</v>
      </c>
      <c r="D62" s="3"/>
      <c r="E62" s="5">
        <v>0</v>
      </c>
      <c r="F62" s="1"/>
      <c r="G62" s="5">
        <v>0</v>
      </c>
      <c r="H62" s="1"/>
      <c r="I62" s="5"/>
      <c r="J62" s="1"/>
      <c r="K62" s="5">
        <v>0</v>
      </c>
    </row>
    <row r="63" spans="1:11" ht="18.75" hidden="1" customHeight="1">
      <c r="A63" s="12" t="s">
        <v>186</v>
      </c>
      <c r="D63" s="3"/>
      <c r="E63" s="5"/>
      <c r="F63" s="1"/>
      <c r="G63" s="5"/>
      <c r="H63" s="1"/>
      <c r="I63" s="5"/>
      <c r="J63" s="1"/>
      <c r="K63" s="5"/>
    </row>
    <row r="64" spans="1:11" ht="18.75" hidden="1" customHeight="1">
      <c r="A64" s="12" t="s">
        <v>67</v>
      </c>
      <c r="D64" s="3"/>
      <c r="E64" s="5">
        <v>0</v>
      </c>
      <c r="F64" s="1"/>
      <c r="G64" s="5">
        <v>0</v>
      </c>
      <c r="H64" s="1"/>
      <c r="I64" s="5"/>
      <c r="J64" s="1"/>
      <c r="K64" s="5">
        <v>0</v>
      </c>
    </row>
    <row r="65" spans="1:11" ht="18.75" customHeight="1">
      <c r="A65" s="8" t="s">
        <v>187</v>
      </c>
      <c r="D65" s="5"/>
      <c r="E65" s="7">
        <f>SUM(E58:E64)</f>
        <v>-17194063</v>
      </c>
      <c r="F65" s="5"/>
      <c r="G65" s="7">
        <f>SUM(G58:G64)</f>
        <v>-4372417</v>
      </c>
      <c r="H65" s="5"/>
      <c r="I65" s="7">
        <f>SUM(I58:I64)</f>
        <v>-1091108</v>
      </c>
      <c r="J65" s="5"/>
      <c r="K65" s="7">
        <f>SUM(K58:K64)</f>
        <v>1854453</v>
      </c>
    </row>
    <row r="66" spans="1:11" ht="13.2">
      <c r="A66" s="8" t="s">
        <v>188</v>
      </c>
      <c r="D66" s="5"/>
      <c r="E66" s="5"/>
      <c r="F66" s="5"/>
      <c r="G66" s="5"/>
      <c r="H66" s="5"/>
      <c r="I66" s="5"/>
      <c r="J66" s="5"/>
      <c r="K66" s="5"/>
    </row>
    <row r="67" spans="1:11" ht="13.2">
      <c r="A67" s="17" t="s">
        <v>189</v>
      </c>
      <c r="D67" s="5"/>
      <c r="E67" s="5"/>
      <c r="F67" s="5"/>
      <c r="G67" s="5"/>
      <c r="H67" s="5"/>
      <c r="I67" s="5"/>
      <c r="J67" s="5"/>
      <c r="K67" s="5"/>
    </row>
    <row r="68" spans="1:11" ht="13.2">
      <c r="A68" s="17" t="s">
        <v>190</v>
      </c>
      <c r="D68" s="5"/>
      <c r="E68" s="5">
        <v>88861269</v>
      </c>
      <c r="F68" s="1"/>
      <c r="G68" s="5">
        <v>984641750</v>
      </c>
      <c r="H68" s="1"/>
      <c r="I68" s="5">
        <v>27151025</v>
      </c>
      <c r="J68" s="1"/>
      <c r="K68" s="5">
        <v>55400178</v>
      </c>
    </row>
    <row r="69" spans="1:11" ht="18.75" customHeight="1">
      <c r="A69" s="17" t="s">
        <v>191</v>
      </c>
      <c r="D69" s="5"/>
      <c r="E69" s="5"/>
      <c r="F69" s="1"/>
      <c r="G69" s="5"/>
      <c r="H69" s="1"/>
      <c r="I69" s="5"/>
      <c r="J69" s="1"/>
      <c r="K69" s="5"/>
    </row>
    <row r="70" spans="1:11" ht="18.75" customHeight="1">
      <c r="A70" s="17" t="s">
        <v>190</v>
      </c>
      <c r="D70" s="5"/>
      <c r="E70" s="5">
        <v>-86171301</v>
      </c>
      <c r="F70" s="1"/>
      <c r="G70" s="5">
        <v>-889935151</v>
      </c>
      <c r="H70" s="1"/>
      <c r="I70" s="5">
        <v>-25309445</v>
      </c>
      <c r="J70" s="1"/>
      <c r="K70" s="5">
        <v>-73145933</v>
      </c>
    </row>
    <row r="71" spans="1:11" ht="18.75" customHeight="1">
      <c r="A71" s="12" t="s">
        <v>192</v>
      </c>
      <c r="D71" s="5"/>
      <c r="E71" s="5">
        <v>84000000</v>
      </c>
      <c r="F71" s="1"/>
      <c r="G71" s="5">
        <v>182000000</v>
      </c>
      <c r="H71" s="1"/>
      <c r="I71" s="5">
        <v>84000000</v>
      </c>
      <c r="J71" s="1"/>
      <c r="K71" s="5">
        <v>182000000</v>
      </c>
    </row>
    <row r="72" spans="1:11" ht="18.75" customHeight="1">
      <c r="A72" s="12" t="s">
        <v>193</v>
      </c>
      <c r="D72" s="5"/>
      <c r="E72" s="5">
        <v>0</v>
      </c>
      <c r="F72" s="1"/>
      <c r="G72" s="5">
        <v>0</v>
      </c>
      <c r="H72" s="1"/>
      <c r="I72" s="5">
        <v>0</v>
      </c>
      <c r="J72" s="1"/>
      <c r="K72" s="5">
        <v>-12000000</v>
      </c>
    </row>
    <row r="73" spans="1:11" ht="18.75" customHeight="1">
      <c r="A73" s="12" t="s">
        <v>194</v>
      </c>
      <c r="D73" s="5"/>
      <c r="E73" s="5">
        <v>0</v>
      </c>
      <c r="F73" s="1"/>
      <c r="G73" s="5">
        <v>0</v>
      </c>
      <c r="H73" s="1"/>
      <c r="I73" s="5">
        <v>2000000</v>
      </c>
      <c r="J73" s="1"/>
      <c r="K73" s="5">
        <v>19237053</v>
      </c>
    </row>
    <row r="74" spans="1:11" ht="18.75" hidden="1" customHeight="1">
      <c r="A74" s="12" t="s">
        <v>195</v>
      </c>
      <c r="D74" s="5"/>
      <c r="E74" s="5">
        <v>0</v>
      </c>
      <c r="F74" s="1"/>
      <c r="G74" s="5">
        <v>0</v>
      </c>
      <c r="H74" s="1"/>
      <c r="I74" s="5">
        <v>0</v>
      </c>
      <c r="J74" s="1"/>
      <c r="K74" s="5">
        <v>0</v>
      </c>
    </row>
    <row r="75" spans="1:11" ht="18.75" customHeight="1">
      <c r="A75" s="12" t="s">
        <v>196</v>
      </c>
      <c r="D75" s="5"/>
      <c r="E75" s="5">
        <v>-4497550</v>
      </c>
      <c r="F75" s="1"/>
      <c r="G75" s="5">
        <v>-11790394</v>
      </c>
      <c r="H75" s="1"/>
      <c r="I75" s="5">
        <v>0</v>
      </c>
      <c r="J75" s="1"/>
      <c r="K75" s="5">
        <v>-2885371</v>
      </c>
    </row>
    <row r="76" spans="1:11" ht="18.75" customHeight="1">
      <c r="A76" s="12" t="s">
        <v>197</v>
      </c>
      <c r="D76" s="5"/>
      <c r="E76" s="5">
        <v>-1620031</v>
      </c>
      <c r="F76" s="1"/>
      <c r="G76" s="5">
        <v>-14273990</v>
      </c>
      <c r="H76" s="1"/>
      <c r="I76" s="5">
        <v>0</v>
      </c>
      <c r="J76" s="1"/>
      <c r="K76" s="5">
        <v>-1362715</v>
      </c>
    </row>
    <row r="77" spans="1:11" ht="18.75" customHeight="1">
      <c r="A77" s="8" t="s">
        <v>198</v>
      </c>
      <c r="D77" s="5"/>
      <c r="E77" s="7">
        <f>SUM(E68:E76)</f>
        <v>80572387</v>
      </c>
      <c r="F77" s="5"/>
      <c r="G77" s="7">
        <f>SUM(G68:G76)</f>
        <v>250642215</v>
      </c>
      <c r="H77" s="5"/>
      <c r="I77" s="7">
        <f>SUM(I68:I76)</f>
        <v>87841580</v>
      </c>
      <c r="J77" s="5"/>
      <c r="K77" s="7">
        <f>SUM(K68:K76)</f>
        <v>167243212</v>
      </c>
    </row>
    <row r="78" spans="1:11" ht="18.75" hidden="1" customHeight="1">
      <c r="A78" s="8"/>
      <c r="D78" s="5"/>
      <c r="E78" s="7"/>
      <c r="F78" s="1"/>
      <c r="G78" s="7"/>
      <c r="H78" s="1"/>
      <c r="I78" s="7"/>
      <c r="J78" s="1"/>
      <c r="K78" s="7"/>
    </row>
    <row r="79" spans="1:11" ht="18.75" customHeight="1">
      <c r="A79" s="8" t="s">
        <v>199</v>
      </c>
      <c r="D79" s="5"/>
      <c r="E79" s="5">
        <f>+E55+E65+E77+E78</f>
        <v>19997661</v>
      </c>
      <c r="F79" s="1"/>
      <c r="G79" s="5">
        <f>+G55+G65+G77+G78</f>
        <v>29600095</v>
      </c>
      <c r="H79" s="1"/>
      <c r="I79" s="5">
        <f>+I55+I65+I77+I78</f>
        <v>1059152</v>
      </c>
      <c r="J79" s="1"/>
      <c r="K79" s="5">
        <f>+K55+K65+K77+K78</f>
        <v>-2683729</v>
      </c>
    </row>
    <row r="80" spans="1:11" ht="18.75" customHeight="1">
      <c r="A80" s="17" t="s">
        <v>200</v>
      </c>
      <c r="D80" s="5"/>
      <c r="E80" s="6">
        <f>+G81</f>
        <v>46947815</v>
      </c>
      <c r="F80" s="1"/>
      <c r="G80" s="6">
        <v>17347720</v>
      </c>
      <c r="H80" s="1"/>
      <c r="I80" s="6">
        <v>921636</v>
      </c>
      <c r="J80" s="1"/>
      <c r="K80" s="6">
        <v>3605365</v>
      </c>
    </row>
    <row r="81" spans="1:12" ht="18.75" customHeight="1" thickBot="1">
      <c r="A81" s="21" t="s">
        <v>201</v>
      </c>
      <c r="D81" s="5"/>
      <c r="E81" s="39">
        <f>SUM(E79:E80)</f>
        <v>66945476</v>
      </c>
      <c r="F81" s="5"/>
      <c r="G81" s="39">
        <f>SUM(G79:G80)</f>
        <v>46947815</v>
      </c>
      <c r="H81" s="5"/>
      <c r="I81" s="39">
        <f>SUM(I79:I80)</f>
        <v>1980788</v>
      </c>
      <c r="J81" s="5"/>
      <c r="K81" s="39">
        <f>SUM(K79:K80)</f>
        <v>921636</v>
      </c>
    </row>
    <row r="82" spans="1:12" s="12" customFormat="1" ht="18.75" customHeight="1" thickTop="1">
      <c r="D82" s="1"/>
      <c r="E82" s="77">
        <f>'BS&amp;PL'!F9-'Cash flow'!E81</f>
        <v>0</v>
      </c>
      <c r="F82" s="5">
        <f>'BS&amp;PL'!G9-'Cash flow'!F81</f>
        <v>0</v>
      </c>
      <c r="G82" s="5">
        <f>'BS&amp;PL'!H9-'Cash flow'!G81</f>
        <v>0</v>
      </c>
      <c r="H82" s="5">
        <f>'BS&amp;PL'!I9-'Cash flow'!H81</f>
        <v>0</v>
      </c>
      <c r="I82" s="5">
        <f>'BS&amp;PL'!J9-'Cash flow'!I81</f>
        <v>0</v>
      </c>
      <c r="J82" s="5">
        <f>'BS&amp;PL'!K9-'Cash flow'!J81</f>
        <v>0</v>
      </c>
      <c r="K82" s="5">
        <f>'BS&amp;PL'!L9-'Cash flow'!K81</f>
        <v>0</v>
      </c>
    </row>
    <row r="83" spans="1:12" ht="18.75" customHeight="1">
      <c r="A83" s="17" t="s">
        <v>24</v>
      </c>
    </row>
    <row r="84" spans="1:12" s="10" customFormat="1" ht="18.75" customHeight="1">
      <c r="A84" s="8" t="s">
        <v>0</v>
      </c>
      <c r="B84" s="9"/>
      <c r="C84" s="9"/>
      <c r="D84" s="9"/>
      <c r="E84" s="9"/>
      <c r="F84" s="9"/>
      <c r="G84" s="9"/>
      <c r="H84" s="9"/>
      <c r="I84" s="9"/>
      <c r="J84" s="9"/>
      <c r="K84" s="9"/>
    </row>
    <row r="85" spans="1:12" s="10" customFormat="1" ht="18.75" customHeight="1">
      <c r="A85" s="8" t="s">
        <v>164</v>
      </c>
      <c r="B85" s="9"/>
      <c r="C85" s="9"/>
      <c r="D85" s="9"/>
      <c r="E85" s="9"/>
      <c r="F85" s="9"/>
      <c r="G85" s="9"/>
      <c r="H85" s="9"/>
      <c r="I85" s="9"/>
      <c r="J85" s="9"/>
      <c r="K85" s="9"/>
    </row>
    <row r="86" spans="1:12" s="10" customFormat="1" ht="18.75" customHeight="1">
      <c r="A86" s="8" t="s">
        <v>218</v>
      </c>
      <c r="B86" s="9"/>
      <c r="C86" s="9"/>
      <c r="D86" s="9"/>
      <c r="E86" s="9"/>
      <c r="F86" s="9"/>
      <c r="G86" s="9"/>
      <c r="H86" s="9"/>
      <c r="I86" s="9"/>
      <c r="J86" s="9"/>
      <c r="K86" s="9"/>
    </row>
    <row r="87" spans="1:12" s="10" customFormat="1" ht="18.75" customHeight="1">
      <c r="B87" s="9"/>
      <c r="C87" s="9"/>
      <c r="D87" s="9"/>
      <c r="E87" s="9"/>
      <c r="F87" s="9"/>
      <c r="G87" s="9"/>
      <c r="H87" s="9"/>
      <c r="I87" s="9"/>
      <c r="J87" s="9"/>
      <c r="K87" s="11"/>
      <c r="L87" s="11" t="s">
        <v>2</v>
      </c>
    </row>
    <row r="88" spans="1:12" ht="18.75" customHeight="1">
      <c r="C88" s="20"/>
      <c r="D88" s="20"/>
      <c r="E88" s="84" t="s">
        <v>3</v>
      </c>
      <c r="F88" s="85"/>
      <c r="G88" s="85"/>
      <c r="I88" s="84" t="s">
        <v>4</v>
      </c>
      <c r="J88" s="85"/>
      <c r="K88" s="85"/>
    </row>
    <row r="89" spans="1:12" ht="18.75" customHeight="1">
      <c r="B89" s="19"/>
      <c r="C89" s="18"/>
      <c r="D89" s="18"/>
      <c r="E89" s="18">
        <v>2025</v>
      </c>
      <c r="F89" s="19"/>
      <c r="G89" s="18">
        <v>2024</v>
      </c>
      <c r="H89" s="19"/>
      <c r="I89" s="18">
        <v>2025</v>
      </c>
      <c r="J89" s="19"/>
      <c r="K89" s="18">
        <v>2024</v>
      </c>
    </row>
    <row r="90" spans="1:12" s="37" customFormat="1" ht="18.75" customHeight="1">
      <c r="A90" s="8" t="s">
        <v>202</v>
      </c>
      <c r="D90" s="1"/>
      <c r="E90" s="1"/>
      <c r="F90" s="1"/>
      <c r="G90" s="1"/>
      <c r="H90" s="1"/>
      <c r="I90" s="1"/>
      <c r="J90" s="1"/>
      <c r="K90" s="1"/>
    </row>
    <row r="91" spans="1:12" s="37" customFormat="1" ht="18.75" customHeight="1">
      <c r="A91" s="12" t="s">
        <v>203</v>
      </c>
      <c r="D91" s="1"/>
      <c r="E91" s="1"/>
      <c r="F91" s="1"/>
      <c r="G91" s="1"/>
      <c r="H91" s="1"/>
      <c r="I91" s="1"/>
      <c r="J91" s="1"/>
      <c r="K91" s="1"/>
    </row>
    <row r="92" spans="1:12" s="37" customFormat="1" ht="18.75" customHeight="1">
      <c r="A92" s="12" t="s">
        <v>204</v>
      </c>
      <c r="D92" s="1"/>
      <c r="E92" s="1">
        <v>0</v>
      </c>
      <c r="F92" s="1"/>
      <c r="G92" s="1">
        <v>816167</v>
      </c>
      <c r="H92" s="1"/>
      <c r="I92" s="1">
        <v>0</v>
      </c>
      <c r="J92" s="1"/>
      <c r="K92" s="4">
        <v>486071</v>
      </c>
      <c r="L92" s="38"/>
    </row>
    <row r="93" spans="1:12" s="37" customFormat="1" ht="18.75" customHeight="1">
      <c r="A93" s="12" t="s">
        <v>205</v>
      </c>
      <c r="D93" s="1"/>
      <c r="E93" s="1"/>
      <c r="F93" s="1"/>
      <c r="G93" s="1"/>
      <c r="H93" s="1"/>
      <c r="I93" s="1"/>
      <c r="J93" s="1"/>
      <c r="K93" s="4"/>
      <c r="L93" s="38"/>
    </row>
    <row r="94" spans="1:12" s="37" customFormat="1" ht="18.75" customHeight="1">
      <c r="A94" s="12" t="s">
        <v>206</v>
      </c>
      <c r="D94" s="1"/>
      <c r="E94" s="1">
        <v>0</v>
      </c>
      <c r="F94" s="1"/>
      <c r="G94" s="1">
        <v>-403029808</v>
      </c>
      <c r="H94" s="1"/>
      <c r="I94" s="1">
        <v>0</v>
      </c>
      <c r="J94" s="1"/>
      <c r="K94" s="4">
        <v>0</v>
      </c>
      <c r="L94" s="38"/>
    </row>
    <row r="95" spans="1:12" s="37" customFormat="1" ht="18.75" customHeight="1">
      <c r="A95" s="12" t="s">
        <v>207</v>
      </c>
      <c r="D95" s="1"/>
      <c r="E95" s="1">
        <v>0</v>
      </c>
      <c r="F95" s="1"/>
      <c r="G95" s="1">
        <v>702009</v>
      </c>
      <c r="H95" s="1"/>
      <c r="I95" s="1"/>
      <c r="J95" s="1"/>
      <c r="K95" s="4">
        <v>0</v>
      </c>
      <c r="L95" s="38"/>
    </row>
    <row r="96" spans="1:12" s="37" customFormat="1" ht="18.75" customHeight="1">
      <c r="A96" s="12" t="s">
        <v>208</v>
      </c>
      <c r="D96" s="1"/>
      <c r="E96" s="1">
        <v>0</v>
      </c>
      <c r="F96" s="1"/>
      <c r="G96" s="1">
        <v>25360594</v>
      </c>
      <c r="H96" s="1"/>
      <c r="I96" s="1">
        <v>0</v>
      </c>
      <c r="J96" s="1"/>
      <c r="K96" s="4">
        <v>0</v>
      </c>
      <c r="L96" s="38"/>
    </row>
    <row r="97" spans="1:12" s="37" customFormat="1" ht="18.75" customHeight="1">
      <c r="A97" s="12" t="s">
        <v>214</v>
      </c>
      <c r="D97" s="1"/>
      <c r="E97" s="1">
        <v>12223000</v>
      </c>
      <c r="F97" s="1"/>
      <c r="G97" s="1">
        <v>0</v>
      </c>
      <c r="H97" s="1"/>
      <c r="I97" s="1">
        <v>4523794</v>
      </c>
      <c r="J97" s="1"/>
      <c r="K97" s="1">
        <v>0</v>
      </c>
      <c r="L97" s="38"/>
    </row>
    <row r="98" spans="1:12" s="37" customFormat="1" ht="18.75" customHeight="1">
      <c r="A98" s="12"/>
      <c r="D98" s="1"/>
      <c r="E98" s="1"/>
      <c r="F98" s="1"/>
      <c r="G98" s="1"/>
      <c r="H98" s="1"/>
      <c r="I98" s="1"/>
      <c r="J98" s="1"/>
      <c r="K98" s="1"/>
    </row>
    <row r="99" spans="1:12" s="37" customFormat="1" ht="18.75" customHeight="1">
      <c r="A99" s="12" t="s">
        <v>209</v>
      </c>
      <c r="D99" s="1"/>
      <c r="E99" s="1"/>
      <c r="F99" s="1"/>
      <c r="G99" s="1"/>
      <c r="H99" s="1"/>
      <c r="I99" s="1"/>
      <c r="J99" s="1"/>
      <c r="K99" s="1"/>
    </row>
    <row r="100" spans="1:12" s="37" customFormat="1" ht="18.75" customHeight="1">
      <c r="A100" s="12" t="s">
        <v>210</v>
      </c>
      <c r="D100" s="1"/>
      <c r="E100" s="1">
        <v>884167.16</v>
      </c>
      <c r="F100" s="1">
        <v>888209</v>
      </c>
      <c r="G100" s="1">
        <v>884167.16</v>
      </c>
      <c r="H100" s="1">
        <v>884167</v>
      </c>
      <c r="I100" s="1">
        <v>884167.16</v>
      </c>
      <c r="J100" s="1"/>
      <c r="K100" s="1">
        <v>884167</v>
      </c>
    </row>
    <row r="101" spans="1:12" ht="18.75" customHeight="1">
      <c r="B101" s="5"/>
      <c r="C101" s="5"/>
      <c r="D101" s="5"/>
      <c r="E101" s="5"/>
      <c r="F101" s="5"/>
      <c r="G101" s="5"/>
      <c r="H101" s="5"/>
      <c r="I101" s="5"/>
      <c r="J101" s="5"/>
      <c r="K101" s="5"/>
    </row>
    <row r="102" spans="1:12" ht="18.75" customHeight="1">
      <c r="A102" s="17" t="s">
        <v>211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</row>
    <row r="103" spans="1:12" ht="18.75" customHeight="1">
      <c r="B103" s="5"/>
      <c r="C103" s="5"/>
      <c r="D103" s="5"/>
      <c r="E103" s="5"/>
      <c r="F103" s="5"/>
      <c r="G103" s="5"/>
      <c r="H103" s="5"/>
      <c r="I103" s="5"/>
      <c r="J103" s="5"/>
      <c r="K103" s="5"/>
    </row>
    <row r="104" spans="1:12" ht="18.75" customHeight="1">
      <c r="B104" s="5"/>
      <c r="C104" s="5"/>
      <c r="D104" s="5"/>
      <c r="E104" s="5"/>
      <c r="F104" s="5"/>
      <c r="G104" s="5"/>
      <c r="H104" s="5"/>
      <c r="I104" s="5"/>
      <c r="J104" s="5"/>
      <c r="K104" s="5"/>
    </row>
    <row r="105" spans="1:12" ht="18.75" customHeight="1">
      <c r="B105" s="5"/>
      <c r="C105" s="5"/>
      <c r="D105" s="5"/>
      <c r="E105" s="5"/>
      <c r="F105" s="5"/>
      <c r="G105" s="5"/>
      <c r="H105" s="5"/>
      <c r="I105" s="5"/>
      <c r="J105" s="5"/>
      <c r="K105" s="5"/>
    </row>
    <row r="106" spans="1:12" ht="18.75" customHeight="1">
      <c r="B106" s="5"/>
      <c r="C106" s="5"/>
      <c r="D106" s="5"/>
      <c r="E106" s="5"/>
      <c r="F106" s="5"/>
      <c r="G106" s="5"/>
      <c r="H106" s="5"/>
      <c r="I106" s="5"/>
      <c r="J106" s="5"/>
      <c r="K106" s="5"/>
    </row>
    <row r="107" spans="1:12" ht="18.75" customHeight="1">
      <c r="A107" s="13"/>
      <c r="B107" s="16"/>
      <c r="C107" s="16"/>
      <c r="D107" s="16"/>
      <c r="E107" s="16"/>
    </row>
  </sheetData>
  <mergeCells count="6">
    <mergeCell ref="E39:G39"/>
    <mergeCell ref="I39:K39"/>
    <mergeCell ref="E5:G5"/>
    <mergeCell ref="I5:K5"/>
    <mergeCell ref="E88:G88"/>
    <mergeCell ref="I88:K88"/>
  </mergeCells>
  <printOptions horizontalCentered="1"/>
  <pageMargins left="0.78740157480314965" right="0" top="0.78740157480314965" bottom="0" header="0.19685039370078741" footer="0.19685039370078741"/>
  <pageSetup paperSize="9" scale="72" fitToHeight="7" orientation="portrait" horizontalDpi="300" verticalDpi="300" r:id="rId1"/>
  <rowBreaks count="2" manualBreakCount="2">
    <brk id="34" max="16383" man="1"/>
    <brk id="8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202D1C8E7564CBC98DD52A5F72520" ma:contentTypeVersion="12" ma:contentTypeDescription="Create a new document." ma:contentTypeScope="" ma:versionID="930c37a9baf7da3a3e9dd9f62ee00fa0">
  <xsd:schema xmlns:xsd="http://www.w3.org/2001/XMLSchema" xmlns:xs="http://www.w3.org/2001/XMLSchema" xmlns:p="http://schemas.microsoft.com/office/2006/metadata/properties" xmlns:ns2="10908ff1-7d21-4113-837a-2e74115d13c4" xmlns:ns3="1d94c150-158b-40d7-9408-57b950f3ff20" targetNamespace="http://schemas.microsoft.com/office/2006/metadata/properties" ma:root="true" ma:fieldsID="80ea2d63d7ea06594a0954b562903a95" ns2:_="" ns3:_="">
    <xsd:import namespace="10908ff1-7d21-4113-837a-2e74115d13c4"/>
    <xsd:import namespace="1d94c150-158b-40d7-9408-57b950f3ff2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08ff1-7d21-4113-837a-2e74115d13c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94c150-158b-40d7-9408-57b950f3ff2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51f8e0f-5447-46b5-ae76-3f900cffc42d}" ma:internalName="TaxCatchAll" ma:showField="CatchAllData" ma:web="1d94c150-158b-40d7-9408-57b950f3ff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94c150-158b-40d7-9408-57b950f3ff20" xsi:nil="true"/>
    <Preparer_x0020_Sign_x002d_off xmlns="10908ff1-7d21-4113-837a-2e74115d13c4" xsi:nil="true"/>
    <lcf76f155ced4ddcb4097134ff3c332f xmlns="10908ff1-7d21-4113-837a-2e74115d13c4">
      <Terms xmlns="http://schemas.microsoft.com/office/infopath/2007/PartnerControls"/>
    </lcf76f155ced4ddcb4097134ff3c332f>
    <Reviewer_x0020_Sign_x002d_off xmlns="10908ff1-7d21-4113-837a-2e74115d13c4" xsi:nil="true"/>
  </documentManagement>
</p:properties>
</file>

<file path=customXml/itemProps1.xml><?xml version="1.0" encoding="utf-8"?>
<ds:datastoreItem xmlns:ds="http://schemas.openxmlformats.org/officeDocument/2006/customXml" ds:itemID="{C0F3B5C0-8EC0-4F5F-BFA6-93A2A575BD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FCC6C3-C929-4398-BB94-2AC2410CB7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08ff1-7d21-4113-837a-2e74115d13c4"/>
    <ds:schemaRef ds:uri="1d94c150-158b-40d7-9408-57b950f3ff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08FDD-93A4-4698-96EE-01EACFE29F8F}">
  <ds:schemaRefs>
    <ds:schemaRef ds:uri="10908ff1-7d21-4113-837a-2e74115d13c4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1d94c150-158b-40d7-9408-57b950f3ff2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</vt:lpstr>
      <vt:lpstr>Consolidated</vt:lpstr>
      <vt:lpstr>The Company Only</vt:lpstr>
      <vt:lpstr>Cash flow</vt:lpstr>
      <vt:lpstr>'BS&amp;PL'!Print_Area</vt:lpstr>
      <vt:lpstr>'Cash flow'!Print_Area</vt:lpstr>
      <vt:lpstr>Consolidated!Print_Area</vt:lpstr>
      <vt:lpstr>'The Company Only'!Print_Area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Ranchida Ruedeewongwasin</dc:creator>
  <cp:keywords/>
  <dc:description/>
  <cp:lastModifiedBy>Anas Kaful</cp:lastModifiedBy>
  <cp:revision/>
  <cp:lastPrinted>2026-05-26T20:12:13Z</cp:lastPrinted>
  <dcterms:created xsi:type="dcterms:W3CDTF">2011-03-15T03:50:46Z</dcterms:created>
  <dcterms:modified xsi:type="dcterms:W3CDTF">2026-05-26T21:52:39Z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0x0101000F2202D1C8E7564CBC98DD52A5F72520</vt:lpwstr>
  </property>
  <property fmtid="{D5CDD505-2E9C-101B-9397-08002B2CF9AE}" pid="4" name="b4187e12891e46deb4d240a4b28bdb90">
    <vt:lpwstr/>
  </property>
  <property fmtid="{D5CDD505-2E9C-101B-9397-08002B2CF9AE}" pid="5" name="TaxCatchAll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