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varangkana_vachira-angsana_th_ey_com/Documents/Desktop/FS/BTS YE26/"/>
    </mc:Choice>
  </mc:AlternateContent>
  <xr:revisionPtr revIDLastSave="23" documentId="13_ncr:1_{65381D5C-9117-42D8-9AB2-A960A9C42BC7}" xr6:coauthVersionLast="47" xr6:coauthVersionMax="47" xr10:uidLastSave="{800C590B-E77E-4950-8CC0-2CE315E7CE92}"/>
  <bookViews>
    <workbookView xWindow="-110" yWindow="-110" windowWidth="19420" windowHeight="11500" tabRatio="665" firstSheet="4" activeTab="6" xr2:uid="{00000000-000D-0000-FFFF-FFFF00000000}"/>
  </bookViews>
  <sheets>
    <sheet name="NAV000" sheetId="1" state="hidden" r:id="rId1"/>
    <sheet name="NAV1" sheetId="2" state="hidden" r:id="rId2"/>
    <sheet name="consolidated1" sheetId="5" state="hidden" r:id="rId3"/>
    <sheet name="the company only1" sheetId="6" state="hidden" r:id="rId4"/>
    <sheet name="BS" sheetId="9" r:id="rId5"/>
    <sheet name="PL" sheetId="11" r:id="rId6"/>
    <sheet name="conso" sheetId="17" r:id="rId7"/>
    <sheet name="the company only" sheetId="8" r:id="rId8"/>
    <sheet name="CF" sheetId="16" r:id="rId9"/>
    <sheet name="000" sheetId="4" state="veryHidden" r:id="rId10"/>
  </sheets>
  <definedNames>
    <definedName name="_xlnm.Print_Area" localSheetId="4">BS!$A$1:$M$169</definedName>
    <definedName name="_xlnm.Print_Area" localSheetId="8">CF!$A$1:$K$181</definedName>
    <definedName name="_xlnm.Print_Area" localSheetId="6">conso!$A$1:$AN$59</definedName>
    <definedName name="_xlnm.Print_Area" localSheetId="5">PL!$A$1:$K$93</definedName>
    <definedName name="_xlnm.Print_Area" localSheetId="7">'the company only'!$A$1:$T$35</definedName>
    <definedName name="_xlnm.Print_Area" localSheetId="3">'the company only1'!$A$1:$V$20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1" l="1"/>
  <c r="G65" i="16" l="1"/>
  <c r="I61" i="16"/>
  <c r="I107" i="16"/>
  <c r="I99" i="16"/>
  <c r="G97" i="16" l="1"/>
  <c r="G155" i="16"/>
  <c r="E155" i="16"/>
  <c r="G113" i="9" l="1"/>
  <c r="G51" i="9"/>
  <c r="E52" i="9" l="1"/>
  <c r="E73" i="11" l="1"/>
  <c r="E34" i="11" l="1"/>
  <c r="Z50" i="17"/>
  <c r="K30" i="9" l="1"/>
  <c r="AL37" i="17"/>
  <c r="N29" i="8"/>
  <c r="L32" i="8"/>
  <c r="Z49" i="17" l="1"/>
  <c r="AH49" i="17" s="1"/>
  <c r="AH47" i="17"/>
  <c r="AJ47" i="17" s="1"/>
  <c r="AN47" i="17" s="1"/>
  <c r="I51" i="9" l="1"/>
  <c r="M31" i="9"/>
  <c r="M33" i="9" s="1"/>
  <c r="K31" i="9"/>
  <c r="K33" i="9" s="1"/>
  <c r="I31" i="9"/>
  <c r="I33" i="9" s="1"/>
  <c r="G31" i="9"/>
  <c r="G33" i="9" s="1"/>
  <c r="E31" i="9"/>
  <c r="E33" i="9" s="1"/>
  <c r="P15" i="17"/>
  <c r="AL24" i="17"/>
  <c r="AD27" i="17"/>
  <c r="AD26" i="17"/>
  <c r="P27" i="17"/>
  <c r="R30" i="8" l="1"/>
  <c r="T30" i="8" s="1"/>
  <c r="R17" i="8"/>
  <c r="T17" i="8" s="1"/>
  <c r="R16" i="8"/>
  <c r="T16" i="8" s="1"/>
  <c r="L13" i="8"/>
  <c r="AH52" i="17"/>
  <c r="AJ52" i="17" s="1"/>
  <c r="AN52" i="17" s="1"/>
  <c r="AJ49" i="17"/>
  <c r="AN49" i="17" s="1"/>
  <c r="AH48" i="17"/>
  <c r="AH45" i="17"/>
  <c r="AJ45" i="17" s="1"/>
  <c r="AN45" i="17" s="1"/>
  <c r="AH43" i="17"/>
  <c r="AJ43" i="17" s="1"/>
  <c r="AN43" i="17" s="1"/>
  <c r="AB40" i="17"/>
  <c r="AB37" i="17"/>
  <c r="AB18" i="17"/>
  <c r="AB33" i="17" s="1"/>
  <c r="AB15" i="17"/>
  <c r="AF37" i="17"/>
  <c r="AD37" i="17"/>
  <c r="Z37" i="17"/>
  <c r="X37" i="17"/>
  <c r="V37" i="17"/>
  <c r="T37" i="17"/>
  <c r="R37" i="17"/>
  <c r="P37" i="17"/>
  <c r="N37" i="17"/>
  <c r="L37" i="17"/>
  <c r="J37" i="17"/>
  <c r="H37" i="17"/>
  <c r="F37" i="17"/>
  <c r="D37" i="17"/>
  <c r="B37" i="17"/>
  <c r="AH36" i="17"/>
  <c r="AJ36" i="17" s="1"/>
  <c r="AN36" i="17" s="1"/>
  <c r="AB56" i="17" l="1"/>
  <c r="AH32" i="17"/>
  <c r="AH31" i="17"/>
  <c r="AJ31" i="17" s="1"/>
  <c r="AH29" i="17"/>
  <c r="AJ29" i="17" s="1"/>
  <c r="AH27" i="17"/>
  <c r="AJ27" i="17" s="1"/>
  <c r="AN27" i="17" s="1"/>
  <c r="AH24" i="17"/>
  <c r="AJ24" i="17" s="1"/>
  <c r="AN24" i="17" s="1"/>
  <c r="AH25" i="17"/>
  <c r="AJ25" i="17" s="1"/>
  <c r="AN25" i="17" s="1"/>
  <c r="AH22" i="17"/>
  <c r="AJ22" i="17" s="1"/>
  <c r="AN22" i="17" s="1"/>
  <c r="AH20" i="17"/>
  <c r="AJ20" i="17" s="1"/>
  <c r="AN20" i="17" s="1"/>
  <c r="AH19" i="17"/>
  <c r="AJ19" i="17" s="1"/>
  <c r="AN19" i="17" s="1"/>
  <c r="AL16" i="17"/>
  <c r="AL15" i="17"/>
  <c r="AF15" i="17"/>
  <c r="AD15" i="17"/>
  <c r="Z15" i="17"/>
  <c r="X15" i="17"/>
  <c r="V15" i="17"/>
  <c r="T15" i="17"/>
  <c r="R15" i="17"/>
  <c r="N15" i="17"/>
  <c r="L15" i="17"/>
  <c r="J15" i="17"/>
  <c r="H15" i="17"/>
  <c r="F15" i="17"/>
  <c r="D15" i="17"/>
  <c r="B15" i="17"/>
  <c r="AH14" i="17"/>
  <c r="AJ14" i="17" s="1"/>
  <c r="AN14" i="17" s="1"/>
  <c r="E120" i="9" l="1"/>
  <c r="E100" i="9"/>
  <c r="E70" i="9"/>
  <c r="E121" i="9" l="1"/>
  <c r="E71" i="9"/>
  <c r="G120" i="9"/>
  <c r="L25" i="8" l="1"/>
  <c r="G70" i="9" l="1"/>
  <c r="I70" i="9"/>
  <c r="K70" i="9"/>
  <c r="M70" i="9"/>
  <c r="R29" i="8"/>
  <c r="T29" i="8" s="1"/>
  <c r="R28" i="8"/>
  <c r="T28" i="8" s="1"/>
  <c r="AH53" i="17"/>
  <c r="AJ53" i="17" s="1"/>
  <c r="AN53" i="17" s="1"/>
  <c r="AH50" i="17"/>
  <c r="AJ50" i="17" s="1"/>
  <c r="AN50" i="17" s="1"/>
  <c r="AH46" i="17"/>
  <c r="AJ46" i="17" s="1"/>
  <c r="AN46" i="17" s="1"/>
  <c r="AH42" i="17"/>
  <c r="AJ42" i="17" s="1"/>
  <c r="AN42" i="17" s="1"/>
  <c r="T40" i="17"/>
  <c r="T56" i="17" s="1"/>
  <c r="T18" i="17"/>
  <c r="T33" i="17" s="1"/>
  <c r="J40" i="17"/>
  <c r="J56" i="17" s="1"/>
  <c r="E144" i="9" s="1"/>
  <c r="J18" i="17"/>
  <c r="J33" i="17" s="1"/>
  <c r="G144" i="9" l="1"/>
  <c r="K66" i="11" l="1"/>
  <c r="I66" i="11"/>
  <c r="E66" i="11"/>
  <c r="G66" i="11"/>
  <c r="K151" i="16" l="1"/>
  <c r="G151" i="16"/>
  <c r="K115" i="16"/>
  <c r="G115" i="16"/>
  <c r="M120" i="9"/>
  <c r="M100" i="9"/>
  <c r="I120" i="9"/>
  <c r="I100" i="9"/>
  <c r="M71" i="9"/>
  <c r="K74" i="11"/>
  <c r="G74" i="11"/>
  <c r="K36" i="11"/>
  <c r="K24" i="11"/>
  <c r="G36" i="11"/>
  <c r="G24" i="11"/>
  <c r="G75" i="11" l="1"/>
  <c r="K75" i="11"/>
  <c r="G37" i="11"/>
  <c r="G42" i="11" s="1"/>
  <c r="G44" i="11" s="1"/>
  <c r="G82" i="11" s="1"/>
  <c r="G80" i="11" s="1"/>
  <c r="K37" i="11"/>
  <c r="K42" i="11" s="1"/>
  <c r="K44" i="11" s="1"/>
  <c r="K80" i="11" s="1"/>
  <c r="I121" i="9"/>
  <c r="M121" i="9"/>
  <c r="I71" i="9"/>
  <c r="L12" i="8" l="1"/>
  <c r="K91" i="11"/>
  <c r="G91" i="11"/>
  <c r="P16" i="17"/>
  <c r="K77" i="11"/>
  <c r="K85" i="11" s="1"/>
  <c r="G77" i="11"/>
  <c r="G87" i="11" s="1"/>
  <c r="E36" i="11"/>
  <c r="I36" i="11"/>
  <c r="AF55" i="17" l="1"/>
  <c r="R11" i="8" l="1"/>
  <c r="T11" i="8" s="1"/>
  <c r="AH17" i="17" l="1"/>
  <c r="AH26" i="17" l="1"/>
  <c r="AJ26" i="17" l="1"/>
  <c r="AN26" i="17" s="1"/>
  <c r="E115" i="16"/>
  <c r="P18" i="17" l="1"/>
  <c r="P33" i="17" s="1"/>
  <c r="AH55" i="17"/>
  <c r="AJ55" i="17" s="1"/>
  <c r="AN55" i="17" s="1"/>
  <c r="AJ48" i="17"/>
  <c r="AN48" i="17" s="1"/>
  <c r="AF40" i="17"/>
  <c r="AF56" i="17" s="1"/>
  <c r="AD40" i="17"/>
  <c r="AD56" i="17" s="1"/>
  <c r="Z40" i="17"/>
  <c r="Z56" i="17" s="1"/>
  <c r="X40" i="17"/>
  <c r="X56" i="17" s="1"/>
  <c r="V40" i="17"/>
  <c r="V56" i="17" s="1"/>
  <c r="R40" i="17"/>
  <c r="R56" i="17" s="1"/>
  <c r="N40" i="17"/>
  <c r="N56" i="17" s="1"/>
  <c r="E148" i="9" s="1"/>
  <c r="L40" i="17"/>
  <c r="L56" i="17" s="1"/>
  <c r="E146" i="9" s="1"/>
  <c r="H40" i="17"/>
  <c r="H56" i="17" s="1"/>
  <c r="E143" i="9" s="1"/>
  <c r="F40" i="17"/>
  <c r="F56" i="17" s="1"/>
  <c r="E142" i="9" s="1"/>
  <c r="D40" i="17"/>
  <c r="D56" i="17" s="1"/>
  <c r="E141" i="9" s="1"/>
  <c r="B40" i="17"/>
  <c r="B56" i="17" s="1"/>
  <c r="E140" i="9" s="1"/>
  <c r="AH39" i="17"/>
  <c r="AJ39" i="17" s="1"/>
  <c r="AN39" i="17" s="1"/>
  <c r="AH38" i="17"/>
  <c r="AH40" i="17" l="1"/>
  <c r="E24" i="11" l="1"/>
  <c r="AH13" i="17" l="1"/>
  <c r="AJ13" i="17" l="1"/>
  <c r="AH15" i="17"/>
  <c r="AJ32" i="17"/>
  <c r="AN32" i="17" s="1"/>
  <c r="AN31" i="17"/>
  <c r="AN29" i="17"/>
  <c r="AJ17" i="17"/>
  <c r="AN17" i="17" s="1"/>
  <c r="AH16" i="17"/>
  <c r="R20" i="8"/>
  <c r="T20" i="8" s="1"/>
  <c r="R19" i="8"/>
  <c r="T19" i="8" s="1"/>
  <c r="R15" i="8"/>
  <c r="T15" i="8" s="1"/>
  <c r="R13" i="8"/>
  <c r="T13" i="8" s="1"/>
  <c r="R12" i="8"/>
  <c r="T12" i="8" s="1"/>
  <c r="AN13" i="17" l="1"/>
  <c r="AN15" i="17" s="1"/>
  <c r="AJ15" i="17"/>
  <c r="AJ16" i="17"/>
  <c r="AN16" i="17" s="1"/>
  <c r="I115" i="16"/>
  <c r="Z18" i="17" l="1"/>
  <c r="Z33" i="17" s="1"/>
  <c r="G100" i="9" l="1"/>
  <c r="P26" i="8" l="1"/>
  <c r="J26" i="8"/>
  <c r="H26" i="8"/>
  <c r="F26" i="8"/>
  <c r="D26" i="8"/>
  <c r="E74" i="11" l="1"/>
  <c r="E75" i="11" s="1"/>
  <c r="I74" i="11"/>
  <c r="K100" i="9" l="1"/>
  <c r="G71" i="9" l="1"/>
  <c r="F14" i="8" l="1"/>
  <c r="F21" i="8" s="1"/>
  <c r="F23" i="8" s="1"/>
  <c r="F18" i="17"/>
  <c r="F33" i="17" l="1"/>
  <c r="G142" i="9" s="1"/>
  <c r="M142" i="9"/>
  <c r="F33" i="8"/>
  <c r="K142" i="9" s="1"/>
  <c r="X18" i="17" l="1"/>
  <c r="X33" i="17" s="1"/>
  <c r="V18" i="17"/>
  <c r="V33" i="17" s="1"/>
  <c r="I165" i="17" l="1"/>
  <c r="I163" i="17"/>
  <c r="I162" i="17"/>
  <c r="AF18" i="17"/>
  <c r="AF33" i="17" s="1"/>
  <c r="AD18" i="17"/>
  <c r="AD33" i="17" s="1"/>
  <c r="R18" i="17"/>
  <c r="R33" i="17" s="1"/>
  <c r="N18" i="17"/>
  <c r="L18" i="17"/>
  <c r="H18" i="17"/>
  <c r="D18" i="17"/>
  <c r="B18" i="17"/>
  <c r="B14" i="8"/>
  <c r="B21" i="8" s="1"/>
  <c r="B23" i="8" s="1"/>
  <c r="N33" i="17" l="1"/>
  <c r="G148" i="9" s="1"/>
  <c r="B33" i="17"/>
  <c r="G140" i="9" s="1"/>
  <c r="D33" i="17"/>
  <c r="G141" i="9" s="1"/>
  <c r="H33" i="17"/>
  <c r="G143" i="9" s="1"/>
  <c r="L33" i="17"/>
  <c r="G146" i="9" s="1"/>
  <c r="M140" i="9"/>
  <c r="AL18" i="17"/>
  <c r="AL33" i="17" s="1"/>
  <c r="AH18" i="17"/>
  <c r="AH33" i="17" l="1"/>
  <c r="G154" i="9" s="1"/>
  <c r="G156" i="9"/>
  <c r="G86" i="11"/>
  <c r="AH35" i="17"/>
  <c r="R32" i="8"/>
  <c r="AH37" i="17" l="1"/>
  <c r="AH56" i="17" s="1"/>
  <c r="E154" i="9" s="1"/>
  <c r="I151" i="16"/>
  <c r="E151" i="16"/>
  <c r="T32" i="8" l="1"/>
  <c r="K9" i="16" l="1"/>
  <c r="K38" i="16" s="1"/>
  <c r="K76" i="16" s="1"/>
  <c r="K79" i="16" s="1"/>
  <c r="K152" i="16" s="1"/>
  <c r="K156" i="16" s="1"/>
  <c r="K157" i="16" s="1"/>
  <c r="G9" i="16"/>
  <c r="G38" i="16" s="1"/>
  <c r="G76" i="16" l="1"/>
  <c r="G79" i="16" s="1"/>
  <c r="G152" i="16" s="1"/>
  <c r="G156" i="16" s="1"/>
  <c r="G157" i="16" s="1"/>
  <c r="J14" i="8"/>
  <c r="J21" i="8" s="1"/>
  <c r="J23" i="8" s="1"/>
  <c r="M148" i="9" l="1"/>
  <c r="J33" i="8"/>
  <c r="K148" i="9" s="1"/>
  <c r="I155" i="9"/>
  <c r="R24" i="8" l="1"/>
  <c r="B26" i="8"/>
  <c r="B33" i="8" s="1"/>
  <c r="K140" i="9" s="1"/>
  <c r="K120" i="9"/>
  <c r="K121" i="9" s="1"/>
  <c r="P14" i="8"/>
  <c r="H14" i="8"/>
  <c r="H21" i="8" s="1"/>
  <c r="H23" i="8" s="1"/>
  <c r="D14" i="8"/>
  <c r="D21" i="8" s="1"/>
  <c r="D23" i="8" s="1"/>
  <c r="I24" i="11"/>
  <c r="Z17" i="5"/>
  <c r="AB17" i="5" s="1"/>
  <c r="Z16" i="5"/>
  <c r="AB16" i="5"/>
  <c r="AF16" i="5" s="1"/>
  <c r="AE16" i="5"/>
  <c r="AC16" i="5"/>
  <c r="AA16" i="5"/>
  <c r="V14" i="6"/>
  <c r="P18" i="6"/>
  <c r="F18" i="6"/>
  <c r="AD17" i="5"/>
  <c r="AD18" i="5" s="1"/>
  <c r="T12" i="6"/>
  <c r="V12" i="6" s="1"/>
  <c r="V15" i="6" s="1"/>
  <c r="J18" i="6"/>
  <c r="T16" i="6"/>
  <c r="V16" i="6" s="1"/>
  <c r="T17" i="6"/>
  <c r="V17" i="6" s="1"/>
  <c r="B18" i="6"/>
  <c r="R18" i="6"/>
  <c r="B18" i="5"/>
  <c r="D18" i="5"/>
  <c r="J18" i="5"/>
  <c r="L18" i="5"/>
  <c r="P18" i="5"/>
  <c r="R18" i="5"/>
  <c r="T18" i="5"/>
  <c r="V18" i="5"/>
  <c r="X18" i="5"/>
  <c r="F18" i="5"/>
  <c r="N18" i="5"/>
  <c r="T15" i="6"/>
  <c r="L18" i="6"/>
  <c r="N18" i="6"/>
  <c r="H18" i="6"/>
  <c r="D18" i="6"/>
  <c r="Z15" i="5"/>
  <c r="Z18" i="5" s="1"/>
  <c r="AB15" i="5"/>
  <c r="AF15" i="5" s="1"/>
  <c r="AF18" i="5" s="1"/>
  <c r="H18" i="5"/>
  <c r="P21" i="8" l="1"/>
  <c r="M141" i="9"/>
  <c r="D33" i="8"/>
  <c r="K141" i="9" s="1"/>
  <c r="M143" i="9"/>
  <c r="H33" i="8"/>
  <c r="K143" i="9" s="1"/>
  <c r="AF17" i="5"/>
  <c r="T18" i="6"/>
  <c r="V18" i="6"/>
  <c r="I37" i="11"/>
  <c r="AO39" i="17"/>
  <c r="E37" i="11"/>
  <c r="G121" i="9"/>
  <c r="I75" i="11"/>
  <c r="N25" i="8" s="1"/>
  <c r="N26" i="8" s="1"/>
  <c r="K71" i="9"/>
  <c r="N14" i="8"/>
  <c r="AB18" i="5"/>
  <c r="R25" i="8" l="1"/>
  <c r="R26" i="8" s="1"/>
  <c r="P23" i="8"/>
  <c r="P33" i="8" s="1"/>
  <c r="N21" i="8"/>
  <c r="N23" i="8" s="1"/>
  <c r="E42" i="11"/>
  <c r="I42" i="11"/>
  <c r="T25" i="8"/>
  <c r="V25" i="8" s="1"/>
  <c r="R14" i="8"/>
  <c r="R23" i="8" l="1"/>
  <c r="R33" i="8" s="1"/>
  <c r="N33" i="8"/>
  <c r="R21" i="8"/>
  <c r="M154" i="9" s="1"/>
  <c r="I9" i="16"/>
  <c r="I44" i="11"/>
  <c r="I80" i="11" s="1"/>
  <c r="I91" i="11" s="1"/>
  <c r="E9" i="16"/>
  <c r="E38" i="16" s="1"/>
  <c r="E76" i="16" s="1"/>
  <c r="E44" i="11"/>
  <c r="K154" i="9" l="1"/>
  <c r="L24" i="8"/>
  <c r="L26" i="8" s="1"/>
  <c r="E82" i="11"/>
  <c r="E80" i="11" s="1"/>
  <c r="I38" i="16"/>
  <c r="I76" i="16" s="1"/>
  <c r="I79" i="16" s="1"/>
  <c r="E79" i="16"/>
  <c r="E152" i="16" s="1"/>
  <c r="E156" i="16" s="1"/>
  <c r="E157" i="16" s="1"/>
  <c r="E77" i="11"/>
  <c r="I77" i="11"/>
  <c r="I85" i="11" s="1"/>
  <c r="E87" i="11" l="1"/>
  <c r="I152" i="16"/>
  <c r="T24" i="8"/>
  <c r="I157" i="9"/>
  <c r="AO15" i="17" s="1"/>
  <c r="L14" i="8"/>
  <c r="L21" i="8" s="1"/>
  <c r="L23" i="8" s="1"/>
  <c r="T23" i="8" s="1"/>
  <c r="T14" i="8"/>
  <c r="T21" i="8" s="1"/>
  <c r="T26" i="8" l="1"/>
  <c r="V24" i="8"/>
  <c r="I156" i="16"/>
  <c r="I157" i="16" s="1"/>
  <c r="M151" i="9"/>
  <c r="M155" i="9" s="1"/>
  <c r="L33" i="8"/>
  <c r="K151" i="9" s="1"/>
  <c r="AJ35" i="17" l="1"/>
  <c r="G151" i="9"/>
  <c r="K155" i="9"/>
  <c r="K157" i="9" s="1"/>
  <c r="AN18" i="17"/>
  <c r="AN33" i="17" s="1"/>
  <c r="AJ18" i="17"/>
  <c r="AJ33" i="17" s="1"/>
  <c r="M157" i="9"/>
  <c r="M158" i="9" s="1"/>
  <c r="M159" i="9" s="1"/>
  <c r="AN35" i="17" l="1"/>
  <c r="AN37" i="17" s="1"/>
  <c r="AJ37" i="17"/>
  <c r="T33" i="8"/>
  <c r="T34" i="8" s="1"/>
  <c r="I158" i="9"/>
  <c r="I159" i="9" s="1"/>
  <c r="T22" i="8"/>
  <c r="K158" i="9"/>
  <c r="K159" i="9" s="1"/>
  <c r="G85" i="11" l="1"/>
  <c r="G155" i="9" l="1"/>
  <c r="G157" i="9" s="1"/>
  <c r="AO37" i="17" l="1"/>
  <c r="G158" i="9"/>
  <c r="G159" i="9" s="1"/>
  <c r="AN34" i="17"/>
  <c r="AL40" i="17" l="1"/>
  <c r="AL56" i="17" l="1"/>
  <c r="E86" i="11"/>
  <c r="E85" i="11" s="1"/>
  <c r="E91" i="11"/>
  <c r="P38" i="17"/>
  <c r="AJ38" i="17" s="1"/>
  <c r="P40" i="17" l="1"/>
  <c r="P56" i="17" s="1"/>
  <c r="E151" i="9" s="1"/>
  <c r="E155" i="9" s="1"/>
  <c r="E157" i="9" s="1"/>
  <c r="AJ40" i="17"/>
  <c r="AJ56" i="17" s="1"/>
  <c r="AN38" i="17"/>
  <c r="AN40" i="17" l="1"/>
  <c r="AN56" i="17" s="1"/>
  <c r="AN57" i="17" s="1"/>
  <c r="AO38" i="17"/>
  <c r="E158" i="9"/>
  <c r="E159" i="9" s="1"/>
</calcChain>
</file>

<file path=xl/sharedStrings.xml><?xml version="1.0" encoding="utf-8"?>
<sst xmlns="http://schemas.openxmlformats.org/spreadsheetml/2006/main" count="724" uniqueCount="480">
  <si>
    <t>บริษัท บีทีเอส กรุ๊ป โฮลดิ้งส์ จำกัด (มหาชน) และบริษัทย่อย</t>
  </si>
  <si>
    <t>งบฐานะการเงิน</t>
  </si>
  <si>
    <t>ณ วันที่ 31 มีนาคม 2569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</si>
  <si>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</si>
  <si>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</si>
  <si>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</si>
  <si>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</si>
  <si>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31 มีนาคม 2569</t>
  </si>
  <si>
    <t>31 มีนาคม 2568</t>
  </si>
  <si>
    <t>1 เมษายน 2567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</si>
  <si>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</si>
  <si>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</si>
  <si>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</si>
  <si>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</si>
  <si>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เงินฝากธนาคารสำหรับเงินรับล่วงหน้าจากผู้ถือบัตร</t>
  </si>
  <si>
    <t>เงินฝากธนาคารที่มีข้อจำกัดในการใช้</t>
  </si>
  <si>
    <t>ลูกหนี้การค้าและลูกหนี้หมุนเวียนอื่น</t>
  </si>
  <si>
    <t>สินทรัพย์จากการประกันภัยต่อ</t>
  </si>
  <si>
    <t>ส่วนของเงินให้สินเชื่อจากการซื้อลูกหนี้ด้อยคุณภาพและดอกเบี้ยค้างรับ</t>
  </si>
  <si>
    <t xml:space="preserve">   ที่ถึงกำหนดชำระภายในหนึ่งปี</t>
  </si>
  <si>
    <t>ส่วนของเงินให้กู้ยืมและดอกเบี้ยค้างรับที่ถึงกำหนดชำระภายในหนึ่งปี</t>
  </si>
  <si>
    <t>ส่วนของสินทรัพย์จากสัญญาประกันภัยที่คาดว่าจะได้รับภายในหนึ่งปี</t>
  </si>
  <si>
    <t>ลูกหนี้จากการขายที่ดิน</t>
  </si>
  <si>
    <t>ลูกหนี้ภายใต้สัญญากับหน่วยงานของรัฐ</t>
  </si>
  <si>
    <t>ลูกหนี้ที่จะถึงกำหนดชำระในอนาคตภายใต้สัญญากับหน่วยงานของรัฐ</t>
  </si>
  <si>
    <t>ลูกหนี้ภายใต้สัญญาซื้อขายพร้อมติดตั้งระบบเดินรถ</t>
  </si>
  <si>
    <t>รายได้ค้างรับ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</si>
  <si>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</si>
  <si>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</si>
  <si>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ที่ถึงกำหนดรับชำระภายในหนึ่งปี</t>
  </si>
  <si>
    <t>ต้นทุนการพัฒนาอสังหาริมทรัพย์เพื่อขาย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</si>
  <si>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</si>
  <si>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</si>
  <si>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</si>
  <si>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สินทรัพย์ที่ถือไว้เพื่อขาย</t>
  </si>
  <si>
    <t>17.1.1</t>
  </si>
  <si>
    <t>รวมสินทรัพย์หมุนเวียน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</si>
  <si>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</si>
  <si>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</si>
  <si>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สินทรัพย์ไม่หมุนเวียน</t>
  </si>
  <si>
    <t>เงินฝากธนาคารและสินทรัพย์ทางการเงินอื่นที่มีภาระค้ำประกัน</t>
  </si>
  <si>
    <t xml:space="preserve">เงินให้กู้ยืมระยะยาวแก่กิจการที่เกี่ยวข้องกัน </t>
  </si>
  <si>
    <t xml:space="preserve">   - สุทธิจากส่วนที่ถึงกำหนดรับชำระภายในหนึ่งปี</t>
  </si>
  <si>
    <t>เงินให้สินเชื่อจากการซื้อลูกหนี้ด้อยคุณภาพและดอกเบี้ยค้างรับ</t>
  </si>
  <si>
    <t>เงินให้กู้ยืมและดอกเบี้ยค้างรับ - สุทธิจากส่วนที่ถึงกำหนดชำระภายในหนึ่งปี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</si>
  <si>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</si>
  <si>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</si>
  <si>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</si>
  <si>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ต้นทุนโครงการรถไฟฟ้า</t>
  </si>
  <si>
    <t>ต้นทุนโครงการ - โฆษณา</t>
  </si>
  <si>
    <t>อะไหล่เปลี่ยนแทน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</si>
  <si>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</si>
  <si>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</si>
  <si>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</si>
  <si>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</si>
  <si>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เงินจ่ายล่วงหน้าแก่ผู้รับเหมาและเพื่อซื้อสินทรัพย์</t>
  </si>
  <si>
    <t>ลูกหนี้ภายใต้สัญญาซื้อขายพร้อมติดตั้งระบบการเดินรถ</t>
  </si>
  <si>
    <t>ค่าความนิยม</t>
  </si>
  <si>
    <t>ภาษีเงินได้หัก ณ ที่จ่าย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</si>
  <si>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</si>
  <si>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</si>
  <si>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</si>
  <si>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</si>
  <si>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</si>
  <si>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</si>
  <si>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</si>
  <si>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</si>
  <si>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เจ้าหนี้ตั๋วแลกเงิน</t>
  </si>
  <si>
    <t>เจ้าหนี้การค้าและเจ้าหนี้หมุนเวียนอื่น</t>
  </si>
  <si>
    <t>เงินรับล่วงหน้าจากผู้ถือบัตร</t>
  </si>
  <si>
    <t>เงินรับล่วงหน้าและรายได้รับล่วงหน้า</t>
  </si>
  <si>
    <t>ภาษีเงินได้นิติบุคคลค้างจ่าย</t>
  </si>
  <si>
    <t>เงินกู้ยืมระยะสั้นจากกิจการที่เกี่ยวข้องกัน</t>
  </si>
  <si>
    <t>หนี้สินจากสัญญาประกันภัยต่อ</t>
  </si>
  <si>
    <t>ส่วนของหนี้สินจากสัญญาประกันภัยที่ถึงกำหนดชำระภายในหนึ่งปี</t>
  </si>
  <si>
    <t>ส่วนของหนี้สินจากสัญญาลงทุนที่ถึงกำหนดชำระภายในหนึ่งปี</t>
  </si>
  <si>
    <t>ส่วนของเงินกู้ยืมระยะยาวจากสถาบันการเงิน</t>
  </si>
  <si>
    <t>ส่วนของหุ้นกู้ระยะยาวที่ถึงกำหนดชำระภายในหนึ่งปี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</si>
  <si>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</si>
  <si>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ประมาณการหนี้สินหมุนเวียนอื่น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</si>
  <si>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</si>
  <si>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</si>
  <si>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</si>
  <si>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</si>
  <si>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รายได้รับล่วงหน้า</t>
  </si>
  <si>
    <t>ส่วนของหนี้สินจากสัญญาประกันภัย</t>
  </si>
  <si>
    <t xml:space="preserve">   - สุทธิจากส่วนที่ถึงกำหนดชำระภายในหนึ่งปี</t>
  </si>
  <si>
    <t>ส่วนของหนี้สินจากสัญญาลงทุน</t>
  </si>
  <si>
    <t>เงินกู้ยืมระยะยาวจากบริษัทอื่น</t>
  </si>
  <si>
    <t>เงินกู้ยืมระยะยาวจากสถาบันการเงิน</t>
  </si>
  <si>
    <t xml:space="preserve">    - สุทธิจากส่วนที่ถึงกำหนดชำระภายในหนึ่งปี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</si>
  <si>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</si>
  <si>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</si>
  <si>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เจ้าหนี้เงินประกันผลงาน</t>
  </si>
  <si>
    <t>สำรองรายการภายใต้วิธีส่วนได้เสียของเงินลงทุนในการร่วมค้า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</si>
  <si>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</si>
  <si>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</si>
  <si>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หนี้สินภาษีเงินได้รอการตัดบัญชี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</si>
  <si>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</si>
  <si>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</si>
  <si>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</si>
  <si>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</si>
  <si>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</si>
  <si>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</si>
  <si>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</si>
  <si>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18,930,894,463 หุ้น มูลค่าหุ้นละ 4 บาท</t>
  </si>
  <si>
    <t xml:space="preserve">         (2568: หุ้นสามัญ 20,307,440,543 หุ้น มูลค่าหุ้นละ 4 บาท</t>
  </si>
  <si>
    <t xml:space="preserve">         2567: หุ้นสามัญ 18,381,298,662 หุ้น มูลค่าหุ้นละ 4 บาท)</t>
  </si>
  <si>
    <t xml:space="preserve">   ทุนที่ออกจำหน่ายและชำระเต็มมูลค่าแล้ว</t>
  </si>
  <si>
    <t xml:space="preserve">      หุ้นสามัญ 16,093,803,620 หุ้น มูลค่าหุ้นละ 4 บาท</t>
  </si>
  <si>
    <t xml:space="preserve">         (2568: หุ้นสามัญ 16,093,784,268 หุ้น มูลค่าหุ้นละ 4 บาท</t>
  </si>
  <si>
    <t xml:space="preserve">         2567: หุ้นสามัญ 13,167,638,462 หุ้น มูลค่าหุ้นละ 4 บาท)</t>
  </si>
  <si>
    <t>ส่วนเกินมูลค่าหุ้นสามัญ</t>
  </si>
  <si>
    <t>ส่วนเกินทุนจากการแปลงสภาพหุ้นกู้</t>
  </si>
  <si>
    <t>ส่วนต่ำกว่าทุนจากการรวมธุรกิจภายใต้การควบคุมเดียวกัน</t>
  </si>
  <si>
    <t>ส่วนเกินทุนจากการเปลี่ยนแปลงสัดส่วนการถือหุ้นในบริษัทย่อย/ธุรกิจ</t>
  </si>
  <si>
    <t>ส่วนต่ำกว่าทุนจากการเปลี่ยนแปลงในสินทรัพย์สุทธิของกิจการร่วมค้า</t>
  </si>
  <si>
    <t xml:space="preserve">   และบริษัทร่วม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</si>
  <si>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</si>
  <si>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</si>
  <si>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(ขาดทุน) </t>
  </si>
  <si>
    <t xml:space="preserve">          บริษัทร่วมสุทธิและรายการปรับปรุงภายใต้วิธีส่วนได้เสีย</t>
  </si>
  <si>
    <t xml:space="preserve">      รายการตั้งพักกำไรจากการขายทรัพย์สินให้บริษัทร่วมสุทธิ </t>
  </si>
  <si>
    <t xml:space="preserve">         และรายการปรับปรุงภายใต้วิธีส่วนได้เสีย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</si>
  <si>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</si>
  <si>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</si>
  <si>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</si>
  <si>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</si>
  <si>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</si>
  <si>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</si>
  <si>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</si>
  <si>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งบแสดงการเปลี่ยนแปลงส่วนของผู้ถือหุ้น</t>
  </si>
  <si>
    <t>สำหรับงวดสามเดือนสิ้นสุดวันที่ 30 มิถุนายน 2555 และ 2554</t>
  </si>
  <si>
    <t>(หน่วย: พันบาท)</t>
  </si>
  <si>
    <t>ส่วนของผู้ถือหุ้นบริษัทใหญ่</t>
  </si>
  <si>
    <t>ส่วนเกินของเงินลงทุนใน</t>
  </si>
  <si>
    <t>บริษัทย่อยซึ่งเกิดจากการซื้อ</t>
  </si>
  <si>
    <t xml:space="preserve">ส่วนเกิน </t>
  </si>
  <si>
    <t>กำไรขาดทุนเบ็ดเสร็จอื่น</t>
  </si>
  <si>
    <t>ส่วนเกินทุน</t>
  </si>
  <si>
    <t>เงินลงทุนในบริษัทย่อยเพิ่มเติม</t>
  </si>
  <si>
    <t>มูลค่าหุ้นสามัญ</t>
  </si>
  <si>
    <t>ส่วนได้เสียของ</t>
  </si>
  <si>
    <t>ผลต่างจาก</t>
  </si>
  <si>
    <t>ส่วนเกินกว่าทุน</t>
  </si>
  <si>
    <t>จากการรวม</t>
  </si>
  <si>
    <t>ในราคาที่สูงกว่ามูลค่า</t>
  </si>
  <si>
    <t>จากการจำหน่าย</t>
  </si>
  <si>
    <t>รวม</t>
  </si>
  <si>
    <t>ผู้มีส่วนได้เสีย</t>
  </si>
  <si>
    <t>ทุนที่ออกจำหน่าย</t>
  </si>
  <si>
    <t>ส่วนต่ำ</t>
  </si>
  <si>
    <t>การแปลงค่า</t>
  </si>
  <si>
    <t>ส่วนเกินทุนจาก</t>
  </si>
  <si>
    <t>จากการเปลี่ยนแปลง</t>
  </si>
  <si>
    <t>หุ้นกู้แปลงสภาพ -</t>
  </si>
  <si>
    <t>ธุรกิจภายใต้การ</t>
  </si>
  <si>
    <t>ตามบัญชีของบริษัทย่อย</t>
  </si>
  <si>
    <t>สำรองจากการทำ</t>
  </si>
  <si>
    <t>หุ้นของบริษัทฯ</t>
  </si>
  <si>
    <t>องค์ประกอบอื่น</t>
  </si>
  <si>
    <t>ที่ไม่มีอำนาจควบคุม</t>
  </si>
  <si>
    <t>และชำระแล้ว</t>
  </si>
  <si>
    <t>จัดสรรแล้ว</t>
  </si>
  <si>
    <t>ขาดทุนสะสม</t>
  </si>
  <si>
    <t>งบการเงิน</t>
  </si>
  <si>
    <t>การตีราคาสินทรัพย์</t>
  </si>
  <si>
    <t>มูลค่าเงินลงทุน</t>
  </si>
  <si>
    <t>องค์ประกอบที่เป็นทุน</t>
  </si>
  <si>
    <t>ควบคุมเดียวกัน</t>
  </si>
  <si>
    <t>ณ วันที่ซื้อ</t>
  </si>
  <si>
    <t>ที่ถือโดยบริษัทย่อย</t>
  </si>
  <si>
    <t>ของส่วนของผู้ถือหุ้น</t>
  </si>
  <si>
    <t>บริษัทใหญ่</t>
  </si>
  <si>
    <t>ของบริษัทย่อย</t>
  </si>
  <si>
    <t>ยอดคงเหลือ ณ วันที่ 31 มีนาคม 2554</t>
  </si>
  <si>
    <t>ออกหุ้นสามัญเพื่อซื้อเงินลงทุนในบริษัทย่อย (หมายเหตุ 13)</t>
  </si>
  <si>
    <t>กำไรขาดทุนเบ็ดเสร็จสำหรับงวด</t>
  </si>
  <si>
    <t>ยอดคงเหลือ ณ วันที่ 30 มิถุนายน 2554</t>
  </si>
  <si>
    <t>งบแสดงการเปลี่ยนแปลงส่วนของผู้ถือหุ้น (ต่อ)</t>
  </si>
  <si>
    <t>ส่วนเกินทุนจากการ</t>
  </si>
  <si>
    <t>ส่วนต่ำกว่าทุน</t>
  </si>
  <si>
    <t>แลกเปลี่ยนเงินลงทุน</t>
  </si>
  <si>
    <t>ส่วนเกิน</t>
  </si>
  <si>
    <t>ในบริษัทย่อยภายใต้</t>
  </si>
  <si>
    <t>ส่วนของ</t>
  </si>
  <si>
    <t>ยังไม่ได้จัดสรร</t>
  </si>
  <si>
    <t>การควบคุมเดียวกัน</t>
  </si>
  <si>
    <t>ผู้ถือหุ้น</t>
  </si>
  <si>
    <t>ยอดคงเหลือ ณ วันที่ 31 มีนาคม 2554 - ตามที่รายงานไว้เดิม</t>
  </si>
  <si>
    <t>ผลสะสมจากการเปลี่ยนแปลงนโยบายการบัญชีเกี่ยวกับ</t>
  </si>
  <si>
    <t xml:space="preserve">  ผลประโยชน์ของพนักงาน (หมายเหตุ 2)</t>
  </si>
  <si>
    <t>ยอดคงเหลือ ณ วันที่ 31 มีนาคม 2554 - หลังการปรับปรุง</t>
  </si>
  <si>
    <t>กำไรขาดทุนเบ็ดเสร็จรวมสำหรับงวด</t>
  </si>
  <si>
    <t>งบกำไรขาดทุนเบ็ดเสร็จ</t>
  </si>
  <si>
    <t>สำหรับปีสิ้นสุดวันที่ 31 มีนาคม 2569</t>
  </si>
  <si>
    <t>กำไรขาดทุน:</t>
  </si>
  <si>
    <t>รายได้</t>
  </si>
  <si>
    <t>รายได้จากการให้บริการและการขาย</t>
  </si>
  <si>
    <t>รายได้จากการให้บริการรับเหมา</t>
  </si>
  <si>
    <t>รายได้จากการขายอสังหาริมทรัพย์</t>
  </si>
  <si>
    <t>รายได้จากการประกันภัย</t>
  </si>
  <si>
    <t>รายได้สุทธิจากสัญญาประกันภัยต่อที่ถือไว้</t>
  </si>
  <si>
    <t>รายได้จากการให้เช่า</t>
  </si>
  <si>
    <t>รายได้เงินปันผล</t>
  </si>
  <si>
    <t>รายได้ดอกเบี้ย</t>
  </si>
  <si>
    <t>รายได้อื่น</t>
  </si>
  <si>
    <t xml:space="preserve">   กำไรจากการขายเงินลงทุน</t>
  </si>
  <si>
    <t xml:space="preserve">   กำไรจากการเปลี่ยนสถานะเงินลงทุนจากบริษัทร่วมเป็นบริษัทย่อย</t>
  </si>
  <si>
    <t xml:space="preserve">   กำไรจากการขายสินทรัพย์</t>
  </si>
  <si>
    <t xml:space="preserve">   กำไรจากอัตราแลกเปลี่ยนและตราสารทางการเงิน</t>
  </si>
  <si>
    <t xml:space="preserve">   อื่น ๆ</t>
  </si>
  <si>
    <t>รวมรายได้</t>
  </si>
  <si>
    <t>ค่าใช้จ่าย</t>
  </si>
  <si>
    <t>ต้นทุนการให้บริการ การขายและการให้เช่า</t>
  </si>
  <si>
    <t>ต้นทุนการให้บริการรับเหมา</t>
  </si>
  <si>
    <t>ต้นทุนจากการขายอสังหาริมทรัพย์</t>
  </si>
  <si>
    <t>ค่าใช้จ่ายในการบริการประกันภัย</t>
  </si>
  <si>
    <t>ค่าใช้จ่ายในการขายและบริการ</t>
  </si>
  <si>
    <t>ค่าใช้จ่ายในการบริหาร</t>
  </si>
  <si>
    <t>ขาดทุนจากการด้อยค่าของเงินลงทุนในบริษัทย่อยและบริษัทร่วม</t>
  </si>
  <si>
    <t>16, 18</t>
  </si>
  <si>
    <t>ขาดทุนจากอัตราแลกเปลี่ยนและตราสารทางการเงิน</t>
  </si>
  <si>
    <t>ขาดทุน (โอนกลับ) ประมาณการหนี้สิน</t>
  </si>
  <si>
    <t>โอนกลับค่าเผื่อจากการคำนวณตามวิธีมูลค่าเงินตามเวลา</t>
  </si>
  <si>
    <t>รวมค่าใช้จ่าย</t>
  </si>
  <si>
    <t>กำไร (ขาดทุน) จากการดำเนินงาน</t>
  </si>
  <si>
    <t xml:space="preserve">ส่วนแบ่งกำไรจากเงินลงทุนในการร่วมค้า </t>
  </si>
  <si>
    <t>ส่วนแบ่งกำไรจากเงินลงทุนในบริษัทร่วม</t>
  </si>
  <si>
    <t>ค่าใช้จ่ายทางการเงินจากสัญญาประกันภัยสุทธิ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</si>
  <si>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</si>
  <si>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</si>
  <si>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</si>
  <si>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สำหรับปี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</si>
  <si>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</si>
  <si>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</si>
  <si>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</si>
  <si>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</si>
  <si>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</si>
  <si>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ส่วนแบ่งผลต่างของอัตราแลกเปลี่ยนจากการแปลงค่างบการเงินที่เป็น</t>
  </si>
  <si>
    <t xml:space="preserve">   เงินตราต่างประเทศของบริษัทร่วม</t>
  </si>
  <si>
    <t>กำไรจากการป้องกันความเสี่ยงในกระแสเงินสดของบริษัทร่วม</t>
  </si>
  <si>
    <t xml:space="preserve">    - สุทธิจากภาษีเงินได้</t>
  </si>
  <si>
    <t>ส่วนแบ่งรายได้ทางการเงินจากสัญญาประกันภัยของบริษัทร่วม</t>
  </si>
  <si>
    <t>รายการที่จะถูกบันทึกในส่วนของกำไรขาดทุนในภายหลัง - สุทธิจากภาษีเงินได้</t>
  </si>
  <si>
    <t>รายการที่จะไม่ถูกบันทึกในส่วนของกำไรขาดทุนในภายหลัง</t>
  </si>
  <si>
    <t>ขาดทุนจากการวัดมูลค่าของเงินลงทุนในตราสารทุนที่กำหนดให้วัดมูลค่าด้วย</t>
  </si>
  <si>
    <t xml:space="preserve">    มูลค่ายุติธรรมผ่านกำไรขาดทุนเบ็ดเสร็จอื่น - สุทธิจากภาษีเงินได้</t>
  </si>
  <si>
    <t>ส่วนแบ่งขาดทุนจากการวัดมูลค่าของตราสารทุนที่กำหนดให้วัดมูลค่า</t>
  </si>
  <si>
    <t xml:space="preserve">    ด้วยมูลค่ายุติธรรมผ่านกำไรขาดทุนเบ็ดเสร็จอื่นของบริษัทร่วมและการร่วมค้า</t>
  </si>
  <si>
    <t>ขาดทุนจากการวัดมูลค่าใหม่ของผลประโยชน์พนักงานที่กำหนดไว้ - สุทธิจากภาษีเงินได้</t>
  </si>
  <si>
    <t>รายการที่จะไม่ถูกบันทึกในส่วนของกำไรขาดทุนในภายหลัง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</si>
  <si>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</si>
  <si>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</si>
  <si>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</si>
  <si>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</si>
  <si>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</si>
  <si>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</si>
  <si>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</si>
  <si>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</si>
  <si>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 (ขาดทุน) ส่วนที่เป็นของผู้ถือหุ้นของบริษัทฯ</t>
  </si>
  <si>
    <t>งบการเปลี่ยนแปลงส่วนของผู้ถือหุ้น</t>
  </si>
  <si>
    <t>ส่วนของผู้ถือหุ้นบริษัทฯ</t>
  </si>
  <si>
    <t>กำไรสะสม (ขาดทุน)</t>
  </si>
  <si>
    <t>ผลกระทบจากการ</t>
  </si>
  <si>
    <t>สำรอง</t>
  </si>
  <si>
    <t>ส่วนแบ่งกำไรขาดทุน</t>
  </si>
  <si>
    <t>จากการเปลี่ยน</t>
  </si>
  <si>
    <t>ผลต่างจากการ</t>
  </si>
  <si>
    <t>ผลกระทบจาก</t>
  </si>
  <si>
    <t>ป้องกันความเสี่ยง</t>
  </si>
  <si>
    <t>ทางการเงินจาก</t>
  </si>
  <si>
    <t>เบ็ดเสร็จอื่น</t>
  </si>
  <si>
    <t>ส่วนทุนจาก</t>
  </si>
  <si>
    <t>การแปลงสภาพ</t>
  </si>
  <si>
    <t>สัดส่วนการถือหุ้น</t>
  </si>
  <si>
    <t>ในสินทรัพย์สุทธิ</t>
  </si>
  <si>
    <t>แปลงค่างบการเงินที่เป็น</t>
  </si>
  <si>
    <t>การป้องกันความเสี่ยง</t>
  </si>
  <si>
    <t>ของเงินลงทุนสุทธิ</t>
  </si>
  <si>
    <t>สำรองต้นทุน</t>
  </si>
  <si>
    <t>สัญญาประกันภัยและ</t>
  </si>
  <si>
    <t>จากกิจการร่วมค้า</t>
  </si>
  <si>
    <t>การจ่ายโดยใช้</t>
  </si>
  <si>
    <t>หุ้นกู้</t>
  </si>
  <si>
    <t>ในบริษัทย่อย/ธุรกิจ</t>
  </si>
  <si>
    <t>ของกิจการร่วมค้า</t>
  </si>
  <si>
    <t>ตามกฎหมาย</t>
  </si>
  <si>
    <t xml:space="preserve">(ขาดทุนสะสม) </t>
  </si>
  <si>
    <t>เงินตราต่างประเทศ</t>
  </si>
  <si>
    <t>ในกระแสเงินสด</t>
  </si>
  <si>
    <t>ในหน่วยงานต่างประเทศ</t>
  </si>
  <si>
    <t>มูลค่ายุติธรรม</t>
  </si>
  <si>
    <t>สัญญาประกันภัยต่อ</t>
  </si>
  <si>
    <t>และบริษัทร่วม</t>
  </si>
  <si>
    <t>หุ้นเป็นเกณฑ์</t>
  </si>
  <si>
    <t>บริษัทฯ</t>
  </si>
  <si>
    <t>ยอดคงเหลือ ณ วันที่ 31 มีนาคม 2567 - ตามที่รายงานไว้เดิม</t>
  </si>
  <si>
    <t>ผลสะสมจากการเปลี่ยนแปลงนโยบายบัญชี (หมายเหตุ 4)</t>
  </si>
  <si>
    <t>ยอดคงเหลือ ณ วันที่ 31 มีนาคม 2567 - ปรับปรุงใหม่</t>
  </si>
  <si>
    <t>กำไรสำหรับปี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</si>
  <si>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</si>
  <si>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</si>
  <si>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 xml:space="preserve">ใช้สิทธิตามใบสำคัญแสดงสิทธิซื้อหุ้นสามัญ </t>
  </si>
  <si>
    <t>ออกหุ้นสามัญเพิ่มทุน</t>
  </si>
  <si>
    <t>เงินปันผลจ่ายของบริษัทย่อยให้แก่ส่วนได้เสีย</t>
  </si>
  <si>
    <t xml:space="preserve">   ของผู้มีส่วนได้เสียที่ไม่มีอำนาจควบคุมของบริษัทย่อย</t>
  </si>
  <si>
    <t>ซื้อบริษัทย่อยและออกหุ้นสามัญเพิ่มทุน</t>
  </si>
  <si>
    <t xml:space="preserve">   ของบริษัทย่อย</t>
  </si>
  <si>
    <t>ขายเงินลงทุนในบริษัทย่อย</t>
  </si>
  <si>
    <t>ขายเงินลงทุนในบริษัทร่วม</t>
  </si>
  <si>
    <t>ขายเงินลงทุนในตราสารทุน</t>
  </si>
  <si>
    <t>ส่วนแบ่งขาดทุนจากการเปลี่ยนแปลง</t>
  </si>
  <si>
    <t xml:space="preserve">   ในสินทรัพย์สุทธิของกิจการร่วมค้า และบริษัทร่วม</t>
  </si>
  <si>
    <t>โอนทุนสำรองตามกฎหมายเพื่อชดเชย</t>
  </si>
  <si>
    <t xml:space="preserve">   ผลขาดทุนสะสม </t>
  </si>
  <si>
    <t xml:space="preserve">การจ่ายโดยใช้หุ้นเป็นเกณฑ์ </t>
  </si>
  <si>
    <t>ยอดคงเหลือ ณ วันที่ 31 มีนาคม 2568</t>
  </si>
  <si>
    <t>ยอดคงเหลือ ณ วันที่ 31 มีนาคม 2568 - ตามที่รายงานไว้เดิม</t>
  </si>
  <si>
    <t>ยอดคงเหลือ ณ วันที่ 31 มีนาคม 2568 - ปรับปรุงใหม่</t>
  </si>
  <si>
    <t>ขาดทุนสำหรับปี</t>
  </si>
  <si>
    <t>ใช้สิทธิตามใบสำคัญแสดงสิทธิซื้อหุ้นสามัญของบริษัทฯ</t>
  </si>
  <si>
    <t>ใช้สิทธิตามใบสำคัญแสดงสิทธิซื้อหุ้นสามัญของบริษัทย่อย</t>
  </si>
  <si>
    <t xml:space="preserve">    (หมายเหตุ 16.1.3)</t>
  </si>
  <si>
    <t>ซื้อเงินลงทุนในบริษัทย่อย</t>
  </si>
  <si>
    <t>บริษัทย่อยลดทุนจดทะเบียน</t>
  </si>
  <si>
    <t>โอนเปลี่ยนประเภทเงินลงทุน (หมายเหตุ 18.1.4)</t>
  </si>
  <si>
    <t>ส่วนแบ่งกำไรจากการเปลี่ยนแปลงในสินทรัพย์สุทธิ</t>
  </si>
  <si>
    <t xml:space="preserve">   ของบริษัทร่วม</t>
  </si>
  <si>
    <t>โอนทุนสำรองตามกฎหมายและส่วนเกินมูลค่าหุ้นสามัญ</t>
  </si>
  <si>
    <t xml:space="preserve">   เพื่อชดเชยผลขาดทุนสะสม (หมายเหตุ 43.2)</t>
  </si>
  <si>
    <t>ยอดคงเหลือ ณ วันที่ 31 มีนาคม 2569</t>
  </si>
  <si>
    <t>งบการเปลี่ยนแปลงส่วนของผู้ถือหุ้น (ต่อ)</t>
  </si>
  <si>
    <t>จากการวัดมูลค่าเงินลงุทน</t>
  </si>
  <si>
    <t>ยอดคงเหลือ ณ วันที่ 1 เมษายน 2567</t>
  </si>
  <si>
    <t>ยอดคงเหลือ ณ วันที่ 1 เมษายน 2568</t>
  </si>
  <si>
    <t>ใช้สิทธิตามใบสำคัญแสดงสิทธิซื้อหุ้นสามัญ</t>
  </si>
  <si>
    <t xml:space="preserve">   ของบริษัทฯ</t>
  </si>
  <si>
    <t>ยอดคงเหลือ ณ วันที่ 31 มีนาคม 25689</t>
  </si>
  <si>
    <t>งบกระแสเงินสด</t>
  </si>
  <si>
    <t>กระแสเงินสดจากกิจกรรมดำเนินงาน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</si>
  <si>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</si>
  <si>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</si>
  <si>
    <t xml:space="preserve">   จากกิจกรรมดำเนินงาน</t>
  </si>
  <si>
    <t xml:space="preserve">   รายได้จากการประกันภัย</t>
  </si>
  <si>
    <t xml:space="preserve">   รายได้สุทธิจากสัญญาประกันภัยต่อที่ถือไว้</t>
  </si>
  <si>
    <t xml:space="preserve">   ค่าสินไหมทดแทนและค่าใช้จ่ายที่เกี่ยวข้องโดยตรงที่เกิดขึ้นแล้ว</t>
  </si>
  <si>
    <t xml:space="preserve">   ผลขาดทุนจากสัญญาที่สร้างภาระและการกลับรายการของผลขาดทุนนั้น</t>
  </si>
  <si>
    <t xml:space="preserve">   การตัดจำหน่ายกระแสเงินสดที่ทำให้ได้มาซึ่งการประกันภัย</t>
  </si>
  <si>
    <t xml:space="preserve">   ค่าใช้จ่ายทางการเงินจากสัญญาประกันภัยสุทธิ</t>
  </si>
  <si>
    <t xml:space="preserve">   ค่าเสื่อมราคาและค่าตัดจำหน่าย</t>
  </si>
  <si>
    <t xml:space="preserve">   ขาดทุน (โอนกลับ) ประมาณการหนี้สิน</t>
  </si>
  <si>
    <t xml:space="preserve">   ส่วนแบ่งกำไรจากเงินลงทุนในการร่วมค้า</t>
  </si>
  <si>
    <t xml:space="preserve">   ค่าเผื่อผลขาดทุนด้านเครดิตของสินทรัพย์ทางการเงิน (โอนกลับ)</t>
  </si>
  <si>
    <t xml:space="preserve">   โอนกลับค่าเผื่อจากการคำนวณตามมูลค่าเงินตามเวลา</t>
  </si>
  <si>
    <t xml:space="preserve">   ประมาณการหนี้สินสำหรับผลประโยชน์ของพนักงาน</t>
  </si>
  <si>
    <t xml:space="preserve">   เงินปันผลรับ</t>
  </si>
  <si>
    <t xml:space="preserve">   รายการจ่ายโดยใช้หุ้นเป็นเกณฑ์</t>
  </si>
  <si>
    <t xml:space="preserve">   กำไรจากการเปลี่ยนสถานะเงินลงทุน</t>
  </si>
  <si>
    <t>   กำไรจากการให้บริการรับเหมารอตัดบัญชี</t>
  </si>
  <si>
    <t xml:space="preserve">   ขาดทุนจากค่าเผื่อการด้อยค่าของสินทรัพย์</t>
  </si>
  <si>
    <t xml:space="preserve">   ขาดทุน (กำไร) จากการจำหน่าย / ตัดจำหน่ายสินทรัพย์</t>
  </si>
  <si>
    <t xml:space="preserve">   รับรู้รายได้รับล่วงหน้า</t>
  </si>
  <si>
    <t xml:space="preserve">   การปรับลดสินค้าคงเหลือเป็นมูลค่าสุทธิที่จะได้รับ (โอนกลับ)</t>
  </si>
  <si>
    <t xml:space="preserve">   ดอกเบี้ยรับ</t>
  </si>
  <si>
    <t xml:space="preserve">   ค่าใช้จ่ายดอกเบี้ย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</si>
  <si>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</si>
  <si>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</si>
  <si>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</si>
  <si>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สินทรัพย์ดำเนินงานลดลง (เพิ่มขึ้น)</t>
  </si>
  <si>
    <t xml:space="preserve">   เงินฝากธนาคารสำหรับเงินรับล่วงหน้าจากผู้ถือบัตร</t>
  </si>
  <si>
    <t xml:space="preserve">   เงินฝากธนาคารที่มีข้อจำกัดในการใช้</t>
  </si>
  <si>
    <t xml:space="preserve">   ลูกหนี้การค้าและลูกหนี้หมุนเวียนอื่น</t>
  </si>
  <si>
    <t xml:space="preserve">   ลูกหนี้จากการขายที่ดิน</t>
  </si>
  <si>
    <t xml:space="preserve">   เงินให้สินเชื่อจากการซื้อลูกหนี้ด้อยคุณภาพและดอกเบี้ยค้างรับ</t>
  </si>
  <si>
    <t xml:space="preserve">   ลูกหนี้ภายใต้สัญญากับหน่วยงานของรัฐ/ลูกหนี้ที่จะถึงกำหนดชำระ</t>
  </si>
  <si>
    <t xml:space="preserve">      ในอนาคตภายใต้สัญญากับหน่วยงานของรัฐ</t>
  </si>
  <si>
    <t xml:space="preserve">   ลูกหนี้ภายใต้สัญญาซื้อขายพร้อมติดตั้งระบบการเดินรถ</t>
  </si>
  <si>
    <t xml:space="preserve">   รายได้ค้างรับ</t>
  </si>
  <si>
    <t xml:space="preserve">  โครงการอสังหาริมทรัพย์ระหว่างการพัฒนา</t>
  </si>
  <si>
    <t xml:space="preserve">   เงินจ่ายล่วงหน้าแก่ผู้รับเหมาและเพื่อซื้อสินทรัพย์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</si>
  <si>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</si>
  <si>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</si>
  <si>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</si>
  <si>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</si>
  <si>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>   เจ้าหนี้บริษัทประกันภัยต่อ</t>
  </si>
  <si>
    <t>   ส่วนของหนี้สินสัญญาประกันภัย</t>
  </si>
  <si>
    <t>   ส่วนของหนี้สินจากสัญญาลงทุน</t>
  </si>
  <si>
    <t xml:space="preserve">   เงินรับล่วงหน้าจากผู้ถือบัตร</t>
  </si>
  <si>
    <t xml:space="preserve">   เงินรับล่วงหน้าและรายได้รับล่วงหน้า</t>
  </si>
  <si>
    <t xml:space="preserve">   เจ้าหนี้เงินประกันผลงาน</t>
  </si>
  <si>
    <t xml:space="preserve">   รายได้ค่าโดยสารรอนำส่ง</t>
  </si>
  <si>
    <t xml:space="preserve">   ประมาณการหนี้สินไม่หมุนเวียนสำหรับผลประโยชน์พนักงาน</t>
  </si>
  <si>
    <t xml:space="preserve">   ประมาณการหนี้สิน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</si>
  <si>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</si>
  <si>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</si>
  <si>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</si>
  <si>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จ่ายภาษีเงินได้</t>
  </si>
  <si>
    <t xml:space="preserve">   รับคืนภาษีเงินได้</t>
  </si>
  <si>
    <t>เงินสดสุทธิจาก (ใช้ไปใน) กิจกรรมดำเนินงาน</t>
  </si>
  <si>
    <t>กระแสเงินสดจากกิจกรรมลงทุน</t>
  </si>
  <si>
    <t>เงินฝากที่มีภาระผูกพันลดลง (เพิ่มขึ้น)</t>
  </si>
  <si>
    <t>เงินให้กู้ยืมระยะสั้นแก่กิจการที่เกี่ยวข้องกันเพิ่มขึ้น</t>
  </si>
  <si>
    <t>รับชำระเงินให้กู้ยืมระยะสั้นแก่กิจการที่เกี่ยวข้องกัน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</si>
  <si>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เงินให้กู้ยืมระยะยาวแก่กิจการที่เกี่ยวข้องกันเพิ่มขึ้น</t>
  </si>
  <si>
    <t>รับชำระเงินให้กู้ยืมระยะยาวแก่กิจการที่เกี่ยวข้องกัน</t>
  </si>
  <si>
    <t>ดอกเบี้ยรับ</t>
  </si>
  <si>
    <t>เงินปันผลรับ</t>
  </si>
  <si>
    <t>เงินสดจ่ายเพื่อซื้อเงินลงทุนในบริษัทย่อย</t>
  </si>
  <si>
    <t>เงินสดจ่ายชำระเจ้าหนี้จากการซื้อเงินลงทุนในบริษัทย่อยและบริษัทร่วม</t>
  </si>
  <si>
    <t>เงินสดรับสุทธิจากการขายเงินลงทุนในบริษัทย่อย</t>
  </si>
  <si>
    <t>เงินสดรับจากการขายใบสำคัญแสดงสิทธิในบริษัทย่อย</t>
  </si>
  <si>
    <t>เงินสดจ่ายเพื่อซื้อเงินลงทุนในการร่วมค้า</t>
  </si>
  <si>
    <t>เงินสดรับชำระจากการขายเงินลงทุนในการร่วมค้า</t>
  </si>
  <si>
    <t>เงินสดจ่ายเพื่อซื้อเงินลงทุนในบริษัทร่วม</t>
  </si>
  <si>
    <t>ต้นทุนโครงการรถไฟฟ้าเพิ่มขึ้น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</si>
  <si>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</si>
  <si>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</si>
  <si>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เงินสดจ่ายซื้ออสังหาริมทรัพย์เพื่อการลงทุน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</si>
  <si>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</si>
  <si>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เงินสดจ่ายซื้อสินทรัพย์ไม่มีตัวตน</t>
  </si>
  <si>
    <t>เงินสดรับชำระจากการขายสินทรัพย์ไม่มีตัวตน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</si>
  <si>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</si>
  <si>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</si>
  <si>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</si>
  <si>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เงินสดจ่ายชำระเงินกู้ยืมระยะสั้นจากสถาบันการเงิน</t>
  </si>
  <si>
    <t>เจ้าหนี้ตั๋วแลกเงินเพิ่มขึ้น</t>
  </si>
  <si>
    <t>เงินสดจ่ายชำระเจ้าหนี้ตั๋วแลกเงิน</t>
  </si>
  <si>
    <t>เงินกู้ยืมระยะยาวจากสถาบันการเงินเพิ่มขึ้น</t>
  </si>
  <si>
    <t>เงินสดจ่ายชำระเงินกู้ยืมระยะยาวจากสถาบันการเงิน</t>
  </si>
  <si>
    <t>เงินกู้ยืมระยะยาวจากบริษัทอื่นเงินเพิ่มขึ้น</t>
  </si>
  <si>
    <t>เงินสดจ่ายค่าใช้จ่ายในการกู้เงิน</t>
  </si>
  <si>
    <t>เงินกู้ยืมระยะสั้นจากกิจการที่เกี่ยวข้องกันเพิ่มขึ้น</t>
  </si>
  <si>
    <t>เงินสดจ่ายชำระเงินกู้ยืมระยะสั้นจากกิจการที่เกี่ยวข้องกัน</t>
  </si>
  <si>
    <t>หุ้นกู้ระยะยาวเพิ่มขึ้น</t>
  </si>
  <si>
    <t>เงินสดจ่ายจากการไถ่ถอนหุ้นกู้</t>
  </si>
  <si>
    <t>เงินสดจ่ายค่าใช้จ่ายในการออกหุ้นกู้</t>
  </si>
  <si>
    <t>เงินสดจ่ายคืนหนี้สินตามสัญญาเช่า</t>
  </si>
  <si>
    <t>จ่ายเงินปันผล</t>
  </si>
  <si>
    <t>เงินสดจ่ายซื้อเงินลงทุนในบริษัทย่อย</t>
  </si>
  <si>
    <t>จ่ายดอกเบี้ย</t>
  </si>
  <si>
    <t>เงินสดรับจากการขายเงินลงทุนในบริษัทย่อย</t>
  </si>
  <si>
    <t>เงินปันผลจ่ายของบริษัทย่อยให้แก่ส่วนได้เสียที่ไม่มีอำนาจควบคุมของบริษัทย่อย</t>
  </si>
  <si>
    <t>เงินสดรับจากการเพิ่มทุน</t>
  </si>
  <si>
    <t>เงินสดรับจากการใช้สิทธิใบสำคัญแสดงสิทธิซื้อหุ้นสามัญ</t>
  </si>
  <si>
    <t>เงินสดรับจากส่วนได้เสียที่ไม่มีอำนาจควบคุมของบริษัทย่อย</t>
  </si>
  <si>
    <t xml:space="preserve">   ในการออกจำหน่ายหุ้นสามัญของบริษัทย่อย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</si>
  <si>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</si>
  <si>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</si>
  <si>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ผลต่างจากการแปลงค่างบการเงิน</t>
  </si>
  <si>
    <t>ผลกระทบจากอัตราแลกเปลี่ยนสำหรับรายการเงินสดและรายการเทียบเท่าเงินสด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</si>
  <si>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</si>
  <si>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</si>
  <si>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</si>
  <si>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รายการที่มิใช่เงินสด</t>
  </si>
  <si>
    <t xml:space="preserve">   ซื้ออุปกรณ์โดยยังไม่ได้จ่ายชำระ </t>
  </si>
  <si>
    <t xml:space="preserve">   ซื้อสินทรัพย์ไม่มีตัวตนโดยยังไม่ได้จ่ายชำระ</t>
  </si>
  <si>
    <t xml:space="preserve">   ซื้ออสังหาริมทรัพย์เพื่อการลงทุนโดยยังไม่ได้รับชำระ</t>
  </si>
  <si>
    <t xml:space="preserve">   ซื้อเงินลงทุนโดยยังไม่ได้จ่ายชำระ</t>
  </si>
  <si>
    <t xml:space="preserve">   ขายเงินลงทุนโดยยังไม่ได้รับชำระ</t>
  </si>
  <si>
    <t xml:space="preserve">   ต้นทุนโครงการรถไฟฟ้าเพิ่มขึ้นโดยยังไม่จ่ายชำระ</t>
  </si>
  <si>
    <t xml:space="preserve">   โอนเงินจ่ายล่วงหน้าเพื่อซื้อสินทรัพย์เป็นที่ดิน อาคารและอุปกรณ์</t>
  </si>
  <si>
    <t xml:space="preserve">   โอนเงินจ่ายล่วงหน้าเพื่อซื้อสินทรัพย์เป็นต้นทุนโครงการรถไฟฟ้า</t>
  </si>
  <si>
    <t xml:space="preserve">   สินทรัพย์สิทธิการใช้เพิ่มขึ้นจากหนี้สินตามสัญญาเช่า</t>
  </si>
  <si>
    <t>เงินสดจ่ายซื้อเงินลงทุนในสินทรัพย์ทางการเงิน</t>
  </si>
  <si>
    <t>เงินสดรับจากการจำหน่ายเงินลงทุนในสินทรัพย์ทางการเงิน</t>
  </si>
  <si>
    <t xml:space="preserve">   เงินให้กู้ยืมและดอกเบี้ยค้างรับ</t>
  </si>
  <si>
    <t>เงินสดรับจากเงินคืนทุนของบริษัทร่วมและกิจการร่วมค้า</t>
  </si>
  <si>
    <t>สำรองรายการภายใต้วิธีส่วนได้เสียของเงินลงทุนในบริษัทร่วม</t>
  </si>
  <si>
    <t>กำไร (ขาดทุน) จากการป้องกันความเสี่ยงในกระแสเงินสด - สุทธิจากภาษีเงินได้</t>
  </si>
  <si>
    <t>การเปลี่ยนแปลงสุทธิสำหรับต้นทุนในการป้องกันความเสี่ยง - สุทธิจากภาษีเงินได้</t>
  </si>
  <si>
    <t xml:space="preserve">   ขาดทุน (กำไร) จากอัตราแลกเปลี่ยนและตราสารทางการเงิน</t>
  </si>
  <si>
    <t xml:space="preserve">   หักกลบเงินจ่ายล่วงหน้าเพื่อซื้อสินทรัพย์และเงินลงทุนในบริษัทย่อย</t>
  </si>
  <si>
    <t xml:space="preserve">   หักกลบเงินคืนทุนและเงินกู้ยืมระยะสั้นจากกิจการที่เกี่ยวข้องกัน</t>
  </si>
  <si>
    <t xml:space="preserve">      และอสังหาริมทรัพย์เพื่อการลงทุน</t>
  </si>
  <si>
    <t>รายได้ทางการเงินจากสัญญาประกันภัยสุทธิ - สุทธิจากภาษีเงินได้</t>
  </si>
  <si>
    <t xml:space="preserve">      กำไร (ขาดทุน) สะสมก่อนหักรายการตั้งพักกำไรจากการขายทรัพย์สินให้</t>
  </si>
  <si>
    <t xml:space="preserve">   ส่วนแบ่งกำไรจากเงินลงทุนในบริษัทร่วม</t>
  </si>
  <si>
    <t>เงินสดจ่ายล่วงหน้าเพื่อซื้อสินทรัพย์เพิ่มขึ้น</t>
  </si>
  <si>
    <t>เงินสดจ่ายแก่ส่วนได้เสียที่ไม่มีอำนาจควบคุมของบริษัทย่อยจากการลดทุนของบริษัทย่อย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</si>
</sst>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"/>
    <numFmt numFmtId="170" formatCode="_(* #,##0_);_(* \(#,##0\);_(* &quot;-&quot;??_);_(@_)"/>
    <numFmt numFmtId="171" formatCode="#,##0.00&quot; $&quot;;\-#,##0.00&quot; $&quot;"/>
    <numFmt numFmtId="172" formatCode="#,##0.00&quot; $&quot;;[Red]\-#,##0.00&quot; $&quot;"/>
    <numFmt numFmtId="173" formatCode="d\.m\.yy"/>
    <numFmt numFmtId="174" formatCode="d\.mmm\.yy"/>
    <numFmt numFmtId="175" formatCode="d\.mmm"/>
    <numFmt numFmtId="176" formatCode="mmm\.yy"/>
    <numFmt numFmtId="177" formatCode="_-* #,##0.00_-;\-* #,##0.00_-;_-* &quot;-&quot;??_-;_-@_-"/>
    <numFmt numFmtId="178" formatCode="&quot;ฃค&quot;#,##0;&quot;ฃค&quot;\-#,##0"/>
    <numFmt numFmtId="179" formatCode="_-* #,##0_-;\-* #,##0_-;_-* &quot;-&quot;_-;_-@_-"/>
    <numFmt numFmtId="180" formatCode="0&quot;  &quot;"/>
    <numFmt numFmtId="181" formatCode="d\.m\.yy\ h:mm"/>
    <numFmt numFmtId="182" formatCode="_-* #,##0.00\ &quot;F&quot;_-;\-* #,##0.00\ &quot;F&quot;_-;_-* &quot;-&quot;??\ &quot;F&quot;_-;_-@_-"/>
    <numFmt numFmtId="183" formatCode="0.00&quot;  &quot;"/>
    <numFmt numFmtId="184" formatCode="_(&quot;$&quot;* #,##0.0_);_(&quot;$&quot;* \(#,##0.0\);_(&quot;$&quot;* &quot;0.0&quot;_);_(@_)"/>
    <numFmt numFmtId="185" formatCode="0%_);\(0%\)"/>
    <numFmt numFmtId="186" formatCode="#,##0.0_);[Red]\(#,##0.0\)"/>
    <numFmt numFmtId="187" formatCode="_-&quot;฿&quot;* #,##0_-;\-&quot;฿&quot;* #,##0_-;_-&quot;฿&quot;* &quot;-&quot;_-;_-@_-"/>
    <numFmt numFmtId="188" formatCode="_-&quot;฿&quot;* #,##0.00_-;\-&quot;฿&quot;* #,##0.00_-;_-&quot;฿&quot;* &quot;-&quot;??_-;_-@_-"/>
    <numFmt numFmtId="189" formatCode="#,##0.00;[Red]\(#,##0.00\)"/>
    <numFmt numFmtId="190" formatCode="[$€-2]\ #,##0.00_);[Red]\([$€-2]\ #,##0.00\)"/>
    <numFmt numFmtId="191" formatCode="_([$€-2]\ * #,##0.00_);_([$€-2]\ * \(#,##0.00\);_([$€-2]\ * &quot;-&quot;??_);_(@_)"/>
    <numFmt numFmtId="192" formatCode="_(* #,##0.0000_);_(* \(#,##0.0000\);_(* &quot;-&quot;_);_(@_)"/>
    <numFmt numFmtId="193" formatCode="_(* #,##0.00_);_(* \(#,##0.00\);_(* &quot;-&quot;_);_(@_)"/>
    <numFmt numFmtId="194" formatCode="#,##0.0000000"/>
    <numFmt numFmtId="195" formatCode="[$-409]d\-mmm\-yy;@"/>
    <numFmt numFmtId="196" formatCode="_(* #,##0.0_);_(* \(#,##0.0\);_(* &quot;-&quot;??_);_(@_)"/>
    <numFmt numFmtId="197" formatCode="#,##0_);[Red]\(#,##0\);"/>
    <numFmt numFmtId="198" formatCode="[$-409]d/mmm/yyyy;@"/>
    <numFmt numFmtId="199" formatCode="d/\ด\ด\ด\ด/&quot;พ.ศ.&quot;/\b\b\b\b"/>
    <numFmt numFmtId="200" formatCode="&quot; &quot;#,##0.00&quot; &quot;;&quot; (&quot;#,##0.00&quot;)&quot;;&quot; -&quot;00&quot; &quot;;&quot; &quot;@&quot; &quot;"/>
    <numFmt numFmtId="201" formatCode="\t&quot;$&quot;#,##0_);[Red]\(\t&quot;$&quot;#,##0\)"/>
    <numFmt numFmtId="202" formatCode="_(* #,##0.00_);_(* \(#,##0.00\);_(* \-??_);_(@_)"/>
    <numFmt numFmtId="203" formatCode="_-* #,##0.00_-;&quot;\&quot;&quot;\&quot;&quot;\&quot;\-* #,##0.00_-;_-* &quot;-&quot;??_-;_-@_-"/>
    <numFmt numFmtId="204" formatCode="[$-1010409]d\ mmm\ yy;@"/>
    <numFmt numFmtId="205" formatCode="[$-409]dd\-mmm\-yy;@"/>
    <numFmt numFmtId="206" formatCode="General_)"/>
    <numFmt numFmtId="207" formatCode="_-* #,##0.00\ _€_-;\-* #,##0.00\ _€_-;_-* &quot;-&quot;??\ _€_-;_-@_-"/>
    <numFmt numFmtId="208" formatCode="[$-409]mmm\-yy;@"/>
    <numFmt numFmtId="209" formatCode="#,##0\ &quot;F&quot;;[Red]\-#,##0\ &quot;F&quot;"/>
    <numFmt numFmtId="210" formatCode="_([$€]* #,##0.00_);_([$€]* \(#,##0.00\);_([$€]* &quot;-&quot;??_);_(@_)"/>
    <numFmt numFmtId="211" formatCode="_-&quot;£&quot;* #,##0.00_-;\-&quot;£&quot;* #,##0.00_-;_-&quot;£&quot;* &quot;-&quot;??_-;_-@_-"/>
    <numFmt numFmtId="212" formatCode="#,##0\ &quot;FB&quot;;\-#,##0\ &quot;FB&quot;"/>
    <numFmt numFmtId="213" formatCode="#,##0.0;\(#,##0.0\)"/>
    <numFmt numFmtId="214" formatCode="[$-409]h:mm:ss\ AM/PM;@"/>
    <numFmt numFmtId="215" formatCode="_-&quot;$&quot;* #,##0.00_-;\-&quot;$&quot;* #,##0.00_-;_-&quot;$&quot;* &quot;-&quot;??_-;_-@_-"/>
    <numFmt numFmtId="216" formatCode="&quot;ฃ&quot;#,##0;[Red]\-&quot;ฃ&quot;#,##0"/>
    <numFmt numFmtId="217" formatCode="_ * #,##0.00_ ;_ * \-#,##0.00_ ;_ * &quot;-&quot;??_ ;_ @_ "/>
    <numFmt numFmtId="218" formatCode="[$-1010000]d/m/yyyy;@"/>
    <numFmt numFmtId="219" formatCode="\฿#,##0.00"/>
    <numFmt numFmtId="220" formatCode="\([$EUR]\ #,##0.00\)"/>
    <numFmt numFmtId="221" formatCode="dd/mm/yyyy;@"/>
    <numFmt numFmtId="222" formatCode="#,##0.00\ ;&quot; (&quot;#,##0.00\);&quot; -&quot;#\ ;@\ "/>
  </numFmts>
  <fonts count="241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b/>
      <sz val="10"/>
      <name val="Helv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b/>
      <sz val="12"/>
      <name val="Helv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sz val="12"/>
      <name val="Tms Rmn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8"/>
      <name val="EYInterstate Light"/>
    </font>
    <font>
      <sz val="12"/>
      <name val="Helv"/>
      <charset val="222"/>
    </font>
    <font>
      <sz val="12"/>
      <name val="Palatino"/>
      <family val="1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sz val="10"/>
      <name val="MS Sans Serif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2"/>
      <name val="นูลมรผ"/>
    </font>
    <font>
      <b/>
      <sz val="18"/>
      <name val="Angsana New"/>
      <family val="1"/>
    </font>
    <font>
      <sz val="14"/>
      <name val="AngsanaUPC"/>
      <family val="1"/>
    </font>
    <font>
      <sz val="12"/>
      <name val="Times New Roman"/>
      <family val="1"/>
    </font>
    <font>
      <i/>
      <u/>
      <sz val="16"/>
      <name val="Angsana New"/>
      <family val="1"/>
    </font>
    <font>
      <sz val="11"/>
      <name val="Arial"/>
      <family val="2"/>
    </font>
    <font>
      <strike/>
      <sz val="16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EY Interstate"/>
      <family val="2"/>
    </font>
    <font>
      <sz val="11"/>
      <color theme="1"/>
      <name val="Calibri"/>
      <family val="2"/>
      <charset val="222"/>
      <scheme val="minor"/>
    </font>
    <font>
      <sz val="10"/>
      <name val="EYInterstate"/>
    </font>
    <font>
      <sz val="10"/>
      <color theme="1"/>
      <name val="Arial"/>
      <family val="2"/>
      <charset val="222"/>
    </font>
    <font>
      <b/>
      <sz val="11"/>
      <name val="Times New Roman"/>
      <family val="1"/>
    </font>
    <font>
      <b/>
      <sz val="24"/>
      <name val="AngsanaUPC"/>
      <family val="1"/>
      <charset val="222"/>
    </font>
    <font>
      <b/>
      <sz val="7"/>
      <name val="Helv"/>
    </font>
    <font>
      <u/>
      <sz val="11"/>
      <color theme="10"/>
      <name val="Calibri"/>
      <family val="2"/>
      <charset val="222"/>
      <scheme val="minor"/>
    </font>
    <font>
      <sz val="8"/>
      <color theme="1"/>
      <name val="Arial Unicode MS"/>
      <family val="2"/>
      <charset val="222"/>
    </font>
    <font>
      <sz val="11"/>
      <color indexed="8"/>
      <name val="Tahoma"/>
      <family val="2"/>
      <charset val="222"/>
    </font>
    <font>
      <sz val="10"/>
      <color theme="1"/>
      <name val="EYInterstate"/>
      <family val="2"/>
    </font>
    <font>
      <sz val="9"/>
      <name val="Arial"/>
      <family val="2"/>
    </font>
    <font>
      <u/>
      <sz val="7.2"/>
      <color indexed="12"/>
      <name val="Times New Roman"/>
      <family val="1"/>
    </font>
    <font>
      <sz val="10"/>
      <name val="Calibri"/>
      <family val="2"/>
    </font>
    <font>
      <sz val="14"/>
      <name val="CordiaUPC"/>
      <family val="2"/>
    </font>
    <font>
      <sz val="12"/>
      <name val="EYInterstate"/>
    </font>
    <font>
      <b/>
      <sz val="12"/>
      <color theme="0"/>
      <name val="EYInterstate"/>
    </font>
    <font>
      <sz val="10"/>
      <color indexed="8"/>
      <name val="MS Sans Serif"/>
      <charset val="1"/>
    </font>
    <font>
      <sz val="10"/>
      <color indexed="8"/>
      <name val="MS Sans Serif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rgb="FF9C0006"/>
      <name val="Calibri"/>
      <family val="2"/>
      <charset val="222"/>
      <scheme val="minor"/>
    </font>
    <font>
      <sz val="14"/>
      <color indexed="8"/>
      <name val="Cordia New"/>
      <family val="2"/>
    </font>
    <font>
      <sz val="11"/>
      <color theme="1"/>
      <name val="Calibri"/>
      <family val="2"/>
    </font>
    <font>
      <sz val="10"/>
      <color theme="1"/>
      <name val="Calibri"/>
      <family val="2"/>
      <charset val="222"/>
    </font>
    <font>
      <sz val="14"/>
      <name val="Arial"/>
      <family val="2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charset val="222"/>
    </font>
    <font>
      <b/>
      <sz val="16"/>
      <color rgb="FFFA7D00"/>
      <name val="AngsanaUPC"/>
      <family val="2"/>
    </font>
    <font>
      <b/>
      <sz val="10"/>
      <color rgb="FFFA7D00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9"/>
      <color theme="1"/>
      <name val="Malgun Gothic"/>
      <family val="2"/>
      <charset val="222"/>
    </font>
    <font>
      <sz val="11"/>
      <color indexed="8"/>
      <name val="Calibri"/>
      <family val="2"/>
    </font>
    <font>
      <sz val="16"/>
      <name val="AngsanaUPC"/>
      <family val="1"/>
      <charset val="222"/>
    </font>
    <font>
      <sz val="14"/>
      <color theme="1"/>
      <name val="Browallia New"/>
      <family val="2"/>
      <charset val="222"/>
    </font>
    <font>
      <sz val="12"/>
      <name val="Arial"/>
      <family val="2"/>
      <charset val="222"/>
    </font>
    <font>
      <b/>
      <sz val="11"/>
      <color theme="3"/>
      <name val="Calibri"/>
      <family val="2"/>
      <charset val="222"/>
    </font>
    <font>
      <sz val="10"/>
      <color rgb="FF3F3F76"/>
      <name val="Calibri"/>
      <family val="2"/>
      <charset val="222"/>
    </font>
    <font>
      <sz val="10"/>
      <color rgb="FF9C6500"/>
      <name val="Calibri"/>
      <family val="2"/>
      <charset val="222"/>
    </font>
    <font>
      <sz val="10"/>
      <name val="Verdana"/>
      <family val="2"/>
    </font>
    <font>
      <sz val="14"/>
      <color rgb="FF000000"/>
      <name val="Cordia New"/>
      <family val="2"/>
    </font>
    <font>
      <sz val="11"/>
      <color indexed="8"/>
      <name val="Tahoma"/>
      <family val="2"/>
    </font>
    <font>
      <b/>
      <sz val="16"/>
      <color rgb="FF3F3F3F"/>
      <name val="AngsanaUPC"/>
      <family val="2"/>
    </font>
    <font>
      <b/>
      <sz val="16"/>
      <color theme="1"/>
      <name val="AngsanaUPC"/>
      <family val="2"/>
    </font>
    <font>
      <b/>
      <sz val="10"/>
      <color theme="1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5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sz val="11"/>
      <name val="ＭＳ Ｐゴシック"/>
      <family val="3"/>
      <charset val="128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6"/>
      <name val="Cordia New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 Narrow"/>
      <family val="2"/>
    </font>
    <font>
      <sz val="12"/>
      <name val="新細明體"/>
      <family val="1"/>
      <charset val="136"/>
    </font>
    <font>
      <sz val="10"/>
      <name val="ApFont"/>
      <charset val="222"/>
    </font>
    <font>
      <sz val="10"/>
      <color theme="1"/>
      <name val="Calibri"/>
      <family val="2"/>
    </font>
    <font>
      <sz val="9"/>
      <color theme="1"/>
      <name val="Calibri"/>
      <family val="2"/>
      <scheme val="minor"/>
    </font>
    <font>
      <sz val="8"/>
      <color theme="1"/>
      <name val="Malgun Gothic"/>
      <family val="2"/>
      <charset val="222"/>
    </font>
    <font>
      <sz val="11"/>
      <color theme="1"/>
      <name val="Tahoma"/>
      <family val="2"/>
      <charset val="222"/>
    </font>
    <font>
      <sz val="10"/>
      <name val="Arial"/>
      <family val="2"/>
      <charset val="222"/>
    </font>
    <font>
      <sz val="10"/>
      <color indexed="8"/>
      <name val="Times New Roman"/>
      <family val="2"/>
      <charset val="222"/>
    </font>
    <font>
      <sz val="9"/>
      <color theme="1"/>
      <name val="Arial"/>
      <family val="2"/>
    </font>
    <font>
      <sz val="10"/>
      <color theme="1"/>
      <name val="Malgun Gothic"/>
      <family val="2"/>
      <charset val="222"/>
    </font>
    <font>
      <sz val="12"/>
      <color theme="1"/>
      <name val="Angsana New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color indexed="8"/>
      <name val="EYInterstate"/>
      <family val="2"/>
    </font>
    <font>
      <sz val="11"/>
      <color indexed="62"/>
      <name val="Calibri"/>
      <family val="2"/>
    </font>
    <font>
      <sz val="10"/>
      <color indexed="9"/>
      <name val="Arial"/>
      <family val="2"/>
    </font>
    <font>
      <sz val="10"/>
      <color indexed="9"/>
      <name val="EYInterstate"/>
      <family val="2"/>
    </font>
    <font>
      <sz val="11"/>
      <color indexed="9"/>
      <name val="Calibri"/>
      <family val="2"/>
    </font>
    <font>
      <sz val="10"/>
      <color indexed="20"/>
      <name val="Arial"/>
      <family val="2"/>
    </font>
    <font>
      <sz val="10"/>
      <color indexed="20"/>
      <name val="EYInterstate"/>
      <family val="2"/>
    </font>
    <font>
      <sz val="11"/>
      <color indexed="20"/>
      <name val="Calibri"/>
      <family val="2"/>
    </font>
    <font>
      <b/>
      <sz val="10"/>
      <color indexed="52"/>
      <name val="Arial"/>
      <family val="2"/>
    </font>
    <font>
      <b/>
      <sz val="10"/>
      <color indexed="52"/>
      <name val="EYInterstate"/>
      <family val="2"/>
    </font>
    <font>
      <b/>
      <sz val="11"/>
      <color indexed="52"/>
      <name val="Calibri"/>
      <family val="2"/>
    </font>
    <font>
      <b/>
      <sz val="10"/>
      <color indexed="9"/>
      <name val="Arial"/>
      <family val="2"/>
    </font>
    <font>
      <b/>
      <sz val="10"/>
      <color indexed="9"/>
      <name val="EYInterstate"/>
      <family val="2"/>
    </font>
    <font>
      <b/>
      <sz val="11"/>
      <color indexed="9"/>
      <name val="Calibri"/>
      <family val="2"/>
    </font>
    <font>
      <b/>
      <sz val="10"/>
      <name val="Tms Rmn"/>
    </font>
    <font>
      <sz val="10"/>
      <name val="Times New Roman"/>
      <family val="1"/>
    </font>
    <font>
      <sz val="10"/>
      <name val="MS Serif"/>
      <family val="1"/>
    </font>
    <font>
      <sz val="10"/>
      <color indexed="17"/>
      <name val="Arial"/>
      <family val="2"/>
    </font>
    <font>
      <sz val="10"/>
      <color indexed="16"/>
      <name val="MS Serif"/>
      <family val="1"/>
    </font>
    <font>
      <i/>
      <sz val="10"/>
      <color indexed="23"/>
      <name val="Arial"/>
      <family val="2"/>
    </font>
    <font>
      <i/>
      <sz val="10"/>
      <color indexed="23"/>
      <name val="EYInterstate"/>
      <family val="2"/>
    </font>
    <font>
      <i/>
      <sz val="11"/>
      <color indexed="23"/>
      <name val="Calibri"/>
      <family val="2"/>
    </font>
    <font>
      <sz val="10"/>
      <color indexed="17"/>
      <name val="EYInterstate"/>
      <family val="2"/>
    </font>
    <font>
      <sz val="11"/>
      <color indexed="17"/>
      <name val="Calibri"/>
      <family val="2"/>
    </font>
    <font>
      <b/>
      <sz val="15"/>
      <color indexed="62"/>
      <name val="Arial"/>
      <family val="2"/>
    </font>
    <font>
      <b/>
      <sz val="15"/>
      <color indexed="56"/>
      <name val="EYInterstate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3"/>
      <color indexed="62"/>
      <name val="Arial"/>
      <family val="2"/>
    </font>
    <font>
      <b/>
      <sz val="13"/>
      <color indexed="56"/>
      <name val="EYInterstate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1"/>
      <color indexed="62"/>
      <name val="Arial"/>
      <family val="2"/>
    </font>
    <font>
      <b/>
      <sz val="11"/>
      <color indexed="56"/>
      <name val="EYInterstate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sz val="10"/>
      <color indexed="62"/>
      <name val="Arial"/>
      <family val="2"/>
    </font>
    <font>
      <sz val="10"/>
      <color indexed="62"/>
      <name val="EYInterstate"/>
      <family val="2"/>
    </font>
    <font>
      <sz val="10"/>
      <color indexed="10"/>
      <name val="Arial"/>
      <family val="2"/>
    </font>
    <font>
      <sz val="10"/>
      <color indexed="52"/>
      <name val="EYInterstate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sz val="10"/>
      <color indexed="19"/>
      <name val="Arial"/>
      <family val="2"/>
    </font>
    <font>
      <sz val="10"/>
      <color indexed="60"/>
      <name val="EYInterstate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1"/>
      <color theme="1"/>
      <name val="Arial"/>
      <family val="2"/>
      <charset val="222"/>
    </font>
    <font>
      <sz val="9"/>
      <color theme="1"/>
      <name val="Calibri"/>
      <family val="2"/>
      <charset val="222"/>
    </font>
    <font>
      <sz val="14"/>
      <name val="Cordia New"/>
      <family val="2"/>
      <charset val="222"/>
    </font>
    <font>
      <b/>
      <sz val="10"/>
      <color indexed="63"/>
      <name val="Arial"/>
      <family val="2"/>
    </font>
    <font>
      <b/>
      <sz val="10"/>
      <color indexed="63"/>
      <name val="EYInterstate"/>
      <family val="2"/>
    </font>
    <font>
      <b/>
      <sz val="11"/>
      <color indexed="63"/>
      <name val="Calibri"/>
      <family val="2"/>
    </font>
    <font>
      <sz val="11"/>
      <name val="Times New Roman"/>
      <family val="1"/>
    </font>
    <font>
      <sz val="8"/>
      <name val="Helv"/>
    </font>
    <font>
      <b/>
      <sz val="8"/>
      <color indexed="8"/>
      <name val="Helv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0"/>
      <color indexed="8"/>
      <name val="EYInterstate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sz val="10"/>
      <color indexed="10"/>
      <name val="EYInterstate"/>
      <family val="2"/>
    </font>
    <font>
      <sz val="11"/>
      <color indexed="10"/>
      <name val="Calibri"/>
      <family val="2"/>
    </font>
    <font>
      <u/>
      <sz val="10.5"/>
      <color indexed="36"/>
      <name val="CordiaUPC"/>
      <family val="2"/>
      <charset val="222"/>
    </font>
    <font>
      <b/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2"/>
      <name val="바탕체"/>
      <family val="1"/>
      <charset val="129"/>
    </font>
    <font>
      <sz val="11"/>
      <name val="ＭＳ Ｐゴシック"/>
      <family val="2"/>
      <charset val="128"/>
    </font>
    <font>
      <sz val="11"/>
      <color rgb="FF000000"/>
      <name val="Calibri"/>
      <family val="2"/>
    </font>
    <font>
      <sz val="10"/>
      <color theme="1"/>
      <name val="Times New Roman"/>
      <family val="2"/>
      <charset val="222"/>
    </font>
  </fonts>
  <fills count="6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9" tint="0.39997558519241921"/>
        <bgColor indexed="65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  <bgColor indexed="4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7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27468">
    <xf numFmtId="0" fontId="0" fillId="0" borderId="0"/>
    <xf numFmtId="4" fontId="7" fillId="0" borderId="0" applyFont="0" applyFill="0" applyBorder="0" applyAlignment="0" applyProtection="0"/>
    <xf numFmtId="168" fontId="8" fillId="0" borderId="0"/>
    <xf numFmtId="164" fontId="7" fillId="0" borderId="0" applyFont="0" applyFill="0" applyBorder="0" applyAlignment="0" applyProtection="0"/>
    <xf numFmtId="166" fontId="8" fillId="0" borderId="0"/>
    <xf numFmtId="165" fontId="8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67" fontId="12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18" fillId="0" borderId="0"/>
    <xf numFmtId="43" fontId="18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71" fontId="20" fillId="0" borderId="0" applyFill="0" applyBorder="0" applyAlignment="0"/>
    <xf numFmtId="172" fontId="20" fillId="0" borderId="0" applyFill="0" applyBorder="0" applyAlignment="0"/>
    <xf numFmtId="173" fontId="20" fillId="0" borderId="0" applyFill="0" applyBorder="0" applyAlignment="0"/>
    <xf numFmtId="174" fontId="20" fillId="0" borderId="0" applyFill="0" applyBorder="0" applyAlignment="0"/>
    <xf numFmtId="175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0" fontId="21" fillId="0" borderId="0"/>
    <xf numFmtId="171" fontId="20" fillId="0" borderId="0" applyFont="0" applyFill="0" applyBorder="0" applyAlignment="0" applyProtection="0"/>
    <xf numFmtId="177" fontId="22" fillId="0" borderId="0" applyFont="0" applyFill="0" applyBorder="0" applyAlignment="0" applyProtection="0"/>
    <xf numFmtId="172" fontId="20" fillId="0" borderId="0" applyFont="0" applyFill="0" applyBorder="0" applyAlignment="0" applyProtection="0"/>
    <xf numFmtId="14" fontId="23" fillId="0" borderId="0" applyFill="0" applyBorder="0" applyAlignment="0"/>
    <xf numFmtId="0" fontId="24" fillId="0" borderId="0" applyNumberForma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0" fontId="25" fillId="0" borderId="0">
      <alignment horizontal="left"/>
    </xf>
    <xf numFmtId="0" fontId="26" fillId="0" borderId="10" applyNumberFormat="0" applyAlignment="0" applyProtection="0">
      <alignment horizontal="left" vertical="center"/>
    </xf>
    <xf numFmtId="0" fontId="26" fillId="0" borderId="5">
      <alignment horizontal="left" vertical="center"/>
    </xf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0" fontId="27" fillId="0" borderId="9"/>
    <xf numFmtId="175" fontId="20" fillId="0" borderId="0" applyFont="0" applyFill="0" applyBorder="0" applyAlignment="0" applyProtection="0"/>
    <xf numFmtId="178" fontId="28" fillId="0" borderId="0" applyFont="0" applyFill="0" applyBorder="0" applyAlignment="0" applyProtection="0"/>
    <xf numFmtId="177" fontId="9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179" fontId="9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7" fillId="0" borderId="0"/>
    <xf numFmtId="49" fontId="23" fillId="0" borderId="0" applyFill="0" applyBorder="0" applyAlignment="0"/>
    <xf numFmtId="181" fontId="20" fillId="0" borderId="0" applyFill="0" applyBorder="0" applyAlignment="0"/>
    <xf numFmtId="182" fontId="20" fillId="0" borderId="0" applyFill="0" applyBorder="0" applyAlignment="0"/>
    <xf numFmtId="183" fontId="20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4" fontId="30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36" fillId="6" borderId="0" applyNumberFormat="0" applyBorder="0" applyAlignment="0" applyProtection="0"/>
    <xf numFmtId="0" fontId="19" fillId="7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37" fillId="0" borderId="0">
      <alignment vertical="center"/>
    </xf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39" fontId="38" fillId="0" borderId="0"/>
    <xf numFmtId="39" fontId="38" fillId="0" borderId="0"/>
    <xf numFmtId="42" fontId="9" fillId="0" borderId="0" applyFont="0" applyFill="0" applyBorder="0" applyAlignment="0" applyProtection="0"/>
    <xf numFmtId="39" fontId="38" fillId="0" borderId="0"/>
    <xf numFmtId="39" fontId="38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39" fontId="38" fillId="0" borderId="0"/>
    <xf numFmtId="39" fontId="38" fillId="0" borderId="0"/>
    <xf numFmtId="9" fontId="8" fillId="0" borderId="0"/>
    <xf numFmtId="39" fontId="38" fillId="0" borderId="0"/>
    <xf numFmtId="39" fontId="38" fillId="0" borderId="0"/>
    <xf numFmtId="177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0" fillId="0" borderId="0" applyProtection="0"/>
    <xf numFmtId="184" fontId="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0" fillId="0" borderId="0" applyProtection="0"/>
    <xf numFmtId="0" fontId="25" fillId="8" borderId="11"/>
    <xf numFmtId="0" fontId="40" fillId="0" borderId="10" applyNumberFormat="0" applyAlignment="0" applyProtection="0">
      <alignment horizontal="left" vertical="center"/>
    </xf>
    <xf numFmtId="0" fontId="40" fillId="0" borderId="5">
      <alignment horizontal="left" vertical="center"/>
    </xf>
    <xf numFmtId="0" fontId="41" fillId="9" borderId="12">
      <alignment vertical="center" wrapText="1"/>
    </xf>
    <xf numFmtId="0" fontId="42" fillId="0" borderId="0" applyProtection="0"/>
    <xf numFmtId="0" fontId="26" fillId="0" borderId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9" fillId="0" borderId="0"/>
    <xf numFmtId="0" fontId="9" fillId="0" borderId="0"/>
    <xf numFmtId="0" fontId="44" fillId="0" borderId="0"/>
    <xf numFmtId="185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186" fontId="9" fillId="0" borderId="0"/>
    <xf numFmtId="3" fontId="9" fillId="0" borderId="1" applyNumberFormat="0" applyFont="0" applyFill="0" applyAlignment="0" applyProtection="0">
      <alignment vertical="center"/>
    </xf>
    <xf numFmtId="0" fontId="45" fillId="0" borderId="0" applyFill="0" applyBorder="0" applyProtection="0">
      <alignment horizontal="left" vertical="top"/>
    </xf>
    <xf numFmtId="40" fontId="46" fillId="0" borderId="0"/>
    <xf numFmtId="40" fontId="44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48" fillId="0" borderId="13"/>
    <xf numFmtId="179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32" fillId="0" borderId="0"/>
    <xf numFmtId="189" fontId="50" fillId="0" borderId="0" applyFont="0" applyFill="0" applyBorder="0" applyAlignment="0">
      <alignment horizontal="left"/>
    </xf>
    <xf numFmtId="0" fontId="9" fillId="0" borderId="0"/>
    <xf numFmtId="0" fontId="9" fillId="0" borderId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51" fillId="0" borderId="0" applyFont="0" applyFill="0" applyBorder="0" applyAlignment="0" applyProtection="0"/>
    <xf numFmtId="0" fontId="9" fillId="0" borderId="0"/>
    <xf numFmtId="0" fontId="9" fillId="0" borderId="0"/>
    <xf numFmtId="0" fontId="52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9" fillId="0" borderId="0"/>
    <xf numFmtId="0" fontId="32" fillId="0" borderId="0"/>
    <xf numFmtId="0" fontId="9" fillId="0" borderId="0"/>
    <xf numFmtId="0" fontId="52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7" fillId="0" borderId="0"/>
    <xf numFmtId="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65" fillId="0" borderId="19" applyNumberFormat="0" applyFill="0" applyAlignment="0" applyProtection="0"/>
    <xf numFmtId="0" fontId="18" fillId="0" borderId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32" fillId="0" borderId="0" applyFont="0" applyFill="0" applyBorder="0" applyAlignment="0" applyProtection="0"/>
    <xf numFmtId="168" fontId="51" fillId="0" borderId="0"/>
    <xf numFmtId="166" fontId="51" fillId="0" borderId="0"/>
    <xf numFmtId="165" fontId="51" fillId="0" borderId="0"/>
    <xf numFmtId="0" fontId="7" fillId="0" borderId="0"/>
    <xf numFmtId="0" fontId="32" fillId="0" borderId="0"/>
    <xf numFmtId="0" fontId="7" fillId="0" borderId="0"/>
    <xf numFmtId="1" fontId="9" fillId="0" borderId="23" applyNumberFormat="0" applyFill="0" applyAlignment="0" applyProtection="0">
      <alignment horizontal="center"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3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7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0" fontId="52" fillId="0" borderId="0"/>
    <xf numFmtId="43" fontId="52" fillId="0" borderId="0" applyFont="0" applyFill="0" applyBorder="0" applyAlignment="0" applyProtection="0"/>
    <xf numFmtId="168" fontId="8" fillId="0" borderId="0"/>
    <xf numFmtId="166" fontId="8" fillId="0" borderId="0"/>
    <xf numFmtId="197" fontId="77" fillId="39" borderId="0">
      <protection hidden="1"/>
    </xf>
    <xf numFmtId="165" fontId="8" fillId="0" borderId="0"/>
    <xf numFmtId="0" fontId="24" fillId="0" borderId="0" applyNumberFormat="0" applyFill="0" applyBorder="0" applyAlignment="0" applyProtection="0"/>
    <xf numFmtId="0" fontId="72" fillId="0" borderId="0"/>
    <xf numFmtId="9" fontId="52" fillId="0" borderId="0" applyFont="0" applyFill="0" applyBorder="0" applyAlignment="0" applyProtection="0"/>
    <xf numFmtId="40" fontId="75" fillId="0" borderId="0"/>
    <xf numFmtId="3" fontId="76" fillId="0" borderId="25">
      <alignment horizontal="center"/>
    </xf>
    <xf numFmtId="0" fontId="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43" fontId="9" fillId="0" borderId="0" applyFont="0" applyFill="0" applyBorder="0" applyAlignment="0" applyProtection="0"/>
    <xf numFmtId="0" fontId="37" fillId="0" borderId="0">
      <alignment vertical="center"/>
    </xf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2" fillId="0" borderId="0"/>
    <xf numFmtId="43" fontId="2" fillId="0" borderId="0" applyFont="0" applyFill="0" applyBorder="0" applyAlignment="0" applyProtection="0"/>
    <xf numFmtId="0" fontId="52" fillId="0" borderId="0"/>
    <xf numFmtId="0" fontId="2" fillId="0" borderId="0"/>
    <xf numFmtId="0" fontId="2" fillId="0" borderId="0"/>
    <xf numFmtId="0" fontId="2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177" fontId="9" fillId="0" borderId="0" applyFont="0" applyFill="0" applyBorder="0" applyAlignment="0" applyProtection="0"/>
    <xf numFmtId="0" fontId="9" fillId="0" borderId="0"/>
    <xf numFmtId="177" fontId="9" fillId="0" borderId="0" applyFont="0" applyFill="0" applyBorder="0" applyAlignment="0" applyProtection="0"/>
    <xf numFmtId="0" fontId="5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177" fontId="9" fillId="0" borderId="0" applyFont="0" applyFill="0" applyBorder="0" applyAlignment="0" applyProtection="0"/>
    <xf numFmtId="0" fontId="5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2" fillId="0" borderId="0"/>
    <xf numFmtId="43" fontId="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43" fontId="9" fillId="0" borderId="0" applyFont="0" applyFill="0" applyBorder="0" applyAlignment="0" applyProtection="0"/>
    <xf numFmtId="0" fontId="9" fillId="0" borderId="0"/>
    <xf numFmtId="0" fontId="72" fillId="0" borderId="0"/>
    <xf numFmtId="177" fontId="72" fillId="0" borderId="0" applyFont="0" applyFill="0" applyBorder="0" applyAlignment="0" applyProtection="0"/>
    <xf numFmtId="0" fontId="74" fillId="0" borderId="0"/>
    <xf numFmtId="43" fontId="74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2" fillId="0" borderId="0"/>
    <xf numFmtId="43" fontId="2" fillId="0" borderId="0" applyFont="0" applyFill="0" applyBorder="0" applyAlignment="0" applyProtection="0"/>
    <xf numFmtId="0" fontId="72" fillId="0" borderId="0"/>
    <xf numFmtId="0" fontId="79" fillId="0" borderId="0"/>
    <xf numFmtId="43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52" fillId="0" borderId="0"/>
    <xf numFmtId="177" fontId="9" fillId="0" borderId="0" applyFont="0" applyFill="0" applyBorder="0" applyAlignment="0" applyProtection="0"/>
    <xf numFmtId="0" fontId="9" fillId="0" borderId="0"/>
    <xf numFmtId="0" fontId="32" fillId="0" borderId="0"/>
    <xf numFmtId="0" fontId="9" fillId="0" borderId="0"/>
    <xf numFmtId="9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8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77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43" fontId="74" fillId="0" borderId="0" applyFont="0" applyFill="0" applyBorder="0" applyAlignment="0" applyProtection="0"/>
    <xf numFmtId="0" fontId="85" fillId="0" borderId="0"/>
    <xf numFmtId="0" fontId="83" fillId="0" borderId="0" applyNumberFormat="0" applyFill="0" applyBorder="0" applyAlignment="0" applyProtection="0">
      <alignment vertical="top"/>
      <protection locked="0"/>
    </xf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0" fillId="0" borderId="0"/>
    <xf numFmtId="177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8" fillId="0" borderId="0"/>
    <xf numFmtId="0" fontId="2" fillId="0" borderId="0"/>
    <xf numFmtId="0" fontId="18" fillId="0" borderId="0"/>
    <xf numFmtId="198" fontId="23" fillId="0" borderId="0"/>
    <xf numFmtId="0" fontId="37" fillId="0" borderId="0">
      <alignment vertical="center"/>
    </xf>
    <xf numFmtId="0" fontId="18" fillId="0" borderId="0"/>
    <xf numFmtId="0" fontId="81" fillId="0" borderId="0"/>
    <xf numFmtId="43" fontId="8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0"/>
    <xf numFmtId="177" fontId="8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177" fontId="72" fillId="0" borderId="0" applyFont="0" applyFill="0" applyBorder="0" applyAlignment="0" applyProtection="0"/>
    <xf numFmtId="43" fontId="8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0" borderId="0"/>
    <xf numFmtId="0" fontId="8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4" fillId="0" borderId="0"/>
    <xf numFmtId="177" fontId="7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2" fillId="0" borderId="0"/>
    <xf numFmtId="177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7" fillId="38" borderId="0" applyAlignment="0"/>
    <xf numFmtId="0" fontId="86" fillId="37" borderId="0" applyBorder="0"/>
    <xf numFmtId="0" fontId="85" fillId="0" borderId="0"/>
    <xf numFmtId="0" fontId="9" fillId="0" borderId="0"/>
    <xf numFmtId="0" fontId="72" fillId="0" borderId="0"/>
    <xf numFmtId="0" fontId="74" fillId="0" borderId="0"/>
    <xf numFmtId="0" fontId="88" fillId="0" borderId="0"/>
    <xf numFmtId="0" fontId="9" fillId="0" borderId="0"/>
    <xf numFmtId="0" fontId="72" fillId="0" borderId="0"/>
    <xf numFmtId="0" fontId="74" fillId="0" borderId="0"/>
    <xf numFmtId="43" fontId="2" fillId="0" borderId="0" applyFont="0" applyFill="0" applyBorder="0" applyAlignment="0" applyProtection="0"/>
    <xf numFmtId="0" fontId="2" fillId="0" borderId="0"/>
    <xf numFmtId="42" fontId="89" fillId="0" borderId="0"/>
    <xf numFmtId="0" fontId="91" fillId="0" borderId="0"/>
    <xf numFmtId="200" fontId="93" fillId="0" borderId="0" applyFont="0" applyFill="0" applyBorder="0" applyAlignment="0" applyProtection="0"/>
    <xf numFmtId="0" fontId="95" fillId="0" borderId="0"/>
    <xf numFmtId="0" fontId="96" fillId="0" borderId="0"/>
    <xf numFmtId="0" fontId="32" fillId="0" borderId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9" fillId="0" borderId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80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80" fillId="43" borderId="0" applyNumberFormat="0" applyBorder="0" applyAlignment="0" applyProtection="0"/>
    <xf numFmtId="0" fontId="80" fillId="46" borderId="0" applyNumberFormat="0" applyBorder="0" applyAlignment="0" applyProtection="0"/>
    <xf numFmtId="0" fontId="80" fillId="49" borderId="0" applyNumberFormat="0" applyBorder="0" applyAlignment="0" applyProtection="0"/>
    <xf numFmtId="0" fontId="97" fillId="50" borderId="0" applyNumberFormat="0" applyBorder="0" applyAlignment="0" applyProtection="0"/>
    <xf numFmtId="0" fontId="97" fillId="47" borderId="0" applyNumberFormat="0" applyBorder="0" applyAlignment="0" applyProtection="0"/>
    <xf numFmtId="0" fontId="97" fillId="48" borderId="0" applyNumberFormat="0" applyBorder="0" applyAlignment="0" applyProtection="0"/>
    <xf numFmtId="0" fontId="97" fillId="51" borderId="0" applyNumberFormat="0" applyBorder="0" applyAlignment="0" applyProtection="0"/>
    <xf numFmtId="0" fontId="97" fillId="52" borderId="0" applyNumberFormat="0" applyBorder="0" applyAlignment="0" applyProtection="0"/>
    <xf numFmtId="0" fontId="97" fillId="53" borderId="0" applyNumberFormat="0" applyBorder="0" applyAlignment="0" applyProtection="0"/>
    <xf numFmtId="0" fontId="98" fillId="14" borderId="0" applyNumberFormat="0" applyBorder="0" applyAlignment="0" applyProtection="0"/>
    <xf numFmtId="0" fontId="92" fillId="5" borderId="0" applyNumberFormat="0" applyBorder="0" applyAlignment="0" applyProtection="0"/>
    <xf numFmtId="0" fontId="99" fillId="11" borderId="17" applyNumberFormat="0" applyAlignment="0" applyProtection="0"/>
    <xf numFmtId="0" fontId="100" fillId="11" borderId="17" applyNumberFormat="0" applyAlignment="0" applyProtection="0"/>
    <xf numFmtId="3" fontId="101" fillId="0" borderId="1"/>
    <xf numFmtId="43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77" fontId="102" fillId="0" borderId="0" applyFont="0" applyFill="0" applyBorder="0" applyAlignment="0" applyProtection="0"/>
    <xf numFmtId="177" fontId="10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95" fillId="0" borderId="0" applyFont="0" applyFill="0" applyBorder="0" applyAlignment="0" applyProtection="0"/>
    <xf numFmtId="177" fontId="95" fillId="0" borderId="0" applyFont="0" applyFill="0" applyBorder="0" applyAlignment="0" applyProtection="0"/>
    <xf numFmtId="200" fontId="93" fillId="0" borderId="0" applyFont="0" applyFill="0" applyBorder="0" applyAlignment="0" applyProtection="0"/>
    <xf numFmtId="200" fontId="93" fillId="0" borderId="0" applyFont="0" applyFill="0" applyBorder="0" applyAlignment="0" applyProtection="0"/>
    <xf numFmtId="177" fontId="95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200" fontId="93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32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104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96" fontId="9" fillId="0" borderId="0" applyFont="0" applyFill="0" applyBorder="0" applyAlignment="0" applyProtection="0"/>
    <xf numFmtId="177" fontId="105" fillId="0" borderId="0" applyFont="0" applyFill="0" applyBorder="0" applyAlignment="0" applyProtection="0"/>
    <xf numFmtId="177" fontId="106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4" fillId="0" borderId="0" applyFont="0" applyFill="0" applyBorder="0" applyAlignment="0" applyProtection="0"/>
    <xf numFmtId="177" fontId="95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95" fillId="0" borderId="0" applyFont="0" applyFill="0" applyBorder="0" applyAlignment="0" applyProtection="0"/>
    <xf numFmtId="200" fontId="93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07" fillId="0" borderId="0" applyNumberFormat="0" applyFill="0" applyBorder="0" applyProtection="0">
      <alignment horizontal="left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Protection="0">
      <alignment horizontal="left"/>
    </xf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9" fillId="10" borderId="17" applyNumberFormat="0" applyAlignment="0" applyProtection="0"/>
    <xf numFmtId="0" fontId="110" fillId="6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1" fillId="0" borderId="0"/>
    <xf numFmtId="0" fontId="72" fillId="0" borderId="0"/>
    <xf numFmtId="0" fontId="72" fillId="0" borderId="0"/>
    <xf numFmtId="0" fontId="72" fillId="0" borderId="0"/>
    <xf numFmtId="0" fontId="95" fillId="0" borderId="0"/>
    <xf numFmtId="0" fontId="9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4" fillId="0" borderId="0"/>
    <xf numFmtId="0" fontId="72" fillId="0" borderId="0"/>
    <xf numFmtId="0" fontId="9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6" fillId="0" borderId="0"/>
    <xf numFmtId="0" fontId="95" fillId="0" borderId="0"/>
    <xf numFmtId="0" fontId="95" fillId="0" borderId="0"/>
    <xf numFmtId="0" fontId="10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7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2" fillId="0" borderId="0"/>
    <xf numFmtId="0" fontId="111" fillId="0" borderId="0"/>
    <xf numFmtId="0" fontId="112" fillId="0" borderId="0"/>
    <xf numFmtId="0" fontId="103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1" fillId="0" borderId="0"/>
    <xf numFmtId="0" fontId="95" fillId="0" borderId="0"/>
    <xf numFmtId="0" fontId="9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" fillId="0" borderId="0"/>
    <xf numFmtId="0" fontId="9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1" fillId="13" borderId="21" applyNumberFormat="0" applyFont="0" applyAlignment="0" applyProtection="0"/>
    <xf numFmtId="0" fontId="114" fillId="11" borderId="18" applyNumberFormat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0" fontId="107" fillId="54" borderId="26" applyProtection="0">
      <alignment horizontal="center" vertical="center"/>
    </xf>
    <xf numFmtId="0" fontId="115" fillId="0" borderId="22" applyNumberFormat="0" applyFill="0" applyAlignment="0" applyProtection="0"/>
    <xf numFmtId="0" fontId="116" fillId="0" borderId="22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56" borderId="28" applyNumberFormat="0" applyAlignment="0" applyProtection="0"/>
    <xf numFmtId="0" fontId="122" fillId="0" borderId="29" applyNumberFormat="0" applyFill="0" applyAlignment="0" applyProtection="0"/>
    <xf numFmtId="0" fontId="123" fillId="42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124" fillId="0" borderId="0"/>
    <xf numFmtId="0" fontId="125" fillId="45" borderId="27" applyNumberFormat="0" applyAlignment="0" applyProtection="0"/>
    <xf numFmtId="0" fontId="126" fillId="57" borderId="0" applyNumberFormat="0" applyBorder="0" applyAlignment="0" applyProtection="0"/>
    <xf numFmtId="0" fontId="127" fillId="0" borderId="30" applyNumberFormat="0" applyFill="0" applyAlignment="0" applyProtection="0"/>
    <xf numFmtId="0" fontId="128" fillId="41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60" borderId="0" applyNumberFormat="0" applyBorder="0" applyAlignment="0" applyProtection="0"/>
    <xf numFmtId="0" fontId="97" fillId="51" borderId="0" applyNumberFormat="0" applyBorder="0" applyAlignment="0" applyProtection="0"/>
    <xf numFmtId="0" fontId="97" fillId="52" borderId="0" applyNumberFormat="0" applyBorder="0" applyAlignment="0" applyProtection="0"/>
    <xf numFmtId="0" fontId="97" fillId="61" borderId="0" applyNumberFormat="0" applyBorder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30" fillId="0" borderId="33" applyNumberFormat="0" applyFill="0" applyAlignment="0" applyProtection="0"/>
    <xf numFmtId="0" fontId="131" fillId="0" borderId="34" applyNumberFormat="0" applyFill="0" applyAlignment="0" applyProtection="0"/>
    <xf numFmtId="0" fontId="132" fillId="0" borderId="35" applyNumberFormat="0" applyFill="0" applyAlignment="0" applyProtection="0"/>
    <xf numFmtId="0" fontId="132" fillId="0" borderId="0" applyNumberFormat="0" applyFill="0" applyBorder="0" applyAlignment="0" applyProtection="0"/>
    <xf numFmtId="202" fontId="9" fillId="0" borderId="0" applyFill="0" applyBorder="0" applyAlignment="0" applyProtection="0"/>
    <xf numFmtId="9" fontId="9" fillId="0" borderId="0" applyFill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0" fontId="107" fillId="54" borderId="26" applyProtection="0">
      <alignment horizontal="center" vertical="center"/>
    </xf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14" applyNumberFormat="0" applyFill="0" applyAlignment="0" applyProtection="0"/>
    <xf numFmtId="0" fontId="135" fillId="0" borderId="15" applyNumberFormat="0" applyFill="0" applyAlignment="0" applyProtection="0"/>
    <xf numFmtId="0" fontId="136" fillId="0" borderId="16" applyNumberFormat="0" applyFill="0" applyAlignment="0" applyProtection="0"/>
    <xf numFmtId="0" fontId="136" fillId="0" borderId="0" applyNumberFormat="0" applyFill="0" applyBorder="0" applyAlignment="0" applyProtection="0"/>
    <xf numFmtId="0" fontId="137" fillId="4" borderId="0" applyNumberFormat="0" applyBorder="0" applyAlignment="0" applyProtection="0"/>
    <xf numFmtId="0" fontId="138" fillId="6" borderId="0" applyNumberFormat="0" applyBorder="0" applyAlignment="0" applyProtection="0"/>
    <xf numFmtId="0" fontId="139" fillId="10" borderId="17" applyNumberFormat="0" applyAlignment="0" applyProtection="0"/>
    <xf numFmtId="0" fontId="140" fillId="11" borderId="18" applyNumberFormat="0" applyAlignment="0" applyProtection="0"/>
    <xf numFmtId="0" fontId="141" fillId="11" borderId="17" applyNumberFormat="0" applyAlignment="0" applyProtection="0"/>
    <xf numFmtId="0" fontId="142" fillId="0" borderId="19" applyNumberFormat="0" applyFill="0" applyAlignment="0" applyProtection="0"/>
    <xf numFmtId="0" fontId="143" fillId="12" borderId="20" applyNumberFormat="0" applyAlignment="0" applyProtection="0"/>
    <xf numFmtId="0" fontId="90" fillId="0" borderId="0" applyNumberFormat="0" applyFill="0" applyBorder="0" applyAlignment="0" applyProtection="0"/>
    <xf numFmtId="0" fontId="72" fillId="13" borderId="21" applyNumberFormat="0" applyFont="0" applyAlignment="0" applyProtection="0"/>
    <xf numFmtId="0" fontId="144" fillId="0" borderId="0" applyNumberFormat="0" applyFill="0" applyBorder="0" applyAlignment="0" applyProtection="0"/>
    <xf numFmtId="0" fontId="145" fillId="0" borderId="22" applyNumberFormat="0" applyFill="0" applyAlignment="0" applyProtection="0"/>
    <xf numFmtId="0" fontId="146" fillId="14" borderId="0" applyNumberFormat="0" applyBorder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146" fillId="17" borderId="0" applyNumberFormat="0" applyBorder="0" applyAlignment="0" applyProtection="0"/>
    <xf numFmtId="0" fontId="146" fillId="18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146" fillId="21" borderId="0" applyNumberFormat="0" applyBorder="0" applyAlignment="0" applyProtection="0"/>
    <xf numFmtId="0" fontId="146" fillId="22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146" fillId="25" borderId="0" applyNumberFormat="0" applyBorder="0" applyAlignment="0" applyProtection="0"/>
    <xf numFmtId="0" fontId="146" fillId="26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146" fillId="29" borderId="0" applyNumberFormat="0" applyBorder="0" applyAlignment="0" applyProtection="0"/>
    <xf numFmtId="0" fontId="146" fillId="30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146" fillId="33" borderId="0" applyNumberFormat="0" applyBorder="0" applyAlignment="0" applyProtection="0"/>
    <xf numFmtId="0" fontId="146" fillId="34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146" fillId="7" borderId="0" applyNumberFormat="0" applyBorder="0" applyAlignment="0" applyProtection="0"/>
    <xf numFmtId="0" fontId="2" fillId="13" borderId="21" applyNumberFormat="0" applyFont="0" applyAlignment="0" applyProtection="0"/>
    <xf numFmtId="0" fontId="2" fillId="0" borderId="0"/>
    <xf numFmtId="3" fontId="101" fillId="0" borderId="1"/>
    <xf numFmtId="0" fontId="2" fillId="0" borderId="0"/>
    <xf numFmtId="43" fontId="2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48" fillId="6" borderId="0" applyNumberFormat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70" fillId="17" borderId="0" applyNumberFormat="0" applyBorder="0" applyAlignment="0" applyProtection="0"/>
    <xf numFmtId="0" fontId="70" fillId="21" borderId="0" applyNumberFormat="0" applyBorder="0" applyAlignment="0" applyProtection="0"/>
    <xf numFmtId="0" fontId="70" fillId="25" borderId="0" applyNumberFormat="0" applyBorder="0" applyAlignment="0" applyProtection="0"/>
    <xf numFmtId="0" fontId="70" fillId="29" borderId="0" applyNumberFormat="0" applyBorder="0" applyAlignment="0" applyProtection="0"/>
    <xf numFmtId="0" fontId="70" fillId="33" borderId="0" applyNumberFormat="0" applyBorder="0" applyAlignment="0" applyProtection="0"/>
    <xf numFmtId="0" fontId="70" fillId="7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10" fillId="3" borderId="1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107" fillId="54" borderId="26" applyProtection="0">
      <alignment horizontal="center" vertical="center"/>
    </xf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32" fillId="0" borderId="35" applyNumberFormat="0" applyFill="0" applyAlignment="0" applyProtection="0"/>
    <xf numFmtId="10" fontId="107" fillId="54" borderId="26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4" fillId="0" borderId="0"/>
    <xf numFmtId="177" fontId="7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0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80" fillId="43" borderId="0" applyNumberFormat="0" applyBorder="0" applyAlignment="0" applyProtection="0"/>
    <xf numFmtId="0" fontId="80" fillId="46" borderId="0" applyNumberFormat="0" applyBorder="0" applyAlignment="0" applyProtection="0"/>
    <xf numFmtId="0" fontId="80" fillId="49" borderId="0" applyNumberFormat="0" applyBorder="0" applyAlignment="0" applyProtection="0"/>
    <xf numFmtId="0" fontId="97" fillId="50" borderId="0" applyNumberFormat="0" applyBorder="0" applyAlignment="0" applyProtection="0"/>
    <xf numFmtId="0" fontId="97" fillId="47" borderId="0" applyNumberFormat="0" applyBorder="0" applyAlignment="0" applyProtection="0"/>
    <xf numFmtId="0" fontId="97" fillId="48" borderId="0" applyNumberFormat="0" applyBorder="0" applyAlignment="0" applyProtection="0"/>
    <xf numFmtId="0" fontId="97" fillId="51" borderId="0" applyNumberFormat="0" applyBorder="0" applyAlignment="0" applyProtection="0"/>
    <xf numFmtId="0" fontId="97" fillId="52" borderId="0" applyNumberFormat="0" applyBorder="0" applyAlignment="0" applyProtection="0"/>
    <xf numFmtId="0" fontId="97" fillId="53" borderId="0" applyNumberFormat="0" applyBorder="0" applyAlignment="0" applyProtection="0"/>
    <xf numFmtId="3" fontId="101" fillId="0" borderId="36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107" fillId="54" borderId="26" applyProtection="0">
      <alignment horizontal="center" vertical="center"/>
    </xf>
    <xf numFmtId="0" fontId="117" fillId="55" borderId="27" applyNumberFormat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56" borderId="28" applyNumberFormat="0" applyAlignment="0" applyProtection="0"/>
    <xf numFmtId="0" fontId="122" fillId="0" borderId="29" applyNumberFormat="0" applyFill="0" applyAlignment="0" applyProtection="0"/>
    <xf numFmtId="0" fontId="123" fillId="42" borderId="0" applyNumberFormat="0" applyBorder="0" applyAlignment="0" applyProtection="0"/>
    <xf numFmtId="0" fontId="125" fillId="45" borderId="27" applyNumberFormat="0" applyAlignment="0" applyProtection="0"/>
    <xf numFmtId="0" fontId="126" fillId="57" borderId="0" applyNumberFormat="0" applyBorder="0" applyAlignment="0" applyProtection="0"/>
    <xf numFmtId="0" fontId="127" fillId="0" borderId="30" applyNumberFormat="0" applyFill="0" applyAlignment="0" applyProtection="0"/>
    <xf numFmtId="0" fontId="128" fillId="41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60" borderId="0" applyNumberFormat="0" applyBorder="0" applyAlignment="0" applyProtection="0"/>
    <xf numFmtId="0" fontId="97" fillId="51" borderId="0" applyNumberFormat="0" applyBorder="0" applyAlignment="0" applyProtection="0"/>
    <xf numFmtId="0" fontId="97" fillId="52" borderId="0" applyNumberFormat="0" applyBorder="0" applyAlignment="0" applyProtection="0"/>
    <xf numFmtId="0" fontId="97" fillId="61" borderId="0" applyNumberFormat="0" applyBorder="0" applyAlignment="0" applyProtection="0"/>
    <xf numFmtId="0" fontId="129" fillId="55" borderId="31" applyNumberFormat="0" applyAlignment="0" applyProtection="0"/>
    <xf numFmtId="0" fontId="130" fillId="0" borderId="33" applyNumberFormat="0" applyFill="0" applyAlignment="0" applyProtection="0"/>
    <xf numFmtId="0" fontId="131" fillId="0" borderId="34" applyNumberFormat="0" applyFill="0" applyAlignment="0" applyProtection="0"/>
    <xf numFmtId="0" fontId="132" fillId="0" borderId="35" applyNumberFormat="0" applyFill="0" applyAlignment="0" applyProtection="0"/>
    <xf numFmtId="0" fontId="132" fillId="0" borderId="0" applyNumberFormat="0" applyFill="0" applyBorder="0" applyAlignment="0" applyProtection="0"/>
    <xf numFmtId="10" fontId="107" fillId="54" borderId="26" applyProtection="0">
      <alignment horizontal="center" vertical="center"/>
    </xf>
    <xf numFmtId="0" fontId="2" fillId="0" borderId="0"/>
    <xf numFmtId="0" fontId="2" fillId="0" borderId="0"/>
    <xf numFmtId="0" fontId="72" fillId="0" borderId="0"/>
    <xf numFmtId="0" fontId="139" fillId="10" borderId="17" applyNumberFormat="0" applyAlignment="0" applyProtection="0"/>
    <xf numFmtId="0" fontId="72" fillId="0" borderId="0"/>
    <xf numFmtId="177" fontId="7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16" applyNumberFormat="0" applyFill="0" applyAlignment="0" applyProtection="0"/>
    <xf numFmtId="0" fontId="65" fillId="0" borderId="19" applyNumberFormat="0" applyFill="0" applyAlignment="0" applyProtection="0"/>
    <xf numFmtId="0" fontId="148" fillId="6" borderId="0" applyNumberFormat="0" applyBorder="0" applyAlignment="0" applyProtection="0"/>
    <xf numFmtId="0" fontId="61" fillId="5" borderId="0" applyNumberFormat="0" applyBorder="0" applyAlignment="0" applyProtection="0"/>
    <xf numFmtId="0" fontId="57" fillId="0" borderId="14" applyNumberFormat="0" applyFill="0" applyAlignment="0" applyProtection="0"/>
    <xf numFmtId="0" fontId="6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0" fillId="4" borderId="0" applyNumberFormat="0" applyBorder="0" applyAlignment="0" applyProtection="0"/>
    <xf numFmtId="0" fontId="58" fillId="0" borderId="15" applyNumberFormat="0" applyFill="0" applyAlignment="0" applyProtection="0"/>
    <xf numFmtId="0" fontId="64" fillId="11" borderId="17" applyNumberFormat="0" applyAlignment="0" applyProtection="0"/>
    <xf numFmtId="0" fontId="66" fillId="12" borderId="20" applyNumberFormat="0" applyAlignment="0" applyProtection="0"/>
    <xf numFmtId="0" fontId="63" fillId="11" borderId="18" applyNumberFormat="0" applyAlignment="0" applyProtection="0"/>
    <xf numFmtId="177" fontId="72" fillId="0" borderId="0" applyFont="0" applyFill="0" applyBorder="0" applyAlignment="0" applyProtection="0"/>
    <xf numFmtId="0" fontId="70" fillId="30" borderId="0" applyNumberFormat="0" applyBorder="0" applyAlignment="0" applyProtection="0"/>
    <xf numFmtId="0" fontId="70" fillId="34" borderId="0" applyNumberFormat="0" applyBorder="0" applyAlignment="0" applyProtection="0"/>
    <xf numFmtId="0" fontId="2" fillId="23" borderId="0" applyNumberFormat="0" applyBorder="0" applyAlignment="0" applyProtection="0"/>
    <xf numFmtId="177" fontId="72" fillId="0" borderId="0" applyFont="0" applyFill="0" applyBorder="0" applyAlignment="0" applyProtection="0"/>
    <xf numFmtId="0" fontId="2" fillId="27" borderId="0" applyNumberFormat="0" applyBorder="0" applyAlignment="0" applyProtection="0"/>
    <xf numFmtId="0" fontId="70" fillId="22" borderId="0" applyNumberFormat="0" applyBorder="0" applyAlignment="0" applyProtection="0"/>
    <xf numFmtId="0" fontId="2" fillId="16" borderId="0" applyNumberFormat="0" applyBorder="0" applyAlignment="0" applyProtection="0"/>
    <xf numFmtId="0" fontId="69" fillId="0" borderId="22" applyNumberFormat="0" applyFill="0" applyAlignment="0" applyProtection="0"/>
    <xf numFmtId="177" fontId="72" fillId="0" borderId="0" applyFont="0" applyFill="0" applyBorder="0" applyAlignment="0" applyProtection="0"/>
    <xf numFmtId="0" fontId="70" fillId="25" borderId="0" applyNumberFormat="0" applyBorder="0" applyAlignment="0" applyProtection="0"/>
    <xf numFmtId="0" fontId="70" fillId="18" borderId="0" applyNumberFormat="0" applyBorder="0" applyAlignment="0" applyProtection="0"/>
    <xf numFmtId="0" fontId="2" fillId="15" borderId="0" applyNumberFormat="0" applyBorder="0" applyAlignment="0" applyProtection="0"/>
    <xf numFmtId="0" fontId="62" fillId="10" borderId="17" applyNumberFormat="0" applyAlignment="0" applyProtection="0"/>
    <xf numFmtId="0" fontId="2" fillId="28" borderId="0" applyNumberFormat="0" applyBorder="0" applyAlignment="0" applyProtection="0"/>
    <xf numFmtId="0" fontId="70" fillId="29" borderId="0" applyNumberFormat="0" applyBorder="0" applyAlignment="0" applyProtection="0"/>
    <xf numFmtId="0" fontId="70" fillId="33" borderId="0" applyNumberFormat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2" fillId="20" borderId="0" applyNumberFormat="0" applyBorder="0" applyAlignment="0" applyProtection="0"/>
    <xf numFmtId="0" fontId="68" fillId="0" borderId="0" applyNumberFormat="0" applyFill="0" applyBorder="0" applyAlignment="0" applyProtection="0"/>
    <xf numFmtId="0" fontId="70" fillId="21" borderId="0" applyNumberFormat="0" applyBorder="0" applyAlignment="0" applyProtection="0"/>
    <xf numFmtId="0" fontId="70" fillId="17" borderId="0" applyNumberFormat="0" applyBorder="0" applyAlignment="0" applyProtection="0"/>
    <xf numFmtId="0" fontId="2" fillId="24" borderId="0" applyNumberFormat="0" applyBorder="0" applyAlignment="0" applyProtection="0"/>
    <xf numFmtId="177" fontId="72" fillId="0" borderId="0" applyFont="0" applyFill="0" applyBorder="0" applyAlignment="0" applyProtection="0"/>
    <xf numFmtId="0" fontId="2" fillId="36" borderId="0" applyNumberFormat="0" applyBorder="0" applyAlignment="0" applyProtection="0"/>
    <xf numFmtId="0" fontId="70" fillId="14" borderId="0" applyNumberFormat="0" applyBorder="0" applyAlignment="0" applyProtection="0"/>
    <xf numFmtId="0" fontId="70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19" borderId="0" applyNumberFormat="0" applyBorder="0" applyAlignment="0" applyProtection="0"/>
    <xf numFmtId="0" fontId="70" fillId="7" borderId="0" applyNumberFormat="0" applyBorder="0" applyAlignment="0" applyProtection="0"/>
    <xf numFmtId="43" fontId="2" fillId="0" borderId="0" applyFont="0" applyFill="0" applyBorder="0" applyAlignment="0" applyProtection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2" fillId="0" borderId="0"/>
    <xf numFmtId="43" fontId="2" fillId="0" borderId="0" applyFont="0" applyFill="0" applyBorder="0" applyAlignment="0" applyProtection="0"/>
    <xf numFmtId="0" fontId="134" fillId="0" borderId="14" applyNumberFormat="0" applyFill="0" applyAlignment="0" applyProtection="0"/>
    <xf numFmtId="0" fontId="135" fillId="0" borderId="15" applyNumberFormat="0" applyFill="0" applyAlignment="0" applyProtection="0"/>
    <xf numFmtId="0" fontId="136" fillId="0" borderId="16" applyNumberFormat="0" applyFill="0" applyAlignment="0" applyProtection="0"/>
    <xf numFmtId="0" fontId="136" fillId="0" borderId="0" applyNumberFormat="0" applyFill="0" applyBorder="0" applyAlignment="0" applyProtection="0"/>
    <xf numFmtId="0" fontId="137" fillId="4" borderId="0" applyNumberFormat="0" applyBorder="0" applyAlignment="0" applyProtection="0"/>
    <xf numFmtId="0" fontId="138" fillId="6" borderId="0" applyNumberFormat="0" applyBorder="0" applyAlignment="0" applyProtection="0"/>
    <xf numFmtId="0" fontId="139" fillId="10" borderId="17" applyNumberFormat="0" applyAlignment="0" applyProtection="0"/>
    <xf numFmtId="0" fontId="140" fillId="11" borderId="18" applyNumberFormat="0" applyAlignment="0" applyProtection="0"/>
    <xf numFmtId="0" fontId="141" fillId="11" borderId="17" applyNumberFormat="0" applyAlignment="0" applyProtection="0"/>
    <xf numFmtId="0" fontId="142" fillId="0" borderId="19" applyNumberFormat="0" applyFill="0" applyAlignment="0" applyProtection="0"/>
    <xf numFmtId="0" fontId="143" fillId="12" borderId="20" applyNumberFormat="0" applyAlignment="0" applyProtection="0"/>
    <xf numFmtId="0" fontId="90" fillId="0" borderId="0" applyNumberFormat="0" applyFill="0" applyBorder="0" applyAlignment="0" applyProtection="0"/>
    <xf numFmtId="0" fontId="72" fillId="13" borderId="21" applyNumberFormat="0" applyFont="0" applyAlignment="0" applyProtection="0"/>
    <xf numFmtId="0" fontId="144" fillId="0" borderId="0" applyNumberFormat="0" applyFill="0" applyBorder="0" applyAlignment="0" applyProtection="0"/>
    <xf numFmtId="0" fontId="145" fillId="0" borderId="22" applyNumberFormat="0" applyFill="0" applyAlignment="0" applyProtection="0"/>
    <xf numFmtId="0" fontId="146" fillId="14" borderId="0" applyNumberFormat="0" applyBorder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146" fillId="17" borderId="0" applyNumberFormat="0" applyBorder="0" applyAlignment="0" applyProtection="0"/>
    <xf numFmtId="0" fontId="146" fillId="18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146" fillId="21" borderId="0" applyNumberFormat="0" applyBorder="0" applyAlignment="0" applyProtection="0"/>
    <xf numFmtId="0" fontId="146" fillId="22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146" fillId="25" borderId="0" applyNumberFormat="0" applyBorder="0" applyAlignment="0" applyProtection="0"/>
    <xf numFmtId="0" fontId="146" fillId="26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146" fillId="29" borderId="0" applyNumberFormat="0" applyBorder="0" applyAlignment="0" applyProtection="0"/>
    <xf numFmtId="0" fontId="146" fillId="30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146" fillId="33" borderId="0" applyNumberFormat="0" applyBorder="0" applyAlignment="0" applyProtection="0"/>
    <xf numFmtId="0" fontId="146" fillId="34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146" fillId="7" borderId="0" applyNumberFormat="0" applyBorder="0" applyAlignment="0" applyProtection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0" fontId="72" fillId="13" borderId="21" applyNumberFormat="0" applyFont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0" fontId="149" fillId="0" borderId="0" applyNumberFormat="0" applyFill="0" applyBorder="0" applyAlignment="0" applyProtection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0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80" fillId="43" borderId="0" applyNumberFormat="0" applyBorder="0" applyAlignment="0" applyProtection="0"/>
    <xf numFmtId="0" fontId="80" fillId="46" borderId="0" applyNumberFormat="0" applyBorder="0" applyAlignment="0" applyProtection="0"/>
    <xf numFmtId="0" fontId="80" fillId="49" borderId="0" applyNumberFormat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72" fillId="0" borderId="0"/>
    <xf numFmtId="0" fontId="72" fillId="0" borderId="0"/>
    <xf numFmtId="0" fontId="128" fillId="41" borderId="0" applyNumberFormat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2" fillId="0" borderId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0" fontId="107" fillId="54" borderId="26" applyProtection="0">
      <alignment horizontal="center" vertical="center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17" fillId="55" borderId="27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27" fillId="0" borderId="30" applyNumberFormat="0" applyFill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3" fontId="101" fillId="0" borderId="1"/>
    <xf numFmtId="0" fontId="72" fillId="0" borderId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74" fillId="0" borderId="0"/>
    <xf numFmtId="177" fontId="7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2" fillId="0" borderId="0"/>
    <xf numFmtId="0" fontId="2" fillId="0" borderId="0"/>
    <xf numFmtId="0" fontId="2" fillId="13" borderId="21" applyNumberFormat="0" applyFon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0" fontId="107" fillId="54" borderId="26" applyProtection="0">
      <alignment horizontal="center" vertical="center"/>
    </xf>
    <xf numFmtId="0" fontId="129" fillId="55" borderId="31" applyNumberFormat="0" applyAlignment="0" applyProtection="0"/>
    <xf numFmtId="10" fontId="107" fillId="54" borderId="26" applyProtection="0">
      <alignment horizontal="center" vertical="center"/>
    </xf>
    <xf numFmtId="0" fontId="127" fillId="0" borderId="30" applyNumberFormat="0" applyFill="0" applyAlignment="0" applyProtection="0"/>
    <xf numFmtId="10" fontId="107" fillId="54" borderId="26" applyProtection="0">
      <alignment horizontal="center" vertical="center"/>
    </xf>
    <xf numFmtId="0" fontId="127" fillId="0" borderId="30" applyNumberFormat="0" applyFill="0" applyAlignment="0" applyProtection="0"/>
    <xf numFmtId="177" fontId="72" fillId="0" borderId="0" applyFont="0" applyFill="0" applyBorder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43" fontId="74" fillId="0" borderId="0" applyFont="0" applyFill="0" applyBorder="0" applyAlignment="0" applyProtection="0"/>
    <xf numFmtId="177" fontId="72" fillId="0" borderId="0" applyFont="0" applyFill="0" applyBorder="0" applyAlignment="0" applyProtection="0"/>
    <xf numFmtId="3" fontId="101" fillId="0" borderId="1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0" fontId="72" fillId="13" borderId="21" applyNumberFormat="0" applyFont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117" fillId="55" borderId="27" applyNumberFormat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0" fontId="72" fillId="0" borderId="0"/>
    <xf numFmtId="3" fontId="101" fillId="0" borderId="1"/>
    <xf numFmtId="43" fontId="74" fillId="0" borderId="0" applyFont="0" applyFill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3" fontId="101" fillId="0" borderId="1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3" fontId="101" fillId="0" borderId="1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72" fillId="20" borderId="0" applyNumberFormat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16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27" borderId="0" applyNumberFormat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36" borderId="0" applyNumberFormat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17" fillId="55" borderId="27" applyNumberFormat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0" fontId="72" fillId="13" borderId="21" applyNumberFormat="0" applyFont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24" borderId="0" applyNumberFormat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19" borderId="0" applyNumberFormat="0" applyBorder="0" applyAlignment="0" applyProtection="0"/>
    <xf numFmtId="0" fontId="72" fillId="32" borderId="0" applyNumberFormat="0" applyBorder="0" applyAlignment="0" applyProtection="0"/>
    <xf numFmtId="0" fontId="72" fillId="15" borderId="0" applyNumberFormat="0" applyBorder="0" applyAlignment="0" applyProtection="0"/>
    <xf numFmtId="0" fontId="72" fillId="23" borderId="0" applyNumberFormat="0" applyBorder="0" applyAlignment="0" applyProtection="0"/>
    <xf numFmtId="0" fontId="72" fillId="35" borderId="0" applyNumberFormat="0" applyBorder="0" applyAlignment="0" applyProtection="0"/>
    <xf numFmtId="0" fontId="72" fillId="31" borderId="0" applyNumberFormat="0" applyBorder="0" applyAlignment="0" applyProtection="0"/>
    <xf numFmtId="0" fontId="72" fillId="28" borderId="0" applyNumberFormat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0" fontId="72" fillId="13" borderId="21" applyNumberFormat="0" applyFont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43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117" fillId="55" borderId="27" applyNumberFormat="0" applyAlignment="0" applyProtection="0"/>
    <xf numFmtId="0" fontId="72" fillId="0" borderId="0"/>
    <xf numFmtId="177" fontId="7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117" fillId="55" borderId="27" applyNumberFormat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3" fontId="101" fillId="0" borderId="1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3" fontId="101" fillId="0" borderId="1"/>
    <xf numFmtId="3" fontId="101" fillId="0" borderId="1"/>
    <xf numFmtId="0" fontId="125" fillId="45" borderId="27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" fillId="0" borderId="0"/>
    <xf numFmtId="0" fontId="72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" fillId="0" borderId="0"/>
    <xf numFmtId="0" fontId="129" fillId="55" borderId="31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62" borderId="32" applyNumberFormat="0" applyFon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29" fillId="55" borderId="31" applyNumberFormat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125" fillId="45" borderId="27" applyNumberFormat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2" fillId="0" borderId="0"/>
    <xf numFmtId="0" fontId="2" fillId="0" borderId="0"/>
    <xf numFmtId="0" fontId="72" fillId="0" borderId="0"/>
    <xf numFmtId="3" fontId="101" fillId="0" borderId="1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72" fillId="0" borderId="0"/>
    <xf numFmtId="177" fontId="72" fillId="0" borderId="0" applyFont="0" applyFill="0" applyBorder="0" applyAlignment="0" applyProtection="0"/>
    <xf numFmtId="0" fontId="72" fillId="13" borderId="21" applyNumberFormat="0" applyFont="0" applyAlignment="0" applyProtection="0"/>
    <xf numFmtId="0" fontId="129" fillId="55" borderId="31" applyNumberFormat="0" applyAlignment="0" applyProtection="0"/>
    <xf numFmtId="177" fontId="72" fillId="0" borderId="0" applyFont="0" applyFill="0" applyBorder="0" applyAlignment="0" applyProtection="0"/>
    <xf numFmtId="0" fontId="2" fillId="23" borderId="0" applyNumberFormat="0" applyBorder="0" applyAlignment="0" applyProtection="0"/>
    <xf numFmtId="177" fontId="72" fillId="0" borderId="0" applyFont="0" applyFill="0" applyBorder="0" applyAlignment="0" applyProtection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177" fontId="7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28" borderId="0" applyNumberFormat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177" fontId="72" fillId="0" borderId="0" applyFont="0" applyFill="0" applyBorder="0" applyAlignment="0" applyProtection="0"/>
    <xf numFmtId="0" fontId="2" fillId="36" borderId="0" applyNumberFormat="0" applyBorder="0" applyAlignment="0" applyProtection="0"/>
    <xf numFmtId="0" fontId="117" fillId="55" borderId="27" applyNumberFormat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19" borderId="0" applyNumberFormat="0" applyBorder="0" applyAlignment="0" applyProtection="0"/>
    <xf numFmtId="43" fontId="2" fillId="0" borderId="0" applyFont="0" applyFill="0" applyBorder="0" applyAlignment="0" applyProtection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2" fillId="0" borderId="0"/>
    <xf numFmtId="43" fontId="2" fillId="0" borderId="0" applyFont="0" applyFill="0" applyBorder="0" applyAlignment="0" applyProtection="0"/>
    <xf numFmtId="0" fontId="127" fillId="0" borderId="30" applyNumberFormat="0" applyFill="0" applyAlignment="0" applyProtection="0"/>
    <xf numFmtId="0" fontId="72" fillId="13" borderId="21" applyNumberFormat="0" applyFont="0" applyAlignment="0" applyProtection="0"/>
    <xf numFmtId="0" fontId="127" fillId="0" borderId="30" applyNumberFormat="0" applyFill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0" fontId="72" fillId="13" borderId="21" applyNumberFormat="0" applyFont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0" fontId="125" fillId="45" borderId="27" applyNumberFormat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117" fillId="55" borderId="27" applyNumberFormat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2" fillId="0" borderId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117" fillId="55" borderId="27" applyNumberFormat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0" fontId="107" fillId="54" borderId="26" applyProtection="0">
      <alignment horizontal="center" vertical="center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17" fillId="55" borderId="27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27" fillId="0" borderId="30" applyNumberFormat="0" applyFill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2" fillId="0" borderId="0"/>
    <xf numFmtId="0" fontId="2" fillId="0" borderId="0"/>
    <xf numFmtId="0" fontId="2" fillId="13" borderId="21" applyNumberFormat="0" applyFon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10" fontId="107" fillId="54" borderId="26" applyProtection="0">
      <alignment horizontal="center" vertical="center"/>
    </xf>
    <xf numFmtId="0" fontId="127" fillId="0" borderId="30" applyNumberFormat="0" applyFill="0" applyAlignment="0" applyProtection="0"/>
    <xf numFmtId="177" fontId="72" fillId="0" borderId="0" applyFont="0" applyFill="0" applyBorder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177" fontId="72" fillId="0" borderId="0" applyFont="0" applyFill="0" applyBorder="0" applyAlignment="0" applyProtection="0"/>
    <xf numFmtId="3" fontId="101" fillId="0" borderId="1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0" fontId="72" fillId="13" borderId="21" applyNumberFormat="0" applyFont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117" fillId="55" borderId="27" applyNumberFormat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0" fontId="72" fillId="0" borderId="0"/>
    <xf numFmtId="3" fontId="101" fillId="0" borderId="1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3" fontId="101" fillId="0" borderId="1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3" fontId="101" fillId="0" borderId="1"/>
    <xf numFmtId="3" fontId="101" fillId="0" borderId="1"/>
    <xf numFmtId="0" fontId="72" fillId="20" borderId="0" applyNumberFormat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16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27" borderId="0" applyNumberFormat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36" borderId="0" applyNumberFormat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0" fontId="72" fillId="13" borderId="21" applyNumberFormat="0" applyFont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24" borderId="0" applyNumberFormat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19" borderId="0" applyNumberFormat="0" applyBorder="0" applyAlignment="0" applyProtection="0"/>
    <xf numFmtId="0" fontId="72" fillId="32" borderId="0" applyNumberFormat="0" applyBorder="0" applyAlignment="0" applyProtection="0"/>
    <xf numFmtId="0" fontId="72" fillId="15" borderId="0" applyNumberFormat="0" applyBorder="0" applyAlignment="0" applyProtection="0"/>
    <xf numFmtId="0" fontId="72" fillId="23" borderId="0" applyNumberFormat="0" applyBorder="0" applyAlignment="0" applyProtection="0"/>
    <xf numFmtId="0" fontId="72" fillId="35" borderId="0" applyNumberFormat="0" applyBorder="0" applyAlignment="0" applyProtection="0"/>
    <xf numFmtId="0" fontId="72" fillId="31" borderId="0" applyNumberFormat="0" applyBorder="0" applyAlignment="0" applyProtection="0"/>
    <xf numFmtId="0" fontId="72" fillId="28" borderId="0" applyNumberFormat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0" fontId="72" fillId="13" borderId="21" applyNumberFormat="0" applyFont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13" borderId="21" applyNumberFormat="0" applyFont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43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3" fontId="101" fillId="0" borderId="1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3" fontId="101" fillId="0" borderId="1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3" fontId="101" fillId="0" borderId="1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3" fontId="101" fillId="0" borderId="1"/>
    <xf numFmtId="0" fontId="129" fillId="55" borderId="31" applyNumberFormat="0" applyAlignment="0" applyProtection="0"/>
    <xf numFmtId="3" fontId="101" fillId="0" borderId="1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3" fontId="101" fillId="0" borderId="1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3" fontId="101" fillId="0" borderId="1"/>
    <xf numFmtId="0" fontId="125" fillId="4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3" fontId="101" fillId="0" borderId="1"/>
    <xf numFmtId="0" fontId="117" fillId="5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3" fontId="101" fillId="0" borderId="1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3" fontId="101" fillId="0" borderId="1"/>
    <xf numFmtId="3" fontId="101" fillId="0" borderId="1"/>
    <xf numFmtId="0" fontId="117" fillId="55" borderId="27" applyNumberFormat="0" applyAlignment="0" applyProtection="0"/>
    <xf numFmtId="3" fontId="101" fillId="0" borderId="1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3" fontId="101" fillId="0" borderId="1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3" fontId="101" fillId="0" borderId="1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3" fontId="101" fillId="0" borderId="1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3" fontId="101" fillId="0" borderId="1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3" fontId="101" fillId="0" borderId="1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3" fontId="101" fillId="0" borderId="1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3" fontId="101" fillId="0" borderId="1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3" fontId="101" fillId="0" borderId="1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3" fontId="101" fillId="0" borderId="1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3" fontId="101" fillId="0" borderId="1"/>
    <xf numFmtId="0" fontId="129" fillId="55" borderId="31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3" fontId="101" fillId="0" borderId="1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3" fontId="101" fillId="0" borderId="1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3" fontId="101" fillId="0" borderId="1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3" fontId="101" fillId="0" borderId="1"/>
    <xf numFmtId="3" fontId="101" fillId="0" borderId="1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3" fontId="101" fillId="0" borderId="1"/>
    <xf numFmtId="0" fontId="117" fillId="55" borderId="27" applyNumberFormat="0" applyAlignment="0" applyProtection="0"/>
    <xf numFmtId="0" fontId="117" fillId="55" borderId="27" applyNumberFormat="0" applyAlignment="0" applyProtection="0"/>
    <xf numFmtId="3" fontId="101" fillId="0" borderId="1"/>
    <xf numFmtId="0" fontId="127" fillId="0" borderId="30" applyNumberFormat="0" applyFill="0" applyAlignment="0" applyProtection="0"/>
    <xf numFmtId="3" fontId="101" fillId="0" borderId="1"/>
    <xf numFmtId="0" fontId="117" fillId="55" borderId="27" applyNumberFormat="0" applyAlignment="0" applyProtection="0"/>
    <xf numFmtId="3" fontId="101" fillId="0" borderId="1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3" fontId="101" fillId="0" borderId="1"/>
    <xf numFmtId="0" fontId="129" fillId="55" borderId="31" applyNumberFormat="0" applyAlignment="0" applyProtection="0"/>
    <xf numFmtId="3" fontId="101" fillId="0" borderId="1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3" fontId="101" fillId="0" borderId="1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3" fontId="101" fillId="0" borderId="1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3" fontId="101" fillId="0" borderId="1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3" fontId="101" fillId="0" borderId="1"/>
    <xf numFmtId="3" fontId="101" fillId="0" borderId="1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3" fontId="101" fillId="0" borderId="1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3" fontId="101" fillId="0" borderId="1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3" fontId="101" fillId="0" borderId="1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3" fontId="101" fillId="0" borderId="1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3" fontId="101" fillId="0" borderId="1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3" fontId="101" fillId="0" borderId="1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3" fontId="101" fillId="0" borderId="1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3" fontId="101" fillId="0" borderId="1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3" fontId="101" fillId="0" borderId="1"/>
    <xf numFmtId="3" fontId="101" fillId="0" borderId="1"/>
    <xf numFmtId="0" fontId="117" fillId="5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3" fontId="101" fillId="0" borderId="1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3" fontId="101" fillId="0" borderId="1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1" fillId="0" borderId="0"/>
    <xf numFmtId="43" fontId="71" fillId="0" borderId="0" applyFont="0" applyFill="0" applyBorder="0" applyAlignment="0" applyProtection="0"/>
    <xf numFmtId="0" fontId="150" fillId="0" borderId="0">
      <alignment vertical="center"/>
    </xf>
    <xf numFmtId="177" fontId="2" fillId="0" borderId="0" applyFont="0" applyFill="0" applyBorder="0" applyAlignment="0" applyProtection="0"/>
    <xf numFmtId="0" fontId="2" fillId="0" borderId="0"/>
    <xf numFmtId="0" fontId="18" fillId="0" borderId="0"/>
    <xf numFmtId="177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18" fillId="0" borderId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18" fillId="0" borderId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" fillId="0" borderId="0"/>
    <xf numFmtId="43" fontId="18" fillId="0" borderId="0" applyFont="0" applyFill="0" applyBorder="0" applyAlignment="0" applyProtection="0"/>
    <xf numFmtId="0" fontId="7" fillId="0" borderId="0"/>
    <xf numFmtId="5" fontId="3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3" fillId="0" borderId="0"/>
    <xf numFmtId="177" fontId="32" fillId="0" borderId="0" applyFont="0" applyFill="0" applyBorder="0" applyAlignment="0" applyProtection="0"/>
    <xf numFmtId="177" fontId="80" fillId="0" borderId="0" applyFont="0" applyFill="0" applyBorder="0" applyAlignment="0" applyProtection="0"/>
    <xf numFmtId="0" fontId="154" fillId="0" borderId="0"/>
    <xf numFmtId="177" fontId="154" fillId="0" borderId="0" applyFont="0" applyFill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0" fontId="37" fillId="0" borderId="0">
      <alignment vertical="center"/>
    </xf>
    <xf numFmtId="0" fontId="32" fillId="0" borderId="0"/>
    <xf numFmtId="177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5" fillId="0" borderId="0"/>
    <xf numFmtId="43" fontId="8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56" fillId="0" borderId="0" applyFill="0" applyBorder="0">
      <alignment horizontal="left" vertical="top" wrapText="1"/>
    </xf>
    <xf numFmtId="43" fontId="80" fillId="0" borderId="0" applyFont="0" applyFill="0" applyBorder="0" applyAlignment="0" applyProtection="0"/>
    <xf numFmtId="0" fontId="32" fillId="0" borderId="0"/>
    <xf numFmtId="177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32" fillId="0" borderId="0"/>
    <xf numFmtId="177" fontId="32" fillId="0" borderId="0" applyFont="0" applyFill="0" applyBorder="0" applyAlignment="0" applyProtection="0"/>
    <xf numFmtId="0" fontId="2" fillId="0" borderId="0"/>
    <xf numFmtId="9" fontId="15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>
      <protection locked="0"/>
    </xf>
    <xf numFmtId="43" fontId="52" fillId="0" borderId="0" applyFont="0" applyFill="0" applyBorder="0" applyAlignment="0" applyProtection="0"/>
    <xf numFmtId="0" fontId="155" fillId="0" borderId="0"/>
    <xf numFmtId="0" fontId="72" fillId="0" borderId="0"/>
    <xf numFmtId="204" fontId="32" fillId="0" borderId="0"/>
    <xf numFmtId="204" fontId="32" fillId="0" borderId="0"/>
    <xf numFmtId="0" fontId="157" fillId="0" borderId="0">
      <alignment vertical="center"/>
    </xf>
    <xf numFmtId="0" fontId="37" fillId="0" borderId="0">
      <alignment vertical="center"/>
    </xf>
    <xf numFmtId="0" fontId="18" fillId="0" borderId="0"/>
    <xf numFmtId="0" fontId="7" fillId="0" borderId="0"/>
    <xf numFmtId="0" fontId="52" fillId="0" borderId="0">
      <protection locked="0"/>
    </xf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52" fillId="0" borderId="0"/>
    <xf numFmtId="43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8" fillId="0" borderId="0"/>
    <xf numFmtId="0" fontId="155" fillId="0" borderId="0"/>
    <xf numFmtId="43" fontId="158" fillId="0" borderId="0" applyFont="0" applyFill="0" applyBorder="0" applyAlignment="0" applyProtection="0"/>
    <xf numFmtId="0" fontId="18" fillId="0" borderId="0"/>
    <xf numFmtId="0" fontId="18" fillId="0" borderId="0"/>
    <xf numFmtId="0" fontId="7" fillId="0" borderId="0"/>
    <xf numFmtId="4" fontId="7" fillId="0" borderId="0" applyFont="0" applyFill="0" applyBorder="0" applyAlignment="0" applyProtection="0"/>
    <xf numFmtId="10" fontId="10" fillId="3" borderId="1" applyNumberFormat="0" applyBorder="0" applyAlignment="0" applyProtection="0"/>
    <xf numFmtId="0" fontId="18" fillId="0" borderId="0"/>
    <xf numFmtId="0" fontId="7" fillId="0" borderId="0"/>
    <xf numFmtId="177" fontId="2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" fillId="0" borderId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36" fillId="6" borderId="0" applyNumberFormat="0" applyBorder="0" applyAlignment="0" applyProtection="0"/>
    <xf numFmtId="0" fontId="19" fillId="7" borderId="0" applyNumberFormat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37" fillId="0" borderId="0">
      <alignment vertical="center"/>
    </xf>
    <xf numFmtId="177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8" fillId="0" borderId="0"/>
    <xf numFmtId="0" fontId="9" fillId="0" borderId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40" fontId="46" fillId="0" borderId="0"/>
    <xf numFmtId="4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51" fillId="0" borderId="0" applyFont="0" applyFill="0" applyBorder="0" applyAlignment="0" applyProtection="0"/>
    <xf numFmtId="0" fontId="9" fillId="0" borderId="0"/>
    <xf numFmtId="177" fontId="9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7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177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53" fillId="0" borderId="0"/>
    <xf numFmtId="0" fontId="7" fillId="0" borderId="0"/>
    <xf numFmtId="0" fontId="153" fillId="0" borderId="0"/>
    <xf numFmtId="0" fontId="160" fillId="0" borderId="0"/>
    <xf numFmtId="9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7" fontId="74" fillId="0" borderId="0" applyFont="0" applyFill="0" applyBorder="0" applyAlignment="0" applyProtection="0"/>
    <xf numFmtId="9" fontId="161" fillId="0" borderId="0" applyFont="0" applyFill="0" applyBorder="0" applyAlignment="0" applyProtection="0"/>
    <xf numFmtId="0" fontId="74" fillId="0" borderId="0"/>
    <xf numFmtId="9" fontId="74" fillId="0" borderId="0" applyFont="0" applyFill="0" applyBorder="0" applyAlignment="0" applyProtection="0"/>
    <xf numFmtId="195" fontId="161" fillId="0" borderId="0"/>
    <xf numFmtId="0" fontId="161" fillId="0" borderId="0"/>
    <xf numFmtId="177" fontId="161" fillId="0" borderId="0" applyFont="0" applyFill="0" applyBorder="0" applyAlignment="0" applyProtection="0"/>
    <xf numFmtId="195" fontId="161" fillId="0" borderId="0"/>
    <xf numFmtId="0" fontId="103" fillId="0" borderId="0"/>
    <xf numFmtId="0" fontId="32" fillId="0" borderId="0"/>
    <xf numFmtId="177" fontId="9" fillId="0" borderId="0" applyFont="0" applyFill="0" applyBorder="0" applyAlignment="0" applyProtection="0"/>
    <xf numFmtId="177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3" fillId="0" borderId="0"/>
    <xf numFmtId="177" fontId="72" fillId="0" borderId="0" applyFont="0" applyFill="0" applyBorder="0" applyAlignment="0" applyProtection="0"/>
    <xf numFmtId="0" fontId="72" fillId="0" borderId="0"/>
    <xf numFmtId="9" fontId="2" fillId="0" borderId="0" applyFont="0" applyFill="0" applyBorder="0" applyAlignment="0" applyProtection="0"/>
    <xf numFmtId="0" fontId="2" fillId="0" borderId="0"/>
    <xf numFmtId="206" fontId="48" fillId="0" borderId="0"/>
    <xf numFmtId="0" fontId="7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9" fontId="161" fillId="0" borderId="0" applyFont="0" applyFill="0" applyBorder="0" applyAlignment="0" applyProtection="0"/>
    <xf numFmtId="177" fontId="161" fillId="0" borderId="0" applyFont="0" applyFill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" fillId="0" borderId="0"/>
    <xf numFmtId="0" fontId="2" fillId="0" borderId="0"/>
    <xf numFmtId="0" fontId="165" fillId="0" borderId="0"/>
    <xf numFmtId="43" fontId="2" fillId="0" borderId="0" applyFont="0" applyFill="0" applyBorder="0" applyAlignment="0" applyProtection="0"/>
    <xf numFmtId="0" fontId="2" fillId="0" borderId="0"/>
    <xf numFmtId="177" fontId="164" fillId="0" borderId="0" applyFont="0" applyFill="0" applyBorder="0" applyAlignment="0" applyProtection="0"/>
    <xf numFmtId="205" fontId="72" fillId="0" borderId="0"/>
    <xf numFmtId="205" fontId="9" fillId="0" borderId="0"/>
    <xf numFmtId="177" fontId="72" fillId="0" borderId="0" applyFont="0" applyFill="0" applyBorder="0" applyAlignment="0" applyProtection="0"/>
    <xf numFmtId="43" fontId="165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" fontId="9" fillId="0" borderId="2" applyNumberFormat="0" applyFill="0" applyAlignment="0" applyProtection="0">
      <alignment horizontal="center" vertical="center"/>
    </xf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107" fillId="54" borderId="26" applyProtection="0">
      <alignment horizontal="center" vertical="center"/>
    </xf>
    <xf numFmtId="0" fontId="117" fillId="55" borderId="27" applyNumberFormat="0" applyAlignment="0" applyProtection="0"/>
    <xf numFmtId="0" fontId="117" fillId="55" borderId="27" applyNumberFormat="0" applyAlignment="0" applyProtection="0"/>
    <xf numFmtId="0" fontId="121" fillId="56" borderId="28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32" fillId="0" borderId="35" applyNumberFormat="0" applyFill="0" applyAlignment="0" applyProtection="0"/>
    <xf numFmtId="10" fontId="107" fillId="54" borderId="26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10" fillId="3" borderId="1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107" fillId="54" borderId="26" applyProtection="0">
      <alignment horizontal="center" vertical="center"/>
    </xf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32" fillId="0" borderId="35" applyNumberFormat="0" applyFill="0" applyAlignment="0" applyProtection="0"/>
    <xf numFmtId="10" fontId="107" fillId="54" borderId="26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101" fillId="0" borderId="36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107" fillId="54" borderId="26" applyProtection="0">
      <alignment horizontal="center" vertical="center"/>
    </xf>
    <xf numFmtId="0" fontId="117" fillId="55" borderId="27" applyNumberFormat="0" applyAlignment="0" applyProtection="0"/>
    <xf numFmtId="0" fontId="121" fillId="56" borderId="28" applyNumberFormat="0" applyAlignment="0" applyProtection="0"/>
    <xf numFmtId="0" fontId="125" fillId="45" borderId="27" applyNumberFormat="0" applyAlignment="0" applyProtection="0"/>
    <xf numFmtId="43" fontId="9" fillId="0" borderId="0" applyFont="0" applyFill="0" applyBorder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32" fillId="0" borderId="35" applyNumberFormat="0" applyFill="0" applyAlignment="0" applyProtection="0"/>
    <xf numFmtId="10" fontId="107" fillId="54" borderId="26" applyProtection="0">
      <alignment horizontal="center" vertical="center"/>
    </xf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28" borderId="0" applyNumberFormat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36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19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7" fillId="55" borderId="27" applyNumberFormat="0" applyAlignment="0" applyProtection="0"/>
    <xf numFmtId="0" fontId="129" fillId="55" borderId="31" applyNumberFormat="0" applyAlignment="0" applyProtection="0"/>
    <xf numFmtId="10" fontId="107" fillId="54" borderId="26" applyProtection="0">
      <alignment horizontal="center" vertical="center"/>
    </xf>
    <xf numFmtId="0" fontId="117" fillId="55" borderId="27" applyNumberFormat="0" applyAlignment="0" applyProtection="0"/>
    <xf numFmtId="0" fontId="127" fillId="0" borderId="30" applyNumberFormat="0" applyFill="0" applyAlignment="0" applyProtection="0"/>
    <xf numFmtId="3" fontId="101" fillId="0" borderId="1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2" fillId="0" borderId="0"/>
    <xf numFmtId="0" fontId="2" fillId="0" borderId="0"/>
    <xf numFmtId="0" fontId="2" fillId="13" borderId="21" applyNumberFormat="0" applyFon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10" fontId="107" fillId="54" borderId="26" applyProtection="0">
      <alignment horizontal="center" vertical="center"/>
    </xf>
    <xf numFmtId="0" fontId="129" fillId="55" borderId="31" applyNumberFormat="0" applyAlignment="0" applyProtection="0"/>
    <xf numFmtId="10" fontId="107" fillId="54" borderId="26" applyProtection="0">
      <alignment horizontal="center" vertical="center"/>
    </xf>
    <xf numFmtId="0" fontId="127" fillId="0" borderId="30" applyNumberFormat="0" applyFill="0" applyAlignment="0" applyProtection="0"/>
    <xf numFmtId="10" fontId="107" fillId="54" borderId="26" applyProtection="0">
      <alignment horizontal="center" vertical="center"/>
    </xf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3" fontId="101" fillId="0" borderId="1"/>
    <xf numFmtId="3" fontId="101" fillId="0" borderId="1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43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117" fillId="55" borderId="2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3" fontId="101" fillId="0" borderId="1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3" fontId="101" fillId="0" borderId="1"/>
    <xf numFmtId="3" fontId="101" fillId="0" borderId="1"/>
    <xf numFmtId="0" fontId="125" fillId="45" borderId="27" applyNumberFormat="0" applyAlignment="0" applyProtection="0"/>
    <xf numFmtId="0" fontId="2" fillId="0" borderId="0"/>
    <xf numFmtId="0" fontId="2" fillId="0" borderId="0"/>
    <xf numFmtId="0" fontId="2" fillId="0" borderId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2" fillId="0" borderId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" fillId="62" borderId="32" applyNumberFormat="0" applyFont="0" applyAlignment="0" applyProtection="0"/>
    <xf numFmtId="0" fontId="2" fillId="0" borderId="0"/>
    <xf numFmtId="0" fontId="2" fillId="0" borderId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2" fillId="0" borderId="0"/>
    <xf numFmtId="0" fontId="2" fillId="0" borderId="0"/>
    <xf numFmtId="3" fontId="101" fillId="0" borderId="1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28" borderId="0" applyNumberFormat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36" borderId="0" applyNumberFormat="0" applyBorder="0" applyAlignment="0" applyProtection="0"/>
    <xf numFmtId="0" fontId="117" fillId="55" borderId="27" applyNumberFormat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19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2" fillId="0" borderId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10" fontId="107" fillId="54" borderId="26" applyProtection="0">
      <alignment horizontal="center" vertical="center"/>
    </xf>
    <xf numFmtId="0" fontId="117" fillId="55" borderId="27" applyNumberFormat="0" applyAlignment="0" applyProtection="0"/>
    <xf numFmtId="0" fontId="127" fillId="0" borderId="30" applyNumberFormat="0" applyFill="0" applyAlignment="0" applyProtection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2" fillId="0" borderId="0"/>
    <xf numFmtId="0" fontId="2" fillId="0" borderId="0"/>
    <xf numFmtId="0" fontId="2" fillId="13" borderId="21" applyNumberFormat="0" applyFon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10" fontId="107" fillId="54" borderId="26" applyProtection="0">
      <alignment horizontal="center" vertical="center"/>
    </xf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3" fontId="101" fillId="0" borderId="1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3" fontId="101" fillId="0" borderId="1"/>
    <xf numFmtId="3" fontId="101" fillId="0" borderId="1"/>
    <xf numFmtId="3" fontId="101" fillId="0" borderId="1"/>
    <xf numFmtId="3" fontId="101" fillId="0" borderId="1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43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3" fontId="101" fillId="0" borderId="1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3" fontId="101" fillId="0" borderId="1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3" fontId="101" fillId="0" borderId="1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3" fontId="101" fillId="0" borderId="1"/>
    <xf numFmtId="0" fontId="129" fillId="55" borderId="31" applyNumberFormat="0" applyAlignment="0" applyProtection="0"/>
    <xf numFmtId="3" fontId="101" fillId="0" borderId="1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3" fontId="101" fillId="0" borderId="1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3" fontId="101" fillId="0" borderId="1"/>
    <xf numFmtId="0" fontId="125" fillId="4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3" fontId="101" fillId="0" borderId="1"/>
    <xf numFmtId="0" fontId="117" fillId="5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3" fontId="101" fillId="0" borderId="1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3" fontId="101" fillId="0" borderId="1"/>
    <xf numFmtId="3" fontId="101" fillId="0" borderId="1"/>
    <xf numFmtId="0" fontId="117" fillId="55" borderId="27" applyNumberFormat="0" applyAlignment="0" applyProtection="0"/>
    <xf numFmtId="3" fontId="101" fillId="0" borderId="1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3" fontId="101" fillId="0" borderId="1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3" fontId="101" fillId="0" borderId="1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3" fontId="101" fillId="0" borderId="1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3" fontId="101" fillId="0" borderId="1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3" fontId="101" fillId="0" borderId="1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3" fontId="101" fillId="0" borderId="1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3" fontId="101" fillId="0" borderId="1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3" fontId="101" fillId="0" borderId="1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3" fontId="101" fillId="0" borderId="1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3" fontId="101" fillId="0" borderId="1"/>
    <xf numFmtId="0" fontId="129" fillId="55" borderId="31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3" fontId="101" fillId="0" borderId="1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3" fontId="101" fillId="0" borderId="1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3" fontId="101" fillId="0" borderId="1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3" fontId="101" fillId="0" borderId="1"/>
    <xf numFmtId="3" fontId="101" fillId="0" borderId="1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3" fontId="101" fillId="0" borderId="1"/>
    <xf numFmtId="0" fontId="117" fillId="55" borderId="27" applyNumberFormat="0" applyAlignment="0" applyProtection="0"/>
    <xf numFmtId="0" fontId="117" fillId="55" borderId="27" applyNumberFormat="0" applyAlignment="0" applyProtection="0"/>
    <xf numFmtId="3" fontId="101" fillId="0" borderId="1"/>
    <xf numFmtId="0" fontId="127" fillId="0" borderId="30" applyNumberFormat="0" applyFill="0" applyAlignment="0" applyProtection="0"/>
    <xf numFmtId="3" fontId="101" fillId="0" borderId="1"/>
    <xf numFmtId="0" fontId="117" fillId="55" borderId="27" applyNumberFormat="0" applyAlignment="0" applyProtection="0"/>
    <xf numFmtId="3" fontId="101" fillId="0" borderId="1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3" fontId="101" fillId="0" borderId="1"/>
    <xf numFmtId="0" fontId="129" fillId="55" borderId="31" applyNumberFormat="0" applyAlignment="0" applyProtection="0"/>
    <xf numFmtId="3" fontId="101" fillId="0" borderId="1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3" fontId="101" fillId="0" borderId="1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3" fontId="101" fillId="0" borderId="1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3" fontId="101" fillId="0" borderId="1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3" fontId="101" fillId="0" borderId="1"/>
    <xf numFmtId="3" fontId="101" fillId="0" borderId="1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3" fontId="101" fillId="0" borderId="1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3" fontId="101" fillId="0" borderId="1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3" fontId="101" fillId="0" borderId="1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3" fontId="101" fillId="0" borderId="1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3" fontId="101" fillId="0" borderId="1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3" fontId="101" fillId="0" borderId="1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3" fontId="101" fillId="0" borderId="1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3" fontId="101" fillId="0" borderId="1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3" fontId="101" fillId="0" borderId="1"/>
    <xf numFmtId="3" fontId="101" fillId="0" borderId="1"/>
    <xf numFmtId="0" fontId="117" fillId="5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3" fontId="101" fillId="0" borderId="1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3" fontId="101" fillId="0" borderId="1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9"/>
    <xf numFmtId="0" fontId="2" fillId="0" borderId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9" fillId="0" borderId="0"/>
    <xf numFmtId="177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74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8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177" fontId="72" fillId="0" borderId="0" applyFont="0" applyFill="0" applyBorder="0" applyAlignment="0" applyProtection="0"/>
    <xf numFmtId="206" fontId="48" fillId="0" borderId="0"/>
    <xf numFmtId="43" fontId="8" fillId="0" borderId="0" applyFont="0" applyFill="0" applyBorder="0" applyAlignment="0" applyProtection="0"/>
    <xf numFmtId="207" fontId="9" fillId="0" borderId="0" applyFont="0" applyFill="0" applyBorder="0" applyAlignment="0" applyProtection="0"/>
    <xf numFmtId="177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10" fontId="10" fillId="3" borderId="36" applyNumberFormat="0" applyBorder="0" applyAlignment="0" applyProtection="0"/>
    <xf numFmtId="0" fontId="18" fillId="0" borderId="0"/>
    <xf numFmtId="177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2" fillId="0" borderId="0"/>
    <xf numFmtId="0" fontId="7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7" fontId="72" fillId="0" borderId="0" applyFont="0" applyFill="0" applyBorder="0" applyAlignment="0" applyProtection="0"/>
    <xf numFmtId="0" fontId="74" fillId="0" borderId="0"/>
    <xf numFmtId="43" fontId="74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72" fillId="0" borderId="0"/>
    <xf numFmtId="177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6" fillId="0" borderId="0"/>
    <xf numFmtId="177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72" fillId="0" borderId="0"/>
    <xf numFmtId="0" fontId="2" fillId="0" borderId="0"/>
    <xf numFmtId="0" fontId="18" fillId="0" borderId="0"/>
    <xf numFmtId="43" fontId="9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177" fontId="51" fillId="0" borderId="0" applyFont="0" applyFill="0" applyBorder="0" applyAlignment="0" applyProtection="0"/>
    <xf numFmtId="0" fontId="2" fillId="0" borderId="0"/>
    <xf numFmtId="0" fontId="32" fillId="0" borderId="0"/>
    <xf numFmtId="177" fontId="32" fillId="0" borderId="0" applyFont="0" applyFill="0" applyBorder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26" fillId="0" borderId="37">
      <alignment horizontal="left" vertical="center"/>
    </xf>
    <xf numFmtId="0" fontId="2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62" borderId="32" applyNumberFormat="0" applyFont="0" applyAlignment="0" applyProtection="0"/>
    <xf numFmtId="0" fontId="2" fillId="0" borderId="0"/>
    <xf numFmtId="0" fontId="2" fillId="0" borderId="0"/>
    <xf numFmtId="0" fontId="32" fillId="0" borderId="0"/>
    <xf numFmtId="0" fontId="32" fillId="0" borderId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4" fillId="0" borderId="0"/>
    <xf numFmtId="0" fontId="167" fillId="0" borderId="0"/>
    <xf numFmtId="177" fontId="7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7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0" fontId="9" fillId="0" borderId="0"/>
    <xf numFmtId="177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7" fillId="0" borderId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177" fontId="9" fillId="0" borderId="0" applyFont="0" applyFill="0" applyBorder="0" applyAlignment="0" applyProtection="0"/>
    <xf numFmtId="177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51" fillId="0" borderId="0"/>
    <xf numFmtId="166" fontId="51" fillId="0" borderId="0"/>
    <xf numFmtId="165" fontId="51" fillId="0" borderId="0"/>
    <xf numFmtId="0" fontId="9" fillId="0" borderId="0"/>
    <xf numFmtId="0" fontId="32" fillId="0" borderId="0"/>
    <xf numFmtId="0" fontId="9" fillId="0" borderId="0"/>
    <xf numFmtId="0" fontId="7" fillId="0" borderId="0"/>
    <xf numFmtId="3" fontId="101" fillId="0" borderId="1"/>
    <xf numFmtId="0" fontId="72" fillId="0" borderId="0"/>
    <xf numFmtId="177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0" fontId="125" fillId="45" borderId="27" applyNumberFormat="0" applyAlignment="0" applyProtection="0"/>
    <xf numFmtId="0" fontId="129" fillId="55" borderId="31" applyNumberFormat="0" applyAlignment="0" applyProtection="0"/>
    <xf numFmtId="9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7" fillId="55" borderId="27" applyNumberFormat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0" fontId="37" fillId="0" borderId="0">
      <alignment vertical="center"/>
    </xf>
    <xf numFmtId="9" fontId="23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2" fillId="0" borderId="0"/>
    <xf numFmtId="43" fontId="2" fillId="0" borderId="0" applyFont="0" applyFill="0" applyBorder="0" applyAlignment="0" applyProtection="0"/>
    <xf numFmtId="0" fontId="52" fillId="0" borderId="0"/>
    <xf numFmtId="0" fontId="2" fillId="0" borderId="0"/>
    <xf numFmtId="0" fontId="2" fillId="0" borderId="0"/>
    <xf numFmtId="0" fontId="2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5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5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2" fillId="0" borderId="0"/>
    <xf numFmtId="43" fontId="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72" fillId="0" borderId="0"/>
    <xf numFmtId="0" fontId="129" fillId="55" borderId="31" applyNumberFormat="0" applyAlignment="0" applyProtection="0"/>
    <xf numFmtId="0" fontId="125" fillId="45" borderId="27" applyNumberFormat="0" applyAlignment="0" applyProtection="0"/>
    <xf numFmtId="9" fontId="72" fillId="0" borderId="0" applyFont="0" applyFill="0" applyBorder="0" applyAlignment="0" applyProtection="0"/>
    <xf numFmtId="0" fontId="7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7" fillId="55" borderId="27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7" fontId="80" fillId="0" borderId="0" applyFont="0" applyFill="0" applyBorder="0" applyAlignment="0" applyProtection="0"/>
    <xf numFmtId="0" fontId="2" fillId="0" borderId="0"/>
    <xf numFmtId="0" fontId="127" fillId="0" borderId="30" applyNumberFormat="0" applyFill="0" applyAlignment="0" applyProtection="0"/>
    <xf numFmtId="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7" fillId="0" borderId="30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0"/>
    <xf numFmtId="0" fontId="125" fillId="45" borderId="27" applyNumberFormat="0" applyAlignment="0" applyProtection="0"/>
    <xf numFmtId="43" fontId="2" fillId="0" borderId="0" applyFont="0" applyFill="0" applyBorder="0" applyAlignment="0" applyProtection="0"/>
    <xf numFmtId="0" fontId="127" fillId="0" borderId="30" applyNumberFormat="0" applyFill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101" fillId="0" borderId="1"/>
    <xf numFmtId="43" fontId="2" fillId="0" borderId="0" applyFont="0" applyFill="0" applyBorder="0" applyAlignment="0" applyProtection="0"/>
    <xf numFmtId="0" fontId="2" fillId="0" borderId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3" fontId="101" fillId="0" borderId="1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177" fontId="103" fillId="0" borderId="0" applyFont="0" applyFill="0" applyBorder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2" fillId="0" borderId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95" fillId="0" borderId="0"/>
    <xf numFmtId="0" fontId="127" fillId="0" borderId="30" applyNumberFormat="0" applyFill="0" applyAlignment="0" applyProtection="0"/>
    <xf numFmtId="0" fontId="95" fillId="0" borderId="0"/>
    <xf numFmtId="0" fontId="2" fillId="0" borderId="0"/>
    <xf numFmtId="0" fontId="2" fillId="0" borderId="0"/>
    <xf numFmtId="0" fontId="2" fillId="0" borderId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2" fillId="0" borderId="0"/>
    <xf numFmtId="3" fontId="101" fillId="0" borderId="1"/>
    <xf numFmtId="0" fontId="117" fillId="5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10" fontId="107" fillId="54" borderId="26" applyProtection="0">
      <alignment horizontal="center" vertical="center"/>
    </xf>
    <xf numFmtId="0" fontId="117" fillId="55" borderId="27" applyNumberFormat="0" applyAlignment="0" applyProtection="0"/>
    <xf numFmtId="0" fontId="121" fillId="56" borderId="28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3" fontId="101" fillId="0" borderId="1"/>
    <xf numFmtId="0" fontId="127" fillId="0" borderId="30" applyNumberFormat="0" applyFill="0" applyAlignment="0" applyProtection="0"/>
    <xf numFmtId="177" fontId="72" fillId="0" borderId="0" applyFont="0" applyFill="0" applyBorder="0" applyAlignment="0" applyProtection="0"/>
    <xf numFmtId="0" fontId="127" fillId="0" borderId="30" applyNumberFormat="0" applyFill="0" applyAlignment="0" applyProtection="0"/>
    <xf numFmtId="3" fontId="101" fillId="0" borderId="1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10" fontId="107" fillId="54" borderId="26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2" fillId="13" borderId="21" applyNumberFormat="0" applyFont="0" applyAlignment="0" applyProtection="0"/>
    <xf numFmtId="0" fontId="2" fillId="0" borderId="0"/>
    <xf numFmtId="3" fontId="101" fillId="0" borderId="36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10" fillId="3" borderId="36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107" fillId="54" borderId="26" applyProtection="0">
      <alignment horizontal="center" vertical="center"/>
    </xf>
    <xf numFmtId="0" fontId="117" fillId="55" borderId="27" applyNumberFormat="0" applyAlignment="0" applyProtection="0"/>
    <xf numFmtId="10" fontId="107" fillId="54" borderId="26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0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80" fillId="43" borderId="0" applyNumberFormat="0" applyBorder="0" applyAlignment="0" applyProtection="0"/>
    <xf numFmtId="0" fontId="80" fillId="46" borderId="0" applyNumberFormat="0" applyBorder="0" applyAlignment="0" applyProtection="0"/>
    <xf numFmtId="0" fontId="80" fillId="49" borderId="0" applyNumberFormat="0" applyBorder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107" fillId="54" borderId="26" applyProtection="0">
      <alignment horizontal="center" vertical="center"/>
    </xf>
    <xf numFmtId="0" fontId="117" fillId="55" borderId="27" applyNumberFormat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1" fillId="56" borderId="28" applyNumberFormat="0" applyAlignment="0" applyProtection="0"/>
    <xf numFmtId="0" fontId="123" fillId="42" borderId="0" applyNumberFormat="0" applyBorder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8" fillId="41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60" borderId="0" applyNumberFormat="0" applyBorder="0" applyAlignment="0" applyProtection="0"/>
    <xf numFmtId="0" fontId="97" fillId="51" borderId="0" applyNumberFormat="0" applyBorder="0" applyAlignment="0" applyProtection="0"/>
    <xf numFmtId="0" fontId="97" fillId="52" borderId="0" applyNumberFormat="0" applyBorder="0" applyAlignment="0" applyProtection="0"/>
    <xf numFmtId="0" fontId="97" fillId="61" borderId="0" applyNumberFormat="0" applyBorder="0" applyAlignment="0" applyProtection="0"/>
    <xf numFmtId="0" fontId="129" fillId="55" borderId="31" applyNumberFormat="0" applyAlignment="0" applyProtection="0"/>
    <xf numFmtId="0" fontId="130" fillId="0" borderId="33" applyNumberFormat="0" applyFill="0" applyAlignment="0" applyProtection="0"/>
    <xf numFmtId="0" fontId="131" fillId="0" borderId="34" applyNumberFormat="0" applyFill="0" applyAlignment="0" applyProtection="0"/>
    <xf numFmtId="0" fontId="132" fillId="0" borderId="35" applyNumberFormat="0" applyFill="0" applyAlignment="0" applyProtection="0"/>
    <xf numFmtId="0" fontId="132" fillId="0" borderId="0" applyNumberFormat="0" applyFill="0" applyBorder="0" applyAlignment="0" applyProtection="0"/>
    <xf numFmtId="10" fontId="107" fillId="54" borderId="26" applyProtection="0">
      <alignment horizontal="center" vertical="center"/>
    </xf>
    <xf numFmtId="0" fontId="2" fillId="0" borderId="0"/>
    <xf numFmtId="0" fontId="2" fillId="0" borderId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3" fontId="101" fillId="0" borderId="1"/>
    <xf numFmtId="0" fontId="117" fillId="55" borderId="27" applyNumberFormat="0" applyAlignment="0" applyProtection="0"/>
    <xf numFmtId="0" fontId="117" fillId="55" borderId="27" applyNumberFormat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29" fillId="55" borderId="31" applyNumberFormat="0" applyAlignment="0" applyProtection="0"/>
    <xf numFmtId="0" fontId="2" fillId="16" borderId="0" applyNumberFormat="0" applyBorder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2" fillId="15" borderId="0" applyNumberFormat="0" applyBorder="0" applyAlignment="0" applyProtection="0"/>
    <xf numFmtId="0" fontId="2" fillId="28" borderId="0" applyNumberFormat="0" applyBorder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20" borderId="0" applyNumberFormat="0" applyBorder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2" fillId="24" borderId="0" applyNumberFormat="0" applyBorder="0" applyAlignment="0" applyProtection="0"/>
    <xf numFmtId="0" fontId="2" fillId="36" borderId="0" applyNumberFormat="0" applyBorder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19" borderId="0" applyNumberFormat="0" applyBorder="0" applyAlignment="0" applyProtection="0"/>
    <xf numFmtId="0" fontId="129" fillId="55" borderId="31" applyNumberFormat="0" applyAlignment="0" applyProtection="0"/>
    <xf numFmtId="43" fontId="2" fillId="0" borderId="0" applyFont="0" applyFill="0" applyBorder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3" fontId="101" fillId="0" borderId="1"/>
    <xf numFmtId="0" fontId="129" fillId="55" borderId="3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3" fontId="101" fillId="0" borderId="1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129" fillId="55" borderId="31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3" fontId="101" fillId="0" borderId="1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3" fontId="101" fillId="0" borderId="1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3" fontId="101" fillId="0" borderId="1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2" fillId="0" borderId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3" fontId="101" fillId="0" borderId="1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3" fontId="101" fillId="0" borderId="1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3" fontId="101" fillId="0" borderId="1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10" fontId="107" fillId="54" borderId="26" applyProtection="0">
      <alignment horizontal="center" vertical="center"/>
    </xf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3" fontId="101" fillId="0" borderId="36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3" borderId="21" applyNumberFormat="0" applyFont="0" applyAlignment="0" applyProtection="0"/>
    <xf numFmtId="10" fontId="107" fillId="54" borderId="26" applyProtection="0">
      <alignment horizontal="center" vertical="center"/>
    </xf>
    <xf numFmtId="10" fontId="107" fillId="54" borderId="26" applyProtection="0">
      <alignment horizontal="center" vertical="center"/>
    </xf>
    <xf numFmtId="0" fontId="127" fillId="0" borderId="30" applyNumberFormat="0" applyFill="0" applyAlignment="0" applyProtection="0"/>
    <xf numFmtId="10" fontId="107" fillId="54" borderId="26" applyProtection="0">
      <alignment horizontal="center" vertical="center"/>
    </xf>
    <xf numFmtId="0" fontId="117" fillId="55" borderId="27" applyNumberFormat="0" applyAlignment="0" applyProtection="0"/>
    <xf numFmtId="3" fontId="101" fillId="0" borderId="36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3" fontId="101" fillId="0" borderId="1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3" fontId="101" fillId="0" borderId="1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3" fontId="101" fillId="0" borderId="36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3" fontId="101" fillId="0" borderId="1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3" fontId="101" fillId="0" borderId="36"/>
    <xf numFmtId="3" fontId="101" fillId="0" borderId="1"/>
    <xf numFmtId="0" fontId="117" fillId="5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3" fontId="101" fillId="0" borderId="36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3" fontId="101" fillId="0" borderId="1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3" fontId="101" fillId="0" borderId="1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3" fontId="9" fillId="0" borderId="1" applyNumberFormat="0" applyFont="0" applyFill="0" applyAlignment="0" applyProtection="0">
      <alignment vertical="center"/>
    </xf>
    <xf numFmtId="0" fontId="125" fillId="4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43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129" fillId="55" borderId="3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3" fontId="101" fillId="0" borderId="36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3" fontId="101" fillId="0" borderId="36"/>
    <xf numFmtId="3" fontId="101" fillId="0" borderId="36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2" fillId="0" borderId="0"/>
    <xf numFmtId="0" fontId="117" fillId="55" borderId="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101" fillId="0" borderId="1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3" fontId="101" fillId="0" borderId="1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2" fillId="0" borderId="0"/>
    <xf numFmtId="0" fontId="2" fillId="0" borderId="0"/>
    <xf numFmtId="3" fontId="101" fillId="0" borderId="36"/>
    <xf numFmtId="0" fontId="117" fillId="5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28" borderId="0" applyNumberFormat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36" borderId="0" applyNumberFormat="0" applyBorder="0" applyAlignment="0" applyProtection="0"/>
    <xf numFmtId="0" fontId="127" fillId="0" borderId="30" applyNumberFormat="0" applyFill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19" borderId="0" applyNumberFormat="0" applyBorder="0" applyAlignment="0" applyProtection="0"/>
    <xf numFmtId="43" fontId="2" fillId="0" borderId="0" applyFont="0" applyFill="0" applyBorder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10" fontId="10" fillId="3" borderId="1" applyNumberFormat="0" applyBorder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3" fontId="101" fillId="0" borderId="1"/>
    <xf numFmtId="0" fontId="2" fillId="0" borderId="0"/>
    <xf numFmtId="43" fontId="2" fillId="0" borderId="0" applyFont="0" applyFill="0" applyBorder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3" fontId="101" fillId="0" borderId="1"/>
    <xf numFmtId="0" fontId="125" fillId="45" borderId="27" applyNumberFormat="0" applyAlignment="0" applyProtection="0"/>
    <xf numFmtId="3" fontId="101" fillId="0" borderId="1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3" fontId="101" fillId="0" borderId="1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10" fontId="10" fillId="3" borderId="1" applyNumberFormat="0" applyBorder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2" fillId="0" borderId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3" fontId="101" fillId="0" borderId="1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10" fontId="107" fillId="54" borderId="26" applyProtection="0">
      <alignment horizontal="center" vertical="center"/>
    </xf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40" fillId="0" borderId="5">
      <alignment horizontal="left" vertical="center"/>
    </xf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3" borderId="21" applyNumberFormat="0" applyFont="0" applyAlignment="0" applyProtection="0"/>
    <xf numFmtId="10" fontId="107" fillId="54" borderId="26" applyProtection="0">
      <alignment horizontal="center" vertical="center"/>
    </xf>
    <xf numFmtId="3" fontId="101" fillId="0" borderId="36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3" fontId="101" fillId="0" borderId="1"/>
    <xf numFmtId="3" fontId="101" fillId="0" borderId="1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3" fontId="101" fillId="0" borderId="1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3" fontId="101" fillId="0" borderId="1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3" fontId="101" fillId="0" borderId="1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3" fontId="101" fillId="0" borderId="1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3" fontId="101" fillId="0" borderId="1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3" fontId="101" fillId="0" borderId="1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10" fontId="10" fillId="3" borderId="1" applyNumberFormat="0" applyBorder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3" fontId="101" fillId="0" borderId="1"/>
    <xf numFmtId="3" fontId="101" fillId="0" borderId="1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3" fontId="101" fillId="0" borderId="36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3" fontId="101" fillId="0" borderId="36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3" fontId="101" fillId="0" borderId="36"/>
    <xf numFmtId="3" fontId="101" fillId="0" borderId="36"/>
    <xf numFmtId="0" fontId="129" fillId="55" borderId="31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3" fontId="101" fillId="0" borderId="1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3" fontId="101" fillId="0" borderId="1"/>
    <xf numFmtId="0" fontId="117" fillId="55" borderId="27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3" fontId="101" fillId="0" borderId="1"/>
    <xf numFmtId="0" fontId="129" fillId="55" borderId="31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3" fontId="101" fillId="0" borderId="1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3" fontId="101" fillId="0" borderId="1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3" fontId="101" fillId="0" borderId="1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43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3" fontId="101" fillId="0" borderId="36"/>
    <xf numFmtId="0" fontId="127" fillId="0" borderId="30" applyNumberFormat="0" applyFill="0" applyAlignment="0" applyProtection="0"/>
    <xf numFmtId="3" fontId="101" fillId="0" borderId="36"/>
    <xf numFmtId="0" fontId="117" fillId="55" borderId="27" applyNumberFormat="0" applyAlignment="0" applyProtection="0"/>
    <xf numFmtId="3" fontId="101" fillId="0" borderId="36"/>
    <xf numFmtId="0" fontId="125" fillId="45" borderId="27" applyNumberFormat="0" applyAlignment="0" applyProtection="0"/>
    <xf numFmtId="3" fontId="101" fillId="0" borderId="36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3" fontId="101" fillId="0" borderId="36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3" fontId="101" fillId="0" borderId="36"/>
    <xf numFmtId="3" fontId="101" fillId="0" borderId="36"/>
    <xf numFmtId="0" fontId="117" fillId="55" borderId="27" applyNumberFormat="0" applyAlignment="0" applyProtection="0"/>
    <xf numFmtId="3" fontId="101" fillId="0" borderId="36"/>
    <xf numFmtId="0" fontId="129" fillId="55" borderId="31" applyNumberFormat="0" applyAlignment="0" applyProtection="0"/>
    <xf numFmtId="3" fontId="101" fillId="0" borderId="36"/>
    <xf numFmtId="3" fontId="101" fillId="0" borderId="36"/>
    <xf numFmtId="0" fontId="117" fillId="55" borderId="27" applyNumberFormat="0" applyAlignment="0" applyProtection="0"/>
    <xf numFmtId="3" fontId="101" fillId="0" borderId="36"/>
    <xf numFmtId="0" fontId="117" fillId="55" borderId="27" applyNumberFormat="0" applyAlignment="0" applyProtection="0"/>
    <xf numFmtId="3" fontId="101" fillId="0" borderId="36"/>
    <xf numFmtId="3" fontId="101" fillId="0" borderId="36"/>
    <xf numFmtId="3" fontId="101" fillId="0" borderId="36"/>
    <xf numFmtId="0" fontId="125" fillId="45" borderId="27" applyNumberFormat="0" applyAlignment="0" applyProtection="0"/>
    <xf numFmtId="3" fontId="101" fillId="0" borderId="36"/>
    <xf numFmtId="0" fontId="117" fillId="55" borderId="27" applyNumberFormat="0" applyAlignment="0" applyProtection="0"/>
    <xf numFmtId="0" fontId="117" fillId="55" borderId="27" applyNumberFormat="0" applyAlignment="0" applyProtection="0"/>
    <xf numFmtId="3" fontId="101" fillId="0" borderId="1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26" fillId="0" borderId="5">
      <alignment horizontal="left" vertical="center"/>
    </xf>
    <xf numFmtId="3" fontId="101" fillId="0" borderId="36"/>
    <xf numFmtId="3" fontId="101" fillId="0" borderId="36"/>
    <xf numFmtId="0" fontId="117" fillId="55" borderId="27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3" fontId="101" fillId="0" borderId="36"/>
    <xf numFmtId="0" fontId="117" fillId="55" borderId="27" applyNumberFormat="0" applyAlignment="0" applyProtection="0"/>
    <xf numFmtId="3" fontId="101" fillId="0" borderId="36"/>
    <xf numFmtId="3" fontId="101" fillId="0" borderId="36"/>
    <xf numFmtId="0" fontId="125" fillId="45" borderId="27" applyNumberFormat="0" applyAlignment="0" applyProtection="0"/>
    <xf numFmtId="0" fontId="125" fillId="45" borderId="27" applyNumberFormat="0" applyAlignment="0" applyProtection="0"/>
    <xf numFmtId="3" fontId="101" fillId="0" borderId="36"/>
    <xf numFmtId="0" fontId="125" fillId="45" borderId="27" applyNumberFormat="0" applyAlignment="0" applyProtection="0"/>
    <xf numFmtId="3" fontId="101" fillId="0" borderId="36"/>
    <xf numFmtId="3" fontId="101" fillId="0" borderId="36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3" fontId="101" fillId="0" borderId="36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3" fontId="101" fillId="0" borderId="36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3" fontId="101" fillId="0" borderId="36"/>
    <xf numFmtId="0" fontId="129" fillId="55" borderId="31" applyNumberFormat="0" applyAlignment="0" applyProtection="0"/>
    <xf numFmtId="0" fontId="129" fillId="55" borderId="31" applyNumberFormat="0" applyAlignment="0" applyProtection="0"/>
    <xf numFmtId="3" fontId="101" fillId="0" borderId="36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3" fontId="101" fillId="0" borderId="36"/>
    <xf numFmtId="0" fontId="129" fillId="55" borderId="31" applyNumberFormat="0" applyAlignment="0" applyProtection="0"/>
    <xf numFmtId="3" fontId="101" fillId="0" borderId="36"/>
    <xf numFmtId="0" fontId="117" fillId="55" borderId="27" applyNumberFormat="0" applyAlignment="0" applyProtection="0"/>
    <xf numFmtId="3" fontId="101" fillId="0" borderId="36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3" fontId="101" fillId="0" borderId="36"/>
    <xf numFmtId="0" fontId="9" fillId="62" borderId="32" applyNumberFormat="0" applyFont="0" applyAlignment="0" applyProtection="0"/>
    <xf numFmtId="3" fontId="101" fillId="0" borderId="36"/>
    <xf numFmtId="3" fontId="101" fillId="0" borderId="36"/>
    <xf numFmtId="0" fontId="117" fillId="55" borderId="27" applyNumberFormat="0" applyAlignment="0" applyProtection="0"/>
    <xf numFmtId="3" fontId="101" fillId="0" borderId="36"/>
    <xf numFmtId="0" fontId="129" fillId="55" borderId="31" applyNumberFormat="0" applyAlignment="0" applyProtection="0"/>
    <xf numFmtId="3" fontId="101" fillId="0" borderId="36"/>
    <xf numFmtId="3" fontId="101" fillId="0" borderId="36"/>
    <xf numFmtId="0" fontId="117" fillId="55" borderId="27" applyNumberFormat="0" applyAlignment="0" applyProtection="0"/>
    <xf numFmtId="3" fontId="101" fillId="0" borderId="36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3" fontId="101" fillId="0" borderId="36"/>
    <xf numFmtId="3" fontId="101" fillId="0" borderId="36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3" fontId="101" fillId="0" borderId="36"/>
    <xf numFmtId="3" fontId="101" fillId="0" borderId="36"/>
    <xf numFmtId="0" fontId="117" fillId="55" borderId="27" applyNumberFormat="0" applyAlignment="0" applyProtection="0"/>
    <xf numFmtId="3" fontId="101" fillId="0" borderId="36"/>
    <xf numFmtId="3" fontId="101" fillId="0" borderId="36"/>
    <xf numFmtId="3" fontId="101" fillId="0" borderId="36"/>
    <xf numFmtId="0" fontId="125" fillId="45" borderId="27" applyNumberFormat="0" applyAlignment="0" applyProtection="0"/>
    <xf numFmtId="3" fontId="101" fillId="0" borderId="36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3" fontId="101" fillId="0" borderId="36"/>
    <xf numFmtId="0" fontId="9" fillId="62" borderId="32" applyNumberFormat="0" applyFont="0" applyAlignment="0" applyProtection="0"/>
    <xf numFmtId="3" fontId="101" fillId="0" borderId="36"/>
    <xf numFmtId="3" fontId="101" fillId="0" borderId="36"/>
    <xf numFmtId="3" fontId="101" fillId="0" borderId="36"/>
    <xf numFmtId="3" fontId="101" fillId="0" borderId="36"/>
    <xf numFmtId="0" fontId="129" fillId="55" borderId="31" applyNumberFormat="0" applyAlignment="0" applyProtection="0"/>
    <xf numFmtId="0" fontId="117" fillId="55" borderId="27" applyNumberFormat="0" applyAlignment="0" applyProtection="0"/>
    <xf numFmtId="3" fontId="101" fillId="0" borderId="36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3" fontId="101" fillId="0" borderId="36"/>
    <xf numFmtId="0" fontId="117" fillId="55" borderId="27" applyNumberFormat="0" applyAlignment="0" applyProtection="0"/>
    <xf numFmtId="3" fontId="101" fillId="0" borderId="36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3" fontId="101" fillId="0" borderId="36"/>
    <xf numFmtId="3" fontId="101" fillId="0" borderId="36"/>
    <xf numFmtId="3" fontId="101" fillId="0" borderId="36"/>
    <xf numFmtId="0" fontId="9" fillId="62" borderId="32" applyNumberFormat="0" applyFont="0" applyAlignment="0" applyProtection="0"/>
    <xf numFmtId="3" fontId="101" fillId="0" borderId="36"/>
    <xf numFmtId="3" fontId="101" fillId="0" borderId="1"/>
    <xf numFmtId="3" fontId="101" fillId="0" borderId="36"/>
    <xf numFmtId="0" fontId="125" fillId="45" borderId="27" applyNumberFormat="0" applyAlignment="0" applyProtection="0"/>
    <xf numFmtId="0" fontId="125" fillId="45" borderId="2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25" fillId="45" borderId="27" applyNumberFormat="0" applyAlignment="0" applyProtection="0"/>
    <xf numFmtId="43" fontId="2" fillId="0" borderId="0" applyFont="0" applyFill="0" applyBorder="0" applyAlignment="0" applyProtection="0"/>
    <xf numFmtId="0" fontId="125" fillId="45" borderId="27" applyNumberFormat="0" applyAlignment="0" applyProtection="0"/>
    <xf numFmtId="43" fontId="2" fillId="0" borderId="0" applyFont="0" applyFill="0" applyBorder="0" applyAlignment="0" applyProtection="0"/>
    <xf numFmtId="203" fontId="32" fillId="0" borderId="0"/>
    <xf numFmtId="0" fontId="2" fillId="0" borderId="0"/>
    <xf numFmtId="9" fontId="2" fillId="0" borderId="0" applyFont="0" applyFill="0" applyBorder="0" applyAlignment="0" applyProtection="0"/>
    <xf numFmtId="0" fontId="129" fillId="55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9" fillId="55" borderId="31" applyNumberFormat="0" applyAlignment="0" applyProtection="0"/>
    <xf numFmtId="10" fontId="10" fillId="3" borderId="36" applyNumberFormat="0" applyBorder="0" applyAlignment="0" applyProtection="0"/>
    <xf numFmtId="0" fontId="27" fillId="0" borderId="9"/>
    <xf numFmtId="0" fontId="2" fillId="0" borderId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40" fillId="0" borderId="37">
      <alignment horizontal="left" vertical="center"/>
    </xf>
    <xf numFmtId="3" fontId="9" fillId="0" borderId="36" applyNumberFormat="0" applyFont="0" applyFill="0" applyAlignment="0" applyProtection="0">
      <alignment vertical="center"/>
    </xf>
    <xf numFmtId="0" fontId="48" fillId="0" borderId="13"/>
    <xf numFmtId="0" fontId="9" fillId="62" borderId="32" applyNumberFormat="0" applyFont="0" applyAlignment="0" applyProtection="0"/>
    <xf numFmtId="3" fontId="101" fillId="0" borderId="1"/>
    <xf numFmtId="0" fontId="117" fillId="55" borderId="27" applyNumberFormat="0" applyAlignment="0" applyProtection="0"/>
    <xf numFmtId="0" fontId="2" fillId="0" borderId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2" fillId="0" borderId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5" fillId="45" borderId="2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9" fillId="55" borderId="3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7" fillId="55" borderId="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5" fillId="45" borderId="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107" fillId="54" borderId="26" applyProtection="0">
      <alignment horizontal="center" vertical="center"/>
    </xf>
    <xf numFmtId="0" fontId="117" fillId="55" borderId="27" applyNumberFormat="0" applyAlignment="0" applyProtection="0"/>
    <xf numFmtId="0" fontId="121" fillId="56" borderId="28" applyNumberFormat="0" applyAlignment="0" applyProtection="0"/>
    <xf numFmtId="0" fontId="125" fillId="45" borderId="27" applyNumberFormat="0" applyAlignment="0" applyProtection="0"/>
    <xf numFmtId="10" fontId="107" fillId="54" borderId="26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10" fillId="3" borderId="36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107" fillId="54" borderId="26" applyProtection="0">
      <alignment horizontal="center" vertical="center"/>
    </xf>
    <xf numFmtId="0" fontId="117" fillId="55" borderId="27" applyNumberFormat="0" applyAlignment="0" applyProtection="0"/>
    <xf numFmtId="10" fontId="107" fillId="54" borderId="26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5" fillId="45" borderId="2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107" fillId="54" borderId="26" applyProtection="0">
      <alignment horizontal="center" vertical="center"/>
    </xf>
    <xf numFmtId="0" fontId="129" fillId="55" borderId="31" applyNumberFormat="0" applyAlignment="0" applyProtection="0"/>
    <xf numFmtId="0" fontId="121" fillId="56" borderId="28" applyNumberFormat="0" applyAlignment="0" applyProtection="0"/>
    <xf numFmtId="10" fontId="107" fillId="54" borderId="26" applyProtection="0">
      <alignment horizontal="center" vertical="center"/>
    </xf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28" borderId="0" applyNumberFormat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36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19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7" fillId="0" borderId="30" applyNumberFormat="0" applyFill="0" applyAlignment="0" applyProtection="0"/>
    <xf numFmtId="10" fontId="107" fillId="54" borderId="26" applyProtection="0">
      <alignment horizontal="center" vertical="center"/>
    </xf>
    <xf numFmtId="3" fontId="101" fillId="0" borderId="36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9" fillId="55" borderId="31" applyNumberFormat="0" applyAlignment="0" applyProtection="0"/>
    <xf numFmtId="0" fontId="2" fillId="0" borderId="0"/>
    <xf numFmtId="0" fontId="2" fillId="0" borderId="0"/>
    <xf numFmtId="0" fontId="2" fillId="13" borderId="21" applyNumberFormat="0" applyFont="0" applyAlignment="0" applyProtection="0"/>
    <xf numFmtId="0" fontId="129" fillId="55" borderId="31" applyNumberFormat="0" applyAlignment="0" applyProtection="0"/>
    <xf numFmtId="10" fontId="107" fillId="54" borderId="26" applyProtection="0">
      <alignment horizontal="center" vertical="center"/>
    </xf>
    <xf numFmtId="10" fontId="107" fillId="54" borderId="26" applyProtection="0">
      <alignment horizontal="center" vertical="center"/>
    </xf>
    <xf numFmtId="0" fontId="125" fillId="45" borderId="27" applyNumberFormat="0" applyAlignment="0" applyProtection="0"/>
    <xf numFmtId="10" fontId="107" fillId="54" borderId="26" applyProtection="0">
      <alignment horizontal="center" vertical="center"/>
    </xf>
    <xf numFmtId="0" fontId="125" fillId="45" borderId="27" applyNumberFormat="0" applyAlignment="0" applyProtection="0"/>
    <xf numFmtId="0" fontId="129" fillId="55" borderId="31" applyNumberFormat="0" applyAlignment="0" applyProtection="0"/>
    <xf numFmtId="3" fontId="101" fillId="0" borderId="36"/>
    <xf numFmtId="3" fontId="101" fillId="0" borderId="36"/>
    <xf numFmtId="0" fontId="127" fillId="0" borderId="3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43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117" fillId="55" borderId="2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3" fontId="101" fillId="0" borderId="36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3" fontId="101" fillId="0" borderId="36"/>
    <xf numFmtId="3" fontId="101" fillId="0" borderId="36"/>
    <xf numFmtId="0" fontId="2" fillId="0" borderId="0"/>
    <xf numFmtId="0" fontId="2" fillId="0" borderId="0"/>
    <xf numFmtId="0" fontId="2" fillId="0" borderId="0"/>
    <xf numFmtId="0" fontId="125" fillId="45" borderId="27" applyNumberFormat="0" applyAlignment="0" applyProtection="0"/>
    <xf numFmtId="0" fontId="2" fillId="0" borderId="0"/>
    <xf numFmtId="0" fontId="9" fillId="62" borderId="3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101" fillId="0" borderId="36"/>
    <xf numFmtId="0" fontId="129" fillId="55" borderId="31" applyNumberFormat="0" applyAlignment="0" applyProtection="0"/>
    <xf numFmtId="0" fontId="129" fillId="55" borderId="31" applyNumberFormat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28" borderId="0" applyNumberFormat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36" borderId="0" applyNumberFormat="0" applyBorder="0" applyAlignment="0" applyProtection="0"/>
    <xf numFmtId="0" fontId="125" fillId="45" borderId="27" applyNumberFormat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19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101" fillId="0" borderId="1"/>
    <xf numFmtId="0" fontId="117" fillId="55" borderId="27" applyNumberFormat="0" applyAlignment="0" applyProtection="0"/>
    <xf numFmtId="0" fontId="2" fillId="0" borderId="0"/>
    <xf numFmtId="0" fontId="117" fillId="55" borderId="27" applyNumberFormat="0" applyAlignment="0" applyProtection="0"/>
    <xf numFmtId="3" fontId="101" fillId="0" borderId="1"/>
    <xf numFmtId="10" fontId="107" fillId="54" borderId="26" applyProtection="0">
      <alignment horizontal="center" vertical="center"/>
    </xf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3" borderId="21" applyNumberFormat="0" applyFont="0" applyAlignment="0" applyProtection="0"/>
    <xf numFmtId="3" fontId="101" fillId="0" borderId="1"/>
    <xf numFmtId="10" fontId="107" fillId="54" borderId="26" applyProtection="0">
      <alignment horizontal="center" vertical="center"/>
    </xf>
    <xf numFmtId="3" fontId="101" fillId="0" borderId="36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3" fontId="101" fillId="0" borderId="36"/>
    <xf numFmtId="3" fontId="101" fillId="0" borderId="36"/>
    <xf numFmtId="3" fontId="101" fillId="0" borderId="36"/>
    <xf numFmtId="3" fontId="101" fillId="0" borderId="36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43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3" fontId="101" fillId="0" borderId="36"/>
    <xf numFmtId="3" fontId="101" fillId="0" borderId="36"/>
    <xf numFmtId="0" fontId="129" fillId="55" borderId="31" applyNumberFormat="0" applyAlignment="0" applyProtection="0"/>
    <xf numFmtId="3" fontId="101" fillId="0" borderId="36"/>
    <xf numFmtId="0" fontId="117" fillId="55" borderId="27" applyNumberFormat="0" applyAlignment="0" applyProtection="0"/>
    <xf numFmtId="3" fontId="101" fillId="0" borderId="36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3" fontId="101" fillId="0" borderId="1"/>
    <xf numFmtId="3" fontId="101" fillId="0" borderId="36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3" fontId="101" fillId="0" borderId="36"/>
    <xf numFmtId="3" fontId="101" fillId="0" borderId="36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3" fontId="101" fillId="0" borderId="36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3" fontId="101" fillId="0" borderId="36"/>
    <xf numFmtId="3" fontId="101" fillId="0" borderId="36"/>
    <xf numFmtId="0" fontId="117" fillId="55" borderId="27" applyNumberFormat="0" applyAlignment="0" applyProtection="0"/>
    <xf numFmtId="3" fontId="101" fillId="0" borderId="36"/>
    <xf numFmtId="0" fontId="125" fillId="45" borderId="27" applyNumberFormat="0" applyAlignment="0" applyProtection="0"/>
    <xf numFmtId="3" fontId="101" fillId="0" borderId="36"/>
    <xf numFmtId="3" fontId="101" fillId="0" borderId="36"/>
    <xf numFmtId="3" fontId="101" fillId="0" borderId="36"/>
    <xf numFmtId="0" fontId="125" fillId="45" borderId="27" applyNumberFormat="0" applyAlignment="0" applyProtection="0"/>
    <xf numFmtId="3" fontId="101" fillId="0" borderId="36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3" fontId="101" fillId="0" borderId="36"/>
    <xf numFmtId="3" fontId="101" fillId="0" borderId="36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3" fontId="101" fillId="0" borderId="36"/>
    <xf numFmtId="0" fontId="117" fillId="55" borderId="27" applyNumberFormat="0" applyAlignment="0" applyProtection="0"/>
    <xf numFmtId="3" fontId="101" fillId="0" borderId="36"/>
    <xf numFmtId="3" fontId="101" fillId="0" borderId="36"/>
    <xf numFmtId="0" fontId="129" fillId="55" borderId="31" applyNumberFormat="0" applyAlignment="0" applyProtection="0"/>
    <xf numFmtId="0" fontId="125" fillId="45" borderId="27" applyNumberFormat="0" applyAlignment="0" applyProtection="0"/>
    <xf numFmtId="3" fontId="101" fillId="0" borderId="36"/>
    <xf numFmtId="0" fontId="129" fillId="55" borderId="31" applyNumberFormat="0" applyAlignment="0" applyProtection="0"/>
    <xf numFmtId="3" fontId="101" fillId="0" borderId="1"/>
    <xf numFmtId="3" fontId="101" fillId="0" borderId="36"/>
    <xf numFmtId="3" fontId="101" fillId="0" borderId="36"/>
    <xf numFmtId="0" fontId="125" fillId="45" borderId="27" applyNumberFormat="0" applyAlignment="0" applyProtection="0"/>
    <xf numFmtId="0" fontId="129" fillId="55" borderId="31" applyNumberFormat="0" applyAlignment="0" applyProtection="0"/>
    <xf numFmtId="3" fontId="101" fillId="0" borderId="36"/>
    <xf numFmtId="0" fontId="129" fillId="55" borderId="31" applyNumberFormat="0" applyAlignment="0" applyProtection="0"/>
    <xf numFmtId="0" fontId="117" fillId="55" borderId="27" applyNumberFormat="0" applyAlignment="0" applyProtection="0"/>
    <xf numFmtId="3" fontId="101" fillId="0" borderId="1"/>
    <xf numFmtId="0" fontId="125" fillId="45" borderId="27" applyNumberFormat="0" applyAlignment="0" applyProtection="0"/>
    <xf numFmtId="3" fontId="101" fillId="0" borderId="36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3" fontId="101" fillId="0" borderId="36"/>
    <xf numFmtId="3" fontId="101" fillId="0" borderId="36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3" fontId="101" fillId="0" borderId="36"/>
    <xf numFmtId="0" fontId="127" fillId="0" borderId="30" applyNumberFormat="0" applyFill="0" applyAlignment="0" applyProtection="0"/>
    <xf numFmtId="3" fontId="101" fillId="0" borderId="36"/>
    <xf numFmtId="0" fontId="117" fillId="55" borderId="27" applyNumberFormat="0" applyAlignment="0" applyProtection="0"/>
    <xf numFmtId="3" fontId="101" fillId="0" borderId="36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3" fontId="101" fillId="0" borderId="36"/>
    <xf numFmtId="3" fontId="101" fillId="0" borderId="36"/>
    <xf numFmtId="3" fontId="101" fillId="0" borderId="36"/>
    <xf numFmtId="3" fontId="101" fillId="0" borderId="36"/>
    <xf numFmtId="0" fontId="127" fillId="0" borderId="30" applyNumberFormat="0" applyFill="0" applyAlignment="0" applyProtection="0"/>
    <xf numFmtId="3" fontId="101" fillId="0" borderId="36"/>
    <xf numFmtId="3" fontId="101" fillId="0" borderId="36"/>
    <xf numFmtId="0" fontId="125" fillId="45" borderId="27" applyNumberFormat="0" applyAlignment="0" applyProtection="0"/>
    <xf numFmtId="3" fontId="101" fillId="0" borderId="36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3" fontId="101" fillId="0" borderId="36"/>
    <xf numFmtId="3" fontId="101" fillId="0" borderId="36"/>
    <xf numFmtId="3" fontId="101" fillId="0" borderId="1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3" fontId="101" fillId="0" borderId="36"/>
    <xf numFmtId="0" fontId="129" fillId="55" borderId="31" applyNumberFormat="0" applyAlignment="0" applyProtection="0"/>
    <xf numFmtId="3" fontId="101" fillId="0" borderId="36"/>
    <xf numFmtId="0" fontId="129" fillId="55" borderId="31" applyNumberFormat="0" applyAlignment="0" applyProtection="0"/>
    <xf numFmtId="0" fontId="117" fillId="55" borderId="27" applyNumberFormat="0" applyAlignment="0" applyProtection="0"/>
    <xf numFmtId="3" fontId="101" fillId="0" borderId="36"/>
    <xf numFmtId="3" fontId="101" fillId="0" borderId="36"/>
    <xf numFmtId="3" fontId="101" fillId="0" borderId="36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3" fontId="101" fillId="0" borderId="36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3" fontId="101" fillId="0" borderId="36"/>
    <xf numFmtId="0" fontId="125" fillId="45" borderId="27" applyNumberFormat="0" applyAlignment="0" applyProtection="0"/>
    <xf numFmtId="3" fontId="101" fillId="0" borderId="36"/>
    <xf numFmtId="3" fontId="101" fillId="0" borderId="36"/>
    <xf numFmtId="3" fontId="101" fillId="0" borderId="36"/>
    <xf numFmtId="3" fontId="101" fillId="0" borderId="36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3" fontId="101" fillId="0" borderId="36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3" fontId="101" fillId="0" borderId="36"/>
    <xf numFmtId="0" fontId="117" fillId="55" borderId="27" applyNumberFormat="0" applyAlignment="0" applyProtection="0"/>
    <xf numFmtId="3" fontId="101" fillId="0" borderId="36"/>
    <xf numFmtId="0" fontId="127" fillId="0" borderId="30" applyNumberFormat="0" applyFill="0" applyAlignment="0" applyProtection="0"/>
    <xf numFmtId="3" fontId="101" fillId="0" borderId="36"/>
    <xf numFmtId="3" fontId="101" fillId="0" borderId="36"/>
    <xf numFmtId="3" fontId="101" fillId="0" borderId="36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3" fontId="101" fillId="0" borderId="36"/>
    <xf numFmtId="0" fontId="125" fillId="45" borderId="27" applyNumberFormat="0" applyAlignment="0" applyProtection="0"/>
    <xf numFmtId="3" fontId="101" fillId="0" borderId="36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9" fillId="55" borderId="3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3" fontId="101" fillId="0" borderId="1"/>
    <xf numFmtId="0" fontId="117" fillId="5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3" fontId="101" fillId="0" borderId="36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3" fontId="101" fillId="0" borderId="1"/>
    <xf numFmtId="0" fontId="127" fillId="0" borderId="30" applyNumberFormat="0" applyFill="0" applyAlignment="0" applyProtection="0"/>
    <xf numFmtId="3" fontId="101" fillId="0" borderId="1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3" fontId="101" fillId="0" borderId="1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3" fontId="101" fillId="0" borderId="1"/>
    <xf numFmtId="3" fontId="101" fillId="0" borderId="1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3" fontId="101" fillId="0" borderId="1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3" fontId="101" fillId="0" borderId="1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3" fontId="101" fillId="0" borderId="1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3" fontId="101" fillId="0" borderId="1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3" fontId="101" fillId="0" borderId="1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3" fontId="101" fillId="0" borderId="1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3" fontId="101" fillId="0" borderId="1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3" fontId="101" fillId="0" borderId="1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10" fontId="10" fillId="3" borderId="36" applyNumberFormat="0" applyBorder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10" fontId="10" fillId="3" borderId="1" applyNumberFormat="0" applyBorder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3" fontId="101" fillId="0" borderId="36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3" fontId="101" fillId="0" borderId="1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3" fontId="101" fillId="0" borderId="1"/>
    <xf numFmtId="3" fontId="101" fillId="0" borderId="1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3" fontId="101" fillId="0" borderId="1"/>
    <xf numFmtId="3" fontId="101" fillId="0" borderId="1"/>
    <xf numFmtId="3" fontId="101" fillId="0" borderId="1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3" fontId="101" fillId="0" borderId="1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3" fontId="101" fillId="0" borderId="1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3" fontId="101" fillId="0" borderId="1"/>
    <xf numFmtId="3" fontId="101" fillId="0" borderId="1"/>
    <xf numFmtId="3" fontId="101" fillId="0" borderId="1"/>
    <xf numFmtId="3" fontId="101" fillId="0" borderId="1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3" fontId="101" fillId="0" borderId="1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3" fontId="101" fillId="0" borderId="1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3" fontId="101" fillId="0" borderId="1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3" fontId="101" fillId="0" borderId="1"/>
    <xf numFmtId="0" fontId="129" fillId="55" borderId="31" applyNumberFormat="0" applyAlignment="0" applyProtection="0"/>
    <xf numFmtId="3" fontId="101" fillId="0" borderId="1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3" fontId="101" fillId="0" borderId="1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3" fontId="101" fillId="0" borderId="1"/>
    <xf numFmtId="0" fontId="125" fillId="4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3" fontId="101" fillId="0" borderId="1"/>
    <xf numFmtId="0" fontId="117" fillId="5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3" fontId="101" fillId="0" borderId="1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3" fontId="101" fillId="0" borderId="1"/>
    <xf numFmtId="3" fontId="101" fillId="0" borderId="1"/>
    <xf numFmtId="0" fontId="117" fillId="55" borderId="27" applyNumberFormat="0" applyAlignment="0" applyProtection="0"/>
    <xf numFmtId="3" fontId="101" fillId="0" borderId="1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3" fontId="101" fillId="0" borderId="1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3" fontId="101" fillId="0" borderId="1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3" fontId="101" fillId="0" borderId="1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3" fontId="101" fillId="0" borderId="1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3" fontId="101" fillId="0" borderId="1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3" fontId="101" fillId="0" borderId="1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3" fontId="101" fillId="0" borderId="1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3" fontId="101" fillId="0" borderId="1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3" fontId="101" fillId="0" borderId="1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3" fontId="101" fillId="0" borderId="1"/>
    <xf numFmtId="0" fontId="129" fillId="55" borderId="31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3" fontId="101" fillId="0" borderId="1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3" fontId="101" fillId="0" borderId="1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3" fontId="101" fillId="0" borderId="1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3" fontId="101" fillId="0" borderId="1"/>
    <xf numFmtId="3" fontId="101" fillId="0" borderId="1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3" fontId="101" fillId="0" borderId="1"/>
    <xf numFmtId="0" fontId="117" fillId="55" borderId="27" applyNumberFormat="0" applyAlignment="0" applyProtection="0"/>
    <xf numFmtId="0" fontId="117" fillId="55" borderId="27" applyNumberFormat="0" applyAlignment="0" applyProtection="0"/>
    <xf numFmtId="3" fontId="101" fillId="0" borderId="1"/>
    <xf numFmtId="0" fontId="127" fillId="0" borderId="30" applyNumberFormat="0" applyFill="0" applyAlignment="0" applyProtection="0"/>
    <xf numFmtId="3" fontId="101" fillId="0" borderId="1"/>
    <xf numFmtId="0" fontId="117" fillId="55" borderId="27" applyNumberFormat="0" applyAlignment="0" applyProtection="0"/>
    <xf numFmtId="3" fontId="101" fillId="0" borderId="1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3" fontId="101" fillId="0" borderId="1"/>
    <xf numFmtId="0" fontId="129" fillId="55" borderId="31" applyNumberFormat="0" applyAlignment="0" applyProtection="0"/>
    <xf numFmtId="3" fontId="101" fillId="0" borderId="1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3" fontId="101" fillId="0" borderId="1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3" fontId="101" fillId="0" borderId="1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3" fontId="101" fillId="0" borderId="1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3" fontId="101" fillId="0" borderId="1"/>
    <xf numFmtId="3" fontId="101" fillId="0" borderId="1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3" fontId="101" fillId="0" borderId="1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3" fontId="101" fillId="0" borderId="1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3" fontId="101" fillId="0" borderId="1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3" fontId="101" fillId="0" borderId="1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3" fontId="101" fillId="0" borderId="1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3" fontId="101" fillId="0" borderId="1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25" fillId="45" borderId="27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3" fontId="101" fillId="0" borderId="1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3" fontId="101" fillId="0" borderId="1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25" fillId="4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3" fontId="101" fillId="0" borderId="1"/>
    <xf numFmtId="3" fontId="101" fillId="0" borderId="1"/>
    <xf numFmtId="0" fontId="117" fillId="55" borderId="27" applyNumberFormat="0" applyAlignment="0" applyProtection="0"/>
    <xf numFmtId="0" fontId="125" fillId="45" borderId="27" applyNumberFormat="0" applyAlignment="0" applyProtection="0"/>
    <xf numFmtId="3" fontId="101" fillId="0" borderId="1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0" fontId="117" fillId="5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9" fillId="55" borderId="31" applyNumberFormat="0" applyAlignment="0" applyProtection="0"/>
    <xf numFmtId="0" fontId="9" fillId="62" borderId="32" applyNumberFormat="0" applyFont="0" applyAlignment="0" applyProtection="0"/>
    <xf numFmtId="3" fontId="101" fillId="0" borderId="1"/>
    <xf numFmtId="0" fontId="125" fillId="45" borderId="27" applyNumberFormat="0" applyAlignment="0" applyProtection="0"/>
    <xf numFmtId="0" fontId="129" fillId="55" borderId="31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3" fontId="101" fillId="0" borderId="1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5" fillId="45" borderId="27" applyNumberFormat="0" applyAlignment="0" applyProtection="0"/>
    <xf numFmtId="10" fontId="10" fillId="3" borderId="36" applyNumberFormat="0" applyBorder="0" applyAlignment="0" applyProtection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9" fillId="0" borderId="0"/>
    <xf numFmtId="208" fontId="32" fillId="0" borderId="0"/>
    <xf numFmtId="0" fontId="32" fillId="0" borderId="0"/>
    <xf numFmtId="0" fontId="32" fillId="0" borderId="0"/>
    <xf numFmtId="0" fontId="23" fillId="46" borderId="0" applyNumberFormat="0" applyBorder="0" applyAlignment="0" applyProtection="0"/>
    <xf numFmtId="0" fontId="170" fillId="40" borderId="0" applyNumberFormat="0" applyBorder="0" applyAlignment="0" applyProtection="0"/>
    <xf numFmtId="0" fontId="23" fillId="40" borderId="0" applyNumberFormat="0" applyBorder="0" applyAlignment="0" applyProtection="0"/>
    <xf numFmtId="0" fontId="104" fillId="40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170" fillId="41" borderId="0" applyNumberFormat="0" applyBorder="0" applyAlignment="0" applyProtection="0"/>
    <xf numFmtId="0" fontId="23" fillId="41" borderId="0" applyNumberFormat="0" applyBorder="0" applyAlignment="0" applyProtection="0"/>
    <xf numFmtId="0" fontId="104" fillId="41" borderId="0" applyNumberFormat="0" applyBorder="0" applyAlignment="0" applyProtection="0"/>
    <xf numFmtId="0" fontId="23" fillId="47" borderId="0" applyNumberFormat="0" applyBorder="0" applyAlignment="0" applyProtection="0"/>
    <xf numFmtId="0" fontId="23" fillId="62" borderId="0" applyNumberFormat="0" applyBorder="0" applyAlignment="0" applyProtection="0"/>
    <xf numFmtId="0" fontId="170" fillId="42" borderId="0" applyNumberFormat="0" applyBorder="0" applyAlignment="0" applyProtection="0"/>
    <xf numFmtId="0" fontId="23" fillId="42" borderId="0" applyNumberFormat="0" applyBorder="0" applyAlignment="0" applyProtection="0"/>
    <xf numFmtId="0" fontId="104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45" borderId="0" applyNumberFormat="0" applyBorder="0" applyAlignment="0" applyProtection="0"/>
    <xf numFmtId="0" fontId="170" fillId="43" borderId="0" applyNumberFormat="0" applyBorder="0" applyAlignment="0" applyProtection="0"/>
    <xf numFmtId="0" fontId="23" fillId="43" borderId="0" applyNumberFormat="0" applyBorder="0" applyAlignment="0" applyProtection="0"/>
    <xf numFmtId="0" fontId="104" fillId="43" borderId="0" applyNumberFormat="0" applyBorder="0" applyAlignment="0" applyProtection="0"/>
    <xf numFmtId="0" fontId="23" fillId="45" borderId="0" applyNumberFormat="0" applyBorder="0" applyAlignment="0" applyProtection="0"/>
    <xf numFmtId="0" fontId="23" fillId="44" borderId="0" applyNumberFormat="0" applyBorder="0" applyAlignment="0" applyProtection="0"/>
    <xf numFmtId="0" fontId="170" fillId="44" borderId="0" applyNumberFormat="0" applyBorder="0" applyAlignment="0" applyProtection="0"/>
    <xf numFmtId="0" fontId="104" fillId="44" borderId="0" applyNumberFormat="0" applyBorder="0" applyAlignment="0" applyProtection="0"/>
    <xf numFmtId="0" fontId="23" fillId="62" borderId="0" applyNumberFormat="0" applyBorder="0" applyAlignment="0" applyProtection="0"/>
    <xf numFmtId="0" fontId="170" fillId="45" borderId="0" applyNumberFormat="0" applyBorder="0" applyAlignment="0" applyProtection="0"/>
    <xf numFmtId="0" fontId="23" fillId="45" borderId="0" applyNumberFormat="0" applyBorder="0" applyAlignment="0" applyProtection="0"/>
    <xf numFmtId="0" fontId="104" fillId="45" borderId="0" applyNumberFormat="0" applyBorder="0" applyAlignment="0" applyProtection="0"/>
    <xf numFmtId="0" fontId="23" fillId="62" borderId="0" applyNumberFormat="0" applyBorder="0" applyAlignment="0" applyProtection="0"/>
    <xf numFmtId="0" fontId="171" fillId="63" borderId="0" applyNumberFormat="0" applyBorder="0" applyAlignment="0" applyProtection="0"/>
    <xf numFmtId="0" fontId="171" fillId="45" borderId="0" applyNumberFormat="0" applyBorder="0" applyAlignment="0" applyProtection="0"/>
    <xf numFmtId="0" fontId="171" fillId="62" borderId="0" applyNumberFormat="0" applyBorder="0" applyAlignment="0" applyProtection="0"/>
    <xf numFmtId="0" fontId="171" fillId="63" borderId="0" applyNumberFormat="0" applyBorder="0" applyAlignment="0" applyProtection="0"/>
    <xf numFmtId="0" fontId="171" fillId="44" borderId="0" applyNumberFormat="0" applyBorder="0" applyAlignment="0" applyProtection="0"/>
    <xf numFmtId="0" fontId="171" fillId="45" borderId="0" applyNumberFormat="0" applyBorder="0" applyAlignment="0" applyProtection="0"/>
    <xf numFmtId="0" fontId="23" fillId="44" borderId="0" applyNumberFormat="0" applyBorder="0" applyAlignment="0" applyProtection="0"/>
    <xf numFmtId="0" fontId="170" fillId="46" borderId="0" applyNumberFormat="0" applyBorder="0" applyAlignment="0" applyProtection="0"/>
    <xf numFmtId="0" fontId="23" fillId="46" borderId="0" applyNumberFormat="0" applyBorder="0" applyAlignment="0" applyProtection="0"/>
    <xf numFmtId="0" fontId="104" fillId="46" borderId="0" applyNumberFormat="0" applyBorder="0" applyAlignment="0" applyProtection="0"/>
    <xf numFmtId="0" fontId="23" fillId="44" borderId="0" applyNumberFormat="0" applyBorder="0" applyAlignment="0" applyProtection="0"/>
    <xf numFmtId="0" fontId="23" fillId="47" borderId="0" applyNumberFormat="0" applyBorder="0" applyAlignment="0" applyProtection="0"/>
    <xf numFmtId="0" fontId="170" fillId="47" borderId="0" applyNumberFormat="0" applyBorder="0" applyAlignment="0" applyProtection="0"/>
    <xf numFmtId="0" fontId="104" fillId="47" borderId="0" applyNumberFormat="0" applyBorder="0" applyAlignment="0" applyProtection="0"/>
    <xf numFmtId="0" fontId="23" fillId="57" borderId="0" applyNumberFormat="0" applyBorder="0" applyAlignment="0" applyProtection="0"/>
    <xf numFmtId="0" fontId="170" fillId="48" borderId="0" applyNumberFormat="0" applyBorder="0" applyAlignment="0" applyProtection="0"/>
    <xf numFmtId="0" fontId="23" fillId="48" borderId="0" applyNumberFormat="0" applyBorder="0" applyAlignment="0" applyProtection="0"/>
    <xf numFmtId="0" fontId="104" fillId="48" borderId="0" applyNumberFormat="0" applyBorder="0" applyAlignment="0" applyProtection="0"/>
    <xf numFmtId="0" fontId="23" fillId="57" borderId="0" applyNumberFormat="0" applyBorder="0" applyAlignment="0" applyProtection="0"/>
    <xf numFmtId="0" fontId="23" fillId="41" borderId="0" applyNumberFormat="0" applyBorder="0" applyAlignment="0" applyProtection="0"/>
    <xf numFmtId="0" fontId="170" fillId="43" borderId="0" applyNumberFormat="0" applyBorder="0" applyAlignment="0" applyProtection="0"/>
    <xf numFmtId="0" fontId="23" fillId="43" borderId="0" applyNumberFormat="0" applyBorder="0" applyAlignment="0" applyProtection="0"/>
    <xf numFmtId="0" fontId="104" fillId="43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170" fillId="46" borderId="0" applyNumberFormat="0" applyBorder="0" applyAlignment="0" applyProtection="0"/>
    <xf numFmtId="0" fontId="23" fillId="46" borderId="0" applyNumberFormat="0" applyBorder="0" applyAlignment="0" applyProtection="0"/>
    <xf numFmtId="0" fontId="104" fillId="46" borderId="0" applyNumberFormat="0" applyBorder="0" applyAlignment="0" applyProtection="0"/>
    <xf numFmtId="0" fontId="23" fillId="44" borderId="0" applyNumberFormat="0" applyBorder="0" applyAlignment="0" applyProtection="0"/>
    <xf numFmtId="0" fontId="23" fillId="62" borderId="0" applyNumberFormat="0" applyBorder="0" applyAlignment="0" applyProtection="0"/>
    <xf numFmtId="0" fontId="170" fillId="49" borderId="0" applyNumberFormat="0" applyBorder="0" applyAlignment="0" applyProtection="0"/>
    <xf numFmtId="0" fontId="23" fillId="49" borderId="0" applyNumberFormat="0" applyBorder="0" applyAlignment="0" applyProtection="0"/>
    <xf numFmtId="0" fontId="104" fillId="49" borderId="0" applyNumberFormat="0" applyBorder="0" applyAlignment="0" applyProtection="0"/>
    <xf numFmtId="0" fontId="23" fillId="62" borderId="0" applyNumberFormat="0" applyBorder="0" applyAlignment="0" applyProtection="0"/>
    <xf numFmtId="0" fontId="171" fillId="55" borderId="0" applyNumberFormat="0" applyBorder="0" applyAlignment="0" applyProtection="0"/>
    <xf numFmtId="0" fontId="171" fillId="47" borderId="0" applyNumberFormat="0" applyBorder="0" applyAlignment="0" applyProtection="0"/>
    <xf numFmtId="0" fontId="171" fillId="57" borderId="0" applyNumberFormat="0" applyBorder="0" applyAlignment="0" applyProtection="0"/>
    <xf numFmtId="0" fontId="171" fillId="55" borderId="0" applyNumberFormat="0" applyBorder="0" applyAlignment="0" applyProtection="0"/>
    <xf numFmtId="0" fontId="171" fillId="46" borderId="0" applyNumberFormat="0" applyBorder="0" applyAlignment="0" applyProtection="0"/>
    <xf numFmtId="0" fontId="171" fillId="45" borderId="0" applyNumberFormat="0" applyBorder="0" applyAlignment="0" applyProtection="0"/>
    <xf numFmtId="0" fontId="172" fillId="44" borderId="0" applyNumberFormat="0" applyBorder="0" applyAlignment="0" applyProtection="0"/>
    <xf numFmtId="0" fontId="173" fillId="50" borderId="0" applyNumberFormat="0" applyBorder="0" applyAlignment="0" applyProtection="0"/>
    <xf numFmtId="0" fontId="172" fillId="50" borderId="0" applyNumberFormat="0" applyBorder="0" applyAlignment="0" applyProtection="0"/>
    <xf numFmtId="0" fontId="174" fillId="50" borderId="0" applyNumberFormat="0" applyBorder="0" applyAlignment="0" applyProtection="0"/>
    <xf numFmtId="0" fontId="172" fillId="44" borderId="0" applyNumberFormat="0" applyBorder="0" applyAlignment="0" applyProtection="0"/>
    <xf numFmtId="0" fontId="172" fillId="61" borderId="0" applyNumberFormat="0" applyBorder="0" applyAlignment="0" applyProtection="0"/>
    <xf numFmtId="0" fontId="173" fillId="47" borderId="0" applyNumberFormat="0" applyBorder="0" applyAlignment="0" applyProtection="0"/>
    <xf numFmtId="0" fontId="172" fillId="47" borderId="0" applyNumberFormat="0" applyBorder="0" applyAlignment="0" applyProtection="0"/>
    <xf numFmtId="0" fontId="174" fillId="47" borderId="0" applyNumberFormat="0" applyBorder="0" applyAlignment="0" applyProtection="0"/>
    <xf numFmtId="0" fontId="172" fillId="61" borderId="0" applyNumberFormat="0" applyBorder="0" applyAlignment="0" applyProtection="0"/>
    <xf numFmtId="0" fontId="172" fillId="49" borderId="0" applyNumberFormat="0" applyBorder="0" applyAlignment="0" applyProtection="0"/>
    <xf numFmtId="0" fontId="173" fillId="48" borderId="0" applyNumberFormat="0" applyBorder="0" applyAlignment="0" applyProtection="0"/>
    <xf numFmtId="0" fontId="172" fillId="48" borderId="0" applyNumberFormat="0" applyBorder="0" applyAlignment="0" applyProtection="0"/>
    <xf numFmtId="0" fontId="174" fillId="48" borderId="0" applyNumberFormat="0" applyBorder="0" applyAlignment="0" applyProtection="0"/>
    <xf numFmtId="0" fontId="172" fillId="49" borderId="0" applyNumberFormat="0" applyBorder="0" applyAlignment="0" applyProtection="0"/>
    <xf numFmtId="0" fontId="172" fillId="41" borderId="0" applyNumberFormat="0" applyBorder="0" applyAlignment="0" applyProtection="0"/>
    <xf numFmtId="0" fontId="173" fillId="51" borderId="0" applyNumberFormat="0" applyBorder="0" applyAlignment="0" applyProtection="0"/>
    <xf numFmtId="0" fontId="172" fillId="51" borderId="0" applyNumberFormat="0" applyBorder="0" applyAlignment="0" applyProtection="0"/>
    <xf numFmtId="0" fontId="174" fillId="51" borderId="0" applyNumberFormat="0" applyBorder="0" applyAlignment="0" applyProtection="0"/>
    <xf numFmtId="0" fontId="172" fillId="41" borderId="0" applyNumberFormat="0" applyBorder="0" applyAlignment="0" applyProtection="0"/>
    <xf numFmtId="0" fontId="172" fillId="44" borderId="0" applyNumberFormat="0" applyBorder="0" applyAlignment="0" applyProtection="0"/>
    <xf numFmtId="0" fontId="173" fillId="52" borderId="0" applyNumberFormat="0" applyBorder="0" applyAlignment="0" applyProtection="0"/>
    <xf numFmtId="0" fontId="172" fillId="52" borderId="0" applyNumberFormat="0" applyBorder="0" applyAlignment="0" applyProtection="0"/>
    <xf numFmtId="0" fontId="174" fillId="52" borderId="0" applyNumberFormat="0" applyBorder="0" applyAlignment="0" applyProtection="0"/>
    <xf numFmtId="0" fontId="172" fillId="44" borderId="0" applyNumberFormat="0" applyBorder="0" applyAlignment="0" applyProtection="0"/>
    <xf numFmtId="0" fontId="172" fillId="47" borderId="0" applyNumberFormat="0" applyBorder="0" applyAlignment="0" applyProtection="0"/>
    <xf numFmtId="0" fontId="173" fillId="53" borderId="0" applyNumberFormat="0" applyBorder="0" applyAlignment="0" applyProtection="0"/>
    <xf numFmtId="0" fontId="172" fillId="53" borderId="0" applyNumberFormat="0" applyBorder="0" applyAlignment="0" applyProtection="0"/>
    <xf numFmtId="0" fontId="174" fillId="53" borderId="0" applyNumberFormat="0" applyBorder="0" applyAlignment="0" applyProtection="0"/>
    <xf numFmtId="0" fontId="172" fillId="47" borderId="0" applyNumberFormat="0" applyBorder="0" applyAlignment="0" applyProtection="0"/>
    <xf numFmtId="0" fontId="174" fillId="52" borderId="0" applyNumberFormat="0" applyBorder="0" applyAlignment="0" applyProtection="0"/>
    <xf numFmtId="0" fontId="174" fillId="47" borderId="0" applyNumberFormat="0" applyBorder="0" applyAlignment="0" applyProtection="0"/>
    <xf numFmtId="0" fontId="174" fillId="57" borderId="0" applyNumberFormat="0" applyBorder="0" applyAlignment="0" applyProtection="0"/>
    <xf numFmtId="0" fontId="174" fillId="55" borderId="0" applyNumberFormat="0" applyBorder="0" applyAlignment="0" applyProtection="0"/>
    <xf numFmtId="0" fontId="174" fillId="52" borderId="0" applyNumberFormat="0" applyBorder="0" applyAlignment="0" applyProtection="0"/>
    <xf numFmtId="0" fontId="172" fillId="45" borderId="0" applyNumberFormat="0" applyBorder="0" applyAlignment="0" applyProtection="0"/>
    <xf numFmtId="0" fontId="172" fillId="64" borderId="0" applyNumberFormat="0" applyBorder="0" applyAlignment="0" applyProtection="0"/>
    <xf numFmtId="0" fontId="173" fillId="58" borderId="0" applyNumberFormat="0" applyBorder="0" applyAlignment="0" applyProtection="0"/>
    <xf numFmtId="0" fontId="172" fillId="58" borderId="0" applyNumberFormat="0" applyBorder="0" applyAlignment="0" applyProtection="0"/>
    <xf numFmtId="0" fontId="174" fillId="58" borderId="0" applyNumberFormat="0" applyBorder="0" applyAlignment="0" applyProtection="0"/>
    <xf numFmtId="0" fontId="172" fillId="64" borderId="0" applyNumberFormat="0" applyBorder="0" applyAlignment="0" applyProtection="0"/>
    <xf numFmtId="0" fontId="172" fillId="61" borderId="0" applyNumberFormat="0" applyBorder="0" applyAlignment="0" applyProtection="0"/>
    <xf numFmtId="0" fontId="173" fillId="59" borderId="0" applyNumberFormat="0" applyBorder="0" applyAlignment="0" applyProtection="0"/>
    <xf numFmtId="0" fontId="172" fillId="59" borderId="0" applyNumberFormat="0" applyBorder="0" applyAlignment="0" applyProtection="0"/>
    <xf numFmtId="0" fontId="174" fillId="59" borderId="0" applyNumberFormat="0" applyBorder="0" applyAlignment="0" applyProtection="0"/>
    <xf numFmtId="0" fontId="172" fillId="61" borderId="0" applyNumberFormat="0" applyBorder="0" applyAlignment="0" applyProtection="0"/>
    <xf numFmtId="0" fontId="172" fillId="49" borderId="0" applyNumberFormat="0" applyBorder="0" applyAlignment="0" applyProtection="0"/>
    <xf numFmtId="0" fontId="173" fillId="60" borderId="0" applyNumberFormat="0" applyBorder="0" applyAlignment="0" applyProtection="0"/>
    <xf numFmtId="0" fontId="172" fillId="60" borderId="0" applyNumberFormat="0" applyBorder="0" applyAlignment="0" applyProtection="0"/>
    <xf numFmtId="0" fontId="174" fillId="60" borderId="0" applyNumberFormat="0" applyBorder="0" applyAlignment="0" applyProtection="0"/>
    <xf numFmtId="0" fontId="172" fillId="49" borderId="0" applyNumberFormat="0" applyBorder="0" applyAlignment="0" applyProtection="0"/>
    <xf numFmtId="0" fontId="172" fillId="65" borderId="0" applyNumberFormat="0" applyBorder="0" applyAlignment="0" applyProtection="0"/>
    <xf numFmtId="0" fontId="173" fillId="51" borderId="0" applyNumberFormat="0" applyBorder="0" applyAlignment="0" applyProtection="0"/>
    <xf numFmtId="0" fontId="172" fillId="51" borderId="0" applyNumberFormat="0" applyBorder="0" applyAlignment="0" applyProtection="0"/>
    <xf numFmtId="0" fontId="174" fillId="51" borderId="0" applyNumberFormat="0" applyBorder="0" applyAlignment="0" applyProtection="0"/>
    <xf numFmtId="0" fontId="172" fillId="65" borderId="0" applyNumberFormat="0" applyBorder="0" applyAlignment="0" applyProtection="0"/>
    <xf numFmtId="0" fontId="172" fillId="52" borderId="0" applyNumberFormat="0" applyBorder="0" applyAlignment="0" applyProtection="0"/>
    <xf numFmtId="0" fontId="173" fillId="52" borderId="0" applyNumberFormat="0" applyBorder="0" applyAlignment="0" applyProtection="0"/>
    <xf numFmtId="0" fontId="174" fillId="52" borderId="0" applyNumberFormat="0" applyBorder="0" applyAlignment="0" applyProtection="0"/>
    <xf numFmtId="0" fontId="172" fillId="59" borderId="0" applyNumberFormat="0" applyBorder="0" applyAlignment="0" applyProtection="0"/>
    <xf numFmtId="0" fontId="173" fillId="61" borderId="0" applyNumberFormat="0" applyBorder="0" applyAlignment="0" applyProtection="0"/>
    <xf numFmtId="0" fontId="172" fillId="61" borderId="0" applyNumberFormat="0" applyBorder="0" applyAlignment="0" applyProtection="0"/>
    <xf numFmtId="0" fontId="174" fillId="61" borderId="0" applyNumberFormat="0" applyBorder="0" applyAlignment="0" applyProtection="0"/>
    <xf numFmtId="0" fontId="172" fillId="59" borderId="0" applyNumberFormat="0" applyBorder="0" applyAlignment="0" applyProtection="0"/>
    <xf numFmtId="0" fontId="175" fillId="43" borderId="0" applyNumberFormat="0" applyBorder="0" applyAlignment="0" applyProtection="0"/>
    <xf numFmtId="0" fontId="176" fillId="41" borderId="0" applyNumberFormat="0" applyBorder="0" applyAlignment="0" applyProtection="0"/>
    <xf numFmtId="0" fontId="175" fillId="41" borderId="0" applyNumberFormat="0" applyBorder="0" applyAlignment="0" applyProtection="0"/>
    <xf numFmtId="0" fontId="177" fillId="41" borderId="0" applyNumberFormat="0" applyBorder="0" applyAlignment="0" applyProtection="0"/>
    <xf numFmtId="0" fontId="175" fillId="43" borderId="0" applyNumberFormat="0" applyBorder="0" applyAlignment="0" applyProtection="0"/>
    <xf numFmtId="0" fontId="33" fillId="0" borderId="0" applyNumberFormat="0" applyFill="0" applyBorder="0" applyAlignment="0" applyProtection="0"/>
    <xf numFmtId="0" fontId="45" fillId="63" borderId="27" applyNumberFormat="0" applyAlignment="0" applyProtection="0"/>
    <xf numFmtId="0" fontId="178" fillId="55" borderId="27" applyNumberFormat="0" applyAlignment="0" applyProtection="0"/>
    <xf numFmtId="0" fontId="178" fillId="55" borderId="27" applyNumberFormat="0" applyAlignment="0" applyProtection="0"/>
    <xf numFmtId="0" fontId="178" fillId="55" borderId="27" applyNumberFormat="0" applyAlignment="0" applyProtection="0"/>
    <xf numFmtId="0" fontId="178" fillId="55" borderId="27" applyNumberFormat="0" applyAlignment="0" applyProtection="0"/>
    <xf numFmtId="0" fontId="178" fillId="55" borderId="27" applyNumberFormat="0" applyAlignment="0" applyProtection="0"/>
    <xf numFmtId="0" fontId="178" fillId="55" borderId="27" applyNumberFormat="0" applyAlignment="0" applyProtection="0"/>
    <xf numFmtId="0" fontId="45" fillId="63" borderId="27" applyNumberFormat="0" applyAlignment="0" applyProtection="0"/>
    <xf numFmtId="0" fontId="45" fillId="63" borderId="27" applyNumberFormat="0" applyAlignment="0" applyProtection="0"/>
    <xf numFmtId="0" fontId="45" fillId="63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9" fillId="55" borderId="27" applyNumberFormat="0" applyAlignment="0" applyProtection="0"/>
    <xf numFmtId="0" fontId="178" fillId="55" borderId="27" applyNumberFormat="0" applyAlignment="0" applyProtection="0"/>
    <xf numFmtId="0" fontId="178" fillId="55" borderId="27" applyNumberFormat="0" applyAlignment="0" applyProtection="0"/>
    <xf numFmtId="0" fontId="178" fillId="55" borderId="27" applyNumberFormat="0" applyAlignment="0" applyProtection="0"/>
    <xf numFmtId="0" fontId="178" fillId="55" borderId="27" applyNumberFormat="0" applyAlignment="0" applyProtection="0"/>
    <xf numFmtId="0" fontId="178" fillId="55" borderId="27" applyNumberFormat="0" applyAlignment="0" applyProtection="0"/>
    <xf numFmtId="0" fontId="178" fillId="55" borderId="27" applyNumberFormat="0" applyAlignment="0" applyProtection="0"/>
    <xf numFmtId="0" fontId="180" fillId="55" borderId="27" applyNumberFormat="0" applyAlignment="0" applyProtection="0"/>
    <xf numFmtId="0" fontId="45" fillId="63" borderId="27" applyNumberFormat="0" applyAlignment="0" applyProtection="0"/>
    <xf numFmtId="0" fontId="45" fillId="63" borderId="27" applyNumberFormat="0" applyAlignment="0" applyProtection="0"/>
    <xf numFmtId="0" fontId="45" fillId="63" borderId="27" applyNumberFormat="0" applyAlignment="0" applyProtection="0"/>
    <xf numFmtId="0" fontId="45" fillId="63" borderId="27" applyNumberFormat="0" applyAlignment="0" applyProtection="0"/>
    <xf numFmtId="0" fontId="45" fillId="63" borderId="27" applyNumberFormat="0" applyAlignment="0" applyProtection="0"/>
    <xf numFmtId="0" fontId="45" fillId="63" borderId="27" applyNumberFormat="0" applyAlignment="0" applyProtection="0"/>
    <xf numFmtId="0" fontId="45" fillId="63" borderId="27" applyNumberFormat="0" applyAlignment="0" applyProtection="0"/>
    <xf numFmtId="0" fontId="45" fillId="63" borderId="27" applyNumberFormat="0" applyAlignment="0" applyProtection="0"/>
    <xf numFmtId="0" fontId="45" fillId="63" borderId="27" applyNumberFormat="0" applyAlignment="0" applyProtection="0"/>
    <xf numFmtId="0" fontId="45" fillId="63" borderId="27" applyNumberFormat="0" applyAlignment="0" applyProtection="0"/>
    <xf numFmtId="0" fontId="45" fillId="63" borderId="27" applyNumberFormat="0" applyAlignment="0" applyProtection="0"/>
    <xf numFmtId="0" fontId="45" fillId="63" borderId="27" applyNumberFormat="0" applyAlignment="0" applyProtection="0"/>
    <xf numFmtId="0" fontId="180" fillId="55" borderId="27" applyNumberFormat="0" applyAlignment="0" applyProtection="0"/>
    <xf numFmtId="0" fontId="180" fillId="55" borderId="27" applyNumberFormat="0" applyAlignment="0" applyProtection="0"/>
    <xf numFmtId="3" fontId="101" fillId="0" borderId="1"/>
    <xf numFmtId="3" fontId="101" fillId="0" borderId="1"/>
    <xf numFmtId="3" fontId="101" fillId="0" borderId="1"/>
    <xf numFmtId="0" fontId="181" fillId="56" borderId="28" applyNumberFormat="0" applyAlignment="0" applyProtection="0"/>
    <xf numFmtId="0" fontId="182" fillId="56" borderId="28" applyNumberFormat="0" applyAlignment="0" applyProtection="0"/>
    <xf numFmtId="0" fontId="183" fillId="56" borderId="28" applyNumberFormat="0" applyAlignment="0" applyProtection="0"/>
    <xf numFmtId="0" fontId="184" fillId="0" borderId="0"/>
    <xf numFmtId="43" fontId="9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7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9" fillId="0" borderId="0" applyFont="0" applyFill="0" applyBorder="0" applyAlignment="0" applyProtection="0"/>
    <xf numFmtId="177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23" fillId="0" borderId="0" applyFont="0" applyFill="0" applyBorder="0" applyAlignment="0" applyProtection="0">
      <alignment vertical="top"/>
    </xf>
    <xf numFmtId="177" fontId="32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3" fillId="0" borderId="0" applyFont="0" applyFill="0" applyBorder="0" applyAlignment="0" applyProtection="0">
      <alignment vertical="top"/>
    </xf>
    <xf numFmtId="177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23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23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177" fontId="23" fillId="0" borderId="0" applyFont="0" applyFill="0" applyBorder="0" applyAlignment="0" applyProtection="0">
      <alignment vertical="top"/>
    </xf>
    <xf numFmtId="177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85" fillId="0" borderId="0"/>
    <xf numFmtId="168" fontId="8" fillId="0" borderId="0"/>
    <xf numFmtId="168" fontId="51" fillId="0" borderId="0"/>
    <xf numFmtId="168" fontId="51" fillId="0" borderId="0"/>
    <xf numFmtId="168" fontId="8" fillId="0" borderId="0"/>
    <xf numFmtId="168" fontId="51" fillId="0" borderId="0"/>
    <xf numFmtId="0" fontId="186" fillId="0" borderId="0" applyNumberFormat="0" applyAlignment="0">
      <alignment horizontal="left"/>
    </xf>
    <xf numFmtId="0" fontId="187" fillId="0" borderId="0" applyFill="0" applyBorder="0" applyAlignment="0" applyProtection="0"/>
    <xf numFmtId="0" fontId="184" fillId="0" borderId="0"/>
    <xf numFmtId="0" fontId="184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7" fontId="8" fillId="0" borderId="0"/>
    <xf numFmtId="166" fontId="8" fillId="0" borderId="0"/>
    <xf numFmtId="166" fontId="51" fillId="0" borderId="0"/>
    <xf numFmtId="166" fontId="51" fillId="0" borderId="0"/>
    <xf numFmtId="166" fontId="8" fillId="0" borderId="0"/>
    <xf numFmtId="166" fontId="51" fillId="0" borderId="0"/>
    <xf numFmtId="40" fontId="44" fillId="0" borderId="0" applyFont="0" applyFill="0" applyBorder="0" applyAlignment="0" applyProtection="0"/>
    <xf numFmtId="209" fontId="8" fillId="0" borderId="0"/>
    <xf numFmtId="165" fontId="8" fillId="0" borderId="0"/>
    <xf numFmtId="165" fontId="51" fillId="0" borderId="0"/>
    <xf numFmtId="165" fontId="51" fillId="0" borderId="0"/>
    <xf numFmtId="165" fontId="8" fillId="0" borderId="0"/>
    <xf numFmtId="165" fontId="51" fillId="0" borderId="0"/>
    <xf numFmtId="0" fontId="52" fillId="0" borderId="0"/>
    <xf numFmtId="0" fontId="24" fillId="0" borderId="0" applyNumberFormat="0" applyFill="0" applyBorder="0" applyAlignment="0" applyProtection="0"/>
    <xf numFmtId="0" fontId="188" fillId="0" borderId="0" applyNumberFormat="0" applyAlignment="0">
      <alignment horizontal="left"/>
    </xf>
    <xf numFmtId="210" fontId="9" fillId="0" borderId="0" applyFont="0" applyFill="0" applyBorder="0" applyAlignment="0" applyProtection="0"/>
    <xf numFmtId="202" fontId="23" fillId="0" borderId="0"/>
    <xf numFmtId="0" fontId="104" fillId="0" borderId="0"/>
    <xf numFmtId="0" fontId="104" fillId="0" borderId="0"/>
    <xf numFmtId="0" fontId="23" fillId="0" borderId="0"/>
    <xf numFmtId="0" fontId="113" fillId="0" borderId="0"/>
    <xf numFmtId="9" fontId="23" fillId="0" borderId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87" fillId="44" borderId="0" applyNumberFormat="0" applyBorder="0" applyAlignment="0" applyProtection="0"/>
    <xf numFmtId="0" fontId="192" fillId="42" borderId="0" applyNumberFormat="0" applyBorder="0" applyAlignment="0" applyProtection="0"/>
    <xf numFmtId="0" fontId="187" fillId="42" borderId="0" applyNumberFormat="0" applyBorder="0" applyAlignment="0" applyProtection="0"/>
    <xf numFmtId="0" fontId="193" fillId="42" borderId="0" applyNumberFormat="0" applyBorder="0" applyAlignment="0" applyProtection="0"/>
    <xf numFmtId="0" fontId="187" fillId="44" borderId="0" applyNumberFormat="0" applyBorder="0" applyAlignment="0" applyProtection="0"/>
    <xf numFmtId="0" fontId="25" fillId="8" borderId="11"/>
    <xf numFmtId="0" fontId="25" fillId="8" borderId="11"/>
    <xf numFmtId="0" fontId="25" fillId="8" borderId="11"/>
    <xf numFmtId="0" fontId="26" fillId="0" borderId="10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14" fontId="41" fillId="66" borderId="9">
      <alignment horizontal="center" vertical="center" wrapText="1"/>
    </xf>
    <xf numFmtId="0" fontId="194" fillId="0" borderId="38" applyNumberFormat="0" applyFill="0" applyAlignment="0" applyProtection="0"/>
    <xf numFmtId="0" fontId="195" fillId="0" borderId="33" applyNumberFormat="0" applyFill="0" applyAlignment="0" applyProtection="0"/>
    <xf numFmtId="0" fontId="196" fillId="0" borderId="33" applyNumberFormat="0" applyFill="0" applyAlignment="0" applyProtection="0"/>
    <xf numFmtId="0" fontId="197" fillId="0" borderId="33" applyNumberFormat="0" applyFill="0" applyAlignment="0" applyProtection="0"/>
    <xf numFmtId="0" fontId="194" fillId="0" borderId="38" applyNumberFormat="0" applyFill="0" applyAlignment="0" applyProtection="0"/>
    <xf numFmtId="0" fontId="198" fillId="0" borderId="39" applyNumberFormat="0" applyFill="0" applyAlignment="0" applyProtection="0"/>
    <xf numFmtId="0" fontId="199" fillId="0" borderId="34" applyNumberFormat="0" applyFill="0" applyAlignment="0" applyProtection="0"/>
    <xf numFmtId="0" fontId="200" fillId="0" borderId="34" applyNumberFormat="0" applyFill="0" applyAlignment="0" applyProtection="0"/>
    <xf numFmtId="0" fontId="201" fillId="0" borderId="34" applyNumberFormat="0" applyFill="0" applyAlignment="0" applyProtection="0"/>
    <xf numFmtId="0" fontId="198" fillId="0" borderId="39" applyNumberFormat="0" applyFill="0" applyAlignment="0" applyProtection="0"/>
    <xf numFmtId="0" fontId="202" fillId="0" borderId="40" applyNumberFormat="0" applyFill="0" applyAlignment="0" applyProtection="0"/>
    <xf numFmtId="0" fontId="203" fillId="0" borderId="35" applyNumberFormat="0" applyFill="0" applyAlignment="0" applyProtection="0"/>
    <xf numFmtId="0" fontId="204" fillId="0" borderId="35" applyNumberFormat="0" applyFill="0" applyAlignment="0" applyProtection="0"/>
    <xf numFmtId="0" fontId="205" fillId="0" borderId="35" applyNumberFormat="0" applyFill="0" applyAlignment="0" applyProtection="0"/>
    <xf numFmtId="0" fontId="202" fillId="0" borderId="40" applyNumberFormat="0" applyFill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41" fillId="9" borderId="12">
      <alignment vertical="center" wrapText="1"/>
    </xf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0" fontId="206" fillId="57" borderId="27" applyNumberFormat="0" applyAlignment="0" applyProtection="0"/>
    <xf numFmtId="0" fontId="206" fillId="45" borderId="27" applyNumberFormat="0" applyAlignment="0" applyProtection="0"/>
    <xf numFmtId="0" fontId="206" fillId="45" borderId="27" applyNumberFormat="0" applyAlignment="0" applyProtection="0"/>
    <xf numFmtId="0" fontId="206" fillId="45" borderId="27" applyNumberFormat="0" applyAlignment="0" applyProtection="0"/>
    <xf numFmtId="0" fontId="206" fillId="45" borderId="27" applyNumberFormat="0" applyAlignment="0" applyProtection="0"/>
    <xf numFmtId="0" fontId="206" fillId="45" borderId="27" applyNumberFormat="0" applyAlignment="0" applyProtection="0"/>
    <xf numFmtId="0" fontId="206" fillId="45" borderId="27" applyNumberFormat="0" applyAlignment="0" applyProtection="0"/>
    <xf numFmtId="0" fontId="206" fillId="57" borderId="27" applyNumberFormat="0" applyAlignment="0" applyProtection="0"/>
    <xf numFmtId="0" fontId="206" fillId="57" borderId="27" applyNumberFormat="0" applyAlignment="0" applyProtection="0"/>
    <xf numFmtId="0" fontId="206" fillId="57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7" fillId="45" borderId="27" applyNumberFormat="0" applyAlignment="0" applyProtection="0"/>
    <xf numFmtId="0" fontId="206" fillId="45" borderId="27" applyNumberFormat="0" applyAlignment="0" applyProtection="0"/>
    <xf numFmtId="0" fontId="206" fillId="45" borderId="27" applyNumberFormat="0" applyAlignment="0" applyProtection="0"/>
    <xf numFmtId="0" fontId="206" fillId="45" borderId="27" applyNumberFormat="0" applyAlignment="0" applyProtection="0"/>
    <xf numFmtId="0" fontId="206" fillId="45" borderId="27" applyNumberFormat="0" applyAlignment="0" applyProtection="0"/>
    <xf numFmtId="0" fontId="206" fillId="45" borderId="27" applyNumberFormat="0" applyAlignment="0" applyProtection="0"/>
    <xf numFmtId="0" fontId="206" fillId="45" borderId="27" applyNumberFormat="0" applyAlignment="0" applyProtection="0"/>
    <xf numFmtId="0" fontId="206" fillId="57" borderId="27" applyNumberFormat="0" applyAlignment="0" applyProtection="0"/>
    <xf numFmtId="0" fontId="206" fillId="57" borderId="27" applyNumberFormat="0" applyAlignment="0" applyProtection="0"/>
    <xf numFmtId="0" fontId="206" fillId="57" borderId="27" applyNumberFormat="0" applyAlignment="0" applyProtection="0"/>
    <xf numFmtId="0" fontId="206" fillId="57" borderId="27" applyNumberFormat="0" applyAlignment="0" applyProtection="0"/>
    <xf numFmtId="0" fontId="206" fillId="57" borderId="27" applyNumberFormat="0" applyAlignment="0" applyProtection="0"/>
    <xf numFmtId="0" fontId="206" fillId="57" borderId="27" applyNumberFormat="0" applyAlignment="0" applyProtection="0"/>
    <xf numFmtId="0" fontId="206" fillId="57" borderId="27" applyNumberFormat="0" applyAlignment="0" applyProtection="0"/>
    <xf numFmtId="0" fontId="206" fillId="57" borderId="27" applyNumberFormat="0" applyAlignment="0" applyProtection="0"/>
    <xf numFmtId="0" fontId="206" fillId="57" borderId="27" applyNumberFormat="0" applyAlignment="0" applyProtection="0"/>
    <xf numFmtId="0" fontId="206" fillId="57" borderId="27" applyNumberFormat="0" applyAlignment="0" applyProtection="0"/>
    <xf numFmtId="0" fontId="206" fillId="57" borderId="27" applyNumberFormat="0" applyAlignment="0" applyProtection="0"/>
    <xf numFmtId="0" fontId="206" fillId="57" borderId="27" applyNumberFormat="0" applyAlignment="0" applyProtection="0"/>
    <xf numFmtId="0" fontId="206" fillId="57" borderId="27" applyNumberFormat="0" applyAlignment="0" applyProtection="0"/>
    <xf numFmtId="0" fontId="171" fillId="45" borderId="27" applyNumberFormat="0" applyAlignment="0" applyProtection="0"/>
    <xf numFmtId="0" fontId="171" fillId="45" borderId="27" applyNumberFormat="0" applyAlignment="0" applyProtection="0"/>
    <xf numFmtId="0" fontId="171" fillId="45" borderId="27" applyNumberFormat="0" applyAlignment="0" applyProtection="0"/>
    <xf numFmtId="0" fontId="208" fillId="0" borderId="41" applyNumberFormat="0" applyFill="0" applyAlignment="0" applyProtection="0"/>
    <xf numFmtId="0" fontId="209" fillId="0" borderId="29" applyNumberFormat="0" applyFill="0" applyAlignment="0" applyProtection="0"/>
    <xf numFmtId="0" fontId="210" fillId="0" borderId="29" applyNumberFormat="0" applyFill="0" applyAlignment="0" applyProtection="0"/>
    <xf numFmtId="0" fontId="211" fillId="0" borderId="29" applyNumberFormat="0" applyFill="0" applyAlignment="0" applyProtection="0"/>
    <xf numFmtId="0" fontId="208" fillId="0" borderId="41" applyNumberFormat="0" applyFill="0" applyAlignment="0" applyProtection="0"/>
    <xf numFmtId="38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6" fontId="101" fillId="0" borderId="0" applyFont="0" applyFill="0" applyBorder="0" applyAlignment="0" applyProtection="0"/>
    <xf numFmtId="8" fontId="101" fillId="0" borderId="0" applyFont="0" applyFill="0" applyBorder="0" applyAlignment="0" applyProtection="0"/>
    <xf numFmtId="211" fontId="20" fillId="0" borderId="0" applyFont="0" applyFill="0" applyBorder="0" applyAlignment="0" applyProtection="0"/>
    <xf numFmtId="0" fontId="212" fillId="57" borderId="0" applyNumberFormat="0" applyBorder="0" applyAlignment="0" applyProtection="0"/>
    <xf numFmtId="0" fontId="213" fillId="57" borderId="0" applyNumberFormat="0" applyBorder="0" applyAlignment="0" applyProtection="0"/>
    <xf numFmtId="0" fontId="214" fillId="57" borderId="0" applyNumberFormat="0" applyBorder="0" applyAlignment="0" applyProtection="0"/>
    <xf numFmtId="0" fontId="215" fillId="57" borderId="0" applyNumberFormat="0" applyBorder="0" applyAlignment="0" applyProtection="0"/>
    <xf numFmtId="0" fontId="212" fillId="57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212" fontId="8" fillId="0" borderId="0"/>
    <xf numFmtId="167" fontId="12" fillId="0" borderId="0"/>
    <xf numFmtId="0" fontId="184" fillId="0" borderId="0"/>
    <xf numFmtId="0" fontId="9" fillId="0" borderId="0"/>
    <xf numFmtId="0" fontId="2" fillId="0" borderId="0"/>
    <xf numFmtId="0" fontId="23" fillId="0" borderId="0">
      <alignment vertical="top"/>
    </xf>
    <xf numFmtId="0" fontId="9" fillId="0" borderId="0"/>
    <xf numFmtId="0" fontId="2" fillId="0" borderId="0"/>
    <xf numFmtId="0" fontId="52" fillId="0" borderId="0"/>
    <xf numFmtId="0" fontId="23" fillId="0" borderId="0">
      <alignment vertical="top"/>
    </xf>
    <xf numFmtId="0" fontId="2" fillId="0" borderId="0"/>
    <xf numFmtId="0" fontId="23" fillId="0" borderId="0">
      <alignment vertical="top"/>
    </xf>
    <xf numFmtId="0" fontId="9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" fillId="0" borderId="0"/>
    <xf numFmtId="0" fontId="23" fillId="0" borderId="0">
      <alignment vertical="top"/>
    </xf>
    <xf numFmtId="0" fontId="23" fillId="0" borderId="0">
      <alignment vertical="top"/>
    </xf>
    <xf numFmtId="0" fontId="2" fillId="0" borderId="0"/>
    <xf numFmtId="0" fontId="2" fillId="0" borderId="0"/>
    <xf numFmtId="0" fontId="9" fillId="0" borderId="0"/>
    <xf numFmtId="0" fontId="9" fillId="0" borderId="0"/>
    <xf numFmtId="0" fontId="23" fillId="0" borderId="0">
      <alignment vertical="top"/>
    </xf>
    <xf numFmtId="0" fontId="23" fillId="0" borderId="0">
      <alignment vertical="top"/>
    </xf>
    <xf numFmtId="0" fontId="32" fillId="0" borderId="0"/>
    <xf numFmtId="0" fontId="23" fillId="0" borderId="0">
      <alignment vertical="top"/>
    </xf>
    <xf numFmtId="0" fontId="23" fillId="0" borderId="0">
      <alignment vertical="top"/>
    </xf>
    <xf numFmtId="0" fontId="9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32" fillId="0" borderId="0"/>
    <xf numFmtId="0" fontId="23" fillId="0" borderId="0">
      <alignment vertical="top"/>
    </xf>
    <xf numFmtId="0" fontId="23" fillId="0" borderId="0">
      <alignment vertical="top"/>
    </xf>
    <xf numFmtId="0" fontId="9" fillId="0" borderId="0"/>
    <xf numFmtId="0" fontId="32" fillId="0" borderId="0"/>
    <xf numFmtId="0" fontId="23" fillId="0" borderId="0">
      <alignment vertical="top"/>
    </xf>
    <xf numFmtId="0" fontId="23" fillId="0" borderId="0">
      <alignment vertical="top"/>
    </xf>
    <xf numFmtId="0" fontId="9" fillId="0" borderId="0"/>
    <xf numFmtId="39" fontId="216" fillId="0" borderId="0"/>
    <xf numFmtId="0" fontId="37" fillId="0" borderId="0">
      <alignment vertical="center"/>
    </xf>
    <xf numFmtId="0" fontId="217" fillId="0" borderId="0"/>
    <xf numFmtId="0" fontId="23" fillId="0" borderId="0">
      <alignment vertical="top"/>
    </xf>
    <xf numFmtId="0" fontId="23" fillId="0" borderId="0">
      <alignment vertical="top"/>
    </xf>
    <xf numFmtId="0" fontId="9" fillId="0" borderId="0"/>
    <xf numFmtId="0" fontId="32" fillId="0" borderId="0"/>
    <xf numFmtId="0" fontId="218" fillId="0" borderId="0"/>
    <xf numFmtId="0" fontId="9" fillId="0" borderId="0"/>
    <xf numFmtId="0" fontId="23" fillId="0" borderId="0">
      <alignment vertical="top"/>
    </xf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16" fillId="0" borderId="0"/>
    <xf numFmtId="0" fontId="2" fillId="0" borderId="0"/>
    <xf numFmtId="0" fontId="32" fillId="0" borderId="0"/>
    <xf numFmtId="0" fontId="37" fillId="0" borderId="0">
      <alignment vertical="center"/>
    </xf>
    <xf numFmtId="0" fontId="9" fillId="0" borderId="0"/>
    <xf numFmtId="0" fontId="37" fillId="0" borderId="0">
      <alignment vertical="center"/>
    </xf>
    <xf numFmtId="0" fontId="2" fillId="0" borderId="0"/>
    <xf numFmtId="213" fontId="32" fillId="0" borderId="0"/>
    <xf numFmtId="0" fontId="2" fillId="0" borderId="0"/>
    <xf numFmtId="0" fontId="37" fillId="0" borderId="0">
      <alignment vertical="center"/>
    </xf>
    <xf numFmtId="0" fontId="37" fillId="0" borderId="0">
      <alignment vertical="center"/>
    </xf>
    <xf numFmtId="0" fontId="9" fillId="0" borderId="0"/>
    <xf numFmtId="0" fontId="32" fillId="0" borderId="0"/>
    <xf numFmtId="0" fontId="32" fillId="0" borderId="0"/>
    <xf numFmtId="0" fontId="23" fillId="0" borderId="0">
      <alignment vertical="top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72" fillId="0" borderId="0"/>
    <xf numFmtId="0" fontId="18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72" fillId="0" borderId="0"/>
    <xf numFmtId="0" fontId="9" fillId="0" borderId="0"/>
    <xf numFmtId="39" fontId="2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3" fillId="0" borderId="0">
      <alignment vertical="top"/>
    </xf>
    <xf numFmtId="0" fontId="9" fillId="0" borderId="0"/>
    <xf numFmtId="0" fontId="7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208" fontId="10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3" fillId="0" borderId="0">
      <alignment vertical="top"/>
    </xf>
    <xf numFmtId="0" fontId="102" fillId="0" borderId="0"/>
    <xf numFmtId="0" fontId="2" fillId="0" borderId="0"/>
    <xf numFmtId="0" fontId="18" fillId="0" borderId="0"/>
    <xf numFmtId="0" fontId="7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18" fillId="0" borderId="0"/>
    <xf numFmtId="0" fontId="10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39" fontId="216" fillId="0" borderId="0"/>
    <xf numFmtId="0" fontId="2" fillId="0" borderId="0"/>
    <xf numFmtId="0" fontId="2" fillId="0" borderId="0"/>
    <xf numFmtId="198" fontId="23" fillId="0" borderId="0"/>
    <xf numFmtId="0" fontId="2" fillId="0" borderId="0"/>
    <xf numFmtId="0" fontId="2" fillId="0" borderId="0"/>
    <xf numFmtId="0" fontId="23" fillId="0" borderId="0">
      <alignment vertical="top"/>
    </xf>
    <xf numFmtId="0" fontId="2" fillId="0" borderId="0"/>
    <xf numFmtId="198" fontId="23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" fillId="0" borderId="0"/>
    <xf numFmtId="0" fontId="2" fillId="0" borderId="0"/>
    <xf numFmtId="39" fontId="216" fillId="0" borderId="0"/>
    <xf numFmtId="0" fontId="104" fillId="0" borderId="0"/>
    <xf numFmtId="0" fontId="18" fillId="0" borderId="0"/>
    <xf numFmtId="0" fontId="2" fillId="0" borderId="0"/>
    <xf numFmtId="0" fontId="9" fillId="0" borderId="0"/>
    <xf numFmtId="0" fontId="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9" fontId="216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3" fillId="0" borderId="0">
      <alignment vertical="top"/>
    </xf>
    <xf numFmtId="0" fontId="32" fillId="0" borderId="0"/>
    <xf numFmtId="0" fontId="9" fillId="0" borderId="0"/>
    <xf numFmtId="0" fontId="18" fillId="0" borderId="0"/>
    <xf numFmtId="0" fontId="23" fillId="0" borderId="0">
      <alignment vertical="top"/>
    </xf>
    <xf numFmtId="0" fontId="2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2" fillId="0" borderId="0"/>
    <xf numFmtId="0" fontId="23" fillId="0" borderId="0">
      <alignment vertical="top"/>
    </xf>
    <xf numFmtId="0" fontId="2" fillId="0" borderId="0"/>
    <xf numFmtId="0" fontId="23" fillId="0" borderId="0">
      <alignment vertical="top"/>
    </xf>
    <xf numFmtId="0" fontId="104" fillId="0" borderId="0"/>
    <xf numFmtId="0" fontId="2" fillId="0" borderId="0"/>
    <xf numFmtId="0" fontId="9" fillId="62" borderId="32" applyNumberFormat="0" applyFont="0" applyAlignment="0" applyProtection="0"/>
    <xf numFmtId="0" fontId="23" fillId="62" borderId="32" applyNumberFormat="0" applyFont="0" applyAlignment="0" applyProtection="0"/>
    <xf numFmtId="0" fontId="23" fillId="62" borderId="32" applyNumberFormat="0" applyFont="0" applyAlignment="0" applyProtection="0"/>
    <xf numFmtId="0" fontId="23" fillId="62" borderId="32" applyNumberFormat="0" applyFont="0" applyAlignment="0" applyProtection="0"/>
    <xf numFmtId="0" fontId="23" fillId="62" borderId="32" applyNumberFormat="0" applyFont="0" applyAlignment="0" applyProtection="0"/>
    <xf numFmtId="0" fontId="23" fillId="62" borderId="32" applyNumberFormat="0" applyFont="0" applyAlignment="0" applyProtection="0"/>
    <xf numFmtId="0" fontId="23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23" fillId="62" borderId="32" applyNumberFormat="0" applyFont="0" applyAlignment="0" applyProtection="0"/>
    <xf numFmtId="0" fontId="23" fillId="62" borderId="32" applyNumberFormat="0" applyFont="0" applyAlignment="0" applyProtection="0"/>
    <xf numFmtId="0" fontId="23" fillId="62" borderId="32" applyNumberFormat="0" applyFont="0" applyAlignment="0" applyProtection="0"/>
    <xf numFmtId="0" fontId="23" fillId="62" borderId="32" applyNumberFormat="0" applyFont="0" applyAlignment="0" applyProtection="0"/>
    <xf numFmtId="0" fontId="23" fillId="62" borderId="32" applyNumberFormat="0" applyFont="0" applyAlignment="0" applyProtection="0"/>
    <xf numFmtId="0" fontId="23" fillId="62" borderId="32" applyNumberFormat="0" applyFont="0" applyAlignment="0" applyProtection="0"/>
    <xf numFmtId="0" fontId="23" fillId="62" borderId="32" applyNumberFormat="0" applyFont="0" applyAlignment="0" applyProtection="0"/>
    <xf numFmtId="0" fontId="18" fillId="13" borderId="21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23" fillId="62" borderId="32" applyNumberFormat="0" applyFont="0" applyAlignment="0" applyProtection="0"/>
    <xf numFmtId="0" fontId="23" fillId="62" borderId="32" applyNumberFormat="0" applyFont="0" applyAlignment="0" applyProtection="0"/>
    <xf numFmtId="0" fontId="220" fillId="63" borderId="31" applyNumberFormat="0" applyAlignment="0" applyProtection="0"/>
    <xf numFmtId="0" fontId="220" fillId="63" borderId="31" applyNumberFormat="0" applyAlignment="0" applyProtection="0"/>
    <xf numFmtId="0" fontId="220" fillId="63" borderId="31" applyNumberFormat="0" applyAlignment="0" applyProtection="0"/>
    <xf numFmtId="0" fontId="220" fillId="63" borderId="31" applyNumberFormat="0" applyAlignment="0" applyProtection="0"/>
    <xf numFmtId="0" fontId="220" fillId="63" borderId="31" applyNumberFormat="0" applyAlignment="0" applyProtection="0"/>
    <xf numFmtId="0" fontId="220" fillId="63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1" fillId="55" borderId="31" applyNumberFormat="0" applyAlignment="0" applyProtection="0"/>
    <xf numFmtId="0" fontId="220" fillId="55" borderId="31" applyNumberFormat="0" applyAlignment="0" applyProtection="0"/>
    <xf numFmtId="0" fontId="220" fillId="55" borderId="31" applyNumberFormat="0" applyAlignment="0" applyProtection="0"/>
    <xf numFmtId="0" fontId="220" fillId="55" borderId="31" applyNumberFormat="0" applyAlignment="0" applyProtection="0"/>
    <xf numFmtId="0" fontId="220" fillId="55" borderId="31" applyNumberFormat="0" applyAlignment="0" applyProtection="0"/>
    <xf numFmtId="0" fontId="220" fillId="55" borderId="31" applyNumberFormat="0" applyAlignment="0" applyProtection="0"/>
    <xf numFmtId="0" fontId="220" fillId="55" borderId="31" applyNumberFormat="0" applyAlignment="0" applyProtection="0"/>
    <xf numFmtId="0" fontId="220" fillId="55" borderId="31" applyNumberFormat="0" applyAlignment="0" applyProtection="0"/>
    <xf numFmtId="0" fontId="220" fillId="55" borderId="31" applyNumberFormat="0" applyAlignment="0" applyProtection="0"/>
    <xf numFmtId="0" fontId="220" fillId="55" borderId="31" applyNumberFormat="0" applyAlignment="0" applyProtection="0"/>
    <xf numFmtId="0" fontId="220" fillId="55" borderId="31" applyNumberFormat="0" applyAlignment="0" applyProtection="0"/>
    <xf numFmtId="0" fontId="220" fillId="55" borderId="31" applyNumberFormat="0" applyAlignment="0" applyProtection="0"/>
    <xf numFmtId="0" fontId="220" fillId="55" borderId="31" applyNumberFormat="0" applyAlignment="0" applyProtection="0"/>
    <xf numFmtId="0" fontId="222" fillId="55" borderId="31" applyNumberFormat="0" applyAlignment="0" applyProtection="0"/>
    <xf numFmtId="0" fontId="220" fillId="63" borderId="31" applyNumberFormat="0" applyAlignment="0" applyProtection="0"/>
    <xf numFmtId="0" fontId="220" fillId="63" borderId="31" applyNumberFormat="0" applyAlignment="0" applyProtection="0"/>
    <xf numFmtId="0" fontId="220" fillId="63" borderId="31" applyNumberFormat="0" applyAlignment="0" applyProtection="0"/>
    <xf numFmtId="0" fontId="220" fillId="63" borderId="31" applyNumberFormat="0" applyAlignment="0" applyProtection="0"/>
    <xf numFmtId="0" fontId="220" fillId="63" borderId="31" applyNumberFormat="0" applyAlignment="0" applyProtection="0"/>
    <xf numFmtId="0" fontId="220" fillId="63" borderId="31" applyNumberFormat="0" applyAlignment="0" applyProtection="0"/>
    <xf numFmtId="0" fontId="220" fillId="63" borderId="31" applyNumberFormat="0" applyAlignment="0" applyProtection="0"/>
    <xf numFmtId="0" fontId="220" fillId="63" borderId="31" applyNumberFormat="0" applyAlignment="0" applyProtection="0"/>
    <xf numFmtId="0" fontId="220" fillId="63" borderId="31" applyNumberFormat="0" applyAlignment="0" applyProtection="0"/>
    <xf numFmtId="0" fontId="220" fillId="63" borderId="31" applyNumberFormat="0" applyAlignment="0" applyProtection="0"/>
    <xf numFmtId="0" fontId="220" fillId="63" borderId="31" applyNumberFormat="0" applyAlignment="0" applyProtection="0"/>
    <xf numFmtId="0" fontId="220" fillId="63" borderId="31" applyNumberFormat="0" applyAlignment="0" applyProtection="0"/>
    <xf numFmtId="0" fontId="222" fillId="55" borderId="31" applyNumberFormat="0" applyAlignment="0" applyProtection="0"/>
    <xf numFmtId="0" fontId="222" fillId="55" borderId="31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1" fillId="0" borderId="24" applyNumberFormat="0" applyBorder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4" fontId="224" fillId="0" borderId="0" applyNumberFormat="0" applyFill="0" applyBorder="0" applyAlignment="0" applyProtection="0">
      <alignment horizontal="left"/>
    </xf>
    <xf numFmtId="0" fontId="44" fillId="0" borderId="0"/>
    <xf numFmtId="208" fontId="52" fillId="0" borderId="0"/>
    <xf numFmtId="213" fontId="52" fillId="0" borderId="0"/>
    <xf numFmtId="40" fontId="225" fillId="0" borderId="0" applyBorder="0">
      <alignment horizontal="right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3" fontId="76" fillId="0" borderId="25">
      <alignment horizontal="center"/>
    </xf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9" fillId="0" borderId="30" applyNumberFormat="0" applyFill="0" applyAlignment="0" applyProtection="0"/>
    <xf numFmtId="0" fontId="229" fillId="0" borderId="30" applyNumberFormat="0" applyFill="0" applyAlignment="0" applyProtection="0"/>
    <xf numFmtId="0" fontId="229" fillId="0" borderId="30" applyNumberFormat="0" applyFill="0" applyAlignment="0" applyProtection="0"/>
    <xf numFmtId="0" fontId="229" fillId="0" borderId="30" applyNumberFormat="0" applyFill="0" applyAlignment="0" applyProtection="0"/>
    <xf numFmtId="0" fontId="229" fillId="0" borderId="30" applyNumberFormat="0" applyFill="0" applyAlignment="0" applyProtection="0"/>
    <xf numFmtId="0" fontId="229" fillId="0" borderId="30" applyNumberFormat="0" applyFill="0" applyAlignment="0" applyProtection="0"/>
    <xf numFmtId="0" fontId="229" fillId="0" borderId="30" applyNumberFormat="0" applyFill="0" applyAlignment="0" applyProtection="0"/>
    <xf numFmtId="0" fontId="229" fillId="0" borderId="30" applyNumberFormat="0" applyFill="0" applyAlignment="0" applyProtection="0"/>
    <xf numFmtId="0" fontId="229" fillId="0" borderId="30" applyNumberFormat="0" applyFill="0" applyAlignment="0" applyProtection="0"/>
    <xf numFmtId="0" fontId="229" fillId="0" borderId="30" applyNumberFormat="0" applyFill="0" applyAlignment="0" applyProtection="0"/>
    <xf numFmtId="0" fontId="229" fillId="0" borderId="30" applyNumberFormat="0" applyFill="0" applyAlignment="0" applyProtection="0"/>
    <xf numFmtId="0" fontId="229" fillId="0" borderId="30" applyNumberFormat="0" applyFill="0" applyAlignment="0" applyProtection="0"/>
    <xf numFmtId="0" fontId="230" fillId="0" borderId="30" applyNumberFormat="0" applyFill="0" applyAlignment="0" applyProtection="0"/>
    <xf numFmtId="0" fontId="151" fillId="0" borderId="22" applyNumberFormat="0" applyFill="0" applyAlignment="0" applyProtection="0"/>
    <xf numFmtId="3" fontId="76" fillId="0" borderId="25">
      <alignment horizontal="center"/>
    </xf>
    <xf numFmtId="0" fontId="230" fillId="0" borderId="30" applyNumberFormat="0" applyFill="0" applyAlignment="0" applyProtection="0"/>
    <xf numFmtId="0" fontId="230" fillId="0" borderId="30" applyNumberFormat="0" applyFill="0" applyAlignment="0" applyProtection="0"/>
    <xf numFmtId="0" fontId="208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48" fillId="0" borderId="13"/>
    <xf numFmtId="0" fontId="48" fillId="0" borderId="13"/>
    <xf numFmtId="0" fontId="48" fillId="0" borderId="13"/>
    <xf numFmtId="0" fontId="48" fillId="0" borderId="13"/>
    <xf numFmtId="21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183" fillId="56" borderId="28" applyNumberFormat="0" applyAlignment="0" applyProtection="0"/>
    <xf numFmtId="0" fontId="211" fillId="0" borderId="29" applyNumberFormat="0" applyFill="0" applyAlignment="0" applyProtection="0"/>
    <xf numFmtId="0" fontId="175" fillId="41" borderId="0" applyNumberFormat="0" applyBorder="0" applyAlignment="0" applyProtection="0"/>
    <xf numFmtId="0" fontId="222" fillId="63" borderId="31" applyNumberFormat="0" applyAlignment="0" applyProtection="0"/>
    <xf numFmtId="0" fontId="222" fillId="63" borderId="31" applyNumberFormat="0" applyAlignment="0" applyProtection="0"/>
    <xf numFmtId="0" fontId="222" fillId="63" borderId="31" applyNumberFormat="0" applyAlignment="0" applyProtection="0"/>
    <xf numFmtId="0" fontId="180" fillId="63" borderId="27" applyNumberFormat="0" applyAlignment="0" applyProtection="0"/>
    <xf numFmtId="0" fontId="180" fillId="63" borderId="27" applyNumberFormat="0" applyAlignment="0" applyProtection="0"/>
    <xf numFmtId="0" fontId="180" fillId="63" borderId="27" applyNumberFormat="0" applyAlignment="0" applyProtection="0"/>
    <xf numFmtId="0" fontId="23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87" fillId="42" borderId="0" applyNumberFormat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171" fillId="45" borderId="27" applyNumberFormat="0" applyAlignment="0" applyProtection="0"/>
    <xf numFmtId="0" fontId="171" fillId="45" borderId="27" applyNumberFormat="0" applyAlignment="0" applyProtection="0"/>
    <xf numFmtId="0" fontId="171" fillId="45" borderId="27" applyNumberFormat="0" applyAlignment="0" applyProtection="0"/>
    <xf numFmtId="0" fontId="214" fillId="57" borderId="0" applyNumberFormat="0" applyBorder="0" applyAlignment="0" applyProtection="0"/>
    <xf numFmtId="0" fontId="234" fillId="0" borderId="42" applyNumberFormat="0" applyFill="0" applyAlignment="0" applyProtection="0"/>
    <xf numFmtId="0" fontId="234" fillId="0" borderId="42" applyNumberFormat="0" applyFill="0" applyAlignment="0" applyProtection="0"/>
    <xf numFmtId="0" fontId="234" fillId="0" borderId="42" applyNumberFormat="0" applyFill="0" applyAlignment="0" applyProtection="0"/>
    <xf numFmtId="0" fontId="174" fillId="52" borderId="0" applyNumberFormat="0" applyBorder="0" applyAlignment="0" applyProtection="0"/>
    <xf numFmtId="0" fontId="174" fillId="59" borderId="0" applyNumberFormat="0" applyBorder="0" applyAlignment="0" applyProtection="0"/>
    <xf numFmtId="0" fontId="174" fillId="60" borderId="0" applyNumberFormat="0" applyBorder="0" applyAlignment="0" applyProtection="0"/>
    <xf numFmtId="0" fontId="174" fillId="65" borderId="0" applyNumberFormat="0" applyBorder="0" applyAlignment="0" applyProtection="0"/>
    <xf numFmtId="0" fontId="174" fillId="52" borderId="0" applyNumberFormat="0" applyBorder="0" applyAlignment="0" applyProtection="0"/>
    <xf numFmtId="0" fontId="174" fillId="61" borderId="0" applyNumberFormat="0" applyBorder="0" applyAlignment="0" applyProtection="0"/>
    <xf numFmtId="0" fontId="206" fillId="62" borderId="32" applyNumberFormat="0" applyFont="0" applyAlignment="0" applyProtection="0"/>
    <xf numFmtId="0" fontId="206" fillId="62" borderId="32" applyNumberFormat="0" applyFont="0" applyAlignment="0" applyProtection="0"/>
    <xf numFmtId="0" fontId="206" fillId="62" borderId="32" applyNumberFormat="0" applyFont="0" applyAlignment="0" applyProtection="0"/>
    <xf numFmtId="0" fontId="235" fillId="0" borderId="43" applyNumberFormat="0" applyFill="0" applyAlignment="0" applyProtection="0"/>
    <xf numFmtId="0" fontId="236" fillId="0" borderId="34" applyNumberFormat="0" applyFill="0" applyAlignment="0" applyProtection="0"/>
    <xf numFmtId="0" fontId="234" fillId="0" borderId="44" applyNumberFormat="0" applyFill="0" applyAlignment="0" applyProtection="0"/>
    <xf numFmtId="0" fontId="234" fillId="0" borderId="0" applyNumberFormat="0" applyFill="0" applyBorder="0" applyAlignment="0" applyProtection="0"/>
    <xf numFmtId="0" fontId="237" fillId="0" borderId="0"/>
    <xf numFmtId="0" fontId="219" fillId="0" borderId="0"/>
    <xf numFmtId="217" fontId="52" fillId="0" borderId="0" applyFont="0" applyFill="0" applyBorder="0" applyAlignment="0" applyProtection="0"/>
    <xf numFmtId="0" fontId="238" fillId="0" borderId="0"/>
    <xf numFmtId="44" fontId="219" fillId="0" borderId="0" applyFont="0" applyFill="0" applyBorder="0" applyAlignment="0" applyProtection="0"/>
    <xf numFmtId="0" fontId="170" fillId="44" borderId="0" applyNumberFormat="0" applyBorder="0" applyAlignment="0" applyProtection="0"/>
    <xf numFmtId="0" fontId="170" fillId="47" borderId="0" applyNumberFormat="0" applyBorder="0" applyAlignment="0" applyProtection="0"/>
    <xf numFmtId="0" fontId="173" fillId="52" borderId="0" applyNumberFormat="0" applyBorder="0" applyAlignment="0" applyProtection="0"/>
    <xf numFmtId="3" fontId="101" fillId="0" borderId="36"/>
    <xf numFmtId="3" fontId="101" fillId="0" borderId="36"/>
    <xf numFmtId="3" fontId="101" fillId="0" borderId="36"/>
    <xf numFmtId="3" fontId="101" fillId="0" borderId="36"/>
    <xf numFmtId="3" fontId="101" fillId="0" borderId="36"/>
    <xf numFmtId="3" fontId="101" fillId="0" borderId="36"/>
    <xf numFmtId="3" fontId="101" fillId="0" borderId="36"/>
    <xf numFmtId="3" fontId="101" fillId="0" borderId="36"/>
    <xf numFmtId="3" fontId="101" fillId="0" borderId="36"/>
    <xf numFmtId="3" fontId="101" fillId="0" borderId="36"/>
    <xf numFmtId="3" fontId="101" fillId="0" borderId="36"/>
    <xf numFmtId="3" fontId="101" fillId="0" borderId="36"/>
    <xf numFmtId="3" fontId="101" fillId="0" borderId="36"/>
    <xf numFmtId="3" fontId="101" fillId="0" borderId="36"/>
    <xf numFmtId="3" fontId="101" fillId="0" borderId="36"/>
    <xf numFmtId="0" fontId="182" fillId="56" borderId="28" applyNumberFormat="0" applyAlignment="0" applyProtection="0"/>
    <xf numFmtId="218" fontId="1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219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19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19" fontId="10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174" fontId="23" fillId="0" borderId="0" applyFont="0" applyFill="0" applyBorder="0" applyAlignment="0" applyProtection="0">
      <alignment vertical="top"/>
    </xf>
    <xf numFmtId="42" fontId="23" fillId="0" borderId="0" applyFont="0" applyFill="0" applyBorder="0" applyAlignment="0" applyProtection="0">
      <alignment vertical="top"/>
    </xf>
    <xf numFmtId="218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218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18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19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43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43" fontId="104" fillId="0" borderId="0" applyFont="0" applyFill="0" applyBorder="0" applyAlignment="0" applyProtection="0"/>
    <xf numFmtId="202" fontId="1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77" fontId="23" fillId="0" borderId="0" applyFont="0" applyFill="0" applyBorder="0" applyAlignment="0" applyProtection="0">
      <alignment vertical="top"/>
    </xf>
    <xf numFmtId="17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7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3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18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19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19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220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43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19" fontId="104" fillId="0" borderId="0" applyFont="0" applyFill="0" applyBorder="0" applyAlignment="0" applyProtection="0"/>
    <xf numFmtId="219" fontId="104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19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19" fontId="104" fillId="0" borderId="0" applyFont="0" applyFill="0" applyBorder="0" applyAlignment="0" applyProtection="0"/>
    <xf numFmtId="219" fontId="104" fillId="0" borderId="0" applyFont="0" applyFill="0" applyBorder="0" applyAlignment="0" applyProtection="0"/>
    <xf numFmtId="218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02" fontId="104" fillId="0" borderId="0"/>
    <xf numFmtId="202" fontId="104" fillId="0" borderId="0"/>
    <xf numFmtId="202" fontId="104" fillId="0" borderId="0"/>
    <xf numFmtId="202" fontId="104" fillId="0" borderId="0"/>
    <xf numFmtId="202" fontId="104" fillId="0" borderId="0"/>
    <xf numFmtId="202" fontId="104" fillId="0" borderId="0"/>
    <xf numFmtId="0" fontId="104" fillId="0" borderId="0"/>
    <xf numFmtId="202" fontId="104" fillId="0" borderId="0"/>
    <xf numFmtId="202" fontId="104" fillId="0" borderId="0"/>
    <xf numFmtId="202" fontId="104" fillId="0" borderId="0"/>
    <xf numFmtId="202" fontId="104" fillId="0" borderId="0"/>
    <xf numFmtId="202" fontId="104" fillId="0" borderId="0"/>
    <xf numFmtId="202" fontId="104" fillId="0" borderId="0"/>
    <xf numFmtId="202" fontId="104" fillId="0" borderId="0"/>
    <xf numFmtId="0" fontId="23" fillId="0" borderId="0"/>
    <xf numFmtId="0" fontId="190" fillId="0" borderId="0" applyNumberFormat="0" applyFill="0" applyBorder="0" applyAlignment="0" applyProtection="0"/>
    <xf numFmtId="0" fontId="25" fillId="8" borderId="11"/>
    <xf numFmtId="0" fontId="25" fillId="8" borderId="11"/>
    <xf numFmtId="0" fontId="25" fillId="8" borderId="11"/>
    <xf numFmtId="0" fontId="25" fillId="8" borderId="11"/>
    <xf numFmtId="0" fontId="40" fillId="0" borderId="37">
      <alignment horizontal="left" vertical="center"/>
    </xf>
    <xf numFmtId="0" fontId="40" fillId="0" borderId="37">
      <alignment horizontal="left" vertical="center"/>
    </xf>
    <xf numFmtId="0" fontId="40" fillId="0" borderId="37">
      <alignment horizontal="left" vertical="center"/>
    </xf>
    <xf numFmtId="0" fontId="40" fillId="0" borderId="37">
      <alignment horizontal="left" vertical="center"/>
    </xf>
    <xf numFmtId="0" fontId="40" fillId="0" borderId="37">
      <alignment horizontal="left" vertical="center"/>
    </xf>
    <xf numFmtId="0" fontId="40" fillId="0" borderId="37">
      <alignment horizontal="left" vertical="center"/>
    </xf>
    <xf numFmtId="0" fontId="40" fillId="0" borderId="37">
      <alignment horizontal="left" vertical="center"/>
    </xf>
    <xf numFmtId="0" fontId="40" fillId="0" borderId="37">
      <alignment horizontal="left" vertical="center"/>
    </xf>
    <xf numFmtId="0" fontId="40" fillId="0" borderId="37">
      <alignment horizontal="left" vertical="center"/>
    </xf>
    <xf numFmtId="0" fontId="40" fillId="0" borderId="37">
      <alignment horizontal="left" vertical="center"/>
    </xf>
    <xf numFmtId="0" fontId="40" fillId="0" borderId="37">
      <alignment horizontal="left" vertical="center"/>
    </xf>
    <xf numFmtId="0" fontId="40" fillId="0" borderId="37">
      <alignment horizontal="left" vertical="center"/>
    </xf>
    <xf numFmtId="0" fontId="40" fillId="0" borderId="37">
      <alignment horizontal="left" vertical="center"/>
    </xf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0" fontId="206" fillId="45" borderId="27" applyNumberFormat="0" applyAlignment="0" applyProtection="0"/>
    <xf numFmtId="0" fontId="206" fillId="45" borderId="27" applyNumberFormat="0" applyAlignment="0" applyProtection="0"/>
    <xf numFmtId="0" fontId="206" fillId="45" borderId="27" applyNumberFormat="0" applyAlignment="0" applyProtection="0"/>
    <xf numFmtId="0" fontId="206" fillId="45" borderId="27" applyNumberFormat="0" applyAlignment="0" applyProtection="0"/>
    <xf numFmtId="0" fontId="206" fillId="45" borderId="27" applyNumberFormat="0" applyAlignment="0" applyProtection="0"/>
    <xf numFmtId="0" fontId="206" fillId="45" borderId="27" applyNumberFormat="0" applyAlignment="0" applyProtection="0"/>
    <xf numFmtId="0" fontId="206" fillId="45" borderId="27" applyNumberFormat="0" applyAlignment="0" applyProtection="0"/>
    <xf numFmtId="0" fontId="206" fillId="45" borderId="27" applyNumberFormat="0" applyAlignment="0" applyProtection="0"/>
    <xf numFmtId="0" fontId="206" fillId="45" borderId="27" applyNumberFormat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09" fillId="0" borderId="29" applyNumberFormat="0" applyFill="0" applyAlignment="0" applyProtection="0"/>
    <xf numFmtId="0" fontId="209" fillId="0" borderId="29" applyNumberFormat="0" applyFill="0" applyAlignment="0" applyProtection="0"/>
    <xf numFmtId="0" fontId="209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" fillId="0" borderId="0"/>
    <xf numFmtId="0" fontId="2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6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9" fontId="2" fillId="0" borderId="0"/>
    <xf numFmtId="0" fontId="239" fillId="0" borderId="0"/>
    <xf numFmtId="0" fontId="23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" fillId="0" borderId="0"/>
    <xf numFmtId="0" fontId="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9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9" fillId="0" borderId="0"/>
    <xf numFmtId="0" fontId="2" fillId="0" borderId="0"/>
    <xf numFmtId="0" fontId="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9" fillId="0" borderId="0"/>
    <xf numFmtId="0" fontId="239" fillId="0" borderId="0"/>
    <xf numFmtId="0" fontId="7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" fillId="0" borderId="0"/>
    <xf numFmtId="0" fontId="2" fillId="0" borderId="0"/>
    <xf numFmtId="0" fontId="2" fillId="0" borderId="0"/>
    <xf numFmtId="0" fontId="72" fillId="0" borderId="0"/>
    <xf numFmtId="0" fontId="72" fillId="0" borderId="0"/>
    <xf numFmtId="0" fontId="72" fillId="0" borderId="0"/>
    <xf numFmtId="0" fontId="8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" fillId="0" borderId="0"/>
    <xf numFmtId="0" fontId="2" fillId="0" borderId="0"/>
    <xf numFmtId="0" fontId="23" fillId="0" borderId="0">
      <alignment vertical="top"/>
    </xf>
    <xf numFmtId="0" fontId="239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59" fillId="0" borderId="0"/>
    <xf numFmtId="0" fontId="23" fillId="0" borderId="0">
      <alignment vertical="top"/>
    </xf>
    <xf numFmtId="0" fontId="2" fillId="0" borderId="0"/>
    <xf numFmtId="0" fontId="2" fillId="0" borderId="0"/>
    <xf numFmtId="0" fontId="23" fillId="0" borderId="0">
      <alignment vertical="top"/>
    </xf>
    <xf numFmtId="0" fontId="72" fillId="0" borderId="0"/>
    <xf numFmtId="0" fontId="72" fillId="0" borderId="0"/>
    <xf numFmtId="0" fontId="72" fillId="0" borderId="0"/>
    <xf numFmtId="0" fontId="239" fillId="0" borderId="0"/>
    <xf numFmtId="0" fontId="18" fillId="0" borderId="0"/>
    <xf numFmtId="0" fontId="23" fillId="0" borderId="0">
      <alignment vertical="top"/>
    </xf>
    <xf numFmtId="0" fontId="18" fillId="0" borderId="0"/>
    <xf numFmtId="0" fontId="18" fillId="0" borderId="0"/>
    <xf numFmtId="0" fontId="18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0" fontId="18" fillId="0" borderId="0"/>
    <xf numFmtId="0" fontId="18" fillId="0" borderId="0"/>
    <xf numFmtId="0" fontId="18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0" fontId="18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62" borderId="32" applyNumberFormat="0" applyFont="0" applyAlignment="0" applyProtection="0"/>
    <xf numFmtId="0" fontId="220" fillId="55" borderId="31" applyNumberFormat="0" applyAlignment="0" applyProtection="0"/>
    <xf numFmtId="9" fontId="32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231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29" fillId="55" borderId="31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117" fillId="55" borderId="27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239" fillId="0" borderId="0"/>
    <xf numFmtId="0" fontId="23" fillId="0" borderId="0">
      <alignment vertical="top"/>
    </xf>
    <xf numFmtId="0" fontId="23" fillId="0" borderId="0">
      <alignment vertical="top"/>
    </xf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5" fillId="45" borderId="27" applyNumberFormat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127" fillId="0" borderId="30" applyNumberFormat="0" applyFill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177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40" fillId="0" borderId="0"/>
    <xf numFmtId="177" fontId="2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0" fontId="32" fillId="0" borderId="0"/>
    <xf numFmtId="177" fontId="2" fillId="0" borderId="0" applyFont="0" applyFill="0" applyBorder="0" applyAlignment="0" applyProtection="0"/>
    <xf numFmtId="0" fontId="2" fillId="0" borderId="0"/>
    <xf numFmtId="0" fontId="9" fillId="0" borderId="0"/>
    <xf numFmtId="0" fontId="74" fillId="0" borderId="0"/>
    <xf numFmtId="0" fontId="2" fillId="0" borderId="0"/>
    <xf numFmtId="165" fontId="9" fillId="0" borderId="0" applyFont="0" applyFill="0" applyBorder="0" applyAlignment="0" applyProtection="0"/>
    <xf numFmtId="0" fontId="9" fillId="0" borderId="0"/>
    <xf numFmtId="177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9" fillId="0" borderId="0"/>
    <xf numFmtId="177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207" fontId="9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77" fontId="7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9" fillId="0" borderId="0"/>
    <xf numFmtId="20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9" fillId="0" borderId="0"/>
    <xf numFmtId="0" fontId="2" fillId="0" borderId="0"/>
    <xf numFmtId="20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207" fontId="9" fillId="0" borderId="0" applyFont="0" applyFill="0" applyBorder="0" applyAlignment="0" applyProtection="0"/>
    <xf numFmtId="0" fontId="9" fillId="0" borderId="0"/>
    <xf numFmtId="207" fontId="9" fillId="0" borderId="0" applyFont="0" applyFill="0" applyBorder="0" applyAlignment="0" applyProtection="0"/>
    <xf numFmtId="0" fontId="9" fillId="0" borderId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207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0" fontId="9" fillId="0" borderId="0"/>
    <xf numFmtId="0" fontId="74" fillId="0" borderId="0"/>
    <xf numFmtId="0" fontId="163" fillId="0" borderId="0"/>
    <xf numFmtId="222" fontId="163" fillId="0" borderId="0" applyFill="0" applyBorder="0" applyAlignment="0" applyProtection="0"/>
    <xf numFmtId="0" fontId="2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0" borderId="0"/>
    <xf numFmtId="0" fontId="2" fillId="0" borderId="0"/>
    <xf numFmtId="0" fontId="74" fillId="0" borderId="0"/>
    <xf numFmtId="0" fontId="9" fillId="0" borderId="0"/>
    <xf numFmtId="43" fontId="9" fillId="0" borderId="0" applyFont="0" applyFill="0" applyBorder="0" applyAlignment="0" applyProtection="0"/>
    <xf numFmtId="177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0" fillId="0" borderId="0"/>
    <xf numFmtId="0" fontId="2" fillId="0" borderId="0"/>
    <xf numFmtId="177" fontId="240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2" fillId="0" borderId="0"/>
    <xf numFmtId="0" fontId="2" fillId="0" borderId="0"/>
    <xf numFmtId="0" fontId="2" fillId="0" borderId="0"/>
    <xf numFmtId="0" fontId="2" fillId="0" borderId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9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1">
    <xf numFmtId="0" fontId="0" fillId="0" borderId="0" xfId="0"/>
    <xf numFmtId="170" fontId="14" fillId="0" borderId="0" xfId="0" applyNumberFormat="1" applyFont="1" applyAlignment="1">
      <alignment horizontal="center" vertical="top"/>
    </xf>
    <xf numFmtId="37" fontId="14" fillId="0" borderId="0" xfId="0" applyNumberFormat="1" applyFont="1" applyAlignment="1">
      <alignment horizontal="left" vertical="top"/>
    </xf>
    <xf numFmtId="37" fontId="14" fillId="0" borderId="0" xfId="0" applyNumberFormat="1" applyFont="1" applyAlignment="1">
      <alignment horizontal="center"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vertical="top"/>
    </xf>
    <xf numFmtId="41" fontId="14" fillId="0" borderId="0" xfId="0" applyNumberFormat="1" applyFont="1" applyAlignment="1">
      <alignment horizontal="center" vertical="top"/>
    </xf>
    <xf numFmtId="41" fontId="14" fillId="0" borderId="0" xfId="0" applyNumberFormat="1" applyFont="1" applyAlignment="1">
      <alignment horizontal="right" vertical="top"/>
    </xf>
    <xf numFmtId="41" fontId="16" fillId="0" borderId="0" xfId="0" applyNumberFormat="1" applyFont="1" applyAlignment="1">
      <alignment vertical="top"/>
    </xf>
    <xf numFmtId="41" fontId="14" fillId="0" borderId="3" xfId="0" applyNumberFormat="1" applyFont="1" applyBorder="1" applyAlignment="1">
      <alignment horizontal="right" vertical="top"/>
    </xf>
    <xf numFmtId="0" fontId="14" fillId="0" borderId="0" xfId="0" applyFont="1" applyAlignment="1">
      <alignment horizontal="center" vertical="top"/>
    </xf>
    <xf numFmtId="41" fontId="14" fillId="0" borderId="4" xfId="0" applyNumberFormat="1" applyFont="1" applyBorder="1" applyAlignment="1">
      <alignment horizontal="right" vertical="top"/>
    </xf>
    <xf numFmtId="0" fontId="14" fillId="0" borderId="0" xfId="0" applyFont="1" applyAlignment="1">
      <alignment horizontal="left" vertical="top"/>
    </xf>
    <xf numFmtId="0" fontId="14" fillId="0" borderId="3" xfId="0" applyFont="1" applyBorder="1" applyAlignment="1">
      <alignment horizontal="center" vertical="top"/>
    </xf>
    <xf numFmtId="0" fontId="14" fillId="0" borderId="0" xfId="0" applyFont="1" applyAlignment="1">
      <alignment horizontal="right" vertical="top"/>
    </xf>
    <xf numFmtId="41" fontId="14" fillId="0" borderId="4" xfId="0" applyNumberFormat="1" applyFont="1" applyBorder="1" applyAlignment="1">
      <alignment horizontal="center" vertical="top"/>
    </xf>
    <xf numFmtId="0" fontId="14" fillId="0" borderId="0" xfId="0" applyFont="1" applyAlignment="1">
      <alignment horizontal="justify" vertical="top"/>
    </xf>
    <xf numFmtId="0" fontId="15" fillId="0" borderId="0" xfId="0" applyFont="1" applyAlignment="1">
      <alignment horizontal="justify" vertical="top"/>
    </xf>
    <xf numFmtId="0" fontId="13" fillId="0" borderId="0" xfId="0" quotePrefix="1" applyFont="1" applyAlignment="1">
      <alignment horizontal="center" vertical="top"/>
    </xf>
    <xf numFmtId="170" fontId="14" fillId="0" borderId="3" xfId="0" applyNumberFormat="1" applyFont="1" applyBorder="1" applyAlignment="1">
      <alignment horizontal="center" vertical="top"/>
    </xf>
    <xf numFmtId="37" fontId="13" fillId="0" borderId="0" xfId="0" applyNumberFormat="1" applyFont="1"/>
    <xf numFmtId="0" fontId="13" fillId="0" borderId="0" xfId="0" applyFont="1" applyAlignment="1">
      <alignment horizontal="center" vertical="top"/>
    </xf>
    <xf numFmtId="37" fontId="14" fillId="0" borderId="3" xfId="0" applyNumberFormat="1" applyFont="1" applyBorder="1" applyAlignment="1">
      <alignment horizontal="center" vertical="top"/>
    </xf>
    <xf numFmtId="164" fontId="14" fillId="0" borderId="0" xfId="3" applyFont="1" applyFill="1" applyAlignment="1">
      <alignment horizontal="right" vertical="top"/>
    </xf>
    <xf numFmtId="164" fontId="14" fillId="0" borderId="0" xfId="3" applyFont="1" applyFill="1" applyAlignment="1">
      <alignment vertical="top"/>
    </xf>
    <xf numFmtId="4" fontId="13" fillId="0" borderId="0" xfId="1" quotePrefix="1" applyFont="1" applyFill="1" applyBorder="1" applyAlignment="1">
      <alignment horizontal="center" vertical="top"/>
    </xf>
    <xf numFmtId="4" fontId="14" fillId="0" borderId="0" xfId="1" applyFont="1" applyFill="1" applyAlignment="1">
      <alignment vertical="top"/>
    </xf>
    <xf numFmtId="41" fontId="14" fillId="0" borderId="0" xfId="13" applyNumberFormat="1" applyFont="1" applyFill="1" applyBorder="1" applyAlignment="1">
      <alignment vertical="top"/>
    </xf>
    <xf numFmtId="194" fontId="14" fillId="0" borderId="0" xfId="1" applyNumberFormat="1" applyFont="1" applyFill="1" applyAlignment="1">
      <alignment vertical="top"/>
    </xf>
    <xf numFmtId="194" fontId="14" fillId="0" borderId="0" xfId="1" applyNumberFormat="1" applyFont="1" applyFill="1" applyAlignment="1">
      <alignment horizontal="center" vertical="top"/>
    </xf>
    <xf numFmtId="3" fontId="14" fillId="0" borderId="0" xfId="1" applyNumberFormat="1" applyFont="1" applyFill="1" applyAlignment="1">
      <alignment vertical="top"/>
    </xf>
    <xf numFmtId="41" fontId="14" fillId="0" borderId="0" xfId="1" applyNumberFormat="1" applyFont="1" applyFill="1" applyAlignment="1">
      <alignment horizontal="right" vertical="top"/>
    </xf>
    <xf numFmtId="41" fontId="14" fillId="0" borderId="0" xfId="1" applyNumberFormat="1" applyFont="1" applyFill="1" applyAlignment="1">
      <alignment horizontal="center" vertical="top"/>
    </xf>
    <xf numFmtId="41" fontId="14" fillId="0" borderId="0" xfId="1" applyNumberFormat="1" applyFont="1" applyFill="1" applyAlignment="1">
      <alignment horizontal="centerContinuous" vertical="top"/>
    </xf>
    <xf numFmtId="43" fontId="13" fillId="0" borderId="0" xfId="3" applyNumberFormat="1" applyFont="1" applyFill="1" applyAlignment="1">
      <alignment vertical="top"/>
    </xf>
    <xf numFmtId="165" fontId="14" fillId="0" borderId="0" xfId="181" applyNumberFormat="1" applyFont="1" applyFill="1" applyAlignment="1">
      <alignment horizontal="center" vertical="top"/>
    </xf>
    <xf numFmtId="4" fontId="0" fillId="0" borderId="0" xfId="1" applyFont="1" applyFill="1" applyAlignment="1">
      <alignment vertical="top"/>
    </xf>
    <xf numFmtId="43" fontId="54" fillId="0" borderId="0" xfId="164" applyFont="1" applyFill="1" applyAlignment="1">
      <alignment vertical="top"/>
    </xf>
    <xf numFmtId="194" fontId="0" fillId="0" borderId="0" xfId="1" applyNumberFormat="1" applyFont="1" applyFill="1" applyAlignment="1">
      <alignment vertical="top"/>
    </xf>
    <xf numFmtId="10" fontId="14" fillId="0" borderId="0" xfId="181" applyNumberFormat="1" applyFont="1" applyFill="1" applyAlignment="1">
      <alignment horizontal="center" vertical="top"/>
    </xf>
    <xf numFmtId="0" fontId="14" fillId="0" borderId="5" xfId="0" applyFont="1" applyBorder="1" applyAlignment="1">
      <alignment horizontal="center" vertical="top"/>
    </xf>
    <xf numFmtId="38" fontId="13" fillId="0" borderId="0" xfId="0" applyNumberFormat="1" applyFont="1" applyAlignment="1">
      <alignment horizontal="left" vertical="top"/>
    </xf>
    <xf numFmtId="38" fontId="14" fillId="0" borderId="0" xfId="0" applyNumberFormat="1" applyFont="1" applyAlignment="1">
      <alignment horizontal="centerContinuous" vertical="top"/>
    </xf>
    <xf numFmtId="37" fontId="14" fillId="0" borderId="0" xfId="0" applyNumberFormat="1" applyFont="1" applyAlignment="1">
      <alignment horizontal="centerContinuous" vertical="top"/>
    </xf>
    <xf numFmtId="38" fontId="14" fillId="0" borderId="0" xfId="0" applyNumberFormat="1" applyFont="1" applyAlignment="1">
      <alignment horizontal="center" vertical="top"/>
    </xf>
    <xf numFmtId="38" fontId="13" fillId="0" borderId="0" xfId="0" applyNumberFormat="1" applyFont="1" applyAlignment="1">
      <alignment horizontal="center" vertical="top"/>
    </xf>
    <xf numFmtId="37" fontId="13" fillId="0" borderId="3" xfId="0" applyNumberFormat="1" applyFont="1" applyBorder="1" applyAlignment="1">
      <alignment horizontal="center" vertical="top"/>
    </xf>
    <xf numFmtId="37" fontId="13" fillId="0" borderId="0" xfId="0" applyNumberFormat="1" applyFont="1" applyAlignment="1">
      <alignment horizontal="center" vertical="top"/>
    </xf>
    <xf numFmtId="38" fontId="15" fillId="0" borderId="0" xfId="0" applyNumberFormat="1" applyFont="1" applyAlignment="1">
      <alignment horizontal="center" vertical="top"/>
    </xf>
    <xf numFmtId="0" fontId="15" fillId="0" borderId="0" xfId="0" quotePrefix="1" applyFont="1" applyAlignment="1">
      <alignment horizontal="center" vertical="top"/>
    </xf>
    <xf numFmtId="38" fontId="14" fillId="0" borderId="0" xfId="0" applyNumberFormat="1" applyFont="1" applyAlignment="1">
      <alignment vertical="top"/>
    </xf>
    <xf numFmtId="38" fontId="13" fillId="0" borderId="0" xfId="0" applyNumberFormat="1" applyFont="1" applyAlignment="1">
      <alignment vertical="top"/>
    </xf>
    <xf numFmtId="38" fontId="14" fillId="0" borderId="0" xfId="0" applyNumberFormat="1" applyFont="1" applyAlignment="1">
      <alignment horizontal="left" vertical="top"/>
    </xf>
    <xf numFmtId="41" fontId="14" fillId="0" borderId="5" xfId="0" applyNumberFormat="1" applyFont="1" applyBorder="1" applyAlignment="1">
      <alignment horizontal="right" vertical="top"/>
    </xf>
    <xf numFmtId="41" fontId="14" fillId="0" borderId="8" xfId="0" applyNumberFormat="1" applyFont="1" applyBorder="1" applyAlignment="1">
      <alignment horizontal="right" vertical="top"/>
    </xf>
    <xf numFmtId="0" fontId="13" fillId="0" borderId="0" xfId="0" applyFont="1" applyAlignment="1">
      <alignment horizontal="left" vertical="top"/>
    </xf>
    <xf numFmtId="41" fontId="14" fillId="0" borderId="0" xfId="0" applyNumberFormat="1" applyFont="1" applyAlignment="1">
      <alignment vertical="top"/>
    </xf>
    <xf numFmtId="37" fontId="14" fillId="0" borderId="0" xfId="0" applyNumberFormat="1" applyFont="1" applyAlignment="1">
      <alignment vertical="top"/>
    </xf>
    <xf numFmtId="43" fontId="14" fillId="0" borderId="0" xfId="0" applyNumberFormat="1" applyFont="1" applyAlignment="1">
      <alignment vertical="top"/>
    </xf>
    <xf numFmtId="170" fontId="14" fillId="0" borderId="0" xfId="0" applyNumberFormat="1" applyFont="1" applyAlignment="1">
      <alignment vertical="top"/>
    </xf>
    <xf numFmtId="41" fontId="14" fillId="0" borderId="3" xfId="0" applyNumberFormat="1" applyFont="1" applyBorder="1" applyAlignment="1">
      <alignment horizontal="center" vertical="top"/>
    </xf>
    <xf numFmtId="41" fontId="14" fillId="0" borderId="0" xfId="0" applyNumberFormat="1" applyFont="1" applyAlignment="1">
      <alignment horizontal="centerContinuous" vertical="top"/>
    </xf>
    <xf numFmtId="37" fontId="14" fillId="0" borderId="8" xfId="0" applyNumberFormat="1" applyFont="1" applyBorder="1" applyAlignment="1">
      <alignment horizontal="center" vertical="top"/>
    </xf>
    <xf numFmtId="41" fontId="14" fillId="0" borderId="3" xfId="0" applyNumberFormat="1" applyFont="1" applyBorder="1" applyAlignment="1">
      <alignment vertical="top"/>
    </xf>
    <xf numFmtId="0" fontId="0" fillId="0" borderId="0" xfId="0" applyAlignment="1">
      <alignment vertical="top"/>
    </xf>
    <xf numFmtId="41" fontId="0" fillId="0" borderId="0" xfId="0" applyNumberFormat="1" applyAlignment="1">
      <alignment vertical="top"/>
    </xf>
    <xf numFmtId="43" fontId="0" fillId="0" borderId="0" xfId="0" applyNumberFormat="1" applyAlignment="1">
      <alignment vertical="top"/>
    </xf>
    <xf numFmtId="169" fontId="14" fillId="0" borderId="0" xfId="0" applyNumberFormat="1" applyFont="1" applyAlignment="1">
      <alignment vertical="top"/>
    </xf>
    <xf numFmtId="4" fontId="0" fillId="0" borderId="0" xfId="0" applyNumberFormat="1" applyAlignment="1">
      <alignment vertical="top"/>
    </xf>
    <xf numFmtId="10" fontId="0" fillId="0" borderId="0" xfId="181" applyNumberFormat="1" applyFont="1" applyFill="1" applyAlignment="1">
      <alignment vertical="top"/>
    </xf>
    <xf numFmtId="37" fontId="14" fillId="0" borderId="0" xfId="0" applyNumberFormat="1" applyFont="1" applyAlignment="1">
      <alignment horizontal="right" vertical="top"/>
    </xf>
    <xf numFmtId="4" fontId="14" fillId="0" borderId="0" xfId="0" applyNumberFormat="1" applyFont="1" applyAlignment="1">
      <alignment vertical="top"/>
    </xf>
    <xf numFmtId="41" fontId="14" fillId="0" borderId="5" xfId="0" applyNumberFormat="1" applyFont="1" applyBorder="1" applyAlignment="1">
      <alignment horizontal="center" vertical="top"/>
    </xf>
    <xf numFmtId="41" fontId="14" fillId="0" borderId="0" xfId="0" applyNumberFormat="1" applyFont="1" applyAlignment="1">
      <alignment horizontal="left" vertical="top"/>
    </xf>
    <xf numFmtId="37" fontId="13" fillId="0" borderId="0" xfId="0" applyNumberFormat="1" applyFont="1" applyAlignment="1">
      <alignment horizontal="left" vertical="top"/>
    </xf>
    <xf numFmtId="38" fontId="14" fillId="0" borderId="0" xfId="0" applyNumberFormat="1" applyFont="1" applyAlignment="1">
      <alignment horizontal="right" vertical="top"/>
    </xf>
    <xf numFmtId="37" fontId="13" fillId="0" borderId="0" xfId="0" applyNumberFormat="1" applyFont="1" applyAlignment="1">
      <alignment vertical="top"/>
    </xf>
    <xf numFmtId="0" fontId="15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38" fontId="17" fillId="0" borderId="0" xfId="0" applyNumberFormat="1" applyFont="1" applyAlignment="1">
      <alignment horizontal="center" vertical="top"/>
    </xf>
    <xf numFmtId="186" fontId="17" fillId="0" borderId="0" xfId="0" applyNumberFormat="1" applyFont="1" applyAlignment="1">
      <alignment horizontal="center" vertical="top"/>
    </xf>
    <xf numFmtId="41" fontId="13" fillId="0" borderId="0" xfId="0" applyNumberFormat="1" applyFont="1" applyAlignment="1">
      <alignment horizontal="left" vertical="top"/>
    </xf>
    <xf numFmtId="41" fontId="14" fillId="0" borderId="6" xfId="0" applyNumberFormat="1" applyFont="1" applyBorder="1" applyAlignment="1">
      <alignment horizontal="right" vertical="top"/>
    </xf>
    <xf numFmtId="38" fontId="53" fillId="0" borderId="0" xfId="0" applyNumberFormat="1" applyFont="1" applyAlignment="1">
      <alignment horizontal="center" vertical="top"/>
    </xf>
    <xf numFmtId="39" fontId="14" fillId="0" borderId="0" xfId="0" applyNumberFormat="1" applyFont="1" applyAlignment="1">
      <alignment horizontal="left" vertical="top"/>
    </xf>
    <xf numFmtId="41" fontId="14" fillId="0" borderId="5" xfId="0" applyNumberFormat="1" applyFont="1" applyBorder="1" applyAlignment="1">
      <alignment vertical="top"/>
    </xf>
    <xf numFmtId="3" fontId="14" fillId="0" borderId="0" xfId="0" applyNumberFormat="1" applyFont="1" applyAlignment="1">
      <alignment vertical="top"/>
    </xf>
    <xf numFmtId="193" fontId="14" fillId="0" borderId="0" xfId="0" applyNumberFormat="1" applyFont="1" applyAlignment="1">
      <alignment horizontal="center" vertical="top"/>
    </xf>
    <xf numFmtId="41" fontId="14" fillId="0" borderId="0" xfId="177" applyNumberFormat="1" applyFont="1" applyAlignment="1">
      <alignment vertical="top"/>
    </xf>
    <xf numFmtId="41" fontId="14" fillId="0" borderId="0" xfId="179" applyNumberFormat="1" applyFont="1" applyAlignment="1">
      <alignment vertical="top"/>
    </xf>
    <xf numFmtId="193" fontId="14" fillId="0" borderId="0" xfId="0" applyNumberFormat="1" applyFont="1" applyAlignment="1">
      <alignment vertical="top"/>
    </xf>
    <xf numFmtId="0" fontId="14" fillId="0" borderId="7" xfId="0" applyFont="1" applyBorder="1" applyAlignment="1">
      <alignment vertical="top"/>
    </xf>
    <xf numFmtId="37" fontId="15" fillId="0" borderId="0" xfId="0" applyNumberFormat="1" applyFont="1" applyAlignment="1">
      <alignment horizontal="center" vertical="top"/>
    </xf>
    <xf numFmtId="38" fontId="14" fillId="0" borderId="0" xfId="0" applyNumberFormat="1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7" fillId="0" borderId="0" xfId="0" applyFont="1" applyAlignment="1">
      <alignment horizontal="left" vertical="top"/>
    </xf>
    <xf numFmtId="49" fontId="14" fillId="0" borderId="0" xfId="0" applyNumberFormat="1" applyFont="1" applyAlignment="1">
      <alignment vertical="top"/>
    </xf>
    <xf numFmtId="49" fontId="17" fillId="0" borderId="0" xfId="15" applyNumberFormat="1" applyFont="1" applyAlignment="1">
      <alignment vertical="top"/>
    </xf>
    <xf numFmtId="37" fontId="55" fillId="0" borderId="0" xfId="0" applyNumberFormat="1" applyFont="1" applyAlignment="1">
      <alignment vertical="top"/>
    </xf>
    <xf numFmtId="191" fontId="55" fillId="0" borderId="0" xfId="0" applyNumberFormat="1" applyFont="1" applyAlignment="1">
      <alignment horizontal="right" vertical="top"/>
    </xf>
    <xf numFmtId="41" fontId="13" fillId="0" borderId="0" xfId="0" applyNumberFormat="1" applyFont="1" applyAlignment="1">
      <alignment horizontal="right" vertical="top"/>
    </xf>
    <xf numFmtId="191" fontId="14" fillId="0" borderId="0" xfId="0" applyNumberFormat="1" applyFont="1" applyAlignment="1">
      <alignment horizontal="right" vertical="top"/>
    </xf>
    <xf numFmtId="41" fontId="13" fillId="0" borderId="0" xfId="0" applyNumberFormat="1" applyFont="1" applyAlignment="1">
      <alignment vertical="top"/>
    </xf>
    <xf numFmtId="191" fontId="14" fillId="0" borderId="0" xfId="0" applyNumberFormat="1" applyFont="1" applyAlignment="1">
      <alignment vertical="top"/>
    </xf>
    <xf numFmtId="49" fontId="14" fillId="0" borderId="0" xfId="15" applyNumberFormat="1" applyFont="1" applyAlignment="1">
      <alignment horizontal="left" vertical="top"/>
    </xf>
    <xf numFmtId="41" fontId="14" fillId="0" borderId="0" xfId="15" applyNumberFormat="1" applyFont="1" applyAlignment="1">
      <alignment horizontal="center" vertical="top"/>
    </xf>
    <xf numFmtId="41" fontId="14" fillId="0" borderId="3" xfId="15" applyNumberFormat="1" applyFont="1" applyBorder="1" applyAlignment="1">
      <alignment horizontal="center" vertical="top"/>
    </xf>
    <xf numFmtId="49" fontId="13" fillId="0" borderId="0" xfId="0" applyNumberFormat="1" applyFont="1" applyAlignment="1">
      <alignment vertical="top"/>
    </xf>
    <xf numFmtId="41" fontId="14" fillId="0" borderId="6" xfId="0" applyNumberFormat="1" applyFont="1" applyBorder="1" applyAlignment="1">
      <alignment horizontal="center" vertical="top"/>
    </xf>
    <xf numFmtId="41" fontId="15" fillId="0" borderId="0" xfId="0" quotePrefix="1" applyNumberFormat="1" applyFont="1" applyAlignment="1">
      <alignment horizontal="center" vertical="top"/>
    </xf>
    <xf numFmtId="193" fontId="14" fillId="0" borderId="6" xfId="0" applyNumberFormat="1" applyFont="1" applyBorder="1" applyAlignment="1">
      <alignment horizontal="center" vertical="top"/>
    </xf>
    <xf numFmtId="192" fontId="14" fillId="0" borderId="0" xfId="0" applyNumberFormat="1" applyFont="1" applyAlignment="1">
      <alignment horizontal="center" vertical="top"/>
    </xf>
    <xf numFmtId="37" fontId="13" fillId="0" borderId="0" xfId="169" applyNumberFormat="1" applyFont="1" applyAlignment="1">
      <alignment horizontal="center" vertical="top"/>
    </xf>
    <xf numFmtId="37" fontId="13" fillId="0" borderId="0" xfId="171" applyNumberFormat="1" applyFont="1" applyAlignment="1">
      <alignment horizontal="center" vertical="top"/>
    </xf>
    <xf numFmtId="38" fontId="14" fillId="0" borderId="0" xfId="0" quotePrefix="1" applyNumberFormat="1" applyFont="1" applyAlignment="1">
      <alignment vertical="top"/>
    </xf>
    <xf numFmtId="4" fontId="14" fillId="0" borderId="0" xfId="1" applyFont="1" applyAlignment="1">
      <alignment horizontal="center" vertical="top"/>
    </xf>
    <xf numFmtId="170" fontId="14" fillId="0" borderId="0" xfId="0" applyNumberFormat="1" applyFont="1" applyAlignment="1">
      <alignment horizontal="right" vertical="top"/>
    </xf>
    <xf numFmtId="43" fontId="14" fillId="0" borderId="0" xfId="0" applyNumberFormat="1" applyFont="1" applyAlignment="1">
      <alignment horizontal="right" vertical="top"/>
    </xf>
    <xf numFmtId="0" fontId="13" fillId="0" borderId="3" xfId="0" quotePrefix="1" applyFont="1" applyBorder="1" applyAlignment="1">
      <alignment horizontal="center" vertical="top"/>
    </xf>
    <xf numFmtId="170" fontId="14" fillId="0" borderId="5" xfId="0" applyNumberFormat="1" applyFont="1" applyBorder="1" applyAlignment="1">
      <alignment horizontal="center" vertical="top"/>
    </xf>
    <xf numFmtId="170" fontId="14" fillId="0" borderId="3" xfId="0" applyNumberFormat="1" applyFont="1" applyBorder="1" applyAlignment="1">
      <alignment horizontal="center" vertical="top"/>
    </xf>
    <xf numFmtId="170" fontId="14" fillId="0" borderId="0" xfId="0" applyNumberFormat="1" applyFont="1" applyAlignment="1">
      <alignment horizontal="center" vertical="top"/>
    </xf>
    <xf numFmtId="164" fontId="14" fillId="0" borderId="0" xfId="3" applyFont="1" applyFill="1" applyAlignment="1">
      <alignment horizontal="right" vertical="top"/>
    </xf>
    <xf numFmtId="0" fontId="13" fillId="0" borderId="0" xfId="0" quotePrefix="1" applyFont="1" applyAlignment="1">
      <alignment horizontal="left" vertical="top"/>
    </xf>
    <xf numFmtId="0" fontId="14" fillId="0" borderId="0" xfId="0" quotePrefix="1" applyFont="1" applyAlignment="1">
      <alignment horizontal="right" vertical="top"/>
    </xf>
    <xf numFmtId="0" fontId="14" fillId="0" borderId="5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38" fontId="13" fillId="0" borderId="3" xfId="0" applyNumberFormat="1" applyFont="1" applyBorder="1" applyAlignment="1">
      <alignment horizontal="center" vertical="top"/>
    </xf>
    <xf numFmtId="38" fontId="14" fillId="0" borderId="0" xfId="0" applyNumberFormat="1" applyFont="1" applyAlignment="1">
      <alignment horizontal="right" vertical="top"/>
    </xf>
    <xf numFmtId="37" fontId="14" fillId="0" borderId="0" xfId="0" applyNumberFormat="1" applyFont="1" applyAlignment="1">
      <alignment horizontal="right" vertical="top"/>
    </xf>
    <xf numFmtId="37" fontId="13" fillId="0" borderId="3" xfId="0" applyNumberFormat="1" applyFont="1" applyBorder="1" applyAlignment="1">
      <alignment horizontal="center" vertical="top"/>
    </xf>
  </cellXfs>
  <cellStyles count="27468">
    <cellStyle name="%" xfId="22361" xr:uid="{3805AD65-521C-4338-802F-DC924FA7E526}"/>
    <cellStyle name="% 10" xfId="22362" xr:uid="{06399670-5540-4DB9-B923-9C3C858B5923}"/>
    <cellStyle name="% 11" xfId="22363" xr:uid="{DBE49DC2-B067-445D-9FB8-C35AF1AC5B19}"/>
    <cellStyle name="% 12" xfId="22364" xr:uid="{A8F6A9F6-C4BC-4319-A39C-2F2819236B6B}"/>
    <cellStyle name="% 13" xfId="22365" xr:uid="{EDDE25B9-C9EB-462A-9494-1DD065AC67AD}"/>
    <cellStyle name="% 2" xfId="22366" xr:uid="{C6BE78C4-616D-4239-9AD5-4336AA201A48}"/>
    <cellStyle name="% 3" xfId="22367" xr:uid="{2AE3549E-2FFF-4D1F-9121-8BCB1F9C8828}"/>
    <cellStyle name="% 4" xfId="22368" xr:uid="{9A293F83-872A-4296-9BDF-DCFFD96D1DD2}"/>
    <cellStyle name="% 5" xfId="22369" xr:uid="{9972E80E-5C23-4E26-8CBC-C368E378AF8B}"/>
    <cellStyle name="% 6" xfId="22370" xr:uid="{4C52660D-B911-4E6C-87D8-157C44FEF285}"/>
    <cellStyle name="% 7" xfId="22371" xr:uid="{5B905871-9C13-4D94-8D3F-D40D3CEF61F1}"/>
    <cellStyle name="% 8" xfId="22372" xr:uid="{E4E8AFF2-5D7B-4ACF-8394-9C6EAF8C95DF}"/>
    <cellStyle name="% 9" xfId="22373" xr:uid="{C882941D-EE3C-4190-A777-F8F863E3370F}"/>
    <cellStyle name="??" xfId="76" xr:uid="{00000000-0005-0000-0000-000000000000}"/>
    <cellStyle name="?? - Style1" xfId="77" xr:uid="{00000000-0005-0000-0000-000001000000}"/>
    <cellStyle name="?? [0] - Style2" xfId="78" xr:uid="{00000000-0005-0000-0000-000002000000}"/>
    <cellStyle name="?? [0]_PERSONAL" xfId="79" xr:uid="{00000000-0005-0000-0000-000003000000}"/>
    <cellStyle name="?????? - Style3" xfId="80" xr:uid="{00000000-0005-0000-0000-000004000000}"/>
    <cellStyle name="?????? - Style4" xfId="81" xr:uid="{00000000-0005-0000-0000-000005000000}"/>
    <cellStyle name="?????????????????" xfId="22374" xr:uid="{4A5AD0C8-263E-46C9-B18F-DCFB8A01008A}"/>
    <cellStyle name="??????????????????? [0]_PERSONAL" xfId="82" xr:uid="{00000000-0005-0000-0000-000006000000}"/>
    <cellStyle name="???????????????????????" xfId="22375" xr:uid="{E5C40BE9-EFB8-4EC4-9E4B-14D42A444EF9}"/>
    <cellStyle name="???????????????????_PERSONAL" xfId="83" xr:uid="{00000000-0005-0000-0000-000007000000}"/>
    <cellStyle name="????_P - Style5" xfId="84" xr:uid="{00000000-0005-0000-0000-000008000000}"/>
    <cellStyle name="??_PER - Style6" xfId="85" xr:uid="{00000000-0005-0000-0000-000009000000}"/>
    <cellStyle name="0,0_x000d__x000a_NA_x000d__x000a_" xfId="463" xr:uid="{25525C0D-5093-426B-BFB7-B7724E34F14E}"/>
    <cellStyle name="0,0_x000d__x000a_NA_x000d__x000a_ 2" xfId="16297" xr:uid="{53B3054D-4368-4C64-B4A8-EA248C640036}"/>
    <cellStyle name="0,0_x000d__x000a_NA_x000d__x000a_ 3" xfId="22376" xr:uid="{A4C5C413-6F49-4EAA-9FB0-9DFF1D1E93D9}"/>
    <cellStyle name="_x0005_0&gt;឴Ǵ" xfId="131" xr:uid="{00000000-0005-0000-0000-00000A000000}"/>
    <cellStyle name="_x0005_0&gt;឴Ǵ 2" xfId="464" xr:uid="{6E12C1A7-2295-4A3F-B31B-3425C1C60ACE}"/>
    <cellStyle name="_x0005_0&gt;឴Ǵ 2 2" xfId="22377" xr:uid="{57C75A23-37D9-4BAA-A2F9-9D7459788E84}"/>
    <cellStyle name="_x0005_0&gt;឴Ǵ 3" xfId="22378" xr:uid="{5FADD283-C813-4199-9D68-147BE1BAF793}"/>
    <cellStyle name="_x0005_0&gt;឴Ǵ_Format Combined Budget FY11-12-rev290411_18.79%_revised 1" xfId="22379" xr:uid="{D257D724-A780-4BE3-84F7-5FD670D64B3A}"/>
    <cellStyle name="20% - Accent1 10" xfId="18395" xr:uid="{A64CE5F4-F5ED-42CB-B77E-70F97975B380}"/>
    <cellStyle name="20% - Accent1 11" xfId="1394" xr:uid="{5B71FD04-4CA6-4C1E-931A-156933CCCD53}"/>
    <cellStyle name="20% - Accent1 2" xfId="1181" xr:uid="{8E4666CD-AC0D-4228-AD4C-7C826948F568}"/>
    <cellStyle name="20% - Accent1 2 10" xfId="22380" xr:uid="{7A928D65-C63A-4803-9FCE-C864E3038C68}"/>
    <cellStyle name="20% - Accent1 2 2" xfId="1961" xr:uid="{94A844B4-F45A-4B2C-92D7-74FEAB7137F4}"/>
    <cellStyle name="20% - Accent1 2 2 2" xfId="4815" xr:uid="{02042333-BA37-4D9D-BAD8-11A5EE1E9E5D}"/>
    <cellStyle name="20% - Accent1 2 2 2 2" xfId="12107" xr:uid="{AD4D9B52-EA15-493A-B8D9-1A584F4CA9B9}"/>
    <cellStyle name="20% - Accent1 2 2 3" xfId="9275" xr:uid="{3C707AF6-2B86-43DC-AA78-07D9234C252D}"/>
    <cellStyle name="20% - Accent1 2 2 4" xfId="22381" xr:uid="{BB3CFF9C-AF54-4585-866B-057EE62ACC23}"/>
    <cellStyle name="20% - Accent1 2 3" xfId="3079" xr:uid="{F81CF4AA-94D1-4E23-B07E-8EC549A6626F}"/>
    <cellStyle name="20% - Accent1 2 3 2" xfId="5910" xr:uid="{EC89CF59-7A09-482E-B8AB-4EC4C2D4CB03}"/>
    <cellStyle name="20% - Accent1 2 3 2 2" xfId="13202" xr:uid="{F9DCA7D9-EA21-4A1C-BCE9-4C2FD235963E}"/>
    <cellStyle name="20% - Accent1 2 3 3" xfId="10375" xr:uid="{5DF03308-0DFB-4892-8155-D997D3C7D668}"/>
    <cellStyle name="20% - Accent1 2 3 4" xfId="22382" xr:uid="{DC843553-6A28-4096-997E-8F7A9BADF553}"/>
    <cellStyle name="20% - Accent1 2 4" xfId="3631" xr:uid="{93F5AE3B-D52C-4B2E-BE08-2ABBF7F1C2A1}"/>
    <cellStyle name="20% - Accent1 2 4 2" xfId="6461" xr:uid="{A5005A0B-A96E-4654-93B4-DF2882F29A78}"/>
    <cellStyle name="20% - Accent1 2 4 2 2" xfId="13753" xr:uid="{E3F783B6-7A36-4A36-9CE8-9A87E82C1643}"/>
    <cellStyle name="20% - Accent1 2 4 3" xfId="10927" xr:uid="{93198074-70AE-41FB-89C8-8B0322EB19F5}"/>
    <cellStyle name="20% - Accent1 2 5" xfId="4200" xr:uid="{B84DFF1B-D665-4216-ACFD-5B34E09E0BA5}"/>
    <cellStyle name="20% - Accent1 2 5 2" xfId="11496" xr:uid="{F9059CCA-E21B-4E50-B1E1-CCF99F92EBD9}"/>
    <cellStyle name="20% - Accent1 2 6" xfId="7013" xr:uid="{31D5C2FE-B00E-4D33-B315-32A5A6F98287}"/>
    <cellStyle name="20% - Accent1 2 6 2" xfId="14304" xr:uid="{7E069E9D-75D3-4537-91F0-495E7D21D5B8}"/>
    <cellStyle name="20% - Accent1 2 7" xfId="7584" xr:uid="{92F1C320-2F3C-4E77-83CB-36865F138D94}"/>
    <cellStyle name="20% - Accent1 2 7 2" xfId="14866" xr:uid="{BF31E338-F2BA-4199-BB56-72DFAE03AB8C}"/>
    <cellStyle name="20% - Accent1 2 8" xfId="8728" xr:uid="{0D58B2CF-9463-4DC8-9EB0-18B20D9FF2EE}"/>
    <cellStyle name="20% - Accent1 2 8 2" xfId="16871" xr:uid="{BF2450E9-762B-475E-B512-EFFDC06639AA}"/>
    <cellStyle name="20% - Accent1 2 8 2 2" xfId="20329" xr:uid="{BBA31F94-29B3-4F4A-B56E-4D84E11C4FBA}"/>
    <cellStyle name="20% - Accent1 2 8 3" xfId="19076" xr:uid="{DDD7A77D-0152-47C1-A344-6A690DC9AF33}"/>
    <cellStyle name="20% - Accent1 2 9" xfId="1482" xr:uid="{4A85022C-3997-407A-A03C-395CA56B0B54}"/>
    <cellStyle name="20% - Accent1 2 9 2" xfId="16714" xr:uid="{E78021BE-8522-4D03-BC24-0E3CC5A5BC81}"/>
    <cellStyle name="20% - Accent1 2 9 2 2" xfId="20217" xr:uid="{3279A0D2-D771-447E-9BF9-7E84698EB13B}"/>
    <cellStyle name="20% - Accent1 2 9 3" xfId="18464" xr:uid="{EA8E2246-EB99-499F-A681-DFB28F6A0C09}"/>
    <cellStyle name="20% - Accent1 3" xfId="465" xr:uid="{DEF2C7AF-34FA-444B-9BBA-4A0809E7F7C2}"/>
    <cellStyle name="20% - Accent1 3 10" xfId="1507" xr:uid="{D3604588-3ECA-4A9B-BFF5-92B5E79ACE7B}"/>
    <cellStyle name="20% - Accent1 3 11" xfId="22383" xr:uid="{9BACF1C4-8473-452A-AF06-FDCA2CFB6B39}"/>
    <cellStyle name="20% - Accent1 3 2" xfId="2522" xr:uid="{A3B835DD-E6B9-4A61-A3F3-1485F72D15C1}"/>
    <cellStyle name="20% - Accent1 3 2 2" xfId="5364" xr:uid="{78E35921-A22C-4178-9F58-C74F1FAA356B}"/>
    <cellStyle name="20% - Accent1 3 2 2 2" xfId="12656" xr:uid="{5F2920E7-CEFE-474B-B6C1-342CC39FF150}"/>
    <cellStyle name="20% - Accent1 3 2 3" xfId="9825" xr:uid="{2A2CC721-E105-476D-B6CE-A3C9094B0C18}"/>
    <cellStyle name="20% - Accent1 3 2 4" xfId="22384" xr:uid="{FFE0F04F-26E9-408B-BA60-5F29CDD5C015}"/>
    <cellStyle name="20% - Accent1 3 3" xfId="3100" xr:uid="{7FB163FE-B3A5-46F6-A892-4E3EA7D24A48}"/>
    <cellStyle name="20% - Accent1 3 3 2" xfId="5930" xr:uid="{9D957EBA-8277-41BB-B21D-F4DE33BBCEA7}"/>
    <cellStyle name="20% - Accent1 3 3 2 2" xfId="13222" xr:uid="{B50859E8-E409-44C4-95BE-118C6853DF04}"/>
    <cellStyle name="20% - Accent1 3 3 3" xfId="10396" xr:uid="{A1194A48-02FD-4A88-8846-D7D486D066E2}"/>
    <cellStyle name="20% - Accent1 3 4" xfId="3651" xr:uid="{EA90F068-B153-4430-A62B-401AB3659AD1}"/>
    <cellStyle name="20% - Accent1 3 4 2" xfId="6481" xr:uid="{10C1C108-B39A-4CCD-AADE-48869E2CD3E4}"/>
    <cellStyle name="20% - Accent1 3 4 2 2" xfId="13773" xr:uid="{63ECD011-5D66-4BC8-8B3A-FB040AA89AE4}"/>
    <cellStyle name="20% - Accent1 3 4 3" xfId="10947" xr:uid="{25305E49-B8AD-46A4-A6A4-1D5044C23C55}"/>
    <cellStyle name="20% - Accent1 3 5" xfId="4215" xr:uid="{2363BCEF-2EB9-471D-8A0D-6978A6FB6CE5}"/>
    <cellStyle name="20% - Accent1 3 5 2" xfId="11511" xr:uid="{6A1AAC32-6CA2-4F99-B736-D0CEBE014505}"/>
    <cellStyle name="20% - Accent1 3 5 2 2" xfId="16903" xr:uid="{0B316800-082D-48B8-9FB1-A9313738CF66}"/>
    <cellStyle name="20% - Accent1 3 5 2 2 2" xfId="20353" xr:uid="{FD667F8D-C520-4ADB-B25E-E3DE0F2A9F6A}"/>
    <cellStyle name="20% - Accent1 3 5 2 3" xfId="19280" xr:uid="{E88DFB87-74A5-4C85-9964-98707C965138}"/>
    <cellStyle name="20% - Accent1 3 5 3" xfId="16738" xr:uid="{01DEEE73-B274-4138-B85E-9D4BC2B9119A}"/>
    <cellStyle name="20% - Accent1 3 5 3 2" xfId="20238" xr:uid="{6604CDE6-A47B-46A4-A8A6-13E2BD24CCF4}"/>
    <cellStyle name="20% - Accent1 3 5 4" xfId="18700" xr:uid="{EE84CFC7-DDE2-4376-B7BC-0D61BBE5BCB0}"/>
    <cellStyle name="20% - Accent1 3 6" xfId="4284" xr:uid="{BE4D425C-74F9-49F4-B11D-C63447405A92}"/>
    <cellStyle name="20% - Accent1 3 6 2" xfId="11576" xr:uid="{8B124239-F788-4D6F-AC07-3330EC6AB1AF}"/>
    <cellStyle name="20% - Accent1 3 7" xfId="7566" xr:uid="{1F077454-4E9A-4DEA-8455-F6AECD0B754D}"/>
    <cellStyle name="20% - Accent1 3 7 2" xfId="14848" xr:uid="{2399AD8C-E720-4607-99C3-3B696B29081C}"/>
    <cellStyle name="20% - Accent1 3 8" xfId="8114" xr:uid="{054ED4A9-9198-49CE-95D9-EF6C54C8010E}"/>
    <cellStyle name="20% - Accent1 3 8 2" xfId="15396" xr:uid="{8DD5CBE9-24C2-43FF-A02F-5324435D61DF}"/>
    <cellStyle name="20% - Accent1 3 9" xfId="8745" xr:uid="{9357DF4B-3182-4BEC-9C25-49339E8D8331}"/>
    <cellStyle name="20% - Accent1 4" xfId="1251" xr:uid="{0129F9AF-3377-43FE-9473-ABEC54D13E3F}"/>
    <cellStyle name="20% - Accent1 4 2" xfId="5342" xr:uid="{78BF9C8D-8C9E-4B86-B422-F177B22DD13B}"/>
    <cellStyle name="20% - Accent1 4 2 2" xfId="12634" xr:uid="{4B98F75A-9411-406E-BCBF-BA43EC4490BE}"/>
    <cellStyle name="20% - Accent1 4 3" xfId="9803" xr:uid="{08B4AC9E-4F30-4530-A472-CD1B7EBE82D6}"/>
    <cellStyle name="20% - Accent1 4 4" xfId="2500" xr:uid="{DF47A0BE-3E23-4C56-B909-C9E8072CE86D}"/>
    <cellStyle name="20% - Accent1 4 5" xfId="16544" xr:uid="{1B1DBBB6-FF1F-4AE8-8C29-4CDAEFE11F69}"/>
    <cellStyle name="20% - Accent1 4 5 2" xfId="20058" xr:uid="{BAF04F92-DB2C-425F-BEF0-F0BD1213708C}"/>
    <cellStyle name="20% - Accent1 4 6" xfId="18260" xr:uid="{9960C9D7-BCEB-42F5-BBC2-EAFE645EE153}"/>
    <cellStyle name="20% - Accent1 5" xfId="2537" xr:uid="{A64FB382-B063-4E2E-B234-C9F6BFC0ED19}"/>
    <cellStyle name="20% - Accent1 5 2" xfId="5377" xr:uid="{3F6B8D0D-C6F4-47E4-8924-CE7B09F5AD36}"/>
    <cellStyle name="20% - Accent1 5 2 2" xfId="12669" xr:uid="{20A6E655-4660-434D-86D7-2549F0FDD15E}"/>
    <cellStyle name="20% - Accent1 5 3" xfId="9841" xr:uid="{6B98419C-C006-4781-938C-B29D860B15D2}"/>
    <cellStyle name="20% - Accent1 6" xfId="2551" xr:uid="{89DCB712-4035-4E7E-ABE2-1AAC7358B7C7}"/>
    <cellStyle name="20% - Accent1 7" xfId="3669" xr:uid="{5D1DAF89-5660-49A8-A5C9-E67EC1072196}"/>
    <cellStyle name="20% - Accent1 7 2" xfId="10965" xr:uid="{FD59C2F8-E352-4C15-B0E0-A79EF1A33142}"/>
    <cellStyle name="20% - Accent1 8" xfId="8132" xr:uid="{B0300014-0FB6-4A6C-955E-0FEA230D68AC}"/>
    <cellStyle name="20% - Accent1 9" xfId="8151" xr:uid="{3A567160-A94F-4F1B-B192-1E259065E968}"/>
    <cellStyle name="20% - Accent1 9 2" xfId="15418" xr:uid="{AAABF7C3-2731-4EDE-A504-7DE360ECBEA2}"/>
    <cellStyle name="20% - Accent1 9 2 2" xfId="16972" xr:uid="{61479991-D759-4948-9E61-9E8B30E51C47}"/>
    <cellStyle name="20% - Accent1 9 2 2 2" xfId="20400" xr:uid="{44F73A69-587D-499F-8DC2-B7BEC2FFE686}"/>
    <cellStyle name="20% - Accent1 9 2 3" xfId="19573" xr:uid="{72D8D854-B5B2-4959-A2D2-00B5F58B113A}"/>
    <cellStyle name="20% - Accent1 9 3" xfId="16815" xr:uid="{0AB7660A-80FF-4DF9-90ED-F27ABC7AB47C}"/>
    <cellStyle name="20% - Accent1 9 3 2" xfId="20286" xr:uid="{6D4D9428-8A65-44ED-92E6-2B76408CD926}"/>
    <cellStyle name="20% - Accent1 9 4" xfId="19009" xr:uid="{B4B70974-D75C-4972-B47F-71A4F2C37DDF}"/>
    <cellStyle name="20% - Accent2 10" xfId="18396" xr:uid="{FDA70CE7-C374-4C96-BCF4-2F8AF8E4104B}"/>
    <cellStyle name="20% - Accent2 11" xfId="1395" xr:uid="{A57AD9E6-E129-4251-A3D9-12F904238502}"/>
    <cellStyle name="20% - Accent2 2" xfId="1185" xr:uid="{90DD8FEA-E9CE-4BBF-8924-D9B5F490C6CF}"/>
    <cellStyle name="20% - Accent2 2 10" xfId="22385" xr:uid="{DCAC72DE-6449-4B56-BBE9-5E5DDDA95E50}"/>
    <cellStyle name="20% - Accent2 2 2" xfId="1965" xr:uid="{DF395033-CE7F-4AD4-8C48-07D533F3A5C9}"/>
    <cellStyle name="20% - Accent2 2 2 2" xfId="4817" xr:uid="{2C007035-9BC8-475F-9EC9-EB42EE3009ED}"/>
    <cellStyle name="20% - Accent2 2 2 2 2" xfId="12109" xr:uid="{1D2BA1C0-68AF-4A99-A27F-069D67BF5A04}"/>
    <cellStyle name="20% - Accent2 2 2 3" xfId="9277" xr:uid="{FCFA2387-7835-4D59-AB56-7E294B0F5315}"/>
    <cellStyle name="20% - Accent2 2 2 4" xfId="22386" xr:uid="{CABE9F5A-E4A9-4850-AB3D-C4A789875039}"/>
    <cellStyle name="20% - Accent2 2 3" xfId="3081" xr:uid="{50056CC8-B3F4-4DA5-B5F5-0778DC24814B}"/>
    <cellStyle name="20% - Accent2 2 3 2" xfId="5912" xr:uid="{1E25923D-458F-49C0-BE72-C34BD50A3BD9}"/>
    <cellStyle name="20% - Accent2 2 3 2 2" xfId="13204" xr:uid="{F3186335-42D8-4F31-88F6-79BFECD812AC}"/>
    <cellStyle name="20% - Accent2 2 3 3" xfId="10377" xr:uid="{3F932E36-BE10-427E-8EC4-CE1591492E04}"/>
    <cellStyle name="20% - Accent2 2 3 4" xfId="22387" xr:uid="{C80E41B5-ECCC-4F8D-9281-55437ABD1466}"/>
    <cellStyle name="20% - Accent2 2 4" xfId="3633" xr:uid="{CED84294-BAF8-4AC8-9205-514CC3F072DC}"/>
    <cellStyle name="20% - Accent2 2 4 2" xfId="6463" xr:uid="{ECD13E68-4F51-474E-91B5-129CF148B3AA}"/>
    <cellStyle name="20% - Accent2 2 4 2 2" xfId="13755" xr:uid="{30C3F67C-6591-49FE-A4AE-F878E337654D}"/>
    <cellStyle name="20% - Accent2 2 4 3" xfId="10929" xr:uid="{55BE4C2C-D8D8-45A5-B155-DC05BD8BA541}"/>
    <cellStyle name="20% - Accent2 2 5" xfId="4202" xr:uid="{E328481B-038A-46E8-AB2B-00755BBCCBB1}"/>
    <cellStyle name="20% - Accent2 2 5 2" xfId="11498" xr:uid="{CDA69CF7-4908-4E1C-BBC8-7FB63AE9D2E6}"/>
    <cellStyle name="20% - Accent2 2 6" xfId="7015" xr:uid="{ACAE600C-D7E1-4F12-91FC-E119AB046848}"/>
    <cellStyle name="20% - Accent2 2 6 2" xfId="14306" xr:uid="{08C71CE0-0499-4913-B7E5-739C06145C38}"/>
    <cellStyle name="20% - Accent2 2 7" xfId="7582" xr:uid="{DE73C3F4-FFAF-474B-A711-A59739D09AF5}"/>
    <cellStyle name="20% - Accent2 2 7 2" xfId="14864" xr:uid="{ADE0330A-F10E-4E5E-BEF6-C74CD4AD5B84}"/>
    <cellStyle name="20% - Accent2 2 8" xfId="8741" xr:uid="{E5F883FF-1D0B-4D0E-AAFD-F0CBAE847B24}"/>
    <cellStyle name="20% - Accent2 2 8 2" xfId="16882" xr:uid="{5FB46019-AA44-41AC-B3E2-2D00B2065983}"/>
    <cellStyle name="20% - Accent2 2 8 2 2" xfId="20340" xr:uid="{9BF46942-B671-4613-8C05-DF34790B3044}"/>
    <cellStyle name="20% - Accent2 2 8 3" xfId="19087" xr:uid="{4D2A58DC-F244-4984-9499-D44074C7775E}"/>
    <cellStyle name="20% - Accent2 2 9" xfId="1502" xr:uid="{360D7F7D-4F15-4D13-A101-C07A0168BF49}"/>
    <cellStyle name="20% - Accent2 2 9 2" xfId="16724" xr:uid="{06F339D8-E892-4A53-8E62-7B3980B231F4}"/>
    <cellStyle name="20% - Accent2 2 9 2 2" xfId="20227" xr:uid="{7E896674-DB70-4178-979E-59A314AF6348}"/>
    <cellStyle name="20% - Accent2 2 9 3" xfId="18480" xr:uid="{1A6B8F6C-A1EA-4659-A03E-DDD9EF772393}"/>
    <cellStyle name="20% - Accent2 3" xfId="466" xr:uid="{1C329BF4-0A45-4F6C-B1FD-4CCB44EBC949}"/>
    <cellStyle name="20% - Accent2 3 10" xfId="1509" xr:uid="{F960E5BD-39DB-4707-AC02-ACD8AE7F666A}"/>
    <cellStyle name="20% - Accent2 3 11" xfId="22388" xr:uid="{E0DF768D-23FC-4452-9308-752691E1D277}"/>
    <cellStyle name="20% - Accent2 3 2" xfId="2524" xr:uid="{B63979B1-07B2-4949-A593-925D35925C6C}"/>
    <cellStyle name="20% - Accent2 3 2 2" xfId="5366" xr:uid="{EAFBCB93-4D6C-4BE1-9055-18DD4CCF7FBC}"/>
    <cellStyle name="20% - Accent2 3 2 2 2" xfId="12658" xr:uid="{7E21C108-3AE4-4FEA-BFA8-7BAB81F971A8}"/>
    <cellStyle name="20% - Accent2 3 2 3" xfId="9827" xr:uid="{006D1DB0-EC28-41B0-BBC9-A0DDEB660CBB}"/>
    <cellStyle name="20% - Accent2 3 2 4" xfId="22389" xr:uid="{46EAF569-8EEC-439A-A386-EE434DAC5FF9}"/>
    <cellStyle name="20% - Accent2 3 3" xfId="3102" xr:uid="{83348D4D-0F42-4C80-B4CE-3378D779EB09}"/>
    <cellStyle name="20% - Accent2 3 3 2" xfId="5932" xr:uid="{D5E201BF-D03D-45BA-9A38-67CC1F3AF2AD}"/>
    <cellStyle name="20% - Accent2 3 3 2 2" xfId="13224" xr:uid="{0E9D6E21-3130-42E6-A6F5-C1068AE971DB}"/>
    <cellStyle name="20% - Accent2 3 3 3" xfId="10398" xr:uid="{3B832048-A184-4475-96C4-27A873483455}"/>
    <cellStyle name="20% - Accent2 3 4" xfId="3653" xr:uid="{9CC3AC09-07CB-416A-9897-42D795D75161}"/>
    <cellStyle name="20% - Accent2 3 4 2" xfId="6483" xr:uid="{91C1569E-222E-40FE-8533-A160CDD9EEAF}"/>
    <cellStyle name="20% - Accent2 3 4 2 2" xfId="13775" xr:uid="{86D9628F-8F43-49F0-8557-C0C7E278C77E}"/>
    <cellStyle name="20% - Accent2 3 4 3" xfId="10949" xr:uid="{19591631-C294-4F5D-91C3-F7BE2E8146D6}"/>
    <cellStyle name="20% - Accent2 3 5" xfId="4217" xr:uid="{D18BA330-94CF-4185-92E8-3901D6CCA18E}"/>
    <cellStyle name="20% - Accent2 3 5 2" xfId="11513" xr:uid="{2A2CF451-498B-4EEA-BF4C-0050587AD379}"/>
    <cellStyle name="20% - Accent2 3 5 2 2" xfId="16905" xr:uid="{05DF9B77-B58C-4AF2-AAAB-5AD7C8CDF0E1}"/>
    <cellStyle name="20% - Accent2 3 5 2 2 2" xfId="20355" xr:uid="{D5F9274D-DB1B-407A-AC95-6343D093BF7C}"/>
    <cellStyle name="20% - Accent2 3 5 2 3" xfId="19282" xr:uid="{18F42E9E-E142-409E-B37C-156CA6269115}"/>
    <cellStyle name="20% - Accent2 3 5 3" xfId="16740" xr:uid="{DAE50775-2332-444C-B824-2902170BE2AC}"/>
    <cellStyle name="20% - Accent2 3 5 3 2" xfId="20240" xr:uid="{BE055D2F-2B5B-4F8D-A29F-12CDEEEC35D3}"/>
    <cellStyle name="20% - Accent2 3 5 4" xfId="18702" xr:uid="{26A5AF9D-F97E-4B4D-B4C3-118FE6B13BCE}"/>
    <cellStyle name="20% - Accent2 3 6" xfId="4286" xr:uid="{007F7704-C03B-42C5-8742-561158916EAF}"/>
    <cellStyle name="20% - Accent2 3 6 2" xfId="11578" xr:uid="{CAAEEE48-ACB5-4343-B964-404B2C117D7E}"/>
    <cellStyle name="20% - Accent2 3 7" xfId="7568" xr:uid="{CEE9C495-4E17-4888-B2D9-F34205F0C30F}"/>
    <cellStyle name="20% - Accent2 3 7 2" xfId="14850" xr:uid="{14EAD0AF-A0DE-47DE-9B8A-4E4DD2A56F2B}"/>
    <cellStyle name="20% - Accent2 3 8" xfId="8116" xr:uid="{2D31806A-E53C-4C87-8424-B407CA144CA4}"/>
    <cellStyle name="20% - Accent2 3 8 2" xfId="15398" xr:uid="{4D2E7F98-D05C-47CF-B417-CA8E0B545ED2}"/>
    <cellStyle name="20% - Accent2 3 9" xfId="8747" xr:uid="{69719A85-805D-456D-966F-966889F23CFE}"/>
    <cellStyle name="20% - Accent2 4" xfId="1253" xr:uid="{EDBB8E69-AA05-44EC-852B-E36D91B6A03F}"/>
    <cellStyle name="20% - Accent2 4 2" xfId="5344" xr:uid="{B5423D70-F57E-4B6F-955E-5629E4FE371B}"/>
    <cellStyle name="20% - Accent2 4 2 2" xfId="12636" xr:uid="{CB09CDB0-92CA-4921-B0B6-65D9018BC138}"/>
    <cellStyle name="20% - Accent2 4 3" xfId="9805" xr:uid="{0792B42A-6FD7-42CE-B7A2-65A6786DC596}"/>
    <cellStyle name="20% - Accent2 4 4" xfId="2502" xr:uid="{990EAFF7-F86B-4927-8F7D-5670F53AC03B}"/>
    <cellStyle name="20% - Accent2 4 5" xfId="16546" xr:uid="{E114E759-5B0D-42E9-ADC9-59996CEB58DC}"/>
    <cellStyle name="20% - Accent2 4 5 2" xfId="20060" xr:uid="{04E6BB90-9DB0-47EF-9C16-0D3D0FFF172D}"/>
    <cellStyle name="20% - Accent2 4 6" xfId="18262" xr:uid="{35916EC0-4356-4DB8-BE3C-EB5143E092B5}"/>
    <cellStyle name="20% - Accent2 5" xfId="2539" xr:uid="{77DC04B5-82B1-40FD-AF0C-75001CD3C73F}"/>
    <cellStyle name="20% - Accent2 5 2" xfId="5379" xr:uid="{66DC024A-FF0F-49FB-964A-AF067B03EFF4}"/>
    <cellStyle name="20% - Accent2 5 2 2" xfId="12671" xr:uid="{FA1B47F2-B58F-4F42-A411-8A6F16BBA437}"/>
    <cellStyle name="20% - Accent2 5 3" xfId="9843" xr:uid="{DBC38BB1-142B-46D7-9FE1-BD4880E062D1}"/>
    <cellStyle name="20% - Accent2 6" xfId="2552" xr:uid="{5B4F9EE2-2F99-4ECA-A772-9AE3F85D0B6A}"/>
    <cellStyle name="20% - Accent2 7" xfId="3671" xr:uid="{111051C7-BE8D-44D0-AD4B-70C10E51C86C}"/>
    <cellStyle name="20% - Accent2 7 2" xfId="10967" xr:uid="{88ACE6EC-AE39-4C87-98FB-974A379DDE34}"/>
    <cellStyle name="20% - Accent2 8" xfId="8134" xr:uid="{C0A01BD1-282E-4903-961E-D963BAA36D4E}"/>
    <cellStyle name="20% - Accent2 9" xfId="8153" xr:uid="{6E66B08D-2649-4445-9312-1CAE8AF4CC97}"/>
    <cellStyle name="20% - Accent2 9 2" xfId="15420" xr:uid="{3AAEC47C-19BB-4407-BD3B-7FDC5064B8B9}"/>
    <cellStyle name="20% - Accent2 9 2 2" xfId="16974" xr:uid="{1DBD3C44-6CF4-4198-ACB3-F5748652DA40}"/>
    <cellStyle name="20% - Accent2 9 2 2 2" xfId="20402" xr:uid="{CFA90F21-B855-4ECB-96C6-A816EA42EBC0}"/>
    <cellStyle name="20% - Accent2 9 2 3" xfId="19575" xr:uid="{FAD4A5AE-5D30-41FD-87AF-D87709DE89CE}"/>
    <cellStyle name="20% - Accent2 9 3" xfId="16817" xr:uid="{C3815892-F63A-41DF-BA40-9A14A95119F2}"/>
    <cellStyle name="20% - Accent2 9 3 2" xfId="20288" xr:uid="{7A8B1B90-5DAB-4AF9-9303-8D05FF1B8001}"/>
    <cellStyle name="20% - Accent2 9 4" xfId="19011" xr:uid="{7567ED98-9357-4A69-9654-3DEDE1CDC8FC}"/>
    <cellStyle name="20% - Accent3 10" xfId="18397" xr:uid="{2CEACD37-EA86-4379-838E-616A1930EE57}"/>
    <cellStyle name="20% - Accent3 11" xfId="1396" xr:uid="{442B8987-808B-47F7-ABCD-897E3E6824FA}"/>
    <cellStyle name="20% - Accent3 2" xfId="1189" xr:uid="{57320462-9DA5-4082-AF37-92D4005A5180}"/>
    <cellStyle name="20% - Accent3 2 10" xfId="22390" xr:uid="{A97DFE49-05B6-4677-BFEB-338A14880708}"/>
    <cellStyle name="20% - Accent3 2 2" xfId="1969" xr:uid="{E1925E5A-A298-43B9-BF62-15D89E16592E}"/>
    <cellStyle name="20% - Accent3 2 2 2" xfId="4819" xr:uid="{4189DB54-EB85-4804-903C-06369F01FBF3}"/>
    <cellStyle name="20% - Accent3 2 2 2 2" xfId="12111" xr:uid="{FDAF969B-4E07-450F-92B6-4E89246A4EA0}"/>
    <cellStyle name="20% - Accent3 2 2 3" xfId="9279" xr:uid="{0121BE44-F40B-49FA-962D-B68202374038}"/>
    <cellStyle name="20% - Accent3 2 2 4" xfId="22391" xr:uid="{988CED1A-2CBB-4250-A875-B5157FD0E8AC}"/>
    <cellStyle name="20% - Accent3 2 3" xfId="3083" xr:uid="{7DE90FDF-6912-4E44-9A2F-1A92CEA86E30}"/>
    <cellStyle name="20% - Accent3 2 3 2" xfId="5914" xr:uid="{76CDB3C9-D0D3-4739-B549-061B2B760723}"/>
    <cellStyle name="20% - Accent3 2 3 2 2" xfId="13206" xr:uid="{6075A2D1-9DE0-42D0-8FA0-0E35B81D733C}"/>
    <cellStyle name="20% - Accent3 2 3 3" xfId="10379" xr:uid="{85CFA0F4-9548-40BC-850F-81A0A56B8A6C}"/>
    <cellStyle name="20% - Accent3 2 3 4" xfId="22392" xr:uid="{359F72A9-A0DA-47ED-AECC-E3B8CD461A53}"/>
    <cellStyle name="20% - Accent3 2 4" xfId="3635" xr:uid="{E7088A21-3420-47FE-A119-33F9AD604F3F}"/>
    <cellStyle name="20% - Accent3 2 4 2" xfId="6465" xr:uid="{A64C15FE-CDBC-40CC-9440-145508AEB5E5}"/>
    <cellStyle name="20% - Accent3 2 4 2 2" xfId="13757" xr:uid="{4BE6686A-6B96-46DA-85C8-12E49BE3C5FB}"/>
    <cellStyle name="20% - Accent3 2 4 3" xfId="10931" xr:uid="{B3340EBA-7928-4F0B-A2E8-E81D27A3D688}"/>
    <cellStyle name="20% - Accent3 2 5" xfId="4204" xr:uid="{39517631-4370-4DF0-B84B-315A1AAAD54B}"/>
    <cellStyle name="20% - Accent3 2 5 2" xfId="11500" xr:uid="{27F7193F-891C-4B12-B212-8A475E7C3977}"/>
    <cellStyle name="20% - Accent3 2 6" xfId="7017" xr:uid="{E62B19F6-D760-4030-99B0-6965CCF7E150}"/>
    <cellStyle name="20% - Accent3 2 6 2" xfId="14308" xr:uid="{D81CBC67-5CBB-4CBE-8E0C-7E7951D15FE9}"/>
    <cellStyle name="20% - Accent3 2 7" xfId="7585" xr:uid="{8632E4DA-2091-4D0B-83DB-0CD0CCD0EA85}"/>
    <cellStyle name="20% - Accent3 2 7 2" xfId="14867" xr:uid="{1A2F8534-5B76-438F-9F2F-8DDE4C124B67}"/>
    <cellStyle name="20% - Accent3 2 8" xfId="8723" xr:uid="{B3C87D5D-DB6A-4F97-B7F9-3DEB0823A632}"/>
    <cellStyle name="20% - Accent3 2 8 2" xfId="16868" xr:uid="{EB081535-5211-4AA5-B597-D309623C0D0A}"/>
    <cellStyle name="20% - Accent3 2 8 2 2" xfId="20326" xr:uid="{B016D169-AB1F-48B5-8C0A-CAC0E6282120}"/>
    <cellStyle name="20% - Accent3 2 8 3" xfId="19073" xr:uid="{A3F9C95C-574F-4176-8DD5-2211ACA1EF62}"/>
    <cellStyle name="20% - Accent3 2 9" xfId="1473" xr:uid="{43F1CB37-7292-4F45-B326-AD66CF7A5C8D}"/>
    <cellStyle name="20% - Accent3 2 9 2" xfId="16711" xr:uid="{55317209-1FC7-41F1-92A2-D5FB20181F05}"/>
    <cellStyle name="20% - Accent3 2 9 2 2" xfId="20214" xr:uid="{A185F413-5E9D-4C50-B540-A4A462AC80B0}"/>
    <cellStyle name="20% - Accent3 2 9 3" xfId="18457" xr:uid="{FB2A5D1C-B4E4-4B60-8120-67F48AEA8620}"/>
    <cellStyle name="20% - Accent3 3" xfId="467" xr:uid="{2AEEB70F-02AA-450D-9FB1-1396CE3076C4}"/>
    <cellStyle name="20% - Accent3 3 10" xfId="1511" xr:uid="{51D957D3-4B4E-4B4D-96B8-19F960A55B16}"/>
    <cellStyle name="20% - Accent3 3 11" xfId="22393" xr:uid="{F6E2EEF3-E932-4CBE-975C-F829C97B8F1C}"/>
    <cellStyle name="20% - Accent3 3 2" xfId="2526" xr:uid="{E235D60B-1682-4BFD-A06A-AFF1AEC75A02}"/>
    <cellStyle name="20% - Accent3 3 2 2" xfId="5368" xr:uid="{59378F05-BB95-40B0-A24F-D3CFB8A630C7}"/>
    <cellStyle name="20% - Accent3 3 2 2 2" xfId="12660" xr:uid="{526F392D-755F-4428-AC5A-FA0925CA53E7}"/>
    <cellStyle name="20% - Accent3 3 2 3" xfId="9829" xr:uid="{2F73DEE1-5FE0-44A4-B1C5-BCE69D9CBAAC}"/>
    <cellStyle name="20% - Accent3 3 2 4" xfId="22394" xr:uid="{357B0E4D-E3F8-45C8-A81C-4DE61F8E77D0}"/>
    <cellStyle name="20% - Accent3 3 3" xfId="3104" xr:uid="{CEBA535B-B5BF-41FA-B649-4D40EE199420}"/>
    <cellStyle name="20% - Accent3 3 3 2" xfId="5934" xr:uid="{C0FEF4F4-F3D9-471C-8F28-C64166F95B03}"/>
    <cellStyle name="20% - Accent3 3 3 2 2" xfId="13226" xr:uid="{01226CDA-9D6F-4E2D-A7EE-0C55069319EB}"/>
    <cellStyle name="20% - Accent3 3 3 3" xfId="10400" xr:uid="{650BE237-52F8-44D1-BB3C-638D76CB4679}"/>
    <cellStyle name="20% - Accent3 3 4" xfId="3655" xr:uid="{A86DB20C-AA96-4313-85BD-A423A7FC0ABA}"/>
    <cellStyle name="20% - Accent3 3 4 2" xfId="6485" xr:uid="{8BF1252B-41E7-41D1-B45F-CFB18AE225B5}"/>
    <cellStyle name="20% - Accent3 3 4 2 2" xfId="13777" xr:uid="{EED6D0FF-46A2-4F23-9393-24053A6C8CF1}"/>
    <cellStyle name="20% - Accent3 3 4 3" xfId="10951" xr:uid="{CB96E7A9-4780-4AC1-AB41-A9DB3731B7E2}"/>
    <cellStyle name="20% - Accent3 3 5" xfId="4219" xr:uid="{10D1D8EF-705C-4FFF-8FEF-44AAA3061ABD}"/>
    <cellStyle name="20% - Accent3 3 5 2" xfId="11515" xr:uid="{153661EC-2BA2-4921-8CB8-CBB51C28D637}"/>
    <cellStyle name="20% - Accent3 3 5 2 2" xfId="16907" xr:uid="{6660A824-5516-4BBC-BA17-5855C6BD6DC9}"/>
    <cellStyle name="20% - Accent3 3 5 2 2 2" xfId="20357" xr:uid="{B69BFCD7-A813-46B1-B251-50EC872D8889}"/>
    <cellStyle name="20% - Accent3 3 5 2 3" xfId="19284" xr:uid="{8BC88200-4B57-443B-A000-A60F48A2D545}"/>
    <cellStyle name="20% - Accent3 3 5 3" xfId="16742" xr:uid="{F689804F-F513-4628-8D28-E49FB873F4F4}"/>
    <cellStyle name="20% - Accent3 3 5 3 2" xfId="20242" xr:uid="{3F3FAC5E-0085-475E-B6C0-ED28B1AA072D}"/>
    <cellStyle name="20% - Accent3 3 5 4" xfId="18704" xr:uid="{668A7A7F-3B0E-4463-8C19-6FF2C308731E}"/>
    <cellStyle name="20% - Accent3 3 6" xfId="4288" xr:uid="{FD37644A-7CA6-458A-93E8-DDEBDF0F7405}"/>
    <cellStyle name="20% - Accent3 3 6 2" xfId="11580" xr:uid="{1DD1B310-3094-4D46-AB53-B713602F63B9}"/>
    <cellStyle name="20% - Accent3 3 7" xfId="7570" xr:uid="{2689191E-7E0A-4007-8CA9-F6668BF8D191}"/>
    <cellStyle name="20% - Accent3 3 7 2" xfId="14852" xr:uid="{292861B9-41E8-4CB9-B380-831CB2ADD6A9}"/>
    <cellStyle name="20% - Accent3 3 8" xfId="8118" xr:uid="{7E1E792F-7F91-42E1-B55F-BC6C9B56EF35}"/>
    <cellStyle name="20% - Accent3 3 8 2" xfId="15400" xr:uid="{7334A5E5-EA26-4731-923B-BAD205595AE8}"/>
    <cellStyle name="20% - Accent3 3 9" xfId="8749" xr:uid="{A8087334-AE17-4B9C-99CD-DBAF5219B54E}"/>
    <cellStyle name="20% - Accent3 4" xfId="1255" xr:uid="{013AD09F-64E6-454D-A5EE-F03CA9B587B1}"/>
    <cellStyle name="20% - Accent3 4 2" xfId="5346" xr:uid="{17BD2C71-C4C3-4268-9669-F30D41790046}"/>
    <cellStyle name="20% - Accent3 4 2 2" xfId="12638" xr:uid="{D3AA53DA-8634-4E06-9613-9487E2DB1C2F}"/>
    <cellStyle name="20% - Accent3 4 3" xfId="9807" xr:uid="{A4CFFDD6-C101-4D82-B227-E3BA3225C5AC}"/>
    <cellStyle name="20% - Accent3 4 4" xfId="2504" xr:uid="{4833A689-0F44-4AA5-AC58-DDD9912E184D}"/>
    <cellStyle name="20% - Accent3 4 5" xfId="16548" xr:uid="{AD868B32-7479-4C37-B6B6-E641BA8849DA}"/>
    <cellStyle name="20% - Accent3 4 5 2" xfId="20062" xr:uid="{688226C4-69C7-4CCA-91EB-D37DA9CBBDEA}"/>
    <cellStyle name="20% - Accent3 4 6" xfId="18264" xr:uid="{C09BD8AF-02CE-4A3E-8066-7CCE149DE7C9}"/>
    <cellStyle name="20% - Accent3 5" xfId="2541" xr:uid="{58B89385-A565-424B-9C54-B36A124C4030}"/>
    <cellStyle name="20% - Accent3 5 2" xfId="5381" xr:uid="{477CFF68-D561-4FA6-A39D-FBD80F26D85A}"/>
    <cellStyle name="20% - Accent3 5 2 2" xfId="12673" xr:uid="{EAF9F03F-16E8-4B07-B00C-97F2E67B3B99}"/>
    <cellStyle name="20% - Accent3 5 3" xfId="9845" xr:uid="{DC1F4495-A847-4F0B-9B73-CE5164217645}"/>
    <cellStyle name="20% - Accent3 6" xfId="2553" xr:uid="{6E859C04-4FBC-44BF-8A5E-222B23349FC0}"/>
    <cellStyle name="20% - Accent3 7" xfId="3673" xr:uid="{4868B74D-F8D8-4267-AA30-8431B6D54E90}"/>
    <cellStyle name="20% - Accent3 7 2" xfId="10969" xr:uid="{072954FF-5063-48D1-966D-8E4D2A866796}"/>
    <cellStyle name="20% - Accent3 8" xfId="8136" xr:uid="{8AE96DDC-D6D7-444B-991B-87C71BA7030A}"/>
    <cellStyle name="20% - Accent3 9" xfId="8156" xr:uid="{20E864D2-EA57-4864-A91F-40730BBB61BD}"/>
    <cellStyle name="20% - Accent3 9 2" xfId="15423" xr:uid="{BCF38200-E067-454D-BFAF-4DBBAF4DB8BB}"/>
    <cellStyle name="20% - Accent3 9 2 2" xfId="16977" xr:uid="{0BB39A39-937D-415C-911D-033E77B2969C}"/>
    <cellStyle name="20% - Accent3 9 2 2 2" xfId="20405" xr:uid="{0D72F9FA-AA00-4135-88C3-431AA25E5C6F}"/>
    <cellStyle name="20% - Accent3 9 2 3" xfId="19578" xr:uid="{4DB2E7D9-3A17-41D3-ADA5-8520B0B4B5E6}"/>
    <cellStyle name="20% - Accent3 9 3" xfId="16820" xr:uid="{31421CFA-3C9C-41AC-B8EA-D7ED160441CA}"/>
    <cellStyle name="20% - Accent3 9 3 2" xfId="20291" xr:uid="{C46D0CB8-A505-4254-9664-ACC8026C2E52}"/>
    <cellStyle name="20% - Accent3 9 4" xfId="19014" xr:uid="{41B2836B-3BA5-4E47-8A0B-1D7CD531F774}"/>
    <cellStyle name="20% - Accent4 10" xfId="18398" xr:uid="{AEBCA527-EEC2-4AFE-82D4-2672D667E23A}"/>
    <cellStyle name="20% - Accent4 11" xfId="1397" xr:uid="{315C790F-BC65-4DA6-BEBA-42816797C2BE}"/>
    <cellStyle name="20% - Accent4 2" xfId="1193" xr:uid="{6CA00EFF-6A87-4A2B-BE8F-E73CF11EDADE}"/>
    <cellStyle name="20% - Accent4 2 10" xfId="22395" xr:uid="{E9895E92-9D8A-4847-97C0-7A732EFB9BBB}"/>
    <cellStyle name="20% - Accent4 2 2" xfId="1973" xr:uid="{C9D89EB3-0952-42DB-B218-5E48FE027B60}"/>
    <cellStyle name="20% - Accent4 2 2 2" xfId="4821" xr:uid="{CF23351C-F35E-405B-B3DB-47294D02BBD3}"/>
    <cellStyle name="20% - Accent4 2 2 2 2" xfId="12113" xr:uid="{64862CFA-1673-4C02-AA1F-BAE38D4DA4C8}"/>
    <cellStyle name="20% - Accent4 2 2 3" xfId="9281" xr:uid="{99E83CEA-2F31-4862-AB1A-6A9952F2833A}"/>
    <cellStyle name="20% - Accent4 2 2 4" xfId="22396" xr:uid="{2019645C-1D69-49B9-880D-6F8A013AEA76}"/>
    <cellStyle name="20% - Accent4 2 3" xfId="3085" xr:uid="{CECC41AA-F83A-4AA1-84FD-FFB31F75F091}"/>
    <cellStyle name="20% - Accent4 2 3 2" xfId="5916" xr:uid="{8DBEA6BE-DF30-4435-B1E8-0DE44DD6C931}"/>
    <cellStyle name="20% - Accent4 2 3 2 2" xfId="13208" xr:uid="{A6CB72B5-C5FF-4CD2-BB57-A74E7C743E45}"/>
    <cellStyle name="20% - Accent4 2 3 3" xfId="10381" xr:uid="{EC0D6F39-C4EE-4A36-9B6A-81F35090EEF3}"/>
    <cellStyle name="20% - Accent4 2 3 4" xfId="22397" xr:uid="{316CAA5D-7868-443D-8351-C8D46ADFD093}"/>
    <cellStyle name="20% - Accent4 2 4" xfId="3637" xr:uid="{36510FAE-05F2-4FF0-BF15-B3DEBAC83024}"/>
    <cellStyle name="20% - Accent4 2 4 2" xfId="6467" xr:uid="{05044642-9514-43FA-B3E6-4960ED862C19}"/>
    <cellStyle name="20% - Accent4 2 4 2 2" xfId="13759" xr:uid="{74B280EE-2052-4675-B47C-6AC9B1E87A33}"/>
    <cellStyle name="20% - Accent4 2 4 3" xfId="10933" xr:uid="{43CB3876-83EE-4DF8-9239-990E34234AAC}"/>
    <cellStyle name="20% - Accent4 2 5" xfId="4206" xr:uid="{46507495-14BF-499B-8652-0446FA95ADBD}"/>
    <cellStyle name="20% - Accent4 2 5 2" xfId="11502" xr:uid="{BF4DA36B-76F1-48A8-9132-DA6A1C566321}"/>
    <cellStyle name="20% - Accent4 2 6" xfId="7019" xr:uid="{07C91856-65D1-41F7-9986-C5386CCE51D2}"/>
    <cellStyle name="20% - Accent4 2 6 2" xfId="14310" xr:uid="{4CC5507A-0228-4F32-BABC-6990A89AA483}"/>
    <cellStyle name="20% - Accent4 2 7" xfId="7217" xr:uid="{2863A74B-49D5-44D5-8622-96A9122127A6}"/>
    <cellStyle name="20% - Accent4 2 7 2" xfId="14503" xr:uid="{90843038-CA35-42D7-B8ED-480B3752AA31}"/>
    <cellStyle name="20% - Accent4 2 8" xfId="8725" xr:uid="{4261EF8D-0C24-494E-B66C-1F2573FC66B2}"/>
    <cellStyle name="20% - Accent4 2 8 2" xfId="16869" xr:uid="{8530D8D4-8D48-4893-8F5B-BCAB0BFC9611}"/>
    <cellStyle name="20% - Accent4 2 8 2 2" xfId="20327" xr:uid="{4390222A-C70E-47BD-8222-5D10990F6FDB}"/>
    <cellStyle name="20% - Accent4 2 8 3" xfId="19074" xr:uid="{3BB28EE2-D191-4CD4-A78D-E1302980DF99}"/>
    <cellStyle name="20% - Accent4 2 9" xfId="1475" xr:uid="{BB538B4D-53F7-4F2D-917E-35F716AB7647}"/>
    <cellStyle name="20% - Accent4 2 9 2" xfId="16712" xr:uid="{6ECAD9CB-4C65-4640-BB41-222377AC2818}"/>
    <cellStyle name="20% - Accent4 2 9 2 2" xfId="20215" xr:uid="{0482D1C2-F1F2-48C4-8825-974C07617795}"/>
    <cellStyle name="20% - Accent4 2 9 3" xfId="18458" xr:uid="{B8698267-CFAF-4AB9-AB3A-31116EA1AC67}"/>
    <cellStyle name="20% - Accent4 3" xfId="468" xr:uid="{FC4BC8A5-84C5-4AF7-AFB0-45148DD8E337}"/>
    <cellStyle name="20% - Accent4 3 10" xfId="1513" xr:uid="{72B3C2A7-910C-4085-9059-36B0CE1C48A1}"/>
    <cellStyle name="20% - Accent4 3 11" xfId="22398" xr:uid="{738C923F-2484-45C1-A23F-1BFCC9B82790}"/>
    <cellStyle name="20% - Accent4 3 2" xfId="2528" xr:uid="{6B57BDBE-D7DD-47E2-93DE-78C8D9D05328}"/>
    <cellStyle name="20% - Accent4 3 2 2" xfId="5370" xr:uid="{1444376A-0C56-4F34-8638-B0C09A773404}"/>
    <cellStyle name="20% - Accent4 3 2 2 2" xfId="12662" xr:uid="{D4EEA13D-4309-46A9-8A7F-300DFD1B3CC7}"/>
    <cellStyle name="20% - Accent4 3 2 3" xfId="9831" xr:uid="{E24BEEDB-6A0A-43A2-A1CA-B0ABA54DD919}"/>
    <cellStyle name="20% - Accent4 3 2 4" xfId="22399" xr:uid="{E1AA85B0-35DC-48CE-8799-B1403D478CB2}"/>
    <cellStyle name="20% - Accent4 3 3" xfId="3106" xr:uid="{79FFD950-F069-4926-AAD5-A0AD4F02AC07}"/>
    <cellStyle name="20% - Accent4 3 3 2" xfId="5936" xr:uid="{C37762E5-23A1-45F3-B234-32C7ECE0AF5E}"/>
    <cellStyle name="20% - Accent4 3 3 2 2" xfId="13228" xr:uid="{A5118112-AFC3-4C7D-85FE-F977EE0BA8D1}"/>
    <cellStyle name="20% - Accent4 3 3 3" xfId="10402" xr:uid="{301DAE27-EA88-464E-893D-A6F118AE3C13}"/>
    <cellStyle name="20% - Accent4 3 4" xfId="3657" xr:uid="{FC9C66A3-8246-4084-AA65-60CE131C662B}"/>
    <cellStyle name="20% - Accent4 3 4 2" xfId="6487" xr:uid="{3A444081-2E8C-4202-8FF3-081FA41D609E}"/>
    <cellStyle name="20% - Accent4 3 4 2 2" xfId="13779" xr:uid="{9AABE8D7-9D7F-4C27-8633-B9FC6DBEEE27}"/>
    <cellStyle name="20% - Accent4 3 4 3" xfId="10953" xr:uid="{1F98AC3C-0E1C-4D0A-B114-2B566D886267}"/>
    <cellStyle name="20% - Accent4 3 5" xfId="4221" xr:uid="{B7A04732-3546-4A85-B387-1AFCAFC21672}"/>
    <cellStyle name="20% - Accent4 3 5 2" xfId="11517" xr:uid="{86083EF8-5F90-412F-8832-99CBA7C1C668}"/>
    <cellStyle name="20% - Accent4 3 5 2 2" xfId="16909" xr:uid="{CF683E0C-08DF-4631-B5CC-63F6F643045E}"/>
    <cellStyle name="20% - Accent4 3 5 2 2 2" xfId="20359" xr:uid="{BBC5C857-9A8A-466C-9836-A7749F9B6C89}"/>
    <cellStyle name="20% - Accent4 3 5 2 3" xfId="19286" xr:uid="{23942321-91F0-4D85-A34C-F57C95438F54}"/>
    <cellStyle name="20% - Accent4 3 5 3" xfId="16744" xr:uid="{F0572127-6314-48FA-87B8-79CBF2D9D6B4}"/>
    <cellStyle name="20% - Accent4 3 5 3 2" xfId="20244" xr:uid="{2C4F1ACF-A21B-4197-BE21-A0C9B3ADAFA7}"/>
    <cellStyle name="20% - Accent4 3 5 4" xfId="18706" xr:uid="{9C95FC5B-33BA-4F47-AD07-0B9F4DD6FB8D}"/>
    <cellStyle name="20% - Accent4 3 6" xfId="4290" xr:uid="{FF44EA69-55FA-4F7C-8841-F9727F90943F}"/>
    <cellStyle name="20% - Accent4 3 6 2" xfId="11582" xr:uid="{4C3C4198-B3F2-4201-BF73-B446BA2CA5DD}"/>
    <cellStyle name="20% - Accent4 3 7" xfId="7572" xr:uid="{73ACA823-B917-4C97-B733-8D4A9E2B3D6B}"/>
    <cellStyle name="20% - Accent4 3 7 2" xfId="14854" xr:uid="{8EEEA15A-DA18-4C58-BE6E-82C72EFE9D91}"/>
    <cellStyle name="20% - Accent4 3 8" xfId="8120" xr:uid="{7C5B0CE5-EE2E-4D44-BE46-30E3867F99FC}"/>
    <cellStyle name="20% - Accent4 3 8 2" xfId="15402" xr:uid="{BA667467-B272-464C-AF56-D0B549657E82}"/>
    <cellStyle name="20% - Accent4 3 9" xfId="8751" xr:uid="{A7B253C7-FF79-4494-87A8-9D84597FBA34}"/>
    <cellStyle name="20% - Accent4 4" xfId="1257" xr:uid="{41FE1808-0E44-4E91-A546-C9F5FE7614AC}"/>
    <cellStyle name="20% - Accent4 4 2" xfId="5348" xr:uid="{DD4533FD-302A-4F13-96CE-0EB6888FE153}"/>
    <cellStyle name="20% - Accent4 4 2 2" xfId="12640" xr:uid="{343C7EAF-3401-4124-BD52-9C175731C527}"/>
    <cellStyle name="20% - Accent4 4 3" xfId="9809" xr:uid="{8883DAAB-BDA9-43CF-A2CE-BD4DBE16AB41}"/>
    <cellStyle name="20% - Accent4 4 4" xfId="2506" xr:uid="{0E64690D-2377-46B4-BA7C-0023DA4464AF}"/>
    <cellStyle name="20% - Accent4 4 5" xfId="16550" xr:uid="{B48DCBC6-5F43-4FC8-BFEB-185F4B392281}"/>
    <cellStyle name="20% - Accent4 4 5 2" xfId="20064" xr:uid="{D127B0DA-7561-4DF4-95D5-A987FB29020F}"/>
    <cellStyle name="20% - Accent4 4 6" xfId="18266" xr:uid="{A6BACAB3-B6AF-4210-BAB2-F7BC88C929FB}"/>
    <cellStyle name="20% - Accent4 5" xfId="2543" xr:uid="{4E61FFE8-FFA8-48E3-88B5-CBB65548C4C1}"/>
    <cellStyle name="20% - Accent4 5 2" xfId="5383" xr:uid="{A5C2E6A6-A15C-474C-871F-B49B69FE1960}"/>
    <cellStyle name="20% - Accent4 5 2 2" xfId="12675" xr:uid="{2B570587-553F-4D03-8021-9C93DBECA428}"/>
    <cellStyle name="20% - Accent4 5 3" xfId="9847" xr:uid="{4633B5DD-D112-46F0-9637-4D054DC75D39}"/>
    <cellStyle name="20% - Accent4 6" xfId="2554" xr:uid="{976D2270-09E0-4817-A2EF-68F096275E41}"/>
    <cellStyle name="20% - Accent4 7" xfId="3675" xr:uid="{B4BE0C14-2229-4559-BF50-F1B68655152B}"/>
    <cellStyle name="20% - Accent4 7 2" xfId="10971" xr:uid="{07DFBEEA-CD46-4288-8A90-FEAFF44F8448}"/>
    <cellStyle name="20% - Accent4 8" xfId="8138" xr:uid="{FEDD9644-6390-422C-949F-6EA2020A9A78}"/>
    <cellStyle name="20% - Accent4 9" xfId="8158" xr:uid="{AD2716E1-3C4D-49D9-9297-E4EB1B51CD1E}"/>
    <cellStyle name="20% - Accent4 9 2" xfId="15425" xr:uid="{E61CCA11-CF9F-4D33-9958-D988DA44DE0A}"/>
    <cellStyle name="20% - Accent4 9 2 2" xfId="16979" xr:uid="{C61CAA01-3EE2-48D2-9188-3FEB9AD8BD17}"/>
    <cellStyle name="20% - Accent4 9 2 2 2" xfId="20407" xr:uid="{B12F151B-3C02-4E7F-82E6-7BD2A9C84624}"/>
    <cellStyle name="20% - Accent4 9 2 3" xfId="19580" xr:uid="{139F49D9-0206-48D6-99D5-3511F4BF06DA}"/>
    <cellStyle name="20% - Accent4 9 3" xfId="16822" xr:uid="{FF0E284D-A407-4283-8AE5-AEE1C419AFA3}"/>
    <cellStyle name="20% - Accent4 9 3 2" xfId="20293" xr:uid="{F1E6F28B-53A2-424B-9A42-E98383672393}"/>
    <cellStyle name="20% - Accent4 9 4" xfId="19016" xr:uid="{1E7161F8-8735-4CAF-92ED-EED253F61E56}"/>
    <cellStyle name="20% - Accent5 10" xfId="18399" xr:uid="{D6778AA7-1EC5-413B-A50D-3D59A0C5CE97}"/>
    <cellStyle name="20% - Accent5 11" xfId="1398" xr:uid="{A7FD5734-55F5-4637-8F2D-FBDDC79AC918}"/>
    <cellStyle name="20% - Accent5 2" xfId="1197" xr:uid="{E41B5676-BCAD-40B6-8DFA-7A9E160D6D99}"/>
    <cellStyle name="20% - Accent5 2 10" xfId="22400" xr:uid="{B86C94F2-9B16-4E56-B151-5BF5339029EA}"/>
    <cellStyle name="20% - Accent5 2 2" xfId="1977" xr:uid="{60AB6787-C273-415A-945F-57C448A2E11D}"/>
    <cellStyle name="20% - Accent5 2 2 2" xfId="4823" xr:uid="{218097D9-3886-45F2-94D2-E575983A20B8}"/>
    <cellStyle name="20% - Accent5 2 2 2 2" xfId="12115" xr:uid="{D19C9E99-33F5-4A8E-B65F-F31ECFBC1EA6}"/>
    <cellStyle name="20% - Accent5 2 2 3" xfId="9283" xr:uid="{3A9C06EE-E95E-42A1-8DFC-01D7B0031FB6}"/>
    <cellStyle name="20% - Accent5 2 2 4" xfId="22401" xr:uid="{99373EA2-C358-413B-932E-A5540C50151A}"/>
    <cellStyle name="20% - Accent5 2 3" xfId="3087" xr:uid="{89015968-822F-4CED-8DE2-1D80C17775FF}"/>
    <cellStyle name="20% - Accent5 2 3 2" xfId="5918" xr:uid="{8E5B238D-6D97-4A03-9941-D0DFE38522B2}"/>
    <cellStyle name="20% - Accent5 2 3 2 2" xfId="13210" xr:uid="{84103F62-8EAD-4BE7-A699-270FF4665B6C}"/>
    <cellStyle name="20% - Accent5 2 3 3" xfId="10383" xr:uid="{48C1B7C6-1D4E-4BD4-8077-22C79836425F}"/>
    <cellStyle name="20% - Accent5 2 3 4" xfId="24953" xr:uid="{AD7C1EDC-6FF0-4126-B581-FA27541A706E}"/>
    <cellStyle name="20% - Accent5 2 4" xfId="3639" xr:uid="{5E7AC47C-8223-478E-8E40-6F30E226A41D}"/>
    <cellStyle name="20% - Accent5 2 4 2" xfId="6469" xr:uid="{FED4F0AD-97FF-46E0-AFDF-05FD0838E2AC}"/>
    <cellStyle name="20% - Accent5 2 4 2 2" xfId="13761" xr:uid="{E5AF3F7D-C29F-4120-B6F3-5D0B50140CA5}"/>
    <cellStyle name="20% - Accent5 2 4 3" xfId="10935" xr:uid="{E70CBFEC-FF31-4583-927D-4E51B3B2648F}"/>
    <cellStyle name="20% - Accent5 2 5" xfId="4208" xr:uid="{D565CE03-6029-417F-9183-6BF458C5D87E}"/>
    <cellStyle name="20% - Accent5 2 5 2" xfId="11504" xr:uid="{CE00B677-BE6B-437C-9CA3-17AD1E9B8005}"/>
    <cellStyle name="20% - Accent5 2 6" xfId="7021" xr:uid="{788A2A60-8A4F-47E6-9F48-8D7D6E50EBA2}"/>
    <cellStyle name="20% - Accent5 2 6 2" xfId="14312" xr:uid="{45B164E1-149A-4232-930E-C8E809BE2663}"/>
    <cellStyle name="20% - Accent5 2 7" xfId="7587" xr:uid="{D1219505-BAE5-4C6C-AD4A-0B9EEF522FA2}"/>
    <cellStyle name="20% - Accent5 2 7 2" xfId="14869" xr:uid="{78A98D4C-E90F-47F8-B331-FE18C3256542}"/>
    <cellStyle name="20% - Accent5 2 8" xfId="8739" xr:uid="{2A16055D-4CFF-4588-BEFF-D5D77B999248}"/>
    <cellStyle name="20% - Accent5 2 8 2" xfId="16880" xr:uid="{0D8EF10F-FF2C-4352-A245-BE069954A3DD}"/>
    <cellStyle name="20% - Accent5 2 8 2 2" xfId="20338" xr:uid="{ED4C97AF-6091-4BC6-A3DB-E8585EBDFE0C}"/>
    <cellStyle name="20% - Accent5 2 8 3" xfId="19085" xr:uid="{C612B52A-4A76-45CB-AEE7-78B425C477FC}"/>
    <cellStyle name="20% - Accent5 2 9" xfId="1500" xr:uid="{32A7F25F-12BF-422D-B776-02E035E1FEC3}"/>
    <cellStyle name="20% - Accent5 2 9 2" xfId="16722" xr:uid="{C2F7851D-CDCD-4A00-A1D1-D8B0F89F38D0}"/>
    <cellStyle name="20% - Accent5 2 9 2 2" xfId="20225" xr:uid="{F169DECA-050A-45BF-955D-E1D8D702EEC8}"/>
    <cellStyle name="20% - Accent5 2 9 3" xfId="18478" xr:uid="{F9FC1098-FA58-4A96-A300-710FBB7B3930}"/>
    <cellStyle name="20% - Accent5 3" xfId="469" xr:uid="{F9433277-6C8F-4B11-BFB1-74070E694245}"/>
    <cellStyle name="20% - Accent5 3 10" xfId="1515" xr:uid="{4EC751C0-A2A3-42E8-A4EF-7E3ECD81FCEF}"/>
    <cellStyle name="20% - Accent5 3 11" xfId="22402" xr:uid="{C032BEF8-FEB9-4700-9DA9-AF5892C57322}"/>
    <cellStyle name="20% - Accent5 3 2" xfId="2530" xr:uid="{F9D5A473-971A-4EB9-BAA8-A3D4A5010E46}"/>
    <cellStyle name="20% - Accent5 3 2 2" xfId="5372" xr:uid="{8FE973A3-7E8C-46D0-8A51-5B1E317B0389}"/>
    <cellStyle name="20% - Accent5 3 2 2 2" xfId="12664" xr:uid="{489D661D-96CB-4E99-867D-F5F30F1EB034}"/>
    <cellStyle name="20% - Accent5 3 2 3" xfId="9833" xr:uid="{E66EE533-0CE9-4A2E-B5A5-CC069FFA5F0E}"/>
    <cellStyle name="20% - Accent5 3 3" xfId="3108" xr:uid="{6BF3712E-2632-4F2D-9CF2-DC6448F8753D}"/>
    <cellStyle name="20% - Accent5 3 3 2" xfId="5938" xr:uid="{3F438965-3A51-42D1-B861-738ED68AE163}"/>
    <cellStyle name="20% - Accent5 3 3 2 2" xfId="13230" xr:uid="{1F6F7203-5F8E-4630-B1EA-D2A7A336B1CF}"/>
    <cellStyle name="20% - Accent5 3 3 3" xfId="10404" xr:uid="{054CDFF2-9F2C-4C92-99FC-D80897CAE34C}"/>
    <cellStyle name="20% - Accent5 3 4" xfId="3659" xr:uid="{EB9EECC0-DCA7-4F0B-B609-A673281CCB2E}"/>
    <cellStyle name="20% - Accent5 3 4 2" xfId="6489" xr:uid="{00A330E0-D434-4F50-AA08-67FA5042119D}"/>
    <cellStyle name="20% - Accent5 3 4 2 2" xfId="13781" xr:uid="{76C2885B-5C05-4825-A5F8-6ECC7689E960}"/>
    <cellStyle name="20% - Accent5 3 4 3" xfId="10955" xr:uid="{DF43C12D-2CA8-47F3-9B40-A5A277D18D71}"/>
    <cellStyle name="20% - Accent5 3 5" xfId="4223" xr:uid="{39ADC06D-0F10-49D7-9075-6A9AA123A70E}"/>
    <cellStyle name="20% - Accent5 3 5 2" xfId="11519" xr:uid="{48215D49-C488-4861-8E65-FBA1556A2367}"/>
    <cellStyle name="20% - Accent5 3 5 2 2" xfId="16911" xr:uid="{FEF68042-357A-4D90-ABAF-C40F12BEDEEE}"/>
    <cellStyle name="20% - Accent5 3 5 2 2 2" xfId="20361" xr:uid="{04F970C1-74D2-4770-9E39-0EDF54CFD373}"/>
    <cellStyle name="20% - Accent5 3 5 2 3" xfId="19288" xr:uid="{7D73B043-677F-4565-ADB5-A83EC134FACA}"/>
    <cellStyle name="20% - Accent5 3 5 3" xfId="16746" xr:uid="{5A6B8811-AA2C-4773-A8A1-7F8B4F5DBE4F}"/>
    <cellStyle name="20% - Accent5 3 5 3 2" xfId="20246" xr:uid="{8B2D11D7-000D-4C0C-A6EC-129517D2D9D7}"/>
    <cellStyle name="20% - Accent5 3 5 4" xfId="18708" xr:uid="{AE35365A-0F2F-4184-ADC7-60684199B06E}"/>
    <cellStyle name="20% - Accent5 3 6" xfId="4292" xr:uid="{CA55BDD6-2D10-4CD3-8AC5-D4DAA4B419CB}"/>
    <cellStyle name="20% - Accent5 3 6 2" xfId="11584" xr:uid="{336BAE1A-7B1E-453B-BF6D-CF100B1F9C3C}"/>
    <cellStyle name="20% - Accent5 3 7" xfId="7574" xr:uid="{BC6F1848-0F9F-4A9D-821C-FA36087BE33E}"/>
    <cellStyle name="20% - Accent5 3 7 2" xfId="14856" xr:uid="{D5DD77AA-63B8-4FDE-8C95-EE9F40383FC1}"/>
    <cellStyle name="20% - Accent5 3 8" xfId="8122" xr:uid="{E019264C-0687-44ED-833B-D711287F2005}"/>
    <cellStyle name="20% - Accent5 3 8 2" xfId="15404" xr:uid="{8442E5A3-DAF3-4E59-8EDB-DB42C30AAFC2}"/>
    <cellStyle name="20% - Accent5 3 9" xfId="8753" xr:uid="{BD92FD11-C1B9-4447-B458-3541D3368955}"/>
    <cellStyle name="20% - Accent5 4" xfId="1259" xr:uid="{0C9D674D-43E5-47CE-87D5-8CBF2429AF37}"/>
    <cellStyle name="20% - Accent5 4 2" xfId="5350" xr:uid="{C335E2F6-F235-4F67-A03C-F7FDABBE966B}"/>
    <cellStyle name="20% - Accent5 4 2 2" xfId="12642" xr:uid="{BA43B5CE-F048-47BA-98C2-3CC9B06E431D}"/>
    <cellStyle name="20% - Accent5 4 3" xfId="9811" xr:uid="{A71C4F19-F57D-404F-81C4-5ED46628E154}"/>
    <cellStyle name="20% - Accent5 4 4" xfId="2508" xr:uid="{F31F521D-9BA5-4A87-8D0B-8F5B22173720}"/>
    <cellStyle name="20% - Accent5 4 5" xfId="16552" xr:uid="{BFDD5887-1C05-490D-AFDC-C24C20E95ABE}"/>
    <cellStyle name="20% - Accent5 4 5 2" xfId="20066" xr:uid="{A1EDF017-6C32-4954-BC9B-9C7C56FCA9BD}"/>
    <cellStyle name="20% - Accent5 4 6" xfId="18268" xr:uid="{CA7734BF-A8AA-409D-84FC-DD8970CDA63E}"/>
    <cellStyle name="20% - Accent5 5" xfId="2545" xr:uid="{960D1E87-3C2A-405A-8F94-2952836F1D1A}"/>
    <cellStyle name="20% - Accent5 5 2" xfId="5385" xr:uid="{2F0D5CF5-E469-474B-A4F8-A67FBA6377CE}"/>
    <cellStyle name="20% - Accent5 5 2 2" xfId="12677" xr:uid="{C2927C4D-19B2-4022-902F-B5CBDA3EFC58}"/>
    <cellStyle name="20% - Accent5 5 3" xfId="9849" xr:uid="{59EE5584-DBFE-4652-A949-D571D6B65AEC}"/>
    <cellStyle name="20% - Accent5 6" xfId="2555" xr:uid="{BC7BB316-54EF-417F-AC51-E88D0C77A95C}"/>
    <cellStyle name="20% - Accent5 7" xfId="3677" xr:uid="{3793E811-2A7A-4EC0-90A4-448C80C0C323}"/>
    <cellStyle name="20% - Accent5 7 2" xfId="10973" xr:uid="{0C9EC452-42A8-4D77-BA5C-A6C3AECDA624}"/>
    <cellStyle name="20% - Accent5 8" xfId="8140" xr:uid="{C7C31435-FBAA-4B46-83F0-0BE9884420B8}"/>
    <cellStyle name="20% - Accent5 9" xfId="8160" xr:uid="{27C5D5F6-986C-4372-B24B-B679365B8EA0}"/>
    <cellStyle name="20% - Accent5 9 2" xfId="15427" xr:uid="{8E0883F3-2B73-4E37-86F9-F2DFC2E2C491}"/>
    <cellStyle name="20% - Accent5 9 2 2" xfId="16981" xr:uid="{A3169A45-C73F-4D9E-B615-B0DAB79A4908}"/>
    <cellStyle name="20% - Accent5 9 2 2 2" xfId="20409" xr:uid="{49DFB46C-D536-4822-B116-8BF77710A33A}"/>
    <cellStyle name="20% - Accent5 9 2 3" xfId="19582" xr:uid="{2DEBEAAF-FAF4-4B4E-863A-80F2B28A4B2B}"/>
    <cellStyle name="20% - Accent5 9 3" xfId="16824" xr:uid="{8DE211E4-CF6C-430F-9C92-DFF5C9FC5077}"/>
    <cellStyle name="20% - Accent5 9 3 2" xfId="20295" xr:uid="{9DBE88B3-F53A-4152-BF5C-41C23AA3C5B8}"/>
    <cellStyle name="20% - Accent5 9 4" xfId="19018" xr:uid="{31E1E374-B5C5-43D7-A9D0-18C134841BBA}"/>
    <cellStyle name="20% - Accent6 10" xfId="18400" xr:uid="{C847DD2B-AF02-455B-91F4-FFC493CEB8F8}"/>
    <cellStyle name="20% - Accent6 11" xfId="1399" xr:uid="{9B3C34CF-DEC3-431B-8246-C521375A51EA}"/>
    <cellStyle name="20% - Accent6 2" xfId="1201" xr:uid="{24294A8F-BBF9-4CFE-9A0A-E6EF233CB7B8}"/>
    <cellStyle name="20% - Accent6 2 10" xfId="22403" xr:uid="{5ABF12B8-7B4A-4340-92ED-E9F3305E3D1B}"/>
    <cellStyle name="20% - Accent6 2 2" xfId="1981" xr:uid="{03A8A648-E936-4686-9796-3B87903F6776}"/>
    <cellStyle name="20% - Accent6 2 2 2" xfId="4825" xr:uid="{0AAC3B20-CE82-45D8-BE47-E29C45E8C3A7}"/>
    <cellStyle name="20% - Accent6 2 2 2 2" xfId="12117" xr:uid="{DE60996E-E914-43BE-B35E-32E912647CBA}"/>
    <cellStyle name="20% - Accent6 2 2 3" xfId="9285" xr:uid="{16B9E882-7B56-46FC-A50D-6E8C578D7E45}"/>
    <cellStyle name="20% - Accent6 2 2 4" xfId="22404" xr:uid="{D4232D3B-2873-479D-8652-25532C46FD92}"/>
    <cellStyle name="20% - Accent6 2 3" xfId="3089" xr:uid="{111967A5-CDED-4C67-A778-932314BDC866}"/>
    <cellStyle name="20% - Accent6 2 3 2" xfId="5920" xr:uid="{A835B640-1226-4027-8A42-4513D5EDFFE4}"/>
    <cellStyle name="20% - Accent6 2 3 2 2" xfId="13212" xr:uid="{B9EAB107-2AB3-44E1-944F-5A875B47BECD}"/>
    <cellStyle name="20% - Accent6 2 3 3" xfId="10385" xr:uid="{57E11E62-A92D-4F8B-B4C0-89D5512D5585}"/>
    <cellStyle name="20% - Accent6 2 3 4" xfId="22405" xr:uid="{15E99AA1-EE00-401E-9A61-9475C1383D94}"/>
    <cellStyle name="20% - Accent6 2 4" xfId="3641" xr:uid="{AB945C16-BA1A-43FE-ABD2-C936E6C3E374}"/>
    <cellStyle name="20% - Accent6 2 4 2" xfId="6471" xr:uid="{1EC997B6-8A07-4199-BF07-6E9663F6FE06}"/>
    <cellStyle name="20% - Accent6 2 4 2 2" xfId="13763" xr:uid="{8E90C650-39F4-466A-B780-E43994A1C282}"/>
    <cellStyle name="20% - Accent6 2 4 3" xfId="10937" xr:uid="{A1058DCC-EE23-4AA3-8281-B15B80BD12AE}"/>
    <cellStyle name="20% - Accent6 2 5" xfId="4210" xr:uid="{343DAAD3-3456-4921-97F2-3D71787BDDB9}"/>
    <cellStyle name="20% - Accent6 2 5 2" xfId="11506" xr:uid="{B283001C-C593-4B97-B0F1-6F16CAD61370}"/>
    <cellStyle name="20% - Accent6 2 6" xfId="7023" xr:uid="{74F077A6-4B97-4139-8663-4FC55892C25A}"/>
    <cellStyle name="20% - Accent6 2 6 2" xfId="14314" xr:uid="{38D0B81A-1C74-4557-8B93-755715947752}"/>
    <cellStyle name="20% - Accent6 2 7" xfId="7586" xr:uid="{9134D5B3-A82D-44BB-AD75-D620FE6C9922}"/>
    <cellStyle name="20% - Accent6 2 7 2" xfId="14868" xr:uid="{FE9FE3FC-3EC7-4DC3-BF23-71495D94B0AC}"/>
    <cellStyle name="20% - Accent6 2 8" xfId="8740" xr:uid="{99576F7A-36D4-4562-958C-9CAC315E5546}"/>
    <cellStyle name="20% - Accent6 2 8 2" xfId="16881" xr:uid="{F061E09F-A06B-4C1F-96C8-E4FBB5C5DE5D}"/>
    <cellStyle name="20% - Accent6 2 8 2 2" xfId="20339" xr:uid="{5CA5D831-BAF5-4333-9D9D-528A6C71206A}"/>
    <cellStyle name="20% - Accent6 2 8 3" xfId="19086" xr:uid="{047EFA1C-3101-460C-B40C-4C889AA50A50}"/>
    <cellStyle name="20% - Accent6 2 9" xfId="1501" xr:uid="{A1631041-D270-45D2-B288-7133B7B36150}"/>
    <cellStyle name="20% - Accent6 2 9 2" xfId="16723" xr:uid="{285ADADA-26EF-4B14-8E0D-E1AB9FE34164}"/>
    <cellStyle name="20% - Accent6 2 9 2 2" xfId="20226" xr:uid="{47EF6DEC-B78D-40C5-B35C-EE3645D7DAFE}"/>
    <cellStyle name="20% - Accent6 2 9 3" xfId="18479" xr:uid="{0C5961DB-F9EB-445A-BE21-076D11AB523D}"/>
    <cellStyle name="20% - Accent6 3" xfId="470" xr:uid="{2FBDD340-5837-4E83-AA49-AAEF025A4D3D}"/>
    <cellStyle name="20% - Accent6 3 10" xfId="1517" xr:uid="{7D692839-45AB-4291-8C3C-8E653AC3AFC2}"/>
    <cellStyle name="20% - Accent6 3 11" xfId="22406" xr:uid="{53290D77-5108-4A8A-8793-1B900E61E7CA}"/>
    <cellStyle name="20% - Accent6 3 2" xfId="2532" xr:uid="{EBE9438C-9157-4BE8-89D1-6B47C1C25643}"/>
    <cellStyle name="20% - Accent6 3 2 2" xfId="5374" xr:uid="{A6D61627-1686-4C7B-93D9-BE672664B8B5}"/>
    <cellStyle name="20% - Accent6 3 2 2 2" xfId="12666" xr:uid="{B8708F5F-BB17-4158-B06E-DA424318C4DD}"/>
    <cellStyle name="20% - Accent6 3 2 3" xfId="9835" xr:uid="{39D70F86-308D-4111-963E-57007CD4B3C1}"/>
    <cellStyle name="20% - Accent6 3 2 4" xfId="22407" xr:uid="{169C0949-BB6F-4221-B221-13EC2FBA6DF7}"/>
    <cellStyle name="20% - Accent6 3 3" xfId="3110" xr:uid="{953646DB-275A-4405-B4F9-C0C6644F47B1}"/>
    <cellStyle name="20% - Accent6 3 3 2" xfId="5940" xr:uid="{65E590B0-D770-46DA-B609-7FB92552ABA0}"/>
    <cellStyle name="20% - Accent6 3 3 2 2" xfId="13232" xr:uid="{8345E8FC-AFAD-446A-B046-59BAA3A702DC}"/>
    <cellStyle name="20% - Accent6 3 3 3" xfId="10406" xr:uid="{D9B304AB-C3EC-4CF6-87CD-05ECD2642E07}"/>
    <cellStyle name="20% - Accent6 3 4" xfId="3661" xr:uid="{B4272694-C07C-4AF9-AB11-9AD7C7E1CC49}"/>
    <cellStyle name="20% - Accent6 3 4 2" xfId="6491" xr:uid="{5AB5A400-CA4D-43C7-9FF7-D61354CDF68D}"/>
    <cellStyle name="20% - Accent6 3 4 2 2" xfId="13783" xr:uid="{5953E19E-BD86-430C-A12C-C38170DFA61D}"/>
    <cellStyle name="20% - Accent6 3 4 3" xfId="10957" xr:uid="{34A63EAE-74FD-4356-BF21-826580B9054C}"/>
    <cellStyle name="20% - Accent6 3 5" xfId="4225" xr:uid="{1DA0FC02-0940-4EEB-840B-227E2E490040}"/>
    <cellStyle name="20% - Accent6 3 5 2" xfId="11521" xr:uid="{7BB17FA3-20DA-438E-901B-E782CCDC32F4}"/>
    <cellStyle name="20% - Accent6 3 5 2 2" xfId="16913" xr:uid="{2C486944-ED9C-46A2-886B-1B225E68DC4D}"/>
    <cellStyle name="20% - Accent6 3 5 2 2 2" xfId="20363" xr:uid="{6BDD489C-7B08-4DBB-9898-78F5D7FF1F1A}"/>
    <cellStyle name="20% - Accent6 3 5 2 3" xfId="19290" xr:uid="{A3E91E72-1A41-48E3-9558-A3FC3C00AF44}"/>
    <cellStyle name="20% - Accent6 3 5 3" xfId="16748" xr:uid="{0AC5C8DE-3B93-4443-A697-136FC72BF12E}"/>
    <cellStyle name="20% - Accent6 3 5 3 2" xfId="20248" xr:uid="{5FD44EBB-C904-4264-95DF-461D885C23BC}"/>
    <cellStyle name="20% - Accent6 3 5 4" xfId="18710" xr:uid="{D335914C-FF7F-4621-8807-26D99F9E6308}"/>
    <cellStyle name="20% - Accent6 3 6" xfId="4294" xr:uid="{B1868177-B5F6-46B5-A8A6-35F27A4BC4E5}"/>
    <cellStyle name="20% - Accent6 3 6 2" xfId="11586" xr:uid="{DFFB5800-77E0-4B9D-9FF7-0606BF62618E}"/>
    <cellStyle name="20% - Accent6 3 7" xfId="7576" xr:uid="{BB6397C5-A0DD-467F-895B-7D45C5C2D570}"/>
    <cellStyle name="20% - Accent6 3 7 2" xfId="14858" xr:uid="{2FF70DC6-0D15-4FA9-BD18-4A48E5EA0E82}"/>
    <cellStyle name="20% - Accent6 3 8" xfId="8124" xr:uid="{45279A6D-E8A1-45F2-8E33-FB91D1B44AFD}"/>
    <cellStyle name="20% - Accent6 3 8 2" xfId="15406" xr:uid="{2EDA99DC-15E6-4442-BEDA-C2CBBB1310F6}"/>
    <cellStyle name="20% - Accent6 3 9" xfId="8755" xr:uid="{9E3818F2-03B9-4910-BD87-8CA60CAC4A0E}"/>
    <cellStyle name="20% - Accent6 4" xfId="1261" xr:uid="{DCE0C5E4-C8E5-47DE-9027-6961416D53E3}"/>
    <cellStyle name="20% - Accent6 4 2" xfId="5352" xr:uid="{1C8E9E35-B669-4579-B451-DC2F3EE5ACBD}"/>
    <cellStyle name="20% - Accent6 4 2 2" xfId="12644" xr:uid="{E521F02D-2F7E-4F90-A853-AA4A2E68E605}"/>
    <cellStyle name="20% - Accent6 4 3" xfId="9813" xr:uid="{35ADC96E-36F9-45F4-8F97-DA36B6A9A0B8}"/>
    <cellStyle name="20% - Accent6 4 4" xfId="2510" xr:uid="{D051F713-CFFA-4F46-B75A-2678E6D022A6}"/>
    <cellStyle name="20% - Accent6 4 5" xfId="16554" xr:uid="{6A8CE07F-81A9-4E9F-B7F3-923EE68B29EE}"/>
    <cellStyle name="20% - Accent6 4 5 2" xfId="20068" xr:uid="{8A491CBE-BC5F-454D-92C0-706B4F2AB1E6}"/>
    <cellStyle name="20% - Accent6 4 6" xfId="18270" xr:uid="{8C805B71-45C9-47DF-B538-35D3412EB754}"/>
    <cellStyle name="20% - Accent6 5" xfId="2547" xr:uid="{41A059D5-120B-4D92-BA77-9A5A2BD8DC30}"/>
    <cellStyle name="20% - Accent6 5 2" xfId="5387" xr:uid="{D51F2777-5A92-4866-B170-F5BF57155366}"/>
    <cellStyle name="20% - Accent6 5 2 2" xfId="12679" xr:uid="{7317E7D4-C681-4A95-B34C-D13DE1BEC7B3}"/>
    <cellStyle name="20% - Accent6 5 3" xfId="9851" xr:uid="{D983DDDB-8B1A-402A-9E2F-C6D868712318}"/>
    <cellStyle name="20% - Accent6 6" xfId="2556" xr:uid="{1962CE5E-AFE6-488E-BB6D-311250F539DD}"/>
    <cellStyle name="20% - Accent6 7" xfId="3679" xr:uid="{84A912B8-8334-4141-A0BE-1F142C392C32}"/>
    <cellStyle name="20% - Accent6 7 2" xfId="10975" xr:uid="{8158DDA0-38DE-4B75-A330-EB5AE42F95A7}"/>
    <cellStyle name="20% - Accent6 8" xfId="8142" xr:uid="{4A43D19F-729F-48D1-895F-EBA4B0C6DC75}"/>
    <cellStyle name="20% - Accent6 9" xfId="8162" xr:uid="{55861D94-EAAC-46A7-B8F7-8B333ED6D28B}"/>
    <cellStyle name="20% - Accent6 9 2" xfId="15429" xr:uid="{27D7EEB6-BB95-49E2-AC39-C127DDD72453}"/>
    <cellStyle name="20% - Accent6 9 2 2" xfId="16983" xr:uid="{9302CE9F-D079-421F-A555-384819483C6A}"/>
    <cellStyle name="20% - Accent6 9 2 2 2" xfId="20411" xr:uid="{DE217D81-2B0B-41AD-89C1-E1B4A2142440}"/>
    <cellStyle name="20% - Accent6 9 2 3" xfId="19584" xr:uid="{049BA8A1-FADB-48CF-A1FA-4B36DC04E5BE}"/>
    <cellStyle name="20% - Accent6 9 3" xfId="16826" xr:uid="{3628FD84-2F13-49D0-8CC7-EC83230F9B73}"/>
    <cellStyle name="20% - Accent6 9 3 2" xfId="20297" xr:uid="{CE602C0C-493F-400D-A17B-C8F57F0EEAA3}"/>
    <cellStyle name="20% - Accent6 9 4" xfId="19020" xr:uid="{C8CCB071-7463-40E3-B65D-E48FA8771266}"/>
    <cellStyle name="20% - ส่วนที่ถูกเน้น1" xfId="22408" xr:uid="{5E0A87C5-665E-41B0-B287-CF77BFE1A3C1}"/>
    <cellStyle name="20% - ส่วนที่ถูกเน้น2" xfId="22409" xr:uid="{2958A20B-534E-4C4F-A1F6-DEB485ED0788}"/>
    <cellStyle name="20% - ส่วนที่ถูกเน้น3" xfId="22410" xr:uid="{5B0CBDEA-701F-4B73-B77F-0D028EF49957}"/>
    <cellStyle name="20% - ส่วนที่ถูกเน้น4" xfId="22411" xr:uid="{B9130663-2AEC-4CCB-9738-C525A844E6C2}"/>
    <cellStyle name="20% - ส่วนที่ถูกเน้น5" xfId="22412" xr:uid="{74D53D29-9807-4614-B32D-C56395FA590C}"/>
    <cellStyle name="20% - ส่วนที่ถูกเน้น6" xfId="22413" xr:uid="{5B595A01-D56E-4960-9BF4-FA4F5041EB7B}"/>
    <cellStyle name="3232" xfId="471" xr:uid="{B50D60A0-F2F6-405C-AF44-56E17960074A}"/>
    <cellStyle name="40% - Accent1 10" xfId="18401" xr:uid="{6ED35B30-BDDD-4998-8350-FF8D9AF50B7C}"/>
    <cellStyle name="40% - Accent1 11" xfId="1400" xr:uid="{FF324187-BE1A-4A09-BEB6-2E37AA82859B}"/>
    <cellStyle name="40% - Accent1 2" xfId="1182" xr:uid="{F63C5DBB-ED06-4DE7-8D94-1E8A76435E4B}"/>
    <cellStyle name="40% - Accent1 2 10" xfId="22414" xr:uid="{7242BC4A-995D-4268-B9FF-83DD02DC30DA}"/>
    <cellStyle name="40% - Accent1 2 2" xfId="1962" xr:uid="{4CB94245-3A0D-4CDB-8F62-B15AA318F35A}"/>
    <cellStyle name="40% - Accent1 2 2 2" xfId="4816" xr:uid="{00F2DE32-2068-4409-8809-6C4A5A0076B0}"/>
    <cellStyle name="40% - Accent1 2 2 2 2" xfId="12108" xr:uid="{5746C6E0-E2E9-4BA1-BEC6-C622799D34E5}"/>
    <cellStyle name="40% - Accent1 2 2 3" xfId="9276" xr:uid="{46B8033B-6924-4562-98B7-8F1D1A43943E}"/>
    <cellStyle name="40% - Accent1 2 2 4" xfId="22415" xr:uid="{E82BB3B2-D224-4696-A073-845F8D31D1C5}"/>
    <cellStyle name="40% - Accent1 2 3" xfId="3080" xr:uid="{07BD32F5-940D-4BC4-9D27-0D8F1825DE97}"/>
    <cellStyle name="40% - Accent1 2 3 2" xfId="5911" xr:uid="{E1345FAA-D75E-4C7C-93C8-59EC12B9CD12}"/>
    <cellStyle name="40% - Accent1 2 3 2 2" xfId="13203" xr:uid="{46E04F49-3737-48A2-968E-C56CDF7D6073}"/>
    <cellStyle name="40% - Accent1 2 3 3" xfId="10376" xr:uid="{DCD95DBA-9CC8-4371-9974-16C208962C9F}"/>
    <cellStyle name="40% - Accent1 2 3 4" xfId="22416" xr:uid="{644D6190-9E4E-4671-AD7B-A7BB55997E4A}"/>
    <cellStyle name="40% - Accent1 2 4" xfId="3632" xr:uid="{F2706678-1C7D-42BC-ADF4-1F457D389577}"/>
    <cellStyle name="40% - Accent1 2 4 2" xfId="6462" xr:uid="{BB34C19C-2E81-44C1-AC9A-FDD9ABD331E1}"/>
    <cellStyle name="40% - Accent1 2 4 2 2" xfId="13754" xr:uid="{FD9868FA-55EA-4411-B777-39719BDF68DD}"/>
    <cellStyle name="40% - Accent1 2 4 3" xfId="10928" xr:uid="{A44EF3C9-262C-4182-ADB0-E5C325BF95B6}"/>
    <cellStyle name="40% - Accent1 2 5" xfId="4201" xr:uid="{164EC4CC-D2AE-4780-BB5F-E4514FE8EB35}"/>
    <cellStyle name="40% - Accent1 2 5 2" xfId="11497" xr:uid="{2141DD0E-D28D-4C1F-B51E-6F8135C65903}"/>
    <cellStyle name="40% - Accent1 2 6" xfId="7014" xr:uid="{08A5FAC9-0A6C-45C8-9FCF-0ED653CD0002}"/>
    <cellStyle name="40% - Accent1 2 6 2" xfId="14305" xr:uid="{99D3E73B-B113-4989-B6D4-BA610C7C93F5}"/>
    <cellStyle name="40% - Accent1 2 7" xfId="7204" xr:uid="{3FD728DB-93E9-463B-92F8-F0CDD4B8DED3}"/>
    <cellStyle name="40% - Accent1 2 7 2" xfId="14490" xr:uid="{8F97B5AB-6D37-4B3F-B09C-D47A5F35E9CC}"/>
    <cellStyle name="40% - Accent1 2 8" xfId="8726" xr:uid="{9A25E897-C7D0-4F63-A22C-5C974C1645BE}"/>
    <cellStyle name="40% - Accent1 2 8 2" xfId="16870" xr:uid="{F756D5A0-0F3C-42A2-A7B2-2364FC1E2817}"/>
    <cellStyle name="40% - Accent1 2 8 2 2" xfId="20328" xr:uid="{ED831531-EFFF-4B08-8B29-705FD25D7298}"/>
    <cellStyle name="40% - Accent1 2 8 3" xfId="19075" xr:uid="{7CD02FC9-3BDC-46F3-8394-0999C8AA4832}"/>
    <cellStyle name="40% - Accent1 2 9" xfId="1477" xr:uid="{5EDF4842-DEE1-464E-B728-06E60155C5AD}"/>
    <cellStyle name="40% - Accent1 2 9 2" xfId="16713" xr:uid="{F5197C28-7989-4578-A8A8-1ED3071CD31A}"/>
    <cellStyle name="40% - Accent1 2 9 2 2" xfId="20216" xr:uid="{BB82C4FC-C545-46D4-9474-7DEDFAC9EB00}"/>
    <cellStyle name="40% - Accent1 2 9 3" xfId="18460" xr:uid="{8E249C94-9CD9-4229-B3AE-AE80214CDD78}"/>
    <cellStyle name="40% - Accent1 3" xfId="476" xr:uid="{EA9F6015-443F-4B4B-99D2-9862F6C19DD6}"/>
    <cellStyle name="40% - Accent1 3 10" xfId="1508" xr:uid="{10E7A096-5DB0-4EF3-BCCF-EF8D9C321624}"/>
    <cellStyle name="40% - Accent1 3 11" xfId="22417" xr:uid="{DD9208CA-0FA6-464B-BE2A-A2BFBA1EC363}"/>
    <cellStyle name="40% - Accent1 3 2" xfId="2523" xr:uid="{B47603CB-7631-45CB-8B67-00DB8067397D}"/>
    <cellStyle name="40% - Accent1 3 2 2" xfId="5365" xr:uid="{F989A831-2C72-43F6-8ACB-69101BE57C98}"/>
    <cellStyle name="40% - Accent1 3 2 2 2" xfId="12657" xr:uid="{0F166898-13FD-4F06-A11F-4D46FF12146F}"/>
    <cellStyle name="40% - Accent1 3 2 3" xfId="9826" xr:uid="{353D0167-0367-4902-867D-52E67F7B1501}"/>
    <cellStyle name="40% - Accent1 3 2 4" xfId="22418" xr:uid="{FAD6B6B4-C9DF-4286-8E95-3C3F1920E7F7}"/>
    <cellStyle name="40% - Accent1 3 3" xfId="3101" xr:uid="{F7064D47-1F3F-4932-A9C9-3AD0492C142D}"/>
    <cellStyle name="40% - Accent1 3 3 2" xfId="5931" xr:uid="{03E183FB-FF50-45FA-8718-D97D98B4BC4C}"/>
    <cellStyle name="40% - Accent1 3 3 2 2" xfId="13223" xr:uid="{AD18168F-2ED3-4061-AEBA-B4AADB98D9FE}"/>
    <cellStyle name="40% - Accent1 3 3 3" xfId="10397" xr:uid="{CDC25D85-645E-4E87-A2F9-BA17AF087F14}"/>
    <cellStyle name="40% - Accent1 3 4" xfId="3652" xr:uid="{B2621826-984C-4646-87BC-567B1F44C6A8}"/>
    <cellStyle name="40% - Accent1 3 4 2" xfId="6482" xr:uid="{78DC2902-2D72-4F74-AF36-FF209FFB55F3}"/>
    <cellStyle name="40% - Accent1 3 4 2 2" xfId="13774" xr:uid="{429A6863-3391-45FF-B50F-FB5EF774CBBB}"/>
    <cellStyle name="40% - Accent1 3 4 3" xfId="10948" xr:uid="{924B83E6-299F-457D-9D4B-D325FA61FC13}"/>
    <cellStyle name="40% - Accent1 3 5" xfId="4216" xr:uid="{35DF9608-109D-4C1F-8FE9-01E62F10DE83}"/>
    <cellStyle name="40% - Accent1 3 5 2" xfId="11512" xr:uid="{B12876D8-63EE-40D9-B0B2-847749AB45CF}"/>
    <cellStyle name="40% - Accent1 3 5 2 2" xfId="16904" xr:uid="{CDF9DDE1-8BBE-4EDC-9FBD-427A1CCABBFE}"/>
    <cellStyle name="40% - Accent1 3 5 2 2 2" xfId="20354" xr:uid="{E3D43C51-B0B3-409D-AC9E-98C1B1489821}"/>
    <cellStyle name="40% - Accent1 3 5 2 3" xfId="19281" xr:uid="{13C0B0B1-480D-4CA6-BEB9-5491EA3B1C77}"/>
    <cellStyle name="40% - Accent1 3 5 3" xfId="16739" xr:uid="{4A014C7C-8304-4210-A9CD-1C6CE695DA4B}"/>
    <cellStyle name="40% - Accent1 3 5 3 2" xfId="20239" xr:uid="{C5DFF1DC-F82C-4210-B115-D12DC44B960E}"/>
    <cellStyle name="40% - Accent1 3 5 4" xfId="18701" xr:uid="{1156DAF2-AFAA-416A-9F9D-5230259A69BB}"/>
    <cellStyle name="40% - Accent1 3 6" xfId="4285" xr:uid="{E182838B-9BA5-4B8E-A856-8CB142E908D5}"/>
    <cellStyle name="40% - Accent1 3 6 2" xfId="11577" xr:uid="{EF6A9939-3885-4E32-AEBB-4545DF4DE427}"/>
    <cellStyle name="40% - Accent1 3 7" xfId="7567" xr:uid="{0112C1C4-0A65-4AC0-BD68-F9EA42B43220}"/>
    <cellStyle name="40% - Accent1 3 7 2" xfId="14849" xr:uid="{174006A6-46C4-4161-910B-5B64FFBB18F5}"/>
    <cellStyle name="40% - Accent1 3 8" xfId="8115" xr:uid="{29C1DC26-6D22-4C58-B04F-FBBDADC1D700}"/>
    <cellStyle name="40% - Accent1 3 8 2" xfId="15397" xr:uid="{6D778159-8C21-440D-8474-6101D5A162D5}"/>
    <cellStyle name="40% - Accent1 3 9" xfId="8746" xr:uid="{4E9D096F-C21A-4D67-8A8E-43ABD48B8B00}"/>
    <cellStyle name="40% - Accent1 4" xfId="1252" xr:uid="{A282CC52-9A15-4296-B5D9-CBB38C1DE973}"/>
    <cellStyle name="40% - Accent1 4 2" xfId="5343" xr:uid="{F87177CE-6913-45B4-BB7D-257296301558}"/>
    <cellStyle name="40% - Accent1 4 2 2" xfId="12635" xr:uid="{A1F593CF-A211-49A4-8521-6F0E726DAAF6}"/>
    <cellStyle name="40% - Accent1 4 3" xfId="9804" xr:uid="{EDBFA53E-14A9-4FF9-996F-7E6B816541C0}"/>
    <cellStyle name="40% - Accent1 4 4" xfId="2501" xr:uid="{A049A673-AC1C-4C37-AEE7-5D189630FDC0}"/>
    <cellStyle name="40% - Accent1 4 5" xfId="16545" xr:uid="{C3415B5A-7D63-479F-8E49-C309A0829A0F}"/>
    <cellStyle name="40% - Accent1 4 5 2" xfId="20059" xr:uid="{F7C2D313-4199-44BB-9502-D16C164A49FD}"/>
    <cellStyle name="40% - Accent1 4 6" xfId="18261" xr:uid="{B1831F12-3048-4C9B-B691-9C60C2A6A3D4}"/>
    <cellStyle name="40% - Accent1 5" xfId="2538" xr:uid="{009372A5-8F38-491F-9E54-90D67321772D}"/>
    <cellStyle name="40% - Accent1 5 2" xfId="5378" xr:uid="{BF6619D6-8EFB-468C-9289-8FB69F797C45}"/>
    <cellStyle name="40% - Accent1 5 2 2" xfId="12670" xr:uid="{1AC5AC95-D0C0-4864-818F-66B44542F99D}"/>
    <cellStyle name="40% - Accent1 5 3" xfId="9842" xr:uid="{384F6CFC-8A7D-4248-8532-62C1DCAC7770}"/>
    <cellStyle name="40% - Accent1 6" xfId="2557" xr:uid="{E9772240-28EA-48B9-94AC-A53A9372B96B}"/>
    <cellStyle name="40% - Accent1 7" xfId="3670" xr:uid="{CAEFB337-0176-4E2B-B8E3-EE570CC8E581}"/>
    <cellStyle name="40% - Accent1 7 2" xfId="10966" xr:uid="{BCE74671-79E6-4251-808A-DE55678EDA31}"/>
    <cellStyle name="40% - Accent1 8" xfId="8133" xr:uid="{2A596C35-A408-48CB-A7D9-CC75DD9AE2FB}"/>
    <cellStyle name="40% - Accent1 9" xfId="8152" xr:uid="{C165DFF3-52DF-452E-907D-3EA17360362A}"/>
    <cellStyle name="40% - Accent1 9 2" xfId="15419" xr:uid="{EF402414-8D2C-4DCA-A485-39377CFF0727}"/>
    <cellStyle name="40% - Accent1 9 2 2" xfId="16973" xr:uid="{DC647F91-0C6F-444C-8AAE-7740F6042F2E}"/>
    <cellStyle name="40% - Accent1 9 2 2 2" xfId="20401" xr:uid="{9C527B29-F333-4966-BF83-E55852C02620}"/>
    <cellStyle name="40% - Accent1 9 2 3" xfId="19574" xr:uid="{FD82EDE6-B6DE-49EB-8473-F3880C28F425}"/>
    <cellStyle name="40% - Accent1 9 3" xfId="16816" xr:uid="{A67D5049-7AA3-4060-A90C-E4AFBD812641}"/>
    <cellStyle name="40% - Accent1 9 3 2" xfId="20287" xr:uid="{3EE8CE77-3A87-44F6-AC8F-4055590AB56C}"/>
    <cellStyle name="40% - Accent1 9 4" xfId="19010" xr:uid="{AFF18003-1940-4581-B7CD-0A8500234B68}"/>
    <cellStyle name="40% - Accent2 10" xfId="8154" xr:uid="{A62E8CAD-DB5E-4426-9BA7-C4BF011618C6}"/>
    <cellStyle name="40% - Accent2 10 2" xfId="15421" xr:uid="{1E0D867B-69D1-4C85-8E6B-77FC61CB1837}"/>
    <cellStyle name="40% - Accent2 10 2 2" xfId="16975" xr:uid="{2503CF0B-5E0F-4A60-80CD-9DDF9B79AABE}"/>
    <cellStyle name="40% - Accent2 10 2 2 2" xfId="20403" xr:uid="{92B5D38A-63B2-4BE4-98F7-E40A2C9C5CB1}"/>
    <cellStyle name="40% - Accent2 10 2 3" xfId="19576" xr:uid="{D74776F5-F0FD-4645-81CF-B48D5272B53A}"/>
    <cellStyle name="40% - Accent2 10 3" xfId="16818" xr:uid="{61D907CB-F7AB-4D22-B5BF-E1FAA9605DDC}"/>
    <cellStyle name="40% - Accent2 10 3 2" xfId="20289" xr:uid="{DDECBCBB-97B4-4ECF-B7CC-CECF0AE966C7}"/>
    <cellStyle name="40% - Accent2 10 4" xfId="19012" xr:uid="{A4749338-38DD-4DEC-AC25-920821300B45}"/>
    <cellStyle name="40% - Accent2 11" xfId="18402" xr:uid="{DA064A7E-6B5D-4E69-8E8F-F296057B7D75}"/>
    <cellStyle name="40% - Accent2 12" xfId="1401" xr:uid="{AB89AA2A-38E1-437F-A474-D1755F6638FB}"/>
    <cellStyle name="40% - Accent2 2" xfId="472" xr:uid="{BC549AE2-A10E-4D34-AC4C-2D12D0A052E0}"/>
    <cellStyle name="40% - Accent2 2 2" xfId="473" xr:uid="{1CC36835-C3A4-402C-9731-D5A092753E69}"/>
    <cellStyle name="40% - Accent2 2 2 2" xfId="474" xr:uid="{27CFE429-45B9-4827-A9C7-A88D781916EA}"/>
    <cellStyle name="40% - Accent2 2 2 3" xfId="22420" xr:uid="{94BB566E-3E6B-4CFA-BAC8-9B254A7A875F}"/>
    <cellStyle name="40% - Accent2 2 3" xfId="475" xr:uid="{625A9F24-DEFF-4B8E-9C99-ED1B124FE90D}"/>
    <cellStyle name="40% - Accent2 2 3 2" xfId="24954" xr:uid="{5609DBB7-19FE-4F9F-900D-97AE3F1E7BDD}"/>
    <cellStyle name="40% - Accent2 2 4" xfId="22419" xr:uid="{FA41BC8C-1E57-400B-8D49-C2BB06E695D5}"/>
    <cellStyle name="40% - Accent2 3" xfId="1186" xr:uid="{1690924C-0D1C-4BE5-B3FF-B2C6CEFDF93A}"/>
    <cellStyle name="40% - Accent2 3 10" xfId="22421" xr:uid="{B513077D-2BFC-4866-B960-06E19D02A47E}"/>
    <cellStyle name="40% - Accent2 3 2" xfId="1966" xr:uid="{784ECAAE-4968-42F2-B0EB-6A316BD2A874}"/>
    <cellStyle name="40% - Accent2 3 2 2" xfId="4818" xr:uid="{C46AC4F7-4268-4D2B-8689-0F22C8357EC3}"/>
    <cellStyle name="40% - Accent2 3 2 2 2" xfId="12110" xr:uid="{D3E15717-9D29-4037-B50A-E672327189FF}"/>
    <cellStyle name="40% - Accent2 3 2 3" xfId="9278" xr:uid="{9DB9201B-0657-44F4-BB5E-5859E46BD155}"/>
    <cellStyle name="40% - Accent2 3 3" xfId="3082" xr:uid="{4FDA39F0-8F2A-4A19-8A66-92F8B5D5B3F6}"/>
    <cellStyle name="40% - Accent2 3 3 2" xfId="5913" xr:uid="{1F269F13-8F51-48E2-993A-80F0A277624F}"/>
    <cellStyle name="40% - Accent2 3 3 2 2" xfId="13205" xr:uid="{6C1EF49E-06D7-4C45-8FA0-11FE54E941BF}"/>
    <cellStyle name="40% - Accent2 3 3 3" xfId="10378" xr:uid="{5E0925F2-A36B-433C-A532-A90E569EE8E9}"/>
    <cellStyle name="40% - Accent2 3 4" xfId="3634" xr:uid="{7B9786A8-C376-4E25-8B3C-BA90FDAC503B}"/>
    <cellStyle name="40% - Accent2 3 4 2" xfId="6464" xr:uid="{E644C2B3-C103-4F84-808D-04854FCC3F27}"/>
    <cellStyle name="40% - Accent2 3 4 2 2" xfId="13756" xr:uid="{48245AFF-0BA4-4E22-8E65-7B69BADFEE76}"/>
    <cellStyle name="40% - Accent2 3 4 3" xfId="10930" xr:uid="{CA1C7A4D-F5BC-4690-BF90-E24E0F244046}"/>
    <cellStyle name="40% - Accent2 3 5" xfId="4203" xr:uid="{966F9723-6DA4-4DA2-B723-3D89E8925B4F}"/>
    <cellStyle name="40% - Accent2 3 5 2" xfId="11499" xr:uid="{E4955484-3235-4856-A4D3-76CB3E7B2E7C}"/>
    <cellStyle name="40% - Accent2 3 6" xfId="7016" xr:uid="{885F7D31-ADFF-41CE-BBAD-588404B62AB5}"/>
    <cellStyle name="40% - Accent2 3 6 2" xfId="14307" xr:uid="{056CE3B5-06D3-4433-8C48-D3EFD1F7DD97}"/>
    <cellStyle name="40% - Accent2 3 7" xfId="7032" xr:uid="{E4E04EE4-7A6C-4076-8C30-E19828DA981E}"/>
    <cellStyle name="40% - Accent2 3 7 2" xfId="14318" xr:uid="{FD3452C5-8F99-4EA9-AFFF-D593249D39A3}"/>
    <cellStyle name="40% - Accent2 3 8" xfId="8733" xr:uid="{75C5C1F5-97EE-4857-B798-69EB2C01256F}"/>
    <cellStyle name="40% - Accent2 3 8 2" xfId="16875" xr:uid="{8448CD5A-BA3B-4C72-94A8-6102807B6A1D}"/>
    <cellStyle name="40% - Accent2 3 8 2 2" xfId="20333" xr:uid="{1A228CE0-CC67-4EB1-A958-76B00C8B3C47}"/>
    <cellStyle name="40% - Accent2 3 8 3" xfId="19080" xr:uid="{C263490F-BAFC-438D-9931-35D7341A12FF}"/>
    <cellStyle name="40% - Accent2 3 9" xfId="1490" xr:uid="{DDC73CF1-B528-4B79-A99C-01D2CC00346E}"/>
    <cellStyle name="40% - Accent2 3 9 2" xfId="16718" xr:uid="{C995282C-D942-47A4-9199-21D2D6F6C5D0}"/>
    <cellStyle name="40% - Accent2 3 9 2 2" xfId="20221" xr:uid="{620F76AC-9479-4427-AFD7-3C0C2B6A27B3}"/>
    <cellStyle name="40% - Accent2 3 9 3" xfId="18470" xr:uid="{AF669A91-DC51-4F3B-87AF-896419903EBB}"/>
    <cellStyle name="40% - Accent2 4" xfId="477" xr:uid="{A6FA2F5B-568A-417D-9992-5E20237E5773}"/>
    <cellStyle name="40% - Accent2 4 10" xfId="1510" xr:uid="{40CFE489-ED20-47AC-98F7-F47B1BCF5C23}"/>
    <cellStyle name="40% - Accent2 4 2" xfId="2525" xr:uid="{666419BD-7F16-419F-AE8E-024529F2CE13}"/>
    <cellStyle name="40% - Accent2 4 2 2" xfId="5367" xr:uid="{342348A6-30D1-4A63-BB56-76BD545D54C1}"/>
    <cellStyle name="40% - Accent2 4 2 2 2" xfId="12659" xr:uid="{DC7DED9C-E872-4EE3-B31F-979AF9E63177}"/>
    <cellStyle name="40% - Accent2 4 2 3" xfId="9828" xr:uid="{B80FDD40-D703-4686-9B76-997BF8B7BEB2}"/>
    <cellStyle name="40% - Accent2 4 3" xfId="3103" xr:uid="{B1436532-DFD3-48F3-9D8D-6CE3C22E3B02}"/>
    <cellStyle name="40% - Accent2 4 3 2" xfId="5933" xr:uid="{D987415B-FD2D-4C19-B754-1A050E65A0B8}"/>
    <cellStyle name="40% - Accent2 4 3 2 2" xfId="13225" xr:uid="{0B9A6C5C-5F52-44ED-9FFA-FEF004AD70E6}"/>
    <cellStyle name="40% - Accent2 4 3 3" xfId="10399" xr:uid="{2E2CD9D7-FA4C-42F2-9A93-D6014B2DC991}"/>
    <cellStyle name="40% - Accent2 4 4" xfId="3654" xr:uid="{216ED009-BAA8-49EC-8691-0307195F805E}"/>
    <cellStyle name="40% - Accent2 4 4 2" xfId="6484" xr:uid="{CE487628-E6ED-4244-97CA-1322FFB26320}"/>
    <cellStyle name="40% - Accent2 4 4 2 2" xfId="13776" xr:uid="{6F578DA3-79BB-44D3-8C3D-E056F2A3C063}"/>
    <cellStyle name="40% - Accent2 4 4 3" xfId="10950" xr:uid="{03AA1A6B-0F02-4E11-B2A3-54B67E8A8AD0}"/>
    <cellStyle name="40% - Accent2 4 5" xfId="4218" xr:uid="{854C3A06-D572-4852-BF40-72BC306B051F}"/>
    <cellStyle name="40% - Accent2 4 5 2" xfId="11514" xr:uid="{D0FF8753-D1E8-4452-8BBD-84B521B0019F}"/>
    <cellStyle name="40% - Accent2 4 5 2 2" xfId="16906" xr:uid="{B9D20251-CF52-476D-A7DE-9F56003B5FF0}"/>
    <cellStyle name="40% - Accent2 4 5 2 2 2" xfId="20356" xr:uid="{6D3715E4-5710-4527-A873-46C63950105C}"/>
    <cellStyle name="40% - Accent2 4 5 2 3" xfId="19283" xr:uid="{78DA80B2-665F-4506-94B8-8DD188C45F05}"/>
    <cellStyle name="40% - Accent2 4 5 3" xfId="16741" xr:uid="{F66D29CB-9CE5-44AF-92C9-366E6F7FC275}"/>
    <cellStyle name="40% - Accent2 4 5 3 2" xfId="20241" xr:uid="{FDA3C564-6550-4B8E-8D03-D96FFA90CD9A}"/>
    <cellStyle name="40% - Accent2 4 5 4" xfId="18703" xr:uid="{C9044524-2964-4EA6-BE8D-A1A1B2473CD5}"/>
    <cellStyle name="40% - Accent2 4 6" xfId="4287" xr:uid="{987DE3DC-D284-4153-AC0B-54CD08F84E2F}"/>
    <cellStyle name="40% - Accent2 4 6 2" xfId="11579" xr:uid="{C0AEF88F-2A8F-4C4E-B381-316E6CA65E54}"/>
    <cellStyle name="40% - Accent2 4 7" xfId="7569" xr:uid="{A5FD15C7-D20D-4C8A-9365-770298507570}"/>
    <cellStyle name="40% - Accent2 4 7 2" xfId="14851" xr:uid="{41BBDF74-2BE2-4094-A377-A4F1A15D99E1}"/>
    <cellStyle name="40% - Accent2 4 8" xfId="8117" xr:uid="{A9347308-B49B-43FF-A387-AA47054C6138}"/>
    <cellStyle name="40% - Accent2 4 8 2" xfId="15399" xr:uid="{B72E8B79-7A79-472B-B319-BA1AC73E0B90}"/>
    <cellStyle name="40% - Accent2 4 9" xfId="8748" xr:uid="{C286D44F-CE72-4BFE-9ADB-6B99F500FB0D}"/>
    <cellStyle name="40% - Accent2 5" xfId="1254" xr:uid="{7ECFFF81-A978-4AE5-A43E-B24E3ED221BB}"/>
    <cellStyle name="40% - Accent2 5 2" xfId="5345" xr:uid="{3036812C-818F-449A-91A2-979E12BF7F7D}"/>
    <cellStyle name="40% - Accent2 5 2 2" xfId="12637" xr:uid="{E4670763-F4F4-4588-8CFB-B5351141037D}"/>
    <cellStyle name="40% - Accent2 5 3" xfId="9806" xr:uid="{B40A1BCA-37F5-41F1-972E-3CC555CB5AB6}"/>
    <cellStyle name="40% - Accent2 5 4" xfId="2503" xr:uid="{D67E2732-96C9-4D8A-8500-A93A2C60AC92}"/>
    <cellStyle name="40% - Accent2 5 5" xfId="16547" xr:uid="{5808F37A-AF84-44C2-B755-DDBAF1945C2D}"/>
    <cellStyle name="40% - Accent2 5 5 2" xfId="20061" xr:uid="{7B5B01C2-CF3C-4735-BDEF-94DE80E5AE8B}"/>
    <cellStyle name="40% - Accent2 5 6" xfId="18263" xr:uid="{5EF8BAF9-D813-4085-95BB-025BF3FA98CD}"/>
    <cellStyle name="40% - Accent2 6" xfId="2540" xr:uid="{3A1EE065-F617-4C0E-A92F-AD2CE192CE2A}"/>
    <cellStyle name="40% - Accent2 6 2" xfId="5380" xr:uid="{E436730D-DDDB-45B5-8DFA-0EB63958D652}"/>
    <cellStyle name="40% - Accent2 6 2 2" xfId="12672" xr:uid="{30F935FA-C8FB-4B5B-93CD-B4A23BB314DD}"/>
    <cellStyle name="40% - Accent2 6 3" xfId="9844" xr:uid="{FE7AF8B3-BB4A-4BB8-A7EC-9BA0F4B7E5C2}"/>
    <cellStyle name="40% - Accent2 7" xfId="2558" xr:uid="{1A1D0689-81F1-459A-BCD1-55B9D28829A6}"/>
    <cellStyle name="40% - Accent2 8" xfId="3672" xr:uid="{CF781F9E-3F96-4C75-83E0-ACCF1C3A8BC6}"/>
    <cellStyle name="40% - Accent2 8 2" xfId="10968" xr:uid="{527E846A-C267-4C65-AD69-B95FE3667F0C}"/>
    <cellStyle name="40% - Accent2 9" xfId="8135" xr:uid="{FCE3CF94-DF14-4197-BBB3-F6A7BE4395ED}"/>
    <cellStyle name="40% - Accent3 10" xfId="18403" xr:uid="{6896ABEA-9F4E-476E-AC9D-B55C455C5D8F}"/>
    <cellStyle name="40% - Accent3 11" xfId="1402" xr:uid="{0E33E2B4-D047-4326-84B2-9A26EFD2BFB7}"/>
    <cellStyle name="40% - Accent3 2" xfId="1190" xr:uid="{4E2707E3-1BFE-4A64-83E9-B7C4E2BE0935}"/>
    <cellStyle name="40% - Accent3 2 10" xfId="22422" xr:uid="{5D05040D-E017-49D4-98D9-EB59C06C26C9}"/>
    <cellStyle name="40% - Accent3 2 2" xfId="1970" xr:uid="{CBD0B8C3-879B-466F-9BE7-B91E47BF8788}"/>
    <cellStyle name="40% - Accent3 2 2 2" xfId="4820" xr:uid="{E1D55343-0C9D-41D4-9402-5AF45064E8E4}"/>
    <cellStyle name="40% - Accent3 2 2 2 2" xfId="12112" xr:uid="{7812FF05-FFFD-44F7-82BA-1E7EB0A22E31}"/>
    <cellStyle name="40% - Accent3 2 2 3" xfId="9280" xr:uid="{9E752152-2AB2-48C9-98BB-8B06EE181076}"/>
    <cellStyle name="40% - Accent3 2 2 4" xfId="22423" xr:uid="{B1704D33-6AEB-41D3-9672-A4CE58387773}"/>
    <cellStyle name="40% - Accent3 2 3" xfId="3084" xr:uid="{006BAEDA-2719-4CD1-9BD4-F341D2B2A4FD}"/>
    <cellStyle name="40% - Accent3 2 3 2" xfId="5915" xr:uid="{E285B458-24EE-4DD8-9602-9F8E39C0AE20}"/>
    <cellStyle name="40% - Accent3 2 3 2 2" xfId="13207" xr:uid="{C3EE6485-5826-484B-967A-4D191F2C1089}"/>
    <cellStyle name="40% - Accent3 2 3 3" xfId="10380" xr:uid="{0EBA6B82-D115-42D2-9ACA-9CE2C5EA9765}"/>
    <cellStyle name="40% - Accent3 2 3 4" xfId="22424" xr:uid="{CF257D34-EBDA-4D71-B1D4-6ACEA1EF33F7}"/>
    <cellStyle name="40% - Accent3 2 4" xfId="3636" xr:uid="{A6B6F987-561D-498F-A453-A31C249855BC}"/>
    <cellStyle name="40% - Accent3 2 4 2" xfId="6466" xr:uid="{AAE757D0-E12A-45B6-B18E-3DAEFB5F670E}"/>
    <cellStyle name="40% - Accent3 2 4 2 2" xfId="13758" xr:uid="{55325D32-0632-4853-B6E6-A2F596F65349}"/>
    <cellStyle name="40% - Accent3 2 4 3" xfId="10932" xr:uid="{A5E0A80E-EC6E-41DD-B604-7AC0CE8BAE7B}"/>
    <cellStyle name="40% - Accent3 2 5" xfId="4205" xr:uid="{083991DA-3E23-4B28-91EF-5DAC2F90C2D7}"/>
    <cellStyle name="40% - Accent3 2 5 2" xfId="11501" xr:uid="{03CE9921-A8E3-44E4-8F58-8F5E09E1131A}"/>
    <cellStyle name="40% - Accent3 2 6" xfId="7018" xr:uid="{2A35D5B1-F643-471B-AAE9-C2C14AE24936}"/>
    <cellStyle name="40% - Accent3 2 6 2" xfId="14309" xr:uid="{E3F5BA22-47CF-43E5-BB2A-2015783BC236}"/>
    <cellStyle name="40% - Accent3 2 7" xfId="7561" xr:uid="{6CC45BFD-263F-4077-9550-E2254C585E1D}"/>
    <cellStyle name="40% - Accent3 2 7 2" xfId="14843" xr:uid="{21362919-B3DD-4754-B235-63ECF16E7105}"/>
    <cellStyle name="40% - Accent3 2 8" xfId="8734" xr:uid="{76947420-A044-44BE-B223-B478DE849573}"/>
    <cellStyle name="40% - Accent3 2 8 2" xfId="16876" xr:uid="{4E2D1807-B817-470E-A32C-B58359BD2EDC}"/>
    <cellStyle name="40% - Accent3 2 8 2 2" xfId="20334" xr:uid="{9581C931-AB96-48AA-BC7E-AA057AFC2D3C}"/>
    <cellStyle name="40% - Accent3 2 8 3" xfId="19081" xr:uid="{4A5DCF8A-574E-4B40-90B1-F77182C93E3A}"/>
    <cellStyle name="40% - Accent3 2 9" xfId="1494" xr:uid="{B696EAD9-D34C-4795-8CFA-3D419BE7F00D}"/>
    <cellStyle name="40% - Accent3 2 9 2" xfId="16719" xr:uid="{4FBC7CF4-C1FF-4C34-BA0F-2DF2F26FFEC9}"/>
    <cellStyle name="40% - Accent3 2 9 2 2" xfId="20222" xr:uid="{9A164CBE-DFA8-4B3D-A3AF-482C12CC7B20}"/>
    <cellStyle name="40% - Accent3 2 9 3" xfId="18473" xr:uid="{5154F3A2-4F52-4C7D-B50C-4464EE8AC1DF}"/>
    <cellStyle name="40% - Accent3 3" xfId="478" xr:uid="{2BFB2FE0-0914-4155-B1C6-BDF063ED99BF}"/>
    <cellStyle name="40% - Accent3 3 10" xfId="1512" xr:uid="{E01CB0A1-6659-46F3-B867-37EEF2102A30}"/>
    <cellStyle name="40% - Accent3 3 11" xfId="22425" xr:uid="{117AEC61-189C-4698-86F9-7CDE251F8086}"/>
    <cellStyle name="40% - Accent3 3 2" xfId="2527" xr:uid="{24C8A1AB-9F6F-4456-B5C9-345EE93FBFA8}"/>
    <cellStyle name="40% - Accent3 3 2 2" xfId="5369" xr:uid="{4565AD19-B347-4134-9862-87050F99CE27}"/>
    <cellStyle name="40% - Accent3 3 2 2 2" xfId="12661" xr:uid="{E1F5EE97-1E85-44F8-B9E3-31DD9D2B40A1}"/>
    <cellStyle name="40% - Accent3 3 2 3" xfId="9830" xr:uid="{CD099909-3B02-41C5-8A8A-10F4D6D64EE9}"/>
    <cellStyle name="40% - Accent3 3 2 4" xfId="22426" xr:uid="{1787428F-2603-4613-90C3-8A41457B1DB9}"/>
    <cellStyle name="40% - Accent3 3 3" xfId="3105" xr:uid="{1670B08B-35EF-4E9E-AF3E-945A393D2431}"/>
    <cellStyle name="40% - Accent3 3 3 2" xfId="5935" xr:uid="{442BE751-C000-499F-BA2B-F7A61BE379EA}"/>
    <cellStyle name="40% - Accent3 3 3 2 2" xfId="13227" xr:uid="{89C64456-906F-4727-8B2A-5E0DB8D38B0B}"/>
    <cellStyle name="40% - Accent3 3 3 3" xfId="10401" xr:uid="{3471C2B7-1343-4B0B-B7DB-C2CDE2F232FA}"/>
    <cellStyle name="40% - Accent3 3 4" xfId="3656" xr:uid="{172E7E8E-52B6-4EF9-9107-4731BD695E7B}"/>
    <cellStyle name="40% - Accent3 3 4 2" xfId="6486" xr:uid="{3014724A-561E-4552-A975-F79B626486F3}"/>
    <cellStyle name="40% - Accent3 3 4 2 2" xfId="13778" xr:uid="{84230E06-E754-4170-90A3-376A14EB88F2}"/>
    <cellStyle name="40% - Accent3 3 4 3" xfId="10952" xr:uid="{C8B31497-1157-434D-89E1-CBE032E5884A}"/>
    <cellStyle name="40% - Accent3 3 5" xfId="4220" xr:uid="{FBBE2663-AFB5-4A94-880E-5CA3022040BC}"/>
    <cellStyle name="40% - Accent3 3 5 2" xfId="11516" xr:uid="{F10C126C-50B3-486B-A659-70A3D414B6F1}"/>
    <cellStyle name="40% - Accent3 3 5 2 2" xfId="16908" xr:uid="{406EF159-F828-4D33-BA46-7B4CDEECC99A}"/>
    <cellStyle name="40% - Accent3 3 5 2 2 2" xfId="20358" xr:uid="{64896166-5F77-4709-AA74-45E8830740D4}"/>
    <cellStyle name="40% - Accent3 3 5 2 3" xfId="19285" xr:uid="{FE1C52AF-035B-484B-ADA8-202F9694C833}"/>
    <cellStyle name="40% - Accent3 3 5 3" xfId="16743" xr:uid="{D8CC6093-C819-450D-8AB8-6C40D581B260}"/>
    <cellStyle name="40% - Accent3 3 5 3 2" xfId="20243" xr:uid="{E7B4EEB2-B4D5-4DBB-B963-C72AD2FCEAF8}"/>
    <cellStyle name="40% - Accent3 3 5 4" xfId="18705" xr:uid="{E93CC1B0-38E1-44D5-B095-0EDDADEA353F}"/>
    <cellStyle name="40% - Accent3 3 6" xfId="4289" xr:uid="{9D08C5DC-5088-46C9-81EA-B44BC32BB552}"/>
    <cellStyle name="40% - Accent3 3 6 2" xfId="11581" xr:uid="{A259E6D3-82BE-4A4F-A850-EEC299422B89}"/>
    <cellStyle name="40% - Accent3 3 7" xfId="7571" xr:uid="{FE03AA71-BA46-4CD2-ADAF-767C2FA0F4F3}"/>
    <cellStyle name="40% - Accent3 3 7 2" xfId="14853" xr:uid="{A0CCFCFD-DB5B-4781-978C-23EEC17BF189}"/>
    <cellStyle name="40% - Accent3 3 8" xfId="8119" xr:uid="{49214DD1-BC8A-4195-B8BC-EBE47882A14C}"/>
    <cellStyle name="40% - Accent3 3 8 2" xfId="15401" xr:uid="{6E89A345-B240-4057-A825-189340407FBF}"/>
    <cellStyle name="40% - Accent3 3 9" xfId="8750" xr:uid="{7B535254-F746-43B9-985B-A1A05B182FB6}"/>
    <cellStyle name="40% - Accent3 4" xfId="1256" xr:uid="{3DFB538A-3769-4DAE-86FA-82B228306FA2}"/>
    <cellStyle name="40% - Accent3 4 2" xfId="5347" xr:uid="{B80D7B94-B1B4-432F-BD2B-A538C91D6F16}"/>
    <cellStyle name="40% - Accent3 4 2 2" xfId="12639" xr:uid="{0EE6FE7D-570A-415B-9330-81D6C5668A9A}"/>
    <cellStyle name="40% - Accent3 4 3" xfId="9808" xr:uid="{6BA76CB3-748D-4BB7-8F14-90457F3B4BED}"/>
    <cellStyle name="40% - Accent3 4 4" xfId="2505" xr:uid="{C2115948-B589-4426-ADB2-952FD7823F62}"/>
    <cellStyle name="40% - Accent3 4 5" xfId="16549" xr:uid="{F0735789-90E2-403C-8F70-165783C543B7}"/>
    <cellStyle name="40% - Accent3 4 5 2" xfId="20063" xr:uid="{AFC123BD-E08C-400C-8B4D-A78AF602EDE4}"/>
    <cellStyle name="40% - Accent3 4 6" xfId="18265" xr:uid="{28791E84-403E-472E-8A6A-3E9D6F2AF7D5}"/>
    <cellStyle name="40% - Accent3 5" xfId="2542" xr:uid="{628B844A-1786-4D47-A133-61535464078F}"/>
    <cellStyle name="40% - Accent3 5 2" xfId="5382" xr:uid="{68811990-DEB9-4A2B-BC2D-6C35E6216376}"/>
    <cellStyle name="40% - Accent3 5 2 2" xfId="12674" xr:uid="{94BD2DD5-B2FA-42D6-B01B-6105C2E3D37B}"/>
    <cellStyle name="40% - Accent3 5 3" xfId="9846" xr:uid="{7359F94F-49E4-45B9-9F24-846614228CA9}"/>
    <cellStyle name="40% - Accent3 6" xfId="2559" xr:uid="{15BB87BE-9962-47F9-AAF9-BD7B60910CF7}"/>
    <cellStyle name="40% - Accent3 7" xfId="3674" xr:uid="{7F3E6218-2CEB-4936-A512-2897E9052412}"/>
    <cellStyle name="40% - Accent3 7 2" xfId="10970" xr:uid="{70EFC673-5658-4E1C-BA0A-38C7F8EDA4AB}"/>
    <cellStyle name="40% - Accent3 8" xfId="8137" xr:uid="{127E3046-A4C3-433F-BA91-3CD5A3A0183F}"/>
    <cellStyle name="40% - Accent3 9" xfId="8157" xr:uid="{9E733968-ACC3-429D-9C0C-E238BD3ED4C6}"/>
    <cellStyle name="40% - Accent3 9 2" xfId="15424" xr:uid="{6C4238B7-51A7-4298-B0F1-694A626F2882}"/>
    <cellStyle name="40% - Accent3 9 2 2" xfId="16978" xr:uid="{957256AE-23B4-4577-A4CF-1BA22BF05027}"/>
    <cellStyle name="40% - Accent3 9 2 2 2" xfId="20406" xr:uid="{CE15CF68-7A30-4DCA-B0AB-093F6B55E75C}"/>
    <cellStyle name="40% - Accent3 9 2 3" xfId="19579" xr:uid="{307A416C-98D3-4457-A391-1010A642F21C}"/>
    <cellStyle name="40% - Accent3 9 3" xfId="16821" xr:uid="{FC2D3477-807E-4E0E-AFDE-4DAE51336A3E}"/>
    <cellStyle name="40% - Accent3 9 3 2" xfId="20292" xr:uid="{2BBC423D-9FE0-49EF-9D4B-4CCB8C4C7818}"/>
    <cellStyle name="40% - Accent3 9 4" xfId="19015" xr:uid="{B89AB1E0-B5A3-45B8-AE45-AB6F776AFDB8}"/>
    <cellStyle name="40% - Accent4 10" xfId="18404" xr:uid="{539DDBAE-F7C2-440D-855B-F079C32EB28F}"/>
    <cellStyle name="40% - Accent4 11" xfId="1403" xr:uid="{FCAC45F9-D6F8-485E-89E4-F072256D5FDF}"/>
    <cellStyle name="40% - Accent4 2" xfId="1194" xr:uid="{FBC27E99-433B-4439-AC74-488DB7595B55}"/>
    <cellStyle name="40% - Accent4 2 10" xfId="22427" xr:uid="{8745CC75-0D9E-42A2-82DC-B59E28156DC9}"/>
    <cellStyle name="40% - Accent4 2 2" xfId="1974" xr:uid="{C14A74F1-6B61-4ABB-B95A-A2E40D1185A3}"/>
    <cellStyle name="40% - Accent4 2 2 2" xfId="4822" xr:uid="{95067504-5FA1-4EA9-8470-C3D9F5343129}"/>
    <cellStyle name="40% - Accent4 2 2 2 2" xfId="12114" xr:uid="{38B2E102-5EE5-4A90-AD24-A8161337F629}"/>
    <cellStyle name="40% - Accent4 2 2 3" xfId="9282" xr:uid="{CE76BCED-357C-4B12-8C36-E6A49AA685C6}"/>
    <cellStyle name="40% - Accent4 2 2 4" xfId="22428" xr:uid="{206EAAA2-7458-43DE-84B3-4EA57A9640CE}"/>
    <cellStyle name="40% - Accent4 2 3" xfId="3086" xr:uid="{B066BB81-5275-4EA2-8F50-FD02B5E6495D}"/>
    <cellStyle name="40% - Accent4 2 3 2" xfId="5917" xr:uid="{FBCD008D-7866-4B34-AE0F-7DCBED76B8A3}"/>
    <cellStyle name="40% - Accent4 2 3 2 2" xfId="13209" xr:uid="{041CB47B-BAC9-4545-99EF-D8F85F23B8FE}"/>
    <cellStyle name="40% - Accent4 2 3 3" xfId="10382" xr:uid="{580C327E-C488-4CF2-8A23-1F833F587154}"/>
    <cellStyle name="40% - Accent4 2 3 4" xfId="22429" xr:uid="{CAEC0BDC-083B-4CA2-B82C-1BCD8D35C41F}"/>
    <cellStyle name="40% - Accent4 2 4" xfId="3638" xr:uid="{635D161D-C1AF-4AA1-8904-0A8D363C5638}"/>
    <cellStyle name="40% - Accent4 2 4 2" xfId="6468" xr:uid="{67657186-64F2-49BC-8999-25D658B88DB3}"/>
    <cellStyle name="40% - Accent4 2 4 2 2" xfId="13760" xr:uid="{5A0D6AB7-AD4B-4D29-9E25-BEF8143F72A6}"/>
    <cellStyle name="40% - Accent4 2 4 3" xfId="10934" xr:uid="{3DA8972B-BC05-43AE-B74D-BD8B02E896F8}"/>
    <cellStyle name="40% - Accent4 2 5" xfId="4207" xr:uid="{3D29F676-C823-41D6-9EAA-A50365E32807}"/>
    <cellStyle name="40% - Accent4 2 5 2" xfId="11503" xr:uid="{B2A5EC53-9B2E-4AE1-8540-2C41348D1BC7}"/>
    <cellStyle name="40% - Accent4 2 6" xfId="7020" xr:uid="{210DBCDF-A1DC-4E9B-81E4-CF64D3585506}"/>
    <cellStyle name="40% - Accent4 2 6 2" xfId="14311" xr:uid="{28F9CF58-D48D-473D-AE78-EC9470EF9283}"/>
    <cellStyle name="40% - Accent4 2 7" xfId="7588" xr:uid="{C1C4FCC1-FD1E-4796-83D8-68BD31B0D1A9}"/>
    <cellStyle name="40% - Accent4 2 7 2" xfId="14870" xr:uid="{943B675B-2BFA-4EDC-90B8-A9B670F07FFD}"/>
    <cellStyle name="40% - Accent4 2 8" xfId="8729" xr:uid="{2784498B-F505-4CE2-9477-4A79031746F6}"/>
    <cellStyle name="40% - Accent4 2 8 2" xfId="16872" xr:uid="{2C82A887-6183-4414-9F67-9DE7CAD6E5E3}"/>
    <cellStyle name="40% - Accent4 2 8 2 2" xfId="20330" xr:uid="{6D90B3C3-2FDC-4FB6-93DB-A5F99C182AF5}"/>
    <cellStyle name="40% - Accent4 2 8 3" xfId="19077" xr:uid="{1EC663E3-876C-40E3-BE5F-4886DA0A390E}"/>
    <cellStyle name="40% - Accent4 2 9" xfId="1484" xr:uid="{82E94DD8-CFDA-4D49-9DAE-DE1C16293463}"/>
    <cellStyle name="40% - Accent4 2 9 2" xfId="16715" xr:uid="{19A363E4-7D31-4BE9-9FD8-02BD12E40423}"/>
    <cellStyle name="40% - Accent4 2 9 2 2" xfId="20218" xr:uid="{2FD51C9E-F43B-4608-A052-C7AD6FB36AAC}"/>
    <cellStyle name="40% - Accent4 2 9 3" xfId="18465" xr:uid="{DC89B5E1-C492-4FD5-904E-EDEBA9B3A456}"/>
    <cellStyle name="40% - Accent4 3" xfId="479" xr:uid="{72414C3D-7909-4DF3-A200-7DB2FF3316DA}"/>
    <cellStyle name="40% - Accent4 3 10" xfId="1514" xr:uid="{752EE251-ECC6-48E2-BC50-1D4040AF5733}"/>
    <cellStyle name="40% - Accent4 3 11" xfId="22430" xr:uid="{361E9B71-8019-45EE-B2B5-9E9EB5C5BFF7}"/>
    <cellStyle name="40% - Accent4 3 2" xfId="2529" xr:uid="{4CFA7814-9554-49AF-BF56-57A5E976EF8B}"/>
    <cellStyle name="40% - Accent4 3 2 2" xfId="5371" xr:uid="{57EE3C0C-F4AE-439F-A9A5-9FB6BA495116}"/>
    <cellStyle name="40% - Accent4 3 2 2 2" xfId="12663" xr:uid="{7350E1B3-3D65-4E0A-8E9A-FB70FAD55FC5}"/>
    <cellStyle name="40% - Accent4 3 2 3" xfId="9832" xr:uid="{8F34E736-6F57-4858-8E14-09960C8576EB}"/>
    <cellStyle name="40% - Accent4 3 2 4" xfId="22431" xr:uid="{8C761BE3-0800-41BA-B6F0-E836D4FA3DA0}"/>
    <cellStyle name="40% - Accent4 3 3" xfId="3107" xr:uid="{998095BF-5CF6-475B-BE10-DAB2557B497C}"/>
    <cellStyle name="40% - Accent4 3 3 2" xfId="5937" xr:uid="{CC1EC5C5-F216-4D06-8788-B1696F33E11A}"/>
    <cellStyle name="40% - Accent4 3 3 2 2" xfId="13229" xr:uid="{6006E220-76BE-4542-955F-771D32D0ADCE}"/>
    <cellStyle name="40% - Accent4 3 3 3" xfId="10403" xr:uid="{6C01A510-9E27-4FFA-B9B3-AD1E7F9BF136}"/>
    <cellStyle name="40% - Accent4 3 4" xfId="3658" xr:uid="{51EF68B5-991C-484E-A012-E5AADEEC21BA}"/>
    <cellStyle name="40% - Accent4 3 4 2" xfId="6488" xr:uid="{42B928E5-CA4C-459A-8A5E-285E7C4ECB2E}"/>
    <cellStyle name="40% - Accent4 3 4 2 2" xfId="13780" xr:uid="{CC51B4FA-698A-4D1C-8437-1526F3E6C263}"/>
    <cellStyle name="40% - Accent4 3 4 3" xfId="10954" xr:uid="{074D6CBF-8291-448D-B1F1-3CFB6444E2B0}"/>
    <cellStyle name="40% - Accent4 3 5" xfId="4222" xr:uid="{02700E86-1CAC-4C55-9CB7-5823472644A4}"/>
    <cellStyle name="40% - Accent4 3 5 2" xfId="11518" xr:uid="{E8016DEB-F058-4863-B8E5-7BCAAD027D41}"/>
    <cellStyle name="40% - Accent4 3 5 2 2" xfId="16910" xr:uid="{55CEB9A2-8C54-47F2-8B29-C80514365761}"/>
    <cellStyle name="40% - Accent4 3 5 2 2 2" xfId="20360" xr:uid="{DBBD7EFC-0428-4F5E-AB4C-B3380C0DD816}"/>
    <cellStyle name="40% - Accent4 3 5 2 3" xfId="19287" xr:uid="{65425495-52D1-4E5E-B591-4022E02724AE}"/>
    <cellStyle name="40% - Accent4 3 5 3" xfId="16745" xr:uid="{21D8D050-E2E8-4E4C-80CB-E7D6FE3891C7}"/>
    <cellStyle name="40% - Accent4 3 5 3 2" xfId="20245" xr:uid="{AD607FDA-448C-46A4-9AB1-BC6B434405BE}"/>
    <cellStyle name="40% - Accent4 3 5 4" xfId="18707" xr:uid="{ACA940E5-BF53-41F0-A008-5781C6CFD11D}"/>
    <cellStyle name="40% - Accent4 3 6" xfId="4291" xr:uid="{FBD8754C-F400-4E9C-BFC8-C8AF10AF46F6}"/>
    <cellStyle name="40% - Accent4 3 6 2" xfId="11583" xr:uid="{3CA28289-B634-4226-B1CB-B18B8B49727D}"/>
    <cellStyle name="40% - Accent4 3 7" xfId="7573" xr:uid="{A03B9DE5-F8E5-4F03-8179-49BAAA8E3A26}"/>
    <cellStyle name="40% - Accent4 3 7 2" xfId="14855" xr:uid="{BA1E82A7-B49C-48DA-BCB1-B9ED5552F5BF}"/>
    <cellStyle name="40% - Accent4 3 8" xfId="8121" xr:uid="{8121ABF8-F0A9-47A2-B225-DE00A4B1D2B1}"/>
    <cellStyle name="40% - Accent4 3 8 2" xfId="15403" xr:uid="{D6D4A770-EB8C-4B57-96E3-7434EE3E4B66}"/>
    <cellStyle name="40% - Accent4 3 9" xfId="8752" xr:uid="{FE27E3B9-FAB2-48CC-8971-302B46CA2C5D}"/>
    <cellStyle name="40% - Accent4 4" xfId="1258" xr:uid="{D4E317A6-B3C7-4C3C-8A00-17E5FC680ECC}"/>
    <cellStyle name="40% - Accent4 4 2" xfId="5349" xr:uid="{42E99FF1-111C-4C2A-A6FB-244C8BAA2070}"/>
    <cellStyle name="40% - Accent4 4 2 2" xfId="12641" xr:uid="{4A3C522E-A6DF-41B1-B775-4CB0E2E25039}"/>
    <cellStyle name="40% - Accent4 4 3" xfId="9810" xr:uid="{2A212C03-9742-424E-995A-4E10AB79C4BA}"/>
    <cellStyle name="40% - Accent4 4 4" xfId="2507" xr:uid="{2D5D4E3F-BECB-4420-9419-FB7884FA8DCA}"/>
    <cellStyle name="40% - Accent4 4 5" xfId="16551" xr:uid="{71CA97E0-265E-4B63-A32B-4284A5002D1F}"/>
    <cellStyle name="40% - Accent4 4 5 2" xfId="20065" xr:uid="{E4955975-5040-4C9A-AC0E-79CB7C3B1D8E}"/>
    <cellStyle name="40% - Accent4 4 6" xfId="18267" xr:uid="{A1E1F868-415C-4129-A565-1A7A89028DBA}"/>
    <cellStyle name="40% - Accent4 5" xfId="2544" xr:uid="{D87402DE-00EC-4385-BEEA-C204EB9D3E60}"/>
    <cellStyle name="40% - Accent4 5 2" xfId="5384" xr:uid="{53651CD2-8F8E-4923-87A7-9EEFFC30CF94}"/>
    <cellStyle name="40% - Accent4 5 2 2" xfId="12676" xr:uid="{0D4BAD1F-BED3-47D4-AB1F-8D39CEF8C497}"/>
    <cellStyle name="40% - Accent4 5 3" xfId="9848" xr:uid="{3BF69C69-ECC5-4E1F-AD21-212F485F96A4}"/>
    <cellStyle name="40% - Accent4 6" xfId="2560" xr:uid="{B5AFDCD2-D2EC-482F-998C-0960E6532605}"/>
    <cellStyle name="40% - Accent4 7" xfId="3676" xr:uid="{5952AB3D-CAA1-4B72-B986-EA874B7AFC08}"/>
    <cellStyle name="40% - Accent4 7 2" xfId="10972" xr:uid="{FA379999-2867-4643-84E6-6D2F54E94F75}"/>
    <cellStyle name="40% - Accent4 8" xfId="8139" xr:uid="{1220B8DF-3002-4803-9E28-0F7A91C74D95}"/>
    <cellStyle name="40% - Accent4 9" xfId="8159" xr:uid="{F6976C0C-B355-49BC-A973-96502E387D99}"/>
    <cellStyle name="40% - Accent4 9 2" xfId="15426" xr:uid="{9062C55C-8040-4177-BFF7-8663804D2516}"/>
    <cellStyle name="40% - Accent4 9 2 2" xfId="16980" xr:uid="{3EC22C0A-D6C7-41A4-88AF-A067FA18D0D1}"/>
    <cellStyle name="40% - Accent4 9 2 2 2" xfId="20408" xr:uid="{88705E9D-C94A-44F6-B246-91AB4FC88ADB}"/>
    <cellStyle name="40% - Accent4 9 2 3" xfId="19581" xr:uid="{F0FB88D3-C070-4346-AEE5-BDE9FB418FC2}"/>
    <cellStyle name="40% - Accent4 9 3" xfId="16823" xr:uid="{F651ACB6-BB55-469F-8097-68B73D1A7B89}"/>
    <cellStyle name="40% - Accent4 9 3 2" xfId="20294" xr:uid="{3CF7C4F2-CA22-457F-B041-78BAFA8F79FE}"/>
    <cellStyle name="40% - Accent4 9 4" xfId="19017" xr:uid="{2F6131B2-9B0A-4E7C-905B-4D943A52F5EA}"/>
    <cellStyle name="40% - Accent5 10" xfId="18405" xr:uid="{EC1556D4-B3C3-497E-9F98-087D3A11F40A}"/>
    <cellStyle name="40% - Accent5 11" xfId="1404" xr:uid="{6C92B566-9B2D-4DB1-B0C8-7BBB12450B4D}"/>
    <cellStyle name="40% - Accent5 2" xfId="1198" xr:uid="{EBBB94F5-DF93-47A3-B9CD-29AF3AE3C6D3}"/>
    <cellStyle name="40% - Accent5 2 10" xfId="22432" xr:uid="{EB891E6C-A753-4AC0-8725-F3D95D284046}"/>
    <cellStyle name="40% - Accent5 2 2" xfId="1978" xr:uid="{DDDC8A9A-FF91-45E1-AB29-F20F36149409}"/>
    <cellStyle name="40% - Accent5 2 2 2" xfId="4824" xr:uid="{AC35A2CD-3103-4C78-9AC3-F53354563811}"/>
    <cellStyle name="40% - Accent5 2 2 2 2" xfId="12116" xr:uid="{AFF14186-EA11-471E-A74D-5ACFC3535DCD}"/>
    <cellStyle name="40% - Accent5 2 2 3" xfId="9284" xr:uid="{E251BB06-7A75-4ECC-BE43-B6B8AC4AF7C7}"/>
    <cellStyle name="40% - Accent5 2 2 4" xfId="22433" xr:uid="{0B6C0F9F-27BD-4411-8C0D-44897DC879A3}"/>
    <cellStyle name="40% - Accent5 2 3" xfId="3088" xr:uid="{F91E2ED2-89F7-4B06-BA64-9DD1B4CB63E8}"/>
    <cellStyle name="40% - Accent5 2 3 2" xfId="5919" xr:uid="{A517B094-F6F3-4764-93AC-E1FA08604750}"/>
    <cellStyle name="40% - Accent5 2 3 2 2" xfId="13211" xr:uid="{AB953BAC-43BA-4B0C-A81E-A0AA4BF8D1D6}"/>
    <cellStyle name="40% - Accent5 2 3 3" xfId="10384" xr:uid="{9E285041-885F-4BBE-BACD-3F3AFE44D08B}"/>
    <cellStyle name="40% - Accent5 2 3 4" xfId="22434" xr:uid="{6E47AFFC-18A4-4FE7-B78D-C32593E1C2E2}"/>
    <cellStyle name="40% - Accent5 2 4" xfId="3640" xr:uid="{10BFDD9A-AA92-4FDA-9B46-1928BA36FC45}"/>
    <cellStyle name="40% - Accent5 2 4 2" xfId="6470" xr:uid="{40FB1475-5241-472A-B608-1B89BD4E733D}"/>
    <cellStyle name="40% - Accent5 2 4 2 2" xfId="13762" xr:uid="{7EC842A7-F6B3-4B3B-8729-097D93731DA0}"/>
    <cellStyle name="40% - Accent5 2 4 3" xfId="10936" xr:uid="{452073F3-65BC-4EC4-8ED7-4FB86F5949F5}"/>
    <cellStyle name="40% - Accent5 2 5" xfId="4209" xr:uid="{5A004375-A8E8-4E70-8627-65BAE1C08D96}"/>
    <cellStyle name="40% - Accent5 2 5 2" xfId="11505" xr:uid="{6C27615B-FAAA-47FF-8C29-CCB1439681CF}"/>
    <cellStyle name="40% - Accent5 2 6" xfId="7022" xr:uid="{B6CB3562-A92D-4F85-8B3C-A5523C8B97A5}"/>
    <cellStyle name="40% - Accent5 2 6 2" xfId="14313" xr:uid="{250879BB-F1EE-48B8-A69C-187F9F615CA3}"/>
    <cellStyle name="40% - Accent5 2 7" xfId="7583" xr:uid="{589DA0C3-8A16-41D7-9EA4-DB4444FFE7B6}"/>
    <cellStyle name="40% - Accent5 2 7 2" xfId="14865" xr:uid="{60E9ECB6-F74D-4F61-844A-97E4F4013F95}"/>
    <cellStyle name="40% - Accent5 2 8" xfId="8738" xr:uid="{304FDEE8-06EE-45CD-B2D0-073221E34005}"/>
    <cellStyle name="40% - Accent5 2 8 2" xfId="16879" xr:uid="{4F6811BF-3BAC-4323-B6E4-AD321C9D9707}"/>
    <cellStyle name="40% - Accent5 2 8 2 2" xfId="20337" xr:uid="{4125E906-781E-456A-8379-9490260438D5}"/>
    <cellStyle name="40% - Accent5 2 8 3" xfId="19084" xr:uid="{A2809CD5-6963-4079-8DCF-BA9703B637F4}"/>
    <cellStyle name="40% - Accent5 2 9" xfId="1499" xr:uid="{B394BA91-020F-410C-AB8D-A596A50F5CDC}"/>
    <cellStyle name="40% - Accent5 2 9 2" xfId="16721" xr:uid="{C1FCDD16-41A8-4BA0-91DE-E7C853BAF6B4}"/>
    <cellStyle name="40% - Accent5 2 9 2 2" xfId="20224" xr:uid="{38400A26-963E-4ECE-B102-A3764ED2377C}"/>
    <cellStyle name="40% - Accent5 2 9 3" xfId="18477" xr:uid="{9D083B49-EA1B-41D6-8A31-52964C61F90E}"/>
    <cellStyle name="40% - Accent5 3" xfId="480" xr:uid="{2EA957F3-C3AD-4529-B424-09C1817A486C}"/>
    <cellStyle name="40% - Accent5 3 10" xfId="1516" xr:uid="{BBB97522-9C68-4108-B500-59B900057703}"/>
    <cellStyle name="40% - Accent5 3 11" xfId="22435" xr:uid="{E9320FDD-886D-4136-9567-38A7C4D35F4F}"/>
    <cellStyle name="40% - Accent5 3 2" xfId="2531" xr:uid="{DEFAD822-D391-4E4B-94C8-BF6832A0175F}"/>
    <cellStyle name="40% - Accent5 3 2 2" xfId="5373" xr:uid="{EBE9EF02-5D43-4177-9394-65A09ECEF09A}"/>
    <cellStyle name="40% - Accent5 3 2 2 2" xfId="12665" xr:uid="{CCE6F5C2-A566-4014-9735-3A576460B432}"/>
    <cellStyle name="40% - Accent5 3 2 3" xfId="9834" xr:uid="{90C3C6E5-E738-4A31-9921-E495000042B2}"/>
    <cellStyle name="40% - Accent5 3 2 4" xfId="22436" xr:uid="{8F7D6A2E-B78A-4A43-9EFD-A25AD6A3DC47}"/>
    <cellStyle name="40% - Accent5 3 3" xfId="3109" xr:uid="{D08EE0A1-CEBC-4A52-A9DF-C37B88BAD256}"/>
    <cellStyle name="40% - Accent5 3 3 2" xfId="5939" xr:uid="{0D4F59BC-1755-47D2-9B68-13F1BF6ABE32}"/>
    <cellStyle name="40% - Accent5 3 3 2 2" xfId="13231" xr:uid="{B21325C8-4CF8-40D2-AAB3-26A1716B460C}"/>
    <cellStyle name="40% - Accent5 3 3 3" xfId="10405" xr:uid="{7907BB2B-73EE-4168-B0B2-82AFEBCEE0AF}"/>
    <cellStyle name="40% - Accent5 3 4" xfId="3660" xr:uid="{9B221874-389C-4520-9D16-1D0802F839B0}"/>
    <cellStyle name="40% - Accent5 3 4 2" xfId="6490" xr:uid="{68B3C213-233B-4376-94B8-196C1DA4E249}"/>
    <cellStyle name="40% - Accent5 3 4 2 2" xfId="13782" xr:uid="{29DA1242-2F62-430A-A31B-0C4ABF9DE574}"/>
    <cellStyle name="40% - Accent5 3 4 3" xfId="10956" xr:uid="{FCC37899-0DFA-4187-AF73-9B7780649358}"/>
    <cellStyle name="40% - Accent5 3 5" xfId="4224" xr:uid="{93FA8188-F23E-4A41-89B1-38F5F54D41E5}"/>
    <cellStyle name="40% - Accent5 3 5 2" xfId="11520" xr:uid="{43E5971A-9302-4DAE-884C-5AACEB4A9F6F}"/>
    <cellStyle name="40% - Accent5 3 5 2 2" xfId="16912" xr:uid="{9C99D996-413D-42A0-A73E-79778B611ED0}"/>
    <cellStyle name="40% - Accent5 3 5 2 2 2" xfId="20362" xr:uid="{953D23D2-9727-407C-9E23-D303C7B4D1A5}"/>
    <cellStyle name="40% - Accent5 3 5 2 3" xfId="19289" xr:uid="{AE5657C5-A5B5-4311-98AF-959B4CE9857A}"/>
    <cellStyle name="40% - Accent5 3 5 3" xfId="16747" xr:uid="{FD80C0D9-8D64-44D5-976A-11E611D60070}"/>
    <cellStyle name="40% - Accent5 3 5 3 2" xfId="20247" xr:uid="{08BF3B43-367B-4771-9E99-4AA5AEE1EA9B}"/>
    <cellStyle name="40% - Accent5 3 5 4" xfId="18709" xr:uid="{7C762934-5C82-40C8-82B8-0855C718E712}"/>
    <cellStyle name="40% - Accent5 3 6" xfId="4293" xr:uid="{ACDB789C-04B6-4F81-9366-A736CD2771BF}"/>
    <cellStyle name="40% - Accent5 3 6 2" xfId="11585" xr:uid="{F0B5861A-FA3F-4F75-BC8D-0A0940D9E6E0}"/>
    <cellStyle name="40% - Accent5 3 7" xfId="7575" xr:uid="{FDB2C8AB-0E98-45D8-8A5C-CFB697B11EA3}"/>
    <cellStyle name="40% - Accent5 3 7 2" xfId="14857" xr:uid="{DF862B4B-122C-4F11-A0DB-E6EAF21FC613}"/>
    <cellStyle name="40% - Accent5 3 8" xfId="8123" xr:uid="{A98E2847-6909-4E6A-87D5-5995A40368D1}"/>
    <cellStyle name="40% - Accent5 3 8 2" xfId="15405" xr:uid="{DE493770-A4C6-41AD-B360-FB5A306ECA4C}"/>
    <cellStyle name="40% - Accent5 3 9" xfId="8754" xr:uid="{6261C027-DFF9-4903-A25B-F8CD7A7D34AD}"/>
    <cellStyle name="40% - Accent5 4" xfId="1260" xr:uid="{34AEB5BD-EC2E-44EE-B0EA-840FB04D5141}"/>
    <cellStyle name="40% - Accent5 4 2" xfId="5351" xr:uid="{3D04A09C-0E85-4112-BE4B-3C3353D81963}"/>
    <cellStyle name="40% - Accent5 4 2 2" xfId="12643" xr:uid="{5E919024-2AD9-4002-A312-40309E3E56D1}"/>
    <cellStyle name="40% - Accent5 4 3" xfId="9812" xr:uid="{24FE07C6-E16B-4829-A8DA-E6E961EB77C6}"/>
    <cellStyle name="40% - Accent5 4 4" xfId="2509" xr:uid="{235E7D2C-F978-4275-AC42-B32049A37B92}"/>
    <cellStyle name="40% - Accent5 4 5" xfId="16553" xr:uid="{286253C5-10FC-46E3-A030-9A8C9D44BCFA}"/>
    <cellStyle name="40% - Accent5 4 5 2" xfId="20067" xr:uid="{1578648E-CA98-4AC3-AC7C-C592C7E567FA}"/>
    <cellStyle name="40% - Accent5 4 6" xfId="18269" xr:uid="{EE055BE2-A034-4598-AB34-D8046624FDCB}"/>
    <cellStyle name="40% - Accent5 5" xfId="2546" xr:uid="{B1410DD7-30F5-4EC0-A51D-F95904C6217A}"/>
    <cellStyle name="40% - Accent5 5 2" xfId="5386" xr:uid="{ECA4E3CD-8B21-4B60-9C18-13AE46AECB40}"/>
    <cellStyle name="40% - Accent5 5 2 2" xfId="12678" xr:uid="{C01387C8-7B4C-464C-A6DE-4646BCE83639}"/>
    <cellStyle name="40% - Accent5 5 3" xfId="9850" xr:uid="{66F53843-4DE2-446A-AF17-D77B267BA8B9}"/>
    <cellStyle name="40% - Accent5 6" xfId="2561" xr:uid="{45D7A6E5-7D64-4C54-9331-1716EE8D431D}"/>
    <cellStyle name="40% - Accent5 7" xfId="3678" xr:uid="{3BA99AE5-DFE0-435A-9B3D-FB746319DDCA}"/>
    <cellStyle name="40% - Accent5 7 2" xfId="10974" xr:uid="{8532F1C6-F1BF-42F8-AA21-8A2793212819}"/>
    <cellStyle name="40% - Accent5 8" xfId="8141" xr:uid="{1B097072-AAE3-41FD-91B2-A6A8E3F9E9C5}"/>
    <cellStyle name="40% - Accent5 9" xfId="8161" xr:uid="{6F1AABE1-230C-41E3-87E7-EDBDE40710CA}"/>
    <cellStyle name="40% - Accent5 9 2" xfId="15428" xr:uid="{5609B30C-9AF1-4C9D-9361-FE288DAD24B1}"/>
    <cellStyle name="40% - Accent5 9 2 2" xfId="16982" xr:uid="{74E49633-798B-4626-9730-93D93943E2DD}"/>
    <cellStyle name="40% - Accent5 9 2 2 2" xfId="20410" xr:uid="{F746B5AF-D27C-4827-9373-4619EA686AA2}"/>
    <cellStyle name="40% - Accent5 9 2 3" xfId="19583" xr:uid="{811CA6FC-8E0F-41B9-90F1-26FC51F0EA11}"/>
    <cellStyle name="40% - Accent5 9 3" xfId="16825" xr:uid="{5FAE03EE-9CF5-4B89-BDA1-5FB2C880E1E1}"/>
    <cellStyle name="40% - Accent5 9 3 2" xfId="20296" xr:uid="{4E8A6FF2-4436-4C2D-9D57-397385EDEBB9}"/>
    <cellStyle name="40% - Accent5 9 4" xfId="19019" xr:uid="{1179CFD6-C87A-4B7E-8143-867B07A5AF20}"/>
    <cellStyle name="40% - Accent6 10" xfId="18406" xr:uid="{D7810146-C387-40FD-BC3D-2D62E3F3F6C8}"/>
    <cellStyle name="40% - Accent6 11" xfId="1405" xr:uid="{DBB2DBA3-FB4A-4899-A099-BE7D94518A02}"/>
    <cellStyle name="40% - Accent6 2" xfId="1202" xr:uid="{9A3B1CAA-41DE-401D-AB60-24C6777EEEC0}"/>
    <cellStyle name="40% - Accent6 2 10" xfId="22437" xr:uid="{90EA1775-7DF7-4816-8AA5-A887A51C55AC}"/>
    <cellStyle name="40% - Accent6 2 2" xfId="1982" xr:uid="{C2D75312-9D01-45D3-BA2D-67B4F04F8B9B}"/>
    <cellStyle name="40% - Accent6 2 2 2" xfId="4826" xr:uid="{7ECC0A9D-FC38-4E95-BB10-1CD2630C005B}"/>
    <cellStyle name="40% - Accent6 2 2 2 2" xfId="12118" xr:uid="{7688DFB1-7762-4D89-AED4-37E0ED20B392}"/>
    <cellStyle name="40% - Accent6 2 2 3" xfId="9286" xr:uid="{BECFA29F-CE92-49ED-AFB4-6C1269FCE613}"/>
    <cellStyle name="40% - Accent6 2 2 4" xfId="22438" xr:uid="{9FE843BA-E690-4361-AA1A-4C4D463F373A}"/>
    <cellStyle name="40% - Accent6 2 3" xfId="3090" xr:uid="{B3AA9B38-5708-4B70-9FA5-78B1FD3CA5F5}"/>
    <cellStyle name="40% - Accent6 2 3 2" xfId="5921" xr:uid="{0E5CF572-59B8-46A1-856D-2416FB8DA135}"/>
    <cellStyle name="40% - Accent6 2 3 2 2" xfId="13213" xr:uid="{8B4859D3-CA86-4DDF-AD54-79C70EF5AD35}"/>
    <cellStyle name="40% - Accent6 2 3 3" xfId="10386" xr:uid="{77394432-6B84-4AEA-8C45-33931559CB85}"/>
    <cellStyle name="40% - Accent6 2 3 4" xfId="22439" xr:uid="{20E24C78-57A7-443B-99D2-EED6B7F84127}"/>
    <cellStyle name="40% - Accent6 2 4" xfId="3642" xr:uid="{F20DAEF8-6260-473A-BDF5-22F25C2C552E}"/>
    <cellStyle name="40% - Accent6 2 4 2" xfId="6472" xr:uid="{900DBD08-01CD-43A4-B672-456D6D6189F1}"/>
    <cellStyle name="40% - Accent6 2 4 2 2" xfId="13764" xr:uid="{EEFD22B7-B537-4549-8052-A6B9EEA5A670}"/>
    <cellStyle name="40% - Accent6 2 4 3" xfId="10938" xr:uid="{F34163D6-1E2E-4500-ACA0-6ED52C445A6D}"/>
    <cellStyle name="40% - Accent6 2 5" xfId="4211" xr:uid="{9129986A-C9A1-47B7-83AF-A2C19E24BB56}"/>
    <cellStyle name="40% - Accent6 2 5 2" xfId="11507" xr:uid="{9D03795C-F67E-419F-8C11-3E4A08D8F019}"/>
    <cellStyle name="40% - Accent6 2 6" xfId="7024" xr:uid="{59E1B3A2-2DC7-4F70-8A59-2F524D228794}"/>
    <cellStyle name="40% - Accent6 2 6 2" xfId="14315" xr:uid="{09E9BB03-173E-484E-90CC-782FA8215A39}"/>
    <cellStyle name="40% - Accent6 2 7" xfId="7224" xr:uid="{49F7E7A2-D12D-41AF-AE13-E6A9F3360F1D}"/>
    <cellStyle name="40% - Accent6 2 7 2" xfId="14510" xr:uid="{AB4DA743-6EB9-4B0F-BBC8-1C2F7BF8281C}"/>
    <cellStyle name="40% - Accent6 2 8" xfId="8736" xr:uid="{FC1AAA73-A0F1-4C8C-94A8-E05F73AA532D}"/>
    <cellStyle name="40% - Accent6 2 8 2" xfId="16877" xr:uid="{DCFCAFB0-664C-4246-BE58-256F71A47228}"/>
    <cellStyle name="40% - Accent6 2 8 2 2" xfId="20335" xr:uid="{92FD8A87-5CC9-4CD2-9C1F-17562FF92D57}"/>
    <cellStyle name="40% - Accent6 2 8 3" xfId="19082" xr:uid="{AAE970E4-1D5F-4D63-95D4-15029AB211FB}"/>
    <cellStyle name="40% - Accent6 2 9" xfId="1496" xr:uid="{72CBCE72-DDBF-4B01-B399-29BD16644B77}"/>
    <cellStyle name="40% - Accent6 2 9 2" xfId="16720" xr:uid="{7DD38B50-0E33-4DF4-8E2C-8A9A0CB479B9}"/>
    <cellStyle name="40% - Accent6 2 9 2 2" xfId="20223" xr:uid="{F798559B-AE0C-4600-B86A-81BF005DD4AB}"/>
    <cellStyle name="40% - Accent6 2 9 3" xfId="18474" xr:uid="{7B413DDE-811B-41C8-8557-AAEA1C033CDD}"/>
    <cellStyle name="40% - Accent6 3" xfId="481" xr:uid="{85C3A91D-F9D7-4FB9-A8F7-EB85A693E2F5}"/>
    <cellStyle name="40% - Accent6 3 10" xfId="1518" xr:uid="{908043F8-78F3-4122-995A-3A4CD0004AEE}"/>
    <cellStyle name="40% - Accent6 3 11" xfId="22440" xr:uid="{5E42A189-EE0C-4C7A-9217-80381DFC24C4}"/>
    <cellStyle name="40% - Accent6 3 2" xfId="2533" xr:uid="{45090B12-ADA7-4759-B29F-0FD16F82EE60}"/>
    <cellStyle name="40% - Accent6 3 2 2" xfId="5375" xr:uid="{A5EA13ED-9175-4F36-81E0-D5B0A4F0F8B5}"/>
    <cellStyle name="40% - Accent6 3 2 2 2" xfId="12667" xr:uid="{216E14D0-9020-4D70-9955-C66C928BB743}"/>
    <cellStyle name="40% - Accent6 3 2 3" xfId="9836" xr:uid="{934E154F-0EBA-45AD-BF24-2C84B9DDD453}"/>
    <cellStyle name="40% - Accent6 3 2 4" xfId="22441" xr:uid="{0B72B55B-8AD9-43B7-B0DB-327F0E231F11}"/>
    <cellStyle name="40% - Accent6 3 3" xfId="3111" xr:uid="{B82AECE6-8380-4B81-8725-272D8814F939}"/>
    <cellStyle name="40% - Accent6 3 3 2" xfId="5941" xr:uid="{914F0037-702B-4773-B607-89DC285FA5C1}"/>
    <cellStyle name="40% - Accent6 3 3 2 2" xfId="13233" xr:uid="{C77B58E2-A3A6-47CC-97AE-8A3595BE31BA}"/>
    <cellStyle name="40% - Accent6 3 3 3" xfId="10407" xr:uid="{D359FF20-6613-4E5C-96C0-363A9C9B9866}"/>
    <cellStyle name="40% - Accent6 3 4" xfId="3662" xr:uid="{A6D132AD-928B-46CD-930A-AD01AE9D2DA0}"/>
    <cellStyle name="40% - Accent6 3 4 2" xfId="6492" xr:uid="{22920B88-4F84-4F47-8D94-82FC2D149CB0}"/>
    <cellStyle name="40% - Accent6 3 4 2 2" xfId="13784" xr:uid="{F53F43FB-BC78-49CD-957C-D31BE01E2B89}"/>
    <cellStyle name="40% - Accent6 3 4 3" xfId="10958" xr:uid="{D7AB27BF-579D-412C-B5B9-4034A985DBE8}"/>
    <cellStyle name="40% - Accent6 3 5" xfId="4226" xr:uid="{F89C9D17-FA29-4BBF-BFA9-9E48C17DF2B3}"/>
    <cellStyle name="40% - Accent6 3 5 2" xfId="11522" xr:uid="{B5F07941-E7E2-430F-9FBC-D72DC0657EB2}"/>
    <cellStyle name="40% - Accent6 3 5 2 2" xfId="16914" xr:uid="{5A26D271-54A9-4986-A983-0C27891D96E2}"/>
    <cellStyle name="40% - Accent6 3 5 2 2 2" xfId="20364" xr:uid="{66DEC0F3-CBCF-46AC-B41A-B3028E91DAA3}"/>
    <cellStyle name="40% - Accent6 3 5 2 3" xfId="19291" xr:uid="{C8E603A9-3F67-45FE-BADC-F5B84C424A45}"/>
    <cellStyle name="40% - Accent6 3 5 3" xfId="16749" xr:uid="{DBBF81AD-F0A5-4BE3-933F-A2671A3644DA}"/>
    <cellStyle name="40% - Accent6 3 5 3 2" xfId="20249" xr:uid="{6A1AC0DF-1BB2-4E4C-BB47-82EE67D64989}"/>
    <cellStyle name="40% - Accent6 3 5 4" xfId="18711" xr:uid="{E26DAE46-D333-4B42-A887-57B34CCCF27F}"/>
    <cellStyle name="40% - Accent6 3 6" xfId="4295" xr:uid="{A9221A76-DD24-49D0-9762-7ECC7195C862}"/>
    <cellStyle name="40% - Accent6 3 6 2" xfId="11587" xr:uid="{A743EABE-BB20-4222-A7CA-67C077692C93}"/>
    <cellStyle name="40% - Accent6 3 7" xfId="7577" xr:uid="{A967E01E-143E-454C-809A-A92F53F37846}"/>
    <cellStyle name="40% - Accent6 3 7 2" xfId="14859" xr:uid="{6AE658A7-EFF2-455A-B837-424F869F1F01}"/>
    <cellStyle name="40% - Accent6 3 8" xfId="8125" xr:uid="{8E9AA51E-5823-4E35-A682-374C6381579D}"/>
    <cellStyle name="40% - Accent6 3 8 2" xfId="15407" xr:uid="{C6B0093D-AE7B-48A4-B469-2C364CF0C310}"/>
    <cellStyle name="40% - Accent6 3 9" xfId="8756" xr:uid="{23EB9BEE-5191-4C2F-B5B7-BE154A737F8B}"/>
    <cellStyle name="40% - Accent6 4" xfId="1262" xr:uid="{16E9A440-53FA-4963-96E7-1138F51D7880}"/>
    <cellStyle name="40% - Accent6 4 2" xfId="5353" xr:uid="{5B0FD398-B203-499E-A403-8219852B846B}"/>
    <cellStyle name="40% - Accent6 4 2 2" xfId="12645" xr:uid="{E25C8E79-F981-4932-9761-561FBD6A9157}"/>
    <cellStyle name="40% - Accent6 4 3" xfId="9814" xr:uid="{5F97D255-BE12-4956-991C-50783A1CAFB3}"/>
    <cellStyle name="40% - Accent6 4 4" xfId="2511" xr:uid="{E35FDD45-176B-4B06-9A8F-2B9D9B45612C}"/>
    <cellStyle name="40% - Accent6 4 5" xfId="16555" xr:uid="{388F9F3A-F73A-4C13-A8C7-270EA8EDE80C}"/>
    <cellStyle name="40% - Accent6 4 5 2" xfId="20069" xr:uid="{F63C30ED-5374-4F34-BF54-52B65ED34323}"/>
    <cellStyle name="40% - Accent6 4 6" xfId="18271" xr:uid="{DDC45C33-8EDA-4B16-AC60-67D9AB52B39C}"/>
    <cellStyle name="40% - Accent6 5" xfId="2548" xr:uid="{2B7EFDE4-1905-457A-B3AC-67338CAE3E9E}"/>
    <cellStyle name="40% - Accent6 5 2" xfId="5388" xr:uid="{5252F801-8390-4ED3-A3F1-812F096D5171}"/>
    <cellStyle name="40% - Accent6 5 2 2" xfId="12680" xr:uid="{D8742765-6D00-4C2F-87BB-39C51B1C98F2}"/>
    <cellStyle name="40% - Accent6 5 3" xfId="9852" xr:uid="{CAAF8DC0-ADDD-4B51-A9A7-B3BEAFB74795}"/>
    <cellStyle name="40% - Accent6 6" xfId="2562" xr:uid="{7AA03D2D-A570-4C60-B50F-258D2BA99C4D}"/>
    <cellStyle name="40% - Accent6 7" xfId="3680" xr:uid="{8A10DBD2-15A8-4663-8384-811E445AEE96}"/>
    <cellStyle name="40% - Accent6 7 2" xfId="10976" xr:uid="{0C7569AD-8167-4C49-BF69-DCBDA30E2652}"/>
    <cellStyle name="40% - Accent6 8" xfId="8143" xr:uid="{90268EE5-559F-40EE-BCE5-268AF621EE6B}"/>
    <cellStyle name="40% - Accent6 9" xfId="8163" xr:uid="{A12592CD-5B23-41C2-9FDA-C64BE7258D73}"/>
    <cellStyle name="40% - Accent6 9 2" xfId="15430" xr:uid="{98F3BF52-7FCC-4C46-ADB0-CBF0CD00E6D2}"/>
    <cellStyle name="40% - Accent6 9 2 2" xfId="16984" xr:uid="{10B3D679-EC82-4C98-A8C1-83EC60190FD0}"/>
    <cellStyle name="40% - Accent6 9 2 2 2" xfId="20412" xr:uid="{964D26B1-DDB0-46F9-B768-CDCA3EA71E84}"/>
    <cellStyle name="40% - Accent6 9 2 3" xfId="19585" xr:uid="{B80CAC2C-4E2A-49E2-9588-517463677E5D}"/>
    <cellStyle name="40% - Accent6 9 3" xfId="16827" xr:uid="{F3316369-A020-462E-A4EF-6CECB043E921}"/>
    <cellStyle name="40% - Accent6 9 3 2" xfId="20298" xr:uid="{B2FA221E-9869-4C11-AF07-4C4331B95F06}"/>
    <cellStyle name="40% - Accent6 9 4" xfId="19021" xr:uid="{BCBA0B96-7654-4535-B6B9-AB69FF948E7B}"/>
    <cellStyle name="40% - ส่วนที่ถูกเน้น1" xfId="22442" xr:uid="{575E197E-3218-4FC8-B217-C000F7BD8AF1}"/>
    <cellStyle name="40% - ส่วนที่ถูกเน้น2" xfId="22443" xr:uid="{0313969C-04B0-4344-9C0E-8F0C4B44587A}"/>
    <cellStyle name="40% - ส่วนที่ถูกเน้น3" xfId="22444" xr:uid="{E3116B7E-02A3-4B73-A5AE-9FD4C61921CE}"/>
    <cellStyle name="40% - ส่วนที่ถูกเน้น4" xfId="22445" xr:uid="{6466A9C4-61CD-4725-B0C0-AD0ACBE5644F}"/>
    <cellStyle name="40% - ส่วนที่ถูกเน้น5" xfId="22446" xr:uid="{6F3C9B59-92E4-4A14-8D82-A439217E2A7B}"/>
    <cellStyle name="40% - ส่วนที่ถูกเน้น6" xfId="22447" xr:uid="{3B8681D9-B940-4147-A5CF-26402B7E5D66}"/>
    <cellStyle name="60% - Accent1 2" xfId="1183" xr:uid="{6F5F29AF-361D-40E1-BD80-DD9E9BF02749}"/>
    <cellStyle name="60% - Accent1 2 2" xfId="1963" xr:uid="{B1A97584-5C2F-459C-894E-2FDFF15DD969}"/>
    <cellStyle name="60% - Accent1 2 2 2" xfId="22449" xr:uid="{4BCF7841-C63F-4AEA-AE7B-94A2B743878E}"/>
    <cellStyle name="60% - Accent1 2 3" xfId="1493" xr:uid="{26241809-7530-4561-A41A-7922EEB02026}"/>
    <cellStyle name="60% - Accent1 2 3 2" xfId="22450" xr:uid="{68A25596-ECBE-4F00-BCFD-73ED091C59A4}"/>
    <cellStyle name="60% - Accent1 2 4" xfId="22448" xr:uid="{0D749B35-D84D-4BF4-8E43-E54FC97708B5}"/>
    <cellStyle name="60% - Accent1 3" xfId="482" xr:uid="{B4740A6D-3D75-4028-B851-F7327460FA82}"/>
    <cellStyle name="60% - Accent1 3 2" xfId="22452" xr:uid="{7D9D621C-9AD4-4CA5-97BF-0B006C48C77C}"/>
    <cellStyle name="60% - Accent1 3 3" xfId="22451" xr:uid="{75DEBC29-4126-4D1C-9054-57A33EC7A696}"/>
    <cellStyle name="60% - Accent1 4" xfId="1213" xr:uid="{CB78ED40-C480-4BC2-A40A-2BE3AE546804}"/>
    <cellStyle name="60% - Accent2 2" xfId="1187" xr:uid="{7376F76B-695A-4ACF-B39E-4837583435CF}"/>
    <cellStyle name="60% - Accent2 2 2" xfId="1967" xr:uid="{04DEC5F6-5D0F-4DFD-B857-024B4BE6A413}"/>
    <cellStyle name="60% - Accent2 2 2 2" xfId="22454" xr:uid="{58F711BB-6DC3-4D00-A1C4-9237DEBF40B7}"/>
    <cellStyle name="60% - Accent2 2 3" xfId="1492" xr:uid="{EC6A9A2E-45F2-4F98-8513-4F5C17A2DDBD}"/>
    <cellStyle name="60% - Accent2 2 3 2" xfId="22455" xr:uid="{F0FB073F-A363-4562-9A16-70BBE567C14E}"/>
    <cellStyle name="60% - Accent2 2 4" xfId="22453" xr:uid="{C471E577-9137-45F5-9D23-6B5795EB4EF0}"/>
    <cellStyle name="60% - Accent2 3" xfId="483" xr:uid="{C5EE6A57-1FDF-4C30-93F1-B4E7F4A9B865}"/>
    <cellStyle name="60% - Accent2 3 2" xfId="22457" xr:uid="{4BA3AC18-9B0C-4324-B1EE-8AA9016F5181}"/>
    <cellStyle name="60% - Accent2 3 3" xfId="22456" xr:uid="{68033654-BEED-4B7C-B117-E4DFC3F88E0A}"/>
    <cellStyle name="60% - Accent2 4" xfId="1214" xr:uid="{26FD2FD0-5DE4-40D2-90B2-82A4F0F125ED}"/>
    <cellStyle name="60% - Accent3 2" xfId="1191" xr:uid="{FD045178-EA7F-4A05-A8D7-FE83915C249E}"/>
    <cellStyle name="60% - Accent3 2 2" xfId="1971" xr:uid="{31313F38-F364-478F-BBDB-8189A7FB1E19}"/>
    <cellStyle name="60% - Accent3 2 2 2" xfId="22459" xr:uid="{B8A23310-EB5A-4E58-AA11-3EBED22BF602}"/>
    <cellStyle name="60% - Accent3 2 3" xfId="1480" xr:uid="{5F93F72C-1B80-4941-8957-C43CB8A1864E}"/>
    <cellStyle name="60% - Accent3 2 3 2" xfId="22460" xr:uid="{2F9E13A7-CBA8-4AB3-A47C-F8E210655425}"/>
    <cellStyle name="60% - Accent3 2 4" xfId="22458" xr:uid="{FCBDB079-8C16-4383-ACF6-0AC5D583A467}"/>
    <cellStyle name="60% - Accent3 3" xfId="484" xr:uid="{49987542-3E88-4838-910F-DA9B6825AC76}"/>
    <cellStyle name="60% - Accent3 3 2" xfId="22462" xr:uid="{ECAC3117-CD68-41BE-9FE7-2641A937CBE4}"/>
    <cellStyle name="60% - Accent3 3 3" xfId="22461" xr:uid="{11E1E2C3-6ABF-4215-9213-34E7724A9C86}"/>
    <cellStyle name="60% - Accent3 4" xfId="1215" xr:uid="{745A458D-EE6C-469A-BE99-38BFA8F2B2B6}"/>
    <cellStyle name="60% - Accent4 2" xfId="1195" xr:uid="{23386796-8292-4C86-9B5B-86E92357D287}"/>
    <cellStyle name="60% - Accent4 2 2" xfId="1975" xr:uid="{E8A1B26F-5213-4A1C-8508-883E74C09368}"/>
    <cellStyle name="60% - Accent4 2 2 2" xfId="22464" xr:uid="{0E736519-3EE1-4CD2-BC92-722BF2F46761}"/>
    <cellStyle name="60% - Accent4 2 3" xfId="1485" xr:uid="{50AEE96C-BB58-49BF-B2BF-E2788D0BFDFF}"/>
    <cellStyle name="60% - Accent4 2 3 2" xfId="22465" xr:uid="{2656F7D9-5430-4774-B42A-4236F94D2701}"/>
    <cellStyle name="60% - Accent4 2 4" xfId="22463" xr:uid="{A89E3D30-E266-4070-855F-905223E4815F}"/>
    <cellStyle name="60% - Accent4 3" xfId="485" xr:uid="{4BAB842D-69D7-4901-AB24-32F2B12A6082}"/>
    <cellStyle name="60% - Accent4 3 2" xfId="22467" xr:uid="{EB8BED4D-2DDA-4156-BBE8-B71547E51516}"/>
    <cellStyle name="60% - Accent4 3 3" xfId="22466" xr:uid="{3E4FFDE5-BBC9-4017-AF76-EA42097B2F36}"/>
    <cellStyle name="60% - Accent4 4" xfId="1216" xr:uid="{D66EF75E-C01E-4D18-8283-26E81A7B6CAB}"/>
    <cellStyle name="60% - Accent5 2" xfId="1199" xr:uid="{3B66D810-EF53-4783-BFEC-9C8B928CF1E6}"/>
    <cellStyle name="60% - Accent5 2 2" xfId="1979" xr:uid="{3DE8BB0E-740D-4CF1-A2E7-8C345497AF18}"/>
    <cellStyle name="60% - Accent5 2 2 2" xfId="22469" xr:uid="{D2DCE3D6-0E70-40E2-90D9-137B8747355B}"/>
    <cellStyle name="60% - Accent5 2 3" xfId="1486" xr:uid="{7CF3FEDB-48B1-495E-ADA9-9B337ED5EA98}"/>
    <cellStyle name="60% - Accent5 2 3 2" xfId="22470" xr:uid="{86B37191-2832-4EA6-9572-03419172ADE3}"/>
    <cellStyle name="60% - Accent5 2 4" xfId="22468" xr:uid="{8B53DB5F-991A-4D24-98E8-979005DC6761}"/>
    <cellStyle name="60% - Accent5 3" xfId="486" xr:uid="{3C75B377-601E-44D1-A38D-DF0C734CD6BF}"/>
    <cellStyle name="60% - Accent5 3 2" xfId="22472" xr:uid="{D701B51D-0F21-465D-BDD2-6B80282928F7}"/>
    <cellStyle name="60% - Accent5 3 3" xfId="22471" xr:uid="{87FEDC31-F63C-4DE3-ACD3-8B9A82E0600B}"/>
    <cellStyle name="60% - Accent5 4" xfId="1217" xr:uid="{BE3E95F4-0960-4268-AB38-29AFC9FE0770}"/>
    <cellStyle name="60% - Accent6 2" xfId="68" xr:uid="{00000000-0005-0000-0000-00000B000000}"/>
    <cellStyle name="60% - Accent6 2 2" xfId="1983" xr:uid="{049C5E64-D2E6-4684-83F5-93070F57B223}"/>
    <cellStyle name="60% - Accent6 2 2 2" xfId="22474" xr:uid="{930A4F9B-C152-4942-BDA2-C74545E4F503}"/>
    <cellStyle name="60% - Accent6 2 3" xfId="1503" xr:uid="{56E96468-2540-4823-9338-1E7951E5BC9F}"/>
    <cellStyle name="60% - Accent6 2 3 2" xfId="22475" xr:uid="{8396A20A-1B36-407B-A084-E5D8DDA70061}"/>
    <cellStyle name="60% - Accent6 2 4" xfId="16210" xr:uid="{86B1620D-CD14-43DD-9666-66D4822FBFB1}"/>
    <cellStyle name="60% - Accent6 2 5" xfId="22473" xr:uid="{04B8BB61-866D-4A0C-B445-AA45E47DAFE8}"/>
    <cellStyle name="60% - Accent6 2 6" xfId="1203" xr:uid="{1E8812BD-0D45-4E43-B972-4C1CB4284D82}"/>
    <cellStyle name="60% - Accent6 3" xfId="487" xr:uid="{F2A15C4C-A452-4A8B-81B3-FFC1C78F4977}"/>
    <cellStyle name="60% - Accent6 3 2" xfId="22477" xr:uid="{541A22AC-292D-47DD-A50E-A47D1E413C84}"/>
    <cellStyle name="60% - Accent6 3 3" xfId="22476" xr:uid="{CDB20C3D-51BB-408F-9B39-04D3BF9F5119}"/>
    <cellStyle name="60% - Accent6 4" xfId="1218" xr:uid="{F50CD1D2-B912-46BB-BAEA-BE0D3B244245}"/>
    <cellStyle name="60% - ส่วนที่ถูกเน้น1" xfId="1406" xr:uid="{D66A0B01-3F34-45BD-AADA-5130A3244BED}"/>
    <cellStyle name="60% - ส่วนที่ถูกเน้น1 2" xfId="22478" xr:uid="{23D86BBF-59EF-402F-BA20-E945F09AEC80}"/>
    <cellStyle name="60% - ส่วนที่ถูกเน้น2" xfId="1407" xr:uid="{E707BFB1-B03A-4520-BE63-C906BD37114B}"/>
    <cellStyle name="60% - ส่วนที่ถูกเน้น2 2" xfId="22479" xr:uid="{E50407A7-3A5D-4E0F-AE66-162949529004}"/>
    <cellStyle name="60% - ส่วนที่ถูกเน้น3" xfId="1408" xr:uid="{A9BF55F1-5E0A-48C0-9EA4-C0346E5068BA}"/>
    <cellStyle name="60% - ส่วนที่ถูกเน้น3 2" xfId="22480" xr:uid="{B404EF91-BE5B-4FBF-9A99-D268BD6FAA5E}"/>
    <cellStyle name="60% - ส่วนที่ถูกเน้น4" xfId="1409" xr:uid="{8814FBD0-7D4D-4130-8E81-E6C165F08660}"/>
    <cellStyle name="60% - ส่วนที่ถูกเน้น4 2" xfId="22481" xr:uid="{6B48888D-514D-4782-9627-C47FDE1F26E1}"/>
    <cellStyle name="60% - ส่วนที่ถูกเน้น5" xfId="1410" xr:uid="{6E02E7F2-7E01-4C1C-92DE-D50335EE3585}"/>
    <cellStyle name="60% - ส่วนที่ถูกเน้น5 2" xfId="22482" xr:uid="{77DDD14B-C7F2-4D13-A92A-3F02096AD71A}"/>
    <cellStyle name="60% - ส่วนที่ถูกเน้น6" xfId="1411" xr:uid="{0B8E965C-D04A-4617-94E2-881D2CAAA95C}"/>
    <cellStyle name="60% - ส่วนที่ถูกเน้น6 2" xfId="22483" xr:uid="{C89DA901-7D22-41D1-BCE2-4518DF1044E5}"/>
    <cellStyle name="75" xfId="86" xr:uid="{00000000-0005-0000-0000-00000C000000}"/>
    <cellStyle name="aa" xfId="132" xr:uid="{00000000-0005-0000-0000-00000D000000}"/>
    <cellStyle name="Accent1 2" xfId="488" xr:uid="{1E98915C-670B-44A9-9FC4-C095E2CE22F1}"/>
    <cellStyle name="Accent1 2 2" xfId="22485" xr:uid="{A9231D2E-BED2-4B7F-9CBA-A331B4BE73F1}"/>
    <cellStyle name="Accent1 2 3" xfId="22486" xr:uid="{A92395EF-A2C8-4378-8720-03FFA701835F}"/>
    <cellStyle name="Accent1 2 4" xfId="22484" xr:uid="{3C6DB25F-73D1-4705-BF04-AB8449A50A37}"/>
    <cellStyle name="Accent1 3" xfId="1180" xr:uid="{3F55A798-5504-4569-BC5C-A0AA5854DAC4}"/>
    <cellStyle name="Accent1 3 2" xfId="1960" xr:uid="{3470A052-455C-41DB-8F30-9BF283DF8E33}"/>
    <cellStyle name="Accent1 3 2 2" xfId="22488" xr:uid="{DD38A0CD-EFEF-42C5-AB03-22B0DC97841D}"/>
    <cellStyle name="Accent1 3 3" xfId="1497" xr:uid="{E60E2A2C-906C-410E-9CB2-DD587D4E954C}"/>
    <cellStyle name="Accent1 3 4" xfId="22487" xr:uid="{BAC8A3AF-75D4-41DA-98EC-E9857E3CDC44}"/>
    <cellStyle name="Accent1 4" xfId="888" xr:uid="{1A8DCFAF-1BD6-42B5-8DEB-15021A4DCDF6}"/>
    <cellStyle name="Accent1 5" xfId="18437" xr:uid="{0276DEB9-608C-4E29-88AA-F535D45CAA51}"/>
    <cellStyle name="Accent1 6" xfId="1439" xr:uid="{C3E69CEE-DEC9-46EB-953A-9B52C8828689}"/>
    <cellStyle name="Accent2 2" xfId="1184" xr:uid="{6E4854AD-88ED-47F4-A0B5-6C2D8820E75D}"/>
    <cellStyle name="Accent2 2 2" xfId="1964" xr:uid="{7BADB553-B88F-422F-8FC4-765BB4A00A33}"/>
    <cellStyle name="Accent2 2 2 2" xfId="22490" xr:uid="{36000DCA-113C-4939-AA7B-1F720A50D31D}"/>
    <cellStyle name="Accent2 2 3" xfId="1481" xr:uid="{86B1330D-4092-4D59-9CED-C302039FBD07}"/>
    <cellStyle name="Accent2 2 3 2" xfId="22491" xr:uid="{C740A209-63A7-4FF6-90E9-6EC6EBFD817E}"/>
    <cellStyle name="Accent2 2 4" xfId="22489" xr:uid="{4785454E-C1E1-4920-A288-2DE500C23958}"/>
    <cellStyle name="Accent2 3" xfId="889" xr:uid="{0F1E4837-0EA4-44F7-B7EC-AEFA9B08C4F8}"/>
    <cellStyle name="Accent2 3 2" xfId="22493" xr:uid="{48295927-2D23-4BA1-84CB-FC278AF122ED}"/>
    <cellStyle name="Accent2 3 3" xfId="22492" xr:uid="{7A0FDEC6-1D49-4988-889A-CA28FD305200}"/>
    <cellStyle name="Accent2 4" xfId="18438" xr:uid="{95B8A3B6-C1AA-4E52-A548-05940AE07668}"/>
    <cellStyle name="Accent2 5" xfId="1440" xr:uid="{CD824445-66E7-4562-B3A0-1EBC233CF010}"/>
    <cellStyle name="Accent3 2" xfId="1188" xr:uid="{D3792CD6-CDC7-4539-A6FC-5B9A269BD5D1}"/>
    <cellStyle name="Accent3 2 2" xfId="1968" xr:uid="{5A596B0F-FBFC-4329-8B07-DBACFF1B1845}"/>
    <cellStyle name="Accent3 2 2 2" xfId="22495" xr:uid="{62643338-A58C-43FA-B71F-B3341718233A}"/>
    <cellStyle name="Accent3 2 3" xfId="1476" xr:uid="{04886FF2-ADF1-4B55-82B7-F2B855D5AE62}"/>
    <cellStyle name="Accent3 2 3 2" xfId="22496" xr:uid="{68F39C9D-81D7-466D-AD72-566AD3764687}"/>
    <cellStyle name="Accent3 2 4" xfId="22494" xr:uid="{5C0C8C2D-1C39-4FAB-9FCA-8F2EE035F96A}"/>
    <cellStyle name="Accent3 3" xfId="890" xr:uid="{FD76DAFC-EEA7-4DDE-8D7A-3ABBF97498A2}"/>
    <cellStyle name="Accent3 3 2" xfId="22498" xr:uid="{2FD691AA-C44F-4F00-8B86-6B6552DD9CEB}"/>
    <cellStyle name="Accent3 3 3" xfId="22497" xr:uid="{0909902F-DF21-40C5-B451-D149153DA08A}"/>
    <cellStyle name="Accent3 4" xfId="18439" xr:uid="{4976C412-D12C-4481-904A-F291ECBD36D1}"/>
    <cellStyle name="Accent3 5" xfId="1441" xr:uid="{C87A1DCC-1A73-44C3-BE69-6D80A621D22C}"/>
    <cellStyle name="Accent4 2" xfId="1192" xr:uid="{BAD7D0BE-D315-44E2-8345-DFFD6BD538F7}"/>
    <cellStyle name="Accent4 2 2" xfId="1972" xr:uid="{19B28050-C1F2-4026-A3C2-263B25F51433}"/>
    <cellStyle name="Accent4 2 2 2" xfId="22500" xr:uid="{443A6DB6-92EF-4215-A3CA-E4418D9612D8}"/>
    <cellStyle name="Accent4 2 3" xfId="1498" xr:uid="{744A7686-AD59-4B52-9631-D9901A23C6C4}"/>
    <cellStyle name="Accent4 2 3 2" xfId="22501" xr:uid="{C3ABC473-BED1-48BF-9950-B47ED4CEF821}"/>
    <cellStyle name="Accent4 2 4" xfId="22499" xr:uid="{D66E457B-7FD4-4446-BE22-A9DD3DBE1E33}"/>
    <cellStyle name="Accent4 3" xfId="891" xr:uid="{C1640502-8DDA-42B6-8B22-71D118872DEE}"/>
    <cellStyle name="Accent4 3 2" xfId="22503" xr:uid="{2CED043D-43AB-4EB6-87EE-13F913B20A67}"/>
    <cellStyle name="Accent4 3 3" xfId="22502" xr:uid="{25E174F7-2098-4B5E-9844-2F1AD9EF9049}"/>
    <cellStyle name="Accent4 4" xfId="18440" xr:uid="{9ACDDF19-DC5D-4381-BB23-DF61C0CCC44C}"/>
    <cellStyle name="Accent4 5" xfId="1442" xr:uid="{F202E2B0-AC89-42B3-8596-D4DC837BDA55}"/>
    <cellStyle name="Accent5 2" xfId="1196" xr:uid="{255471B5-4291-41C6-AE72-7022686AA4C2}"/>
    <cellStyle name="Accent5 2 2" xfId="1976" xr:uid="{41F23FC7-8495-49FC-AD4A-19717CBDB885}"/>
    <cellStyle name="Accent5 2 2 2" xfId="22505" xr:uid="{39254821-3E69-4145-BD3B-61928E527256}"/>
    <cellStyle name="Accent5 2 3" xfId="1471" xr:uid="{081D4C90-B28D-4743-AC4B-78166BEBCCC4}"/>
    <cellStyle name="Accent5 2 3 2" xfId="24955" xr:uid="{26BA7C25-7EA4-4A4E-85CD-A609405F658D}"/>
    <cellStyle name="Accent5 2 4" xfId="22504" xr:uid="{88E6D2CF-5B1D-413C-92B2-7695275F3399}"/>
    <cellStyle name="Accent5 3" xfId="892" xr:uid="{E374E382-D958-4DA4-A3E3-F0036F5ACFDD}"/>
    <cellStyle name="Accent5 3 2" xfId="22506" xr:uid="{850A565D-2EBF-4FDD-9607-69F7150C3008}"/>
    <cellStyle name="Accent5 4" xfId="18441" xr:uid="{6E58D620-B6C4-4A28-834C-720702C252EA}"/>
    <cellStyle name="Accent5 5" xfId="1443" xr:uid="{3DF8B73D-2D55-41FE-83B1-7E65403D80A8}"/>
    <cellStyle name="Accent6 2" xfId="1200" xr:uid="{B3DE47E0-23B5-4DBC-89D3-34647EF185F6}"/>
    <cellStyle name="Accent6 2 2" xfId="1980" xr:uid="{415F3E37-18DB-4D56-9071-A0926CF6BB17}"/>
    <cellStyle name="Accent6 2 2 2" xfId="22508" xr:uid="{C469ACA8-87A5-4BB5-A309-6ABF4D867D06}"/>
    <cellStyle name="Accent6 2 3" xfId="1472" xr:uid="{04315AE7-2264-4AB1-A4BE-C7463191A361}"/>
    <cellStyle name="Accent6 2 3 2" xfId="22509" xr:uid="{9BAA55CD-85B0-4629-8754-901CB197E48F}"/>
    <cellStyle name="Accent6 2 4" xfId="22507" xr:uid="{0325FD06-D5D1-4E2F-9A23-AD6274770B55}"/>
    <cellStyle name="Accent6 3" xfId="893" xr:uid="{1FB34F0D-0AAC-4B55-843F-5B392812FDEF}"/>
    <cellStyle name="Accent6 3 2" xfId="22511" xr:uid="{646B3DA3-9BC1-48DA-B14B-0C2E9B35BCDA}"/>
    <cellStyle name="Accent6 3 3" xfId="22510" xr:uid="{96605543-F4B3-4FC9-A07A-6636BB338C72}"/>
    <cellStyle name="Accent6 4" xfId="18442" xr:uid="{EF332629-0138-40B0-B212-88002343B124}"/>
    <cellStyle name="Accent6 5" xfId="1444" xr:uid="{5CA96D12-0DC1-4A0A-A0BB-963B40F84B4E}"/>
    <cellStyle name="AFE" xfId="133" xr:uid="{00000000-0005-0000-0000-00000E000000}"/>
    <cellStyle name="AFE 2" xfId="134" xr:uid="{00000000-0005-0000-0000-00000F000000}"/>
    <cellStyle name="Bad 2" xfId="66" xr:uid="{00000000-0005-0000-0000-000010000000}"/>
    <cellStyle name="Bad 2 2" xfId="16208" xr:uid="{11C262E3-7D55-415D-B6A0-A43AAF9F69A7}"/>
    <cellStyle name="Bad 2 2 2" xfId="22513" xr:uid="{5FA99E95-3AC3-4465-8C7B-8389A46DA000}"/>
    <cellStyle name="Bad 2 3" xfId="22514" xr:uid="{9C85DEC0-9FF4-4302-B08F-958EC9E729CA}"/>
    <cellStyle name="Bad 2 4" xfId="22512" xr:uid="{6E277FAA-F4E3-4485-BEA0-5A01F7643B9A}"/>
    <cellStyle name="Bad 2 5" xfId="489" xr:uid="{83AC48EA-FAED-445A-9D7C-82034572BB7D}"/>
    <cellStyle name="Bad 3" xfId="887" xr:uid="{D1F99020-39F3-41A0-AF7A-B889373F8D91}"/>
    <cellStyle name="Bad 3 2" xfId="1461" xr:uid="{EB1C94D7-09B5-4C82-A944-E975E2020C5E}"/>
    <cellStyle name="Bad 3 2 2" xfId="22516" xr:uid="{59E8C0ED-571F-48AC-B511-608407AEF9AC}"/>
    <cellStyle name="Bad 3 3" xfId="22515" xr:uid="{40B34319-89BE-45A6-B655-4FDB800F8CA7}"/>
    <cellStyle name="Bad 4" xfId="2820" xr:uid="{614F8603-0D50-48F7-AB91-723E8925CD2A}"/>
    <cellStyle name="Bad 5" xfId="18436" xr:uid="{D59E7E73-EC9E-4591-AA44-B4CC00243B4B}"/>
    <cellStyle name="Bad 6" xfId="1438" xr:uid="{AE924395-E3FC-4D54-9791-5390226398E9}"/>
    <cellStyle name="Body" xfId="22517" xr:uid="{9304E8BC-39DA-4C6A-AFDE-8297692712E6}"/>
    <cellStyle name="Calc Currency (0)" xfId="16" xr:uid="{00000000-0005-0000-0000-000011000000}"/>
    <cellStyle name="Calc Currency (2)" xfId="17" xr:uid="{00000000-0005-0000-0000-000012000000}"/>
    <cellStyle name="Calc Percent (0)" xfId="18" xr:uid="{00000000-0005-0000-0000-000013000000}"/>
    <cellStyle name="Calc Percent (1)" xfId="19" xr:uid="{00000000-0005-0000-0000-000014000000}"/>
    <cellStyle name="Calc Percent (2)" xfId="20" xr:uid="{00000000-0005-0000-0000-000015000000}"/>
    <cellStyle name="Calc Units (0)" xfId="21" xr:uid="{00000000-0005-0000-0000-000016000000}"/>
    <cellStyle name="Calc Units (1)" xfId="22" xr:uid="{00000000-0005-0000-0000-000017000000}"/>
    <cellStyle name="Calc Units (2)" xfId="23" xr:uid="{00000000-0005-0000-0000-000018000000}"/>
    <cellStyle name="Calculation 10" xfId="1428" xr:uid="{671573FB-4E70-4865-A4AC-261F0D6E2ADE}"/>
    <cellStyle name="Calculation 2" xfId="490" xr:uid="{9B755D6C-E82B-4175-AD82-E27F5D1D64D3}"/>
    <cellStyle name="Calculation 2 10" xfId="22519" xr:uid="{E50CB4D4-B858-42EF-B7F1-D2866E19828B}"/>
    <cellStyle name="Calculation 2 10 2" xfId="22520" xr:uid="{18863AF9-E824-448F-82C0-379A86F079EE}"/>
    <cellStyle name="Calculation 2 10 3" xfId="22521" xr:uid="{71F1439E-7C4D-471A-B3A8-B25EDB7AE1E9}"/>
    <cellStyle name="Calculation 2 11" xfId="22522" xr:uid="{3609AAC5-5F21-4FC8-ABA6-E24AB8FB916E}"/>
    <cellStyle name="Calculation 2 11 2" xfId="22523" xr:uid="{3C342912-8096-468C-9EDF-E4F0E9FFF4DB}"/>
    <cellStyle name="Calculation 2 11 3" xfId="22524" xr:uid="{169C8D3C-C0C4-409F-B987-501B22CCAF38}"/>
    <cellStyle name="Calculation 2 12" xfId="22525" xr:uid="{284E9C4A-6A3B-4EA2-AFF9-42E14237A6B0}"/>
    <cellStyle name="Calculation 2 12 2" xfId="22526" xr:uid="{685E9CA0-A3C3-4257-821A-8B6D039970D6}"/>
    <cellStyle name="Calculation 2 12 3" xfId="22527" xr:uid="{432FD3A6-1F58-47C1-923F-74B7C11277E8}"/>
    <cellStyle name="Calculation 2 13" xfId="22518" xr:uid="{1A2529C1-0C90-4E2D-A302-C927C93288FF}"/>
    <cellStyle name="Calculation 2 2" xfId="491" xr:uid="{76AA3F9D-3E65-4D29-AD11-81247371F50A}"/>
    <cellStyle name="Calculation 2 2 2" xfId="22529" xr:uid="{8F0B42A8-FF5E-4977-8087-1A754911B22F}"/>
    <cellStyle name="Calculation 2 2 2 2" xfId="22530" xr:uid="{022A0A40-E05C-4148-8F08-EF08A93F29E7}"/>
    <cellStyle name="Calculation 2 2 2 2 2" xfId="22531" xr:uid="{A0285382-AFEC-4191-8FEF-40541C8E1840}"/>
    <cellStyle name="Calculation 2 2 2 2 3" xfId="22532" xr:uid="{2A9719CA-3692-4141-AB60-F6F64F388B22}"/>
    <cellStyle name="Calculation 2 2 2 3" xfId="22533" xr:uid="{CED1EE41-6B15-4E70-A31C-F7A02A22DB11}"/>
    <cellStyle name="Calculation 2 2 2 3 2" xfId="22534" xr:uid="{ECC7E827-05F1-4700-9929-59C3925B2EBD}"/>
    <cellStyle name="Calculation 2 2 2 3 3" xfId="22535" xr:uid="{0C3BE4DC-1CE5-4110-B3E8-FC08C1C0ACCA}"/>
    <cellStyle name="Calculation 2 2 2 4" xfId="22536" xr:uid="{0A4CB17E-E37C-4840-9693-5C5F99863304}"/>
    <cellStyle name="Calculation 2 2 2 4 2" xfId="22537" xr:uid="{D6CD738E-5EC8-4FC5-BD60-C40CB65BBD58}"/>
    <cellStyle name="Calculation 2 2 2 4 3" xfId="22538" xr:uid="{E52A3C72-BED9-42F0-BCB1-9AB74EAAF78E}"/>
    <cellStyle name="Calculation 2 2 2 5" xfId="22539" xr:uid="{B26B4A39-D5F5-4BCB-8E38-618652B4B652}"/>
    <cellStyle name="Calculation 2 2 2 6" xfId="22540" xr:uid="{C2CA2410-B8B6-4C94-9BE5-54402A52835A}"/>
    <cellStyle name="Calculation 2 2 3" xfId="22541" xr:uid="{0F79C3F1-C927-4619-A400-DEA0BF3EC735}"/>
    <cellStyle name="Calculation 2 2 3 2" xfId="22542" xr:uid="{01B60734-68B8-44D3-841A-714648B1B9CC}"/>
    <cellStyle name="Calculation 2 2 3 2 2" xfId="22543" xr:uid="{EC7FD980-3B77-4DAC-8074-F2C888D24C60}"/>
    <cellStyle name="Calculation 2 2 3 2 3" xfId="22544" xr:uid="{53E45A67-E701-4FB9-869B-F604CE8BAB09}"/>
    <cellStyle name="Calculation 2 2 3 3" xfId="22545" xr:uid="{1590B909-3197-40FE-BDF7-6B8E34A3F1AD}"/>
    <cellStyle name="Calculation 2 2 3 3 2" xfId="22546" xr:uid="{4AA5B659-985B-4A3B-BAB3-E61667E5CFE1}"/>
    <cellStyle name="Calculation 2 2 3 3 3" xfId="22547" xr:uid="{144E0541-B31B-4E51-B26B-3A58E9F1E8D6}"/>
    <cellStyle name="Calculation 2 2 3 4" xfId="22548" xr:uid="{D236CBD5-A111-41EC-8D7A-E44EA5D3E244}"/>
    <cellStyle name="Calculation 2 2 3 4 2" xfId="22549" xr:uid="{A5CCD13C-E8DB-4F38-979C-BA2C985FB5F0}"/>
    <cellStyle name="Calculation 2 2 3 4 3" xfId="22550" xr:uid="{7D0D3886-98D5-439A-8DF1-273E86A56A03}"/>
    <cellStyle name="Calculation 2 2 3 5" xfId="22551" xr:uid="{C06C7D5A-84E0-4CDC-A762-2A6D52423779}"/>
    <cellStyle name="Calculation 2 2 3 6" xfId="22552" xr:uid="{B9D67904-0B7A-4B79-B496-10F854B083EA}"/>
    <cellStyle name="Calculation 2 2 4" xfId="22553" xr:uid="{902BECEA-AA73-4EF3-959A-19068BB2CFBA}"/>
    <cellStyle name="Calculation 2 2 4 2" xfId="22554" xr:uid="{70019282-9229-4A1C-8EBE-35ABC6E4B438}"/>
    <cellStyle name="Calculation 2 2 4 3" xfId="22555" xr:uid="{3BF8D2F7-F4F6-4950-A3A1-C010E4E56D03}"/>
    <cellStyle name="Calculation 2 2 5" xfId="22556" xr:uid="{EBDCEB37-36BC-4FE7-B56B-21CA967D44DD}"/>
    <cellStyle name="Calculation 2 2 5 2" xfId="22557" xr:uid="{52673CF6-F82D-42EE-BFB5-A08C0BC503E2}"/>
    <cellStyle name="Calculation 2 2 5 3" xfId="22558" xr:uid="{9B267017-9352-4E73-B21A-CB6C25E11847}"/>
    <cellStyle name="Calculation 2 2 6" xfId="22559" xr:uid="{E762EB72-4BF7-4B02-ABD1-934A8FB54AC0}"/>
    <cellStyle name="Calculation 2 2 6 2" xfId="22560" xr:uid="{CAA0D13B-D88B-47EB-A880-0E9145214442}"/>
    <cellStyle name="Calculation 2 2 6 3" xfId="22561" xr:uid="{E413C968-6C01-42AF-9A82-D08FD0541828}"/>
    <cellStyle name="Calculation 2 2 7" xfId="22562" xr:uid="{0D460F32-EB64-484F-A039-58D0B425C9B2}"/>
    <cellStyle name="Calculation 2 2 8" xfId="22563" xr:uid="{B0E00583-E00E-416A-9BAB-37E286D206AF}"/>
    <cellStyle name="Calculation 2 2 9" xfId="22528" xr:uid="{67160AF2-83C4-400E-8D61-ABC78CAD7097}"/>
    <cellStyle name="Calculation 2 3" xfId="22564" xr:uid="{4EC66AD4-11D5-4C5B-8358-ED8D2EF8D71D}"/>
    <cellStyle name="Calculation 2 3 2" xfId="22565" xr:uid="{0160A47F-0F46-4C80-A30F-E774E7BEA082}"/>
    <cellStyle name="Calculation 2 3 2 2" xfId="22566" xr:uid="{BE37CE16-0AF7-4D9F-B0D2-A3A803663628}"/>
    <cellStyle name="Calculation 2 3 2 2 2" xfId="22567" xr:uid="{C202712D-570E-45CE-9F93-D2E752F4253F}"/>
    <cellStyle name="Calculation 2 3 2 2 3" xfId="22568" xr:uid="{C2FCDA88-F789-424E-957B-97B2A477DC1C}"/>
    <cellStyle name="Calculation 2 3 2 3" xfId="22569" xr:uid="{E06FC676-0610-4226-A27A-7C8337A49BCC}"/>
    <cellStyle name="Calculation 2 3 2 3 2" xfId="22570" xr:uid="{6D72F0AC-BD8C-4E0A-AF17-72F7B8122D0D}"/>
    <cellStyle name="Calculation 2 3 2 3 3" xfId="22571" xr:uid="{073D3E36-AEF4-4B09-B5EE-F59241BA9F08}"/>
    <cellStyle name="Calculation 2 3 2 4" xfId="22572" xr:uid="{3E5E6CBC-3BC1-49E1-AE80-A813C677FF15}"/>
    <cellStyle name="Calculation 2 3 2 4 2" xfId="22573" xr:uid="{8DF0BD3B-D8ED-48FA-8E3F-13360D02C905}"/>
    <cellStyle name="Calculation 2 3 2 4 3" xfId="22574" xr:uid="{1EB7EF71-7270-44F5-A283-CD5F0DEF089A}"/>
    <cellStyle name="Calculation 2 3 2 5" xfId="22575" xr:uid="{82C47C15-F9F1-40FD-A065-C92975FA50F6}"/>
    <cellStyle name="Calculation 2 3 2 6" xfId="22576" xr:uid="{68DA20E3-3818-488A-B2FE-5136CB67FA83}"/>
    <cellStyle name="Calculation 2 3 3" xfId="22577" xr:uid="{DDE9438D-1A59-4C13-9785-E09FD725EEBF}"/>
    <cellStyle name="Calculation 2 3 3 2" xfId="22578" xr:uid="{034D5D2A-1012-4E33-AA0A-90A575C50764}"/>
    <cellStyle name="Calculation 2 3 3 2 2" xfId="22579" xr:uid="{62637801-9DC1-4045-B9F1-D7952AC93C91}"/>
    <cellStyle name="Calculation 2 3 3 2 3" xfId="22580" xr:uid="{A30E4FAF-3927-4C11-8E92-7406093336E3}"/>
    <cellStyle name="Calculation 2 3 3 3" xfId="22581" xr:uid="{5FC2228B-CD31-450E-A81B-63C3E95146CC}"/>
    <cellStyle name="Calculation 2 3 3 3 2" xfId="22582" xr:uid="{4A9A2A64-137F-4691-8F7A-60F45EAECBC2}"/>
    <cellStyle name="Calculation 2 3 3 3 3" xfId="22583" xr:uid="{9BB4AD64-609F-472D-B861-3619FA036BB6}"/>
    <cellStyle name="Calculation 2 3 3 4" xfId="22584" xr:uid="{29028895-4FFD-4551-8CE2-CDB135AAA9DD}"/>
    <cellStyle name="Calculation 2 3 3 4 2" xfId="22585" xr:uid="{40CE540E-FA5D-4A83-82A4-BDA16542AB6F}"/>
    <cellStyle name="Calculation 2 3 3 4 3" xfId="22586" xr:uid="{7A3ECE7D-FC69-4075-A2CB-FCC1CA119810}"/>
    <cellStyle name="Calculation 2 3 3 5" xfId="22587" xr:uid="{4B082D18-21B0-45FC-A509-2E5E2C0656DC}"/>
    <cellStyle name="Calculation 2 3 3 6" xfId="22588" xr:uid="{0A446B38-D4A4-432A-A13F-01D2FC751670}"/>
    <cellStyle name="Calculation 2 3 4" xfId="22589" xr:uid="{F13CA4BE-9BAF-460A-8BED-AD41DDC5436B}"/>
    <cellStyle name="Calculation 2 3 4 2" xfId="22590" xr:uid="{43242C62-4A8C-42FC-BFEB-6F8DABE8D343}"/>
    <cellStyle name="Calculation 2 3 4 3" xfId="22591" xr:uid="{9E83075F-5295-4DAE-B9FF-29833D1565A0}"/>
    <cellStyle name="Calculation 2 3 5" xfId="22592" xr:uid="{2A4B3A43-07C3-4E44-AA7B-3790255244D8}"/>
    <cellStyle name="Calculation 2 3 5 2" xfId="22593" xr:uid="{9E9C48AC-B7D6-405A-95B9-0D3770889719}"/>
    <cellStyle name="Calculation 2 3 5 3" xfId="22594" xr:uid="{AC0B1D03-A131-4F3E-BD0A-18C5EBBDB97E}"/>
    <cellStyle name="Calculation 2 3 6" xfId="22595" xr:uid="{3A3ED949-253D-46DF-8469-A4475C36BC4B}"/>
    <cellStyle name="Calculation 2 3 6 2" xfId="22596" xr:uid="{385A0023-6C6D-4372-B4AE-641B7A3BECB6}"/>
    <cellStyle name="Calculation 2 3 6 3" xfId="22597" xr:uid="{FB8FEA5D-ABFB-432E-A88B-4A8CEAA4696C}"/>
    <cellStyle name="Calculation 2 3 7" xfId="22598" xr:uid="{BD7D9461-E913-499E-AE5A-9FE72B8B85E7}"/>
    <cellStyle name="Calculation 2 3 8" xfId="22599" xr:uid="{F7513F2D-B104-448D-BCE9-FA31D2DE5ED9}"/>
    <cellStyle name="Calculation 2 4" xfId="22600" xr:uid="{A086794B-DE87-4D48-AADD-0B9890405DBF}"/>
    <cellStyle name="Calculation 2 4 2" xfId="22601" xr:uid="{BE1E7703-CB42-4201-8793-DA58EB5EABF0}"/>
    <cellStyle name="Calculation 2 4 2 2" xfId="22602" xr:uid="{0885D4AC-CD9C-40D7-A4F1-CB8A78495B60}"/>
    <cellStyle name="Calculation 2 4 2 2 2" xfId="22603" xr:uid="{3908D873-8DCA-45EB-9BA9-AF65D3942BA5}"/>
    <cellStyle name="Calculation 2 4 2 2 3" xfId="22604" xr:uid="{7C8A5500-DC7D-475A-945D-F77F8145DAE2}"/>
    <cellStyle name="Calculation 2 4 2 3" xfId="22605" xr:uid="{D27D7635-03BB-4625-A090-F688E25CB493}"/>
    <cellStyle name="Calculation 2 4 2 3 2" xfId="22606" xr:uid="{FEE01FC4-62BA-4BFC-8F6E-E5DC9B21FB7A}"/>
    <cellStyle name="Calculation 2 4 2 3 3" xfId="22607" xr:uid="{89875916-146F-438D-AD1B-5141051D8C1F}"/>
    <cellStyle name="Calculation 2 4 2 4" xfId="22608" xr:uid="{E65D5D7F-B476-4506-840E-8C74A164034E}"/>
    <cellStyle name="Calculation 2 4 2 4 2" xfId="22609" xr:uid="{D3C560C2-DEED-4870-9491-85982721314B}"/>
    <cellStyle name="Calculation 2 4 2 4 3" xfId="22610" xr:uid="{1A0D186D-F163-4C18-893C-457EF8EFD847}"/>
    <cellStyle name="Calculation 2 4 2 5" xfId="22611" xr:uid="{853B75E2-62CC-400A-B1E2-05AB5765D323}"/>
    <cellStyle name="Calculation 2 4 2 6" xfId="22612" xr:uid="{5830E3EC-C163-4754-B29D-E59994260135}"/>
    <cellStyle name="Calculation 2 4 3" xfId="22613" xr:uid="{3EFBE599-2EAE-41CC-87D4-F7FE01141E3B}"/>
    <cellStyle name="Calculation 2 4 3 2" xfId="22614" xr:uid="{E66E7578-3970-4497-83B3-0B3FEE5ED734}"/>
    <cellStyle name="Calculation 2 4 3 2 2" xfId="22615" xr:uid="{F95F9CC0-80C0-4453-8F66-67311EDF4534}"/>
    <cellStyle name="Calculation 2 4 3 2 3" xfId="22616" xr:uid="{98F53B80-80F5-4171-9F4B-A92681382353}"/>
    <cellStyle name="Calculation 2 4 3 3" xfId="22617" xr:uid="{98366296-2B62-468C-8AA0-D1BBAB065914}"/>
    <cellStyle name="Calculation 2 4 3 3 2" xfId="22618" xr:uid="{CBD53E15-97A7-4817-8D94-C824ADAC0552}"/>
    <cellStyle name="Calculation 2 4 3 3 3" xfId="22619" xr:uid="{18A65604-B82C-4C32-A60B-F1236EA8215F}"/>
    <cellStyle name="Calculation 2 4 3 4" xfId="22620" xr:uid="{290C0916-01A2-4C88-AEEA-50CE8298FD1A}"/>
    <cellStyle name="Calculation 2 4 3 4 2" xfId="22621" xr:uid="{606F5702-AEE2-438C-956B-4CE350B37FFD}"/>
    <cellStyle name="Calculation 2 4 3 4 3" xfId="22622" xr:uid="{1CF3AA90-74C7-4402-B739-A85621C9FFAC}"/>
    <cellStyle name="Calculation 2 4 3 5" xfId="22623" xr:uid="{A31AE98C-C538-4318-99B0-F34F10E49DFC}"/>
    <cellStyle name="Calculation 2 4 3 6" xfId="22624" xr:uid="{9B79D23A-4986-41F0-9A28-2E50DEB1E743}"/>
    <cellStyle name="Calculation 2 4 4" xfId="22625" xr:uid="{6649109C-5175-41CE-8DDE-8CC386C3A3B6}"/>
    <cellStyle name="Calculation 2 4 4 2" xfId="22626" xr:uid="{645CA2E2-AC33-4626-A272-CDACAC9D87EF}"/>
    <cellStyle name="Calculation 2 4 4 3" xfId="22627" xr:uid="{853D5188-6191-48BA-868C-5A48579637A9}"/>
    <cellStyle name="Calculation 2 4 5" xfId="22628" xr:uid="{D93BFBF8-C743-4BBC-935F-06D852C4DE92}"/>
    <cellStyle name="Calculation 2 4 5 2" xfId="22629" xr:uid="{4FA9CDB2-CA33-4F9C-B8B2-94366C0B6689}"/>
    <cellStyle name="Calculation 2 4 5 3" xfId="22630" xr:uid="{04122E1C-3119-4F42-B7FE-B70DC7312510}"/>
    <cellStyle name="Calculation 2 4 6" xfId="22631" xr:uid="{BE7A97A3-64C7-47FA-8B03-CDC26AC9B53E}"/>
    <cellStyle name="Calculation 2 4 6 2" xfId="22632" xr:uid="{BE3AF298-03FA-428A-AFF9-D32D85475052}"/>
    <cellStyle name="Calculation 2 4 6 3" xfId="22633" xr:uid="{708AB8AC-43F1-440F-9DBD-88884962C49F}"/>
    <cellStyle name="Calculation 2 4 7" xfId="22634" xr:uid="{F1C0E240-DAC1-4263-A564-DBF191AA4FE3}"/>
    <cellStyle name="Calculation 2 4 8" xfId="22635" xr:uid="{E5C19A2B-EB52-48CF-80BF-12FD69C5ACF0}"/>
    <cellStyle name="Calculation 2 5" xfId="22636" xr:uid="{34D3C4E4-91A5-47BE-8992-4F197EB6B3EB}"/>
    <cellStyle name="Calculation 2 5 2" xfId="22637" xr:uid="{93C6B0B9-1F00-47DE-BCA8-32CC17660455}"/>
    <cellStyle name="Calculation 2 5 2 2" xfId="22638" xr:uid="{2AC2AEBC-16FA-424C-8EA8-39C426F15741}"/>
    <cellStyle name="Calculation 2 5 2 3" xfId="22639" xr:uid="{B66BF9F9-4588-4A14-982C-23D906EFB832}"/>
    <cellStyle name="Calculation 2 5 3" xfId="22640" xr:uid="{2D486054-37C3-4884-80AF-34849C585511}"/>
    <cellStyle name="Calculation 2 5 3 2" xfId="22641" xr:uid="{36FEA16A-6D4E-4D25-9B1E-887FEC69B6AD}"/>
    <cellStyle name="Calculation 2 5 3 3" xfId="22642" xr:uid="{3016B0CD-D2C3-485A-A162-FF30CE01D2E1}"/>
    <cellStyle name="Calculation 2 5 4" xfId="22643" xr:uid="{A5F12EE5-E05C-42CD-9667-5971E4DF4570}"/>
    <cellStyle name="Calculation 2 5 4 2" xfId="22644" xr:uid="{F606CCEE-7A2A-4346-8019-46684BBB4B6B}"/>
    <cellStyle name="Calculation 2 5 4 3" xfId="22645" xr:uid="{731083C3-D3B6-4E2F-80B1-38EBBC4B564B}"/>
    <cellStyle name="Calculation 2 5 5" xfId="22646" xr:uid="{DBAE9C58-0399-4196-BE72-49661EEDF1AD}"/>
    <cellStyle name="Calculation 2 5 6" xfId="22647" xr:uid="{AABB7596-347B-4D2E-BFF7-07F37A0BB350}"/>
    <cellStyle name="Calculation 2 6" xfId="22648" xr:uid="{663B784E-CD60-4B98-86BF-7A524B115953}"/>
    <cellStyle name="Calculation 2 6 2" xfId="22649" xr:uid="{2CB97AD7-6D1F-48EC-8DA1-506FA78EF01F}"/>
    <cellStyle name="Calculation 2 6 2 2" xfId="22650" xr:uid="{D4B525E2-488A-472D-8726-A7085AD0EC9F}"/>
    <cellStyle name="Calculation 2 6 2 3" xfId="22651" xr:uid="{0A4215EC-4F8E-4B30-AEBA-088D1D980F2C}"/>
    <cellStyle name="Calculation 2 6 3" xfId="22652" xr:uid="{B0CA3A92-58F4-41FA-B9DE-5F2FD4749AC7}"/>
    <cellStyle name="Calculation 2 6 3 2" xfId="22653" xr:uid="{E209B06B-4AC5-4731-9B6D-8B5456BF795F}"/>
    <cellStyle name="Calculation 2 6 3 3" xfId="22654" xr:uid="{2D8B1A56-0803-474F-A4D2-1C37FDEC521A}"/>
    <cellStyle name="Calculation 2 6 4" xfId="22655" xr:uid="{28CD8A9D-0293-42D6-A71B-7475D4FF2B28}"/>
    <cellStyle name="Calculation 2 6 4 2" xfId="22656" xr:uid="{504AE510-F893-432D-8B40-2169B9213DB7}"/>
    <cellStyle name="Calculation 2 6 4 3" xfId="22657" xr:uid="{F20F3D10-33F5-450A-8877-7E834F309905}"/>
    <cellStyle name="Calculation 2 6 5" xfId="22658" xr:uid="{8736DCC0-CC00-4F94-B99F-2B5C3DCA6DA3}"/>
    <cellStyle name="Calculation 2 6 6" xfId="22659" xr:uid="{C54C30A5-2F7A-4689-854D-71BDD8515D90}"/>
    <cellStyle name="Calculation 2 7" xfId="22660" xr:uid="{A1D2B621-D97F-406A-AB0D-48B4791C4DD7}"/>
    <cellStyle name="Calculation 2 7 2" xfId="22661" xr:uid="{20142D86-8673-4C97-9A78-47873C5113BB}"/>
    <cellStyle name="Calculation 2 7 2 2" xfId="22662" xr:uid="{54DE68B3-9798-441F-A15E-17FA13B35286}"/>
    <cellStyle name="Calculation 2 7 2 3" xfId="22663" xr:uid="{4B405330-3175-4C55-ABFB-BDFE28BDF240}"/>
    <cellStyle name="Calculation 2 7 3" xfId="22664" xr:uid="{3424AF39-74DE-448D-9265-409CD56FE31B}"/>
    <cellStyle name="Calculation 2 7 3 2" xfId="22665" xr:uid="{05EAE428-3168-4711-8E9B-859BC0C1CF6F}"/>
    <cellStyle name="Calculation 2 7 3 3" xfId="22666" xr:uid="{76EDCFF3-9725-42B4-9460-FF71C4258470}"/>
    <cellStyle name="Calculation 2 7 4" xfId="22667" xr:uid="{6D98A2E2-B990-4A64-A25B-85BF957B1D69}"/>
    <cellStyle name="Calculation 2 7 4 2" xfId="22668" xr:uid="{0952EFED-BE4A-41B7-B0A4-6450A8CF3517}"/>
    <cellStyle name="Calculation 2 7 4 3" xfId="22669" xr:uid="{15E164B4-91AF-45A4-8213-D119CC216B8F}"/>
    <cellStyle name="Calculation 2 7 5" xfId="22670" xr:uid="{82F47FBE-3C19-47A4-8B66-2132F2D37345}"/>
    <cellStyle name="Calculation 2 7 6" xfId="22671" xr:uid="{7A18541B-272A-4874-A465-6451AAD5B525}"/>
    <cellStyle name="Calculation 2 8" xfId="22672" xr:uid="{61E0ACA6-747C-4569-A6D6-CEBB8A954AB1}"/>
    <cellStyle name="Calculation 2 8 2" xfId="22673" xr:uid="{E887699E-60C4-47C2-BBE3-561AB294E0E5}"/>
    <cellStyle name="Calculation 2 8 3" xfId="22674" xr:uid="{B3E885AE-367D-4CA1-808E-EA912B6D802B}"/>
    <cellStyle name="Calculation 2 9" xfId="22675" xr:uid="{B5C86CE3-968A-4AA6-B47C-9FE7CF6B7578}"/>
    <cellStyle name="Calculation 2 9 2" xfId="22676" xr:uid="{1BE4BE27-EBE3-4C7A-B1F5-5E50F700F20A}"/>
    <cellStyle name="Calculation 2 9 3" xfId="22677" xr:uid="{C034A872-72BB-47BB-86C4-6D9CA06F0855}"/>
    <cellStyle name="Calculation 3" xfId="1173" xr:uid="{E5D10707-3937-4E4A-8A85-5C9B2EABBCFC}"/>
    <cellStyle name="Calculation 3 2" xfId="1953" xr:uid="{B8F39077-51C7-4588-9408-F89A28D47E2C}"/>
    <cellStyle name="Calculation 3 2 2" xfId="22680" xr:uid="{9606C188-1C60-47D5-9E77-A6BB33B9C09F}"/>
    <cellStyle name="Calculation 3 2 3" xfId="22681" xr:uid="{B3B75D89-9C72-4972-9819-F95803DE930C}"/>
    <cellStyle name="Calculation 3 2 4" xfId="22679" xr:uid="{621C881B-EFB5-463D-84E5-1C8BC099A24A}"/>
    <cellStyle name="Calculation 3 3" xfId="1467" xr:uid="{F36708E2-6044-4B05-90CB-0D7B7EF2DCB6}"/>
    <cellStyle name="Calculation 3 3 2" xfId="22683" xr:uid="{03246FFB-6A37-441C-AD51-EFBFA54B1274}"/>
    <cellStyle name="Calculation 3 3 3" xfId="22684" xr:uid="{E5DF3CD2-FDF1-4C09-99E9-971CC8174E42}"/>
    <cellStyle name="Calculation 3 3 4" xfId="22682" xr:uid="{CEF37750-8628-4B29-95E4-E96732B5F35E}"/>
    <cellStyle name="Calculation 3 4" xfId="22685" xr:uid="{5046C9D4-D8EE-4FFA-AE77-B12C5DEF2842}"/>
    <cellStyle name="Calculation 3 4 2" xfId="22686" xr:uid="{F62465E5-6335-46A8-9A17-14F59A4430A2}"/>
    <cellStyle name="Calculation 3 4 3" xfId="22687" xr:uid="{98DBDB4A-01BC-412F-8DF8-574FCC2C0428}"/>
    <cellStyle name="Calculation 3 5" xfId="22688" xr:uid="{8B9958A8-D8CF-4007-B277-5FE5E2CCB62F}"/>
    <cellStyle name="Calculation 3 5 2" xfId="22689" xr:uid="{32CFCB88-4DAA-403D-9E8D-B805E93A22DF}"/>
    <cellStyle name="Calculation 3 5 3" xfId="22690" xr:uid="{B75FE936-766C-4C98-A6BC-A6B7E130C026}"/>
    <cellStyle name="Calculation 3 6" xfId="22691" xr:uid="{D9C83734-B373-433B-9060-324CE961FF17}"/>
    <cellStyle name="Calculation 3 7" xfId="22692" xr:uid="{5485E504-C08E-4439-86A4-533354E59399}"/>
    <cellStyle name="Calculation 3 8" xfId="22678" xr:uid="{2FCBC8C3-2820-482E-B4FC-343E1B615E23}"/>
    <cellStyle name="Calculation 4" xfId="869" xr:uid="{BC970FE3-8ED0-4EE0-9E33-18A77017DF6B}"/>
    <cellStyle name="Calculation 4 2" xfId="1354" xr:uid="{ED745326-3DFA-4FE3-977C-73E2A446B33B}"/>
    <cellStyle name="Calculation 4 2 10" xfId="15595" xr:uid="{999B034A-D01C-4AC9-98E9-2FD3F12A5B10}"/>
    <cellStyle name="Calculation 4 2 10 2" xfId="17149" xr:uid="{C0F2DEA7-C6CF-4BA9-B5FB-63DCE4C633E1}"/>
    <cellStyle name="Calculation 4 2 10 2 2" xfId="21107" xr:uid="{46025D34-15E3-438C-B61E-D4A06C012743}"/>
    <cellStyle name="Calculation 4 2 10 2 3" xfId="21882" xr:uid="{85951A88-F11C-488F-A1D0-B563DA231612}"/>
    <cellStyle name="Calculation 4 2 10 3" xfId="19681" xr:uid="{42F42321-32B4-4E39-92C2-30E3E563A17A}"/>
    <cellStyle name="Calculation 4 2 10 4" xfId="18936" xr:uid="{F0133040-1CD5-47F4-ACF2-08C6D21AA018}"/>
    <cellStyle name="Calculation 4 2 11" xfId="15794" xr:uid="{F7825799-DA76-4632-A7D3-A2300EEF341C}"/>
    <cellStyle name="Calculation 4 2 11 2" xfId="17348" xr:uid="{92D5B688-0006-40D0-81F4-678036340C49}"/>
    <cellStyle name="Calculation 4 2 11 2 2" xfId="21306" xr:uid="{CE9B9918-10CC-4D6C-B99D-B58C048DCBDB}"/>
    <cellStyle name="Calculation 4 2 11 2 3" xfId="22081" xr:uid="{AEA068ED-0348-4BB1-B21D-8B90C82F4674}"/>
    <cellStyle name="Calculation 4 2 11 3" xfId="18576" xr:uid="{4DFC164C-C26E-40E9-8532-4DA47EDDD38F}"/>
    <cellStyle name="Calculation 4 2 11 4" xfId="18906" xr:uid="{7F5A7A8A-5D30-4B3B-B0DE-ED20C9D3C5EA}"/>
    <cellStyle name="Calculation 4 2 12" xfId="15514" xr:uid="{E7021F10-1B52-4336-8C0C-7BCB09C1B95E}"/>
    <cellStyle name="Calculation 4 2 12 2" xfId="17068" xr:uid="{AE5A1BF7-B089-4783-88DA-9D8706EA3C39}"/>
    <cellStyle name="Calculation 4 2 12 2 2" xfId="21026" xr:uid="{55A12EED-B7C4-4374-A387-E1C735DC013A}"/>
    <cellStyle name="Calculation 4 2 12 2 3" xfId="21801" xr:uid="{DDABD2C5-D599-4293-89AE-260EFE40A324}"/>
    <cellStyle name="Calculation 4 2 12 3" xfId="19664" xr:uid="{D5D8F4E4-E74C-4A8F-9098-0D30DC134660}"/>
    <cellStyle name="Calculation 4 2 12 4" xfId="19230" xr:uid="{760C5EBD-165D-4713-AA7C-F195CD6CC335}"/>
    <cellStyle name="Calculation 4 2 13" xfId="15815" xr:uid="{48899274-A974-498A-838A-F464DF7FFABE}"/>
    <cellStyle name="Calculation 4 2 13 2" xfId="17369" xr:uid="{5E1D6935-941D-495D-98F8-887171FB8FA8}"/>
    <cellStyle name="Calculation 4 2 13 2 2" xfId="21327" xr:uid="{552408ED-2BF1-4D79-B16D-4938B87FD051}"/>
    <cellStyle name="Calculation 4 2 13 2 3" xfId="22102" xr:uid="{C985968B-A49A-4C8F-8C38-D121BBE143E3}"/>
    <cellStyle name="Calculation 4 2 13 3" xfId="19387" xr:uid="{D33EA4B3-9CC9-475E-B5B1-47D17E335667}"/>
    <cellStyle name="Calculation 4 2 13 4" xfId="18900" xr:uid="{CB6347A5-7C40-4889-97B8-B43B16F896B7}"/>
    <cellStyle name="Calculation 4 2 14" xfId="8335" xr:uid="{F7F924C9-77A7-4943-964A-086569367A4C}"/>
    <cellStyle name="Calculation 4 2 14 2" xfId="16852" xr:uid="{C7721AEF-8EE3-423C-A17C-5B7F22C39865}"/>
    <cellStyle name="Calculation 4 2 14 2 2" xfId="20875" xr:uid="{4FF6CD4C-C2C9-40FE-9048-128D18D10312}"/>
    <cellStyle name="Calculation 4 2 14 2 3" xfId="21666" xr:uid="{377F7152-5F95-4706-BD2A-5C16550F217B}"/>
    <cellStyle name="Calculation 4 2 14 3" xfId="19441" xr:uid="{1C2D4D48-9A8B-4C24-AD75-209F93D53AF6}"/>
    <cellStyle name="Calculation 4 2 14 4" xfId="19830" xr:uid="{F97480A0-72A5-40D3-95EE-2825F3F627AD}"/>
    <cellStyle name="Calculation 4 2 15" xfId="15774" xr:uid="{FB6CED3B-0C89-41CC-AD8A-48E157223F77}"/>
    <cellStyle name="Calculation 4 2 15 2" xfId="17328" xr:uid="{0EA8B528-D1D6-4BC5-9F3B-F16BE18EABDA}"/>
    <cellStyle name="Calculation 4 2 15 2 2" xfId="21286" xr:uid="{27FA4D4D-A33F-45A3-AF56-A3C3276A51DC}"/>
    <cellStyle name="Calculation 4 2 15 2 3" xfId="22061" xr:uid="{E5704DEF-1A31-4B76-BD72-6570993F74E5}"/>
    <cellStyle name="Calculation 4 2 15 3" xfId="19232" xr:uid="{2F1864C6-3E78-4C7B-93A3-AF41C03DB632}"/>
    <cellStyle name="Calculation 4 2 15 4" xfId="18495" xr:uid="{B3822C83-E946-4038-ADE1-5CC10CAD76BB}"/>
    <cellStyle name="Calculation 4 2 16" xfId="15771" xr:uid="{C4E0D572-64F2-458E-A206-7218208F20D1}"/>
    <cellStyle name="Calculation 4 2 16 2" xfId="17325" xr:uid="{69229E36-BEFC-4801-B3A1-26D0D7231956}"/>
    <cellStyle name="Calculation 4 2 16 2 2" xfId="21283" xr:uid="{9816AD03-AEB8-42D9-887A-F85D50C4EDA7}"/>
    <cellStyle name="Calculation 4 2 16 2 3" xfId="22058" xr:uid="{47BDAAF0-1445-4D6E-B391-F6C0603AF551}"/>
    <cellStyle name="Calculation 4 2 16 3" xfId="18914" xr:uid="{6BEAF47D-0190-498D-BA60-83584D342761}"/>
    <cellStyle name="Calculation 4 2 16 4" xfId="18186" xr:uid="{D3E252F8-FCF7-4CDE-A50B-8EAD063A0445}"/>
    <cellStyle name="Calculation 4 2 17" xfId="15520" xr:uid="{114EE848-AA2B-4303-8DC3-AD1D3D1B4CFB}"/>
    <cellStyle name="Calculation 4 2 17 2" xfId="17074" xr:uid="{4FA777CC-619F-44F6-90DC-437D96D99532}"/>
    <cellStyle name="Calculation 4 2 17 2 2" xfId="21032" xr:uid="{1D06B382-38D8-4124-A54D-DE514700C844}"/>
    <cellStyle name="Calculation 4 2 17 2 3" xfId="21807" xr:uid="{93AB28FE-5D4A-4AD0-BDF3-DF58728FAE6D}"/>
    <cellStyle name="Calculation 4 2 17 3" xfId="19725" xr:uid="{A7D02B13-8AD3-4FD5-A0F7-4CB47381918A}"/>
    <cellStyle name="Calculation 4 2 17 4" xfId="19045" xr:uid="{A10318FA-DE14-4D56-8AC8-9612473328A4}"/>
    <cellStyle name="Calculation 4 2 18" xfId="15573" xr:uid="{77C4B93D-666E-42C6-A67A-956330E7539A}"/>
    <cellStyle name="Calculation 4 2 18 2" xfId="17127" xr:uid="{DF3DA5CE-EC88-49A4-A5FE-806022B2FDCE}"/>
    <cellStyle name="Calculation 4 2 18 2 2" xfId="21085" xr:uid="{03760E86-F08D-445B-B4F6-A404569158E3}"/>
    <cellStyle name="Calculation 4 2 18 2 3" xfId="21860" xr:uid="{E4701EBA-415C-408E-ACCB-19AB6C47338B}"/>
    <cellStyle name="Calculation 4 2 18 3" xfId="19722" xr:uid="{0FA01795-5C94-469E-96C9-5822780BC4B8}"/>
    <cellStyle name="Calculation 4 2 18 4" xfId="21294" xr:uid="{C2F5A1D6-20A3-48B6-8803-1F1382F0011B}"/>
    <cellStyle name="Calculation 4 2 19" xfId="5643" xr:uid="{4D1475BC-FFE0-4264-9DE5-0FAC2A2D2BF5}"/>
    <cellStyle name="Calculation 4 2 19 2" xfId="16793" xr:uid="{52E493AF-87B0-436D-9542-D0EAC52C4AF1}"/>
    <cellStyle name="Calculation 4 2 19 2 2" xfId="20839" xr:uid="{77A43DD4-3334-434F-ADF3-847567CECA6A}"/>
    <cellStyle name="Calculation 4 2 19 2 3" xfId="21636" xr:uid="{A95BE5E0-8E46-4DD1-9474-1D50A124626D}"/>
    <cellStyle name="Calculation 4 2 19 3" xfId="19419" xr:uid="{A8468F0A-0373-42CE-868C-511C37ABDEE8}"/>
    <cellStyle name="Calculation 4 2 19 4" xfId="18682" xr:uid="{0DA4D8C7-C08A-4922-A3DC-B7A827E7738B}"/>
    <cellStyle name="Calculation 4 2 2" xfId="12935" xr:uid="{5EA9780A-D160-4E4E-888B-5A9410BDFAAD}"/>
    <cellStyle name="Calculation 4 2 2 2" xfId="16958" xr:uid="{4C400796-02B7-45DE-A99B-5CE6B4603AED}"/>
    <cellStyle name="Calculation 4 2 2 2 2" xfId="20929" xr:uid="{F15B1BCA-2B73-4CEE-8D39-4B19350DF782}"/>
    <cellStyle name="Calculation 4 2 2 2 3" xfId="21710" xr:uid="{072ACA0B-6092-4DF0-9BB2-64E54A0F278A}"/>
    <cellStyle name="Calculation 4 2 2 3" xfId="18501" xr:uid="{F288D1EB-E199-450C-9BA6-DE088CA1CA0C}"/>
    <cellStyle name="Calculation 4 2 2 4" xfId="19042" xr:uid="{78D5A217-84DC-44BC-A9F1-321F8E171960}"/>
    <cellStyle name="Calculation 4 2 20" xfId="16647" xr:uid="{BE90302F-002F-4906-AE94-961441FECA13}"/>
    <cellStyle name="Calculation 4 2 20 2" xfId="20790" xr:uid="{33A0A7BA-3207-4C71-8E13-B2227B4BB32B}"/>
    <cellStyle name="Calculation 4 2 20 3" xfId="21599" xr:uid="{D80CB4A2-ED17-47AA-A232-8915E2EDDE1A}"/>
    <cellStyle name="Calculation 4 2 21" xfId="19218" xr:uid="{1F5D48DB-65F6-499D-A85C-94689F09C768}"/>
    <cellStyle name="Calculation 4 2 22" xfId="18866" xr:uid="{48FD45D9-6D18-438D-9522-2F3A012F0FAA}"/>
    <cellStyle name="Calculation 4 2 3" xfId="15845" xr:uid="{B640D92B-7D64-4AFB-A701-BB22CD14E7AC}"/>
    <cellStyle name="Calculation 4 2 3 2" xfId="17399" xr:uid="{E87CD255-4F69-4797-B8D4-AC271923648F}"/>
    <cellStyle name="Calculation 4 2 3 2 2" xfId="21357" xr:uid="{809105E8-1A81-4BB8-AD14-7BE828EDBA41}"/>
    <cellStyle name="Calculation 4 2 3 2 3" xfId="22132" xr:uid="{0B608C6B-4BB4-4984-B241-4459D7F4FC31}"/>
    <cellStyle name="Calculation 4 2 3 3" xfId="18809" xr:uid="{A8950284-C3A5-4B37-A068-671E18116D4F}"/>
    <cellStyle name="Calculation 4 2 3 4" xfId="20858" xr:uid="{72999DFC-99C0-4FF1-A664-EF1AB69036FE}"/>
    <cellStyle name="Calculation 4 2 4" xfId="15828" xr:uid="{34B0A318-51AF-48A7-8648-D9E6A193A749}"/>
    <cellStyle name="Calculation 4 2 4 2" xfId="17382" xr:uid="{67C727E8-9B25-401C-8680-39343F80FF48}"/>
    <cellStyle name="Calculation 4 2 4 2 2" xfId="21340" xr:uid="{84485634-53DC-4960-9F6A-8AFC496F186F}"/>
    <cellStyle name="Calculation 4 2 4 2 3" xfId="22115" xr:uid="{4170690A-CCF2-408C-BC40-8BAB3E22F959}"/>
    <cellStyle name="Calculation 4 2 4 3" xfId="18874" xr:uid="{14EA7342-E78F-4F12-822A-658D02B507D1}"/>
    <cellStyle name="Calculation 4 2 4 4" xfId="18674" xr:uid="{D5041240-AEC2-463F-BA56-1F196CDC1E07}"/>
    <cellStyle name="Calculation 4 2 5" xfId="15711" xr:uid="{277A711E-1029-4913-A901-680B8D2BE661}"/>
    <cellStyle name="Calculation 4 2 5 2" xfId="17265" xr:uid="{350EBD2C-06F5-4B03-A4A6-35528A534440}"/>
    <cellStyle name="Calculation 4 2 5 2 2" xfId="21223" xr:uid="{C5CE68FC-765E-4C4D-BB5A-5CE42C5F7D38}"/>
    <cellStyle name="Calculation 4 2 5 2 3" xfId="21998" xr:uid="{07C19045-5C2A-402F-B7B3-0D904BFD9278}"/>
    <cellStyle name="Calculation 4 2 5 3" xfId="18119" xr:uid="{BC316F4E-33A5-4FE2-8934-5C9C3F9EF73C}"/>
    <cellStyle name="Calculation 4 2 5 4" xfId="20860" xr:uid="{60D9F3B4-3692-433D-BCDA-11FA1E02A516}"/>
    <cellStyle name="Calculation 4 2 6" xfId="15904" xr:uid="{FEE7EDED-288C-4029-934C-FAA69C2CFDEE}"/>
    <cellStyle name="Calculation 4 2 6 2" xfId="17458" xr:uid="{BC76D872-F8C3-45D6-8C5A-D7D8D9A48F24}"/>
    <cellStyle name="Calculation 4 2 6 2 2" xfId="21416" xr:uid="{AE794DF7-2C40-4902-8CC5-EEEB11E59C1E}"/>
    <cellStyle name="Calculation 4 2 6 2 3" xfId="22191" xr:uid="{96FAD8C2-52FF-4C35-8BA6-07828F22AD81}"/>
    <cellStyle name="Calculation 4 2 6 3" xfId="19562" xr:uid="{0BB0469F-CFA2-480E-BA83-D363C10501B1}"/>
    <cellStyle name="Calculation 4 2 6 4" xfId="19260" xr:uid="{577D1C11-8F52-4007-B4DF-49D045BE520A}"/>
    <cellStyle name="Calculation 4 2 7" xfId="15603" xr:uid="{7C5144F0-4E77-4820-9776-3CED86C61688}"/>
    <cellStyle name="Calculation 4 2 7 2" xfId="17157" xr:uid="{1C2938B5-2E77-45B8-8D17-95506C64F87C}"/>
    <cellStyle name="Calculation 4 2 7 2 2" xfId="21115" xr:uid="{F761960B-7B94-4E06-869D-FCBEDE5A5ED6}"/>
    <cellStyle name="Calculation 4 2 7 2 3" xfId="21890" xr:uid="{EF72F95D-7B14-4D57-B220-26FCC45A3C21}"/>
    <cellStyle name="Calculation 4 2 7 3" xfId="19710" xr:uid="{DDB3727A-F73E-4C15-982C-591396CB2241}"/>
    <cellStyle name="Calculation 4 2 7 4" xfId="18144" xr:uid="{F47C945F-95E7-48B2-A41F-028B0C2AEA8C}"/>
    <cellStyle name="Calculation 4 2 8" xfId="15764" xr:uid="{EC7C0D1F-0EFF-4093-864F-2DA31D09F03E}"/>
    <cellStyle name="Calculation 4 2 8 2" xfId="17318" xr:uid="{5A27830C-2B94-4586-8C9F-69D2F5F5D146}"/>
    <cellStyle name="Calculation 4 2 8 2 2" xfId="21276" xr:uid="{EC6AE4DE-229D-408C-81AB-26631CCC5D56}"/>
    <cellStyle name="Calculation 4 2 8 2 3" xfId="22051" xr:uid="{0E791BA6-6C2E-4990-8E8B-539BE8BB234C}"/>
    <cellStyle name="Calculation 4 2 8 3" xfId="18804" xr:uid="{F92100A2-508B-4F9D-B151-8827923A26E5}"/>
    <cellStyle name="Calculation 4 2 8 4" xfId="18136" xr:uid="{19080D8D-0D83-4FAF-A0D7-2498B8E3AA5D}"/>
    <cellStyle name="Calculation 4 2 9" xfId="15765" xr:uid="{DFAE358D-0354-49AA-9781-86F5C9169799}"/>
    <cellStyle name="Calculation 4 2 9 2" xfId="17319" xr:uid="{0A945DCB-C9A9-4386-9692-72FCE9EAC661}"/>
    <cellStyle name="Calculation 4 2 9 2 2" xfId="21277" xr:uid="{DFD409A2-D6C6-41EB-8740-FCDC868B9988}"/>
    <cellStyle name="Calculation 4 2 9 2 3" xfId="22052" xr:uid="{A73675AE-F354-420E-8737-DD6388405C21}"/>
    <cellStyle name="Calculation 4 2 9 3" xfId="18571" xr:uid="{27C24AD3-481C-426B-BFFA-958F1889B35F}"/>
    <cellStyle name="Calculation 4 2 9 4" xfId="19475" xr:uid="{E98F7FEE-4D79-444C-AA13-4B4F025BF0FB}"/>
    <cellStyle name="Calculation 4 3" xfId="10108" xr:uid="{289AEF7B-DDEF-47A0-ABCF-F62F7F5B3F22}"/>
    <cellStyle name="Calculation 4 3 2" xfId="16889" xr:uid="{EB209864-E57D-410B-B860-A6A920CE7EC6}"/>
    <cellStyle name="Calculation 4 3 2 2" xfId="20892" xr:uid="{73A59140-5804-4D6B-9EB0-1DB054029402}"/>
    <cellStyle name="Calculation 4 3 2 3" xfId="21678" xr:uid="{B5A74BAD-90DE-45D0-B97F-845D3DDC0BD0}"/>
    <cellStyle name="Calculation 4 3 3" xfId="19512" xr:uid="{0C9C9588-8E2D-4A77-8690-333E1199BD4B}"/>
    <cellStyle name="Calculation 4 3 4" xfId="19542" xr:uid="{CF2DB376-E991-4D28-9483-4E15CCC1E2CF}"/>
    <cellStyle name="Calculation 4 4" xfId="16493" xr:uid="{B2BD5D6A-228D-43DE-A979-6BF07AA514AD}"/>
    <cellStyle name="Calculation 4 4 2" xfId="20774" xr:uid="{1A12ABFB-FAC6-4005-B036-7E056E6C9629}"/>
    <cellStyle name="Calculation 4 4 3" xfId="21592" xr:uid="{8092DC7D-9323-44C9-B8F3-A0D308994E94}"/>
    <cellStyle name="Calculation 4 5" xfId="19655" xr:uid="{301572AF-4D55-474F-9011-C7675AB8F263}"/>
    <cellStyle name="Calculation 4 6" xfId="18760" xr:uid="{B1567C2C-FDCE-46CA-BF15-18AD70C4FBBE}"/>
    <cellStyle name="Calculation 5" xfId="3681" xr:uid="{C337937C-51AB-4B82-8ACC-4FD9C7936343}"/>
    <cellStyle name="Calculation 5 10" xfId="15925" xr:uid="{4D959C19-9FC4-4786-9A0F-538300D82C18}"/>
    <cellStyle name="Calculation 5 10 2" xfId="17479" xr:uid="{D313C114-1A70-4193-839B-D502F06CAE40}"/>
    <cellStyle name="Calculation 5 10 2 2" xfId="21437" xr:uid="{D6921F07-BA64-405E-AA69-DB9AF0543D57}"/>
    <cellStyle name="Calculation 5 10 2 3" xfId="22212" xr:uid="{787DB622-3067-45AA-AE2F-6E0CBA6A2A51}"/>
    <cellStyle name="Calculation 5 10 3" xfId="18953" xr:uid="{31F6A51D-5208-4D68-9154-988016B033A7}"/>
    <cellStyle name="Calculation 5 10 4" xfId="18754" xr:uid="{704857A7-0059-4009-A48A-B5DEF63E950A}"/>
    <cellStyle name="Calculation 5 11" xfId="15676" xr:uid="{3061A5C9-381F-477C-944A-54388CA0866C}"/>
    <cellStyle name="Calculation 5 11 2" xfId="17230" xr:uid="{B4CDB92B-53F0-4C8E-9F3D-960722F647A3}"/>
    <cellStyle name="Calculation 5 11 2 2" xfId="21188" xr:uid="{674A9499-766F-4639-B83C-10E271478ED1}"/>
    <cellStyle name="Calculation 5 11 2 3" xfId="21963" xr:uid="{30DED5D2-BEC0-41DD-B4D1-E138E8D9A474}"/>
    <cellStyle name="Calculation 5 11 3" xfId="18455" xr:uid="{3675BC62-062E-4477-8847-24837C4C8AF6}"/>
    <cellStyle name="Calculation 5 11 4" xfId="19410" xr:uid="{53E9DEF7-95B4-4A07-828B-714857E19F73}"/>
    <cellStyle name="Calculation 5 12" xfId="15896" xr:uid="{8C8B3322-6807-47FD-9410-4B4F0A12E00A}"/>
    <cellStyle name="Calculation 5 12 2" xfId="17450" xr:uid="{75116854-90B6-48E6-955F-B836BAFAA989}"/>
    <cellStyle name="Calculation 5 12 2 2" xfId="21408" xr:uid="{42501C4F-F48B-4D47-A4D4-BED56FCD0208}"/>
    <cellStyle name="Calculation 5 12 2 3" xfId="22183" xr:uid="{C824D20A-46CB-43A7-96AF-07FCD83A4A8D}"/>
    <cellStyle name="Calculation 5 12 3" xfId="19391" xr:uid="{F6A55E7D-4D77-4FD2-8EF1-BF7162BD098F}"/>
    <cellStyle name="Calculation 5 12 4" xfId="19510" xr:uid="{57F3E578-CF9F-4AFF-B0A9-ADC66AE13E03}"/>
    <cellStyle name="Calculation 5 13" xfId="15506" xr:uid="{B8778600-2A18-4B9D-B53F-99F1885C3CC0}"/>
    <cellStyle name="Calculation 5 13 2" xfId="17060" xr:uid="{E828DAA3-0A81-4AB4-A96C-4794AA96DA70}"/>
    <cellStyle name="Calculation 5 13 2 2" xfId="21018" xr:uid="{A81B8394-33BD-4F01-A3DD-12BCF969E347}"/>
    <cellStyle name="Calculation 5 13 2 3" xfId="21793" xr:uid="{18089CF2-4151-43AC-8CE2-5741BD942C0A}"/>
    <cellStyle name="Calculation 5 13 3" xfId="19630" xr:uid="{09776C9B-CCBD-40B1-A5E2-8BDEEAF4E859}"/>
    <cellStyle name="Calculation 5 13 4" xfId="21555" xr:uid="{B9233B06-F7EE-4F02-82B2-0931975DB89E}"/>
    <cellStyle name="Calculation 5 14" xfId="15682" xr:uid="{402B7BF4-D1BC-43E8-A898-142844F48304}"/>
    <cellStyle name="Calculation 5 14 2" xfId="17236" xr:uid="{780AB091-0647-4E17-95AB-F65625BBF440}"/>
    <cellStyle name="Calculation 5 14 2 2" xfId="21194" xr:uid="{C52674C1-3DE0-4BDF-90B6-C30BD1E643BA}"/>
    <cellStyle name="Calculation 5 14 2 3" xfId="21969" xr:uid="{A590F81F-50A7-461A-80DD-E5D77A87D5D0}"/>
    <cellStyle name="Calculation 5 14 3" xfId="18206" xr:uid="{7A596520-2F54-48C0-86CA-1DDDDE74B850}"/>
    <cellStyle name="Calculation 5 14 4" xfId="18807" xr:uid="{EB4772F0-F750-4F24-8FBB-1B1E4494D1BB}"/>
    <cellStyle name="Calculation 5 15" xfId="15998" xr:uid="{F1D536E3-99ED-4C76-9869-DAAAF4429CE7}"/>
    <cellStyle name="Calculation 5 15 2" xfId="17552" xr:uid="{5A55626E-A999-40FB-AFDA-DF31E7AF83B2}"/>
    <cellStyle name="Calculation 5 15 2 2" xfId="21510" xr:uid="{96205AD2-A475-46A2-8C44-B09526FAC918}"/>
    <cellStyle name="Calculation 5 15 2 3" xfId="22285" xr:uid="{2768BC29-36A5-4337-B3F6-92CE2DC752A4}"/>
    <cellStyle name="Calculation 5 15 3" xfId="18105" xr:uid="{4A4D22B6-4B85-420C-BE21-975E3F867140}"/>
    <cellStyle name="Calculation 5 15 4" xfId="19205" xr:uid="{61B41338-6845-46BD-B588-79DCDC22CFB7}"/>
    <cellStyle name="Calculation 5 16" xfId="15798" xr:uid="{E092282C-09FF-422B-9F4B-FD98C41F9620}"/>
    <cellStyle name="Calculation 5 16 2" xfId="17352" xr:uid="{D891AB98-B9DD-4756-8157-21FB180DD244}"/>
    <cellStyle name="Calculation 5 16 2 2" xfId="21310" xr:uid="{EE77060C-AF5B-4A01-BBAE-287743BF761A}"/>
    <cellStyle name="Calculation 5 16 2 3" xfId="22085" xr:uid="{155A9DDC-F0EC-450A-8D32-5062A4672645}"/>
    <cellStyle name="Calculation 5 16 3" xfId="18794" xr:uid="{67067EE9-204D-4AF8-A3F3-7E3A305A0A2B}"/>
    <cellStyle name="Calculation 5 16 4" xfId="18687" xr:uid="{E1F6CB4F-2F96-4BB7-A7B8-D46348C325D6}"/>
    <cellStyle name="Calculation 5 17" xfId="8164" xr:uid="{2AEBD49C-FE33-4017-AFEF-DBA935E6D9EE}"/>
    <cellStyle name="Calculation 5 17 2" xfId="16828" xr:uid="{F62AF66D-278C-41A5-B537-6ADB9972A5A8}"/>
    <cellStyle name="Calculation 5 17 2 2" xfId="20861" xr:uid="{11987E39-7639-4ADD-B902-6B315C37354D}"/>
    <cellStyle name="Calculation 5 17 2 3" xfId="21652" xr:uid="{32D93889-9B86-4AF2-B9E9-A821DBE180B7}"/>
    <cellStyle name="Calculation 5 17 3" xfId="19553" xr:uid="{F09CBF4B-649E-43B1-9566-4787E3440CA4}"/>
    <cellStyle name="Calculation 5 17 4" xfId="19648" xr:uid="{1702DDA3-D439-4321-845A-6C3A25CF40C2}"/>
    <cellStyle name="Calculation 5 18" xfId="16729" xr:uid="{0BC3B43C-FC23-421C-B0B4-0CCDFB8B6916}"/>
    <cellStyle name="Calculation 5 18 2" xfId="20808" xr:uid="{5C1676F0-46EF-4C5D-8DC5-B193B1CD5D54}"/>
    <cellStyle name="Calculation 5 18 3" xfId="21610" xr:uid="{93810EEF-37E7-4B0C-A7D4-587E949D2182}"/>
    <cellStyle name="Calculation 5 19" xfId="19214" xr:uid="{EF91D8F7-8E82-4F4E-9143-288060AF94D1}"/>
    <cellStyle name="Calculation 5 2" xfId="10977" xr:uid="{FBD5C13F-DA8A-4B6D-80BC-C14057BAFC32}"/>
    <cellStyle name="Calculation 5 2 2" xfId="16894" xr:uid="{EF9E9A77-0B42-4BA3-A063-9A1DEE855273}"/>
    <cellStyle name="Calculation 5 2 2 2" xfId="20896" xr:uid="{196E9D7D-7C60-414D-B277-9501BACE8EAD}"/>
    <cellStyle name="Calculation 5 2 2 3" xfId="21682" xr:uid="{CE44A012-EBB9-4447-89D6-F27D0733B9A3}"/>
    <cellStyle name="Calculation 5 2 3" xfId="18829" xr:uid="{C690D63F-4D71-48D5-A405-96926D9C852A}"/>
    <cellStyle name="Calculation 5 2 4" xfId="18783" xr:uid="{4BDCBB82-7AEA-4055-A553-58575EE87A6C}"/>
    <cellStyle name="Calculation 5 20" xfId="18864" xr:uid="{341848CA-5E5A-4562-A4B4-434DFAD98925}"/>
    <cellStyle name="Calculation 5 3" xfId="15814" xr:uid="{9C090736-DE4D-46D7-81C0-9ECB7AF4C1B3}"/>
    <cellStyle name="Calculation 5 3 2" xfId="17368" xr:uid="{803A474B-00A6-49F1-9DD4-7FE8963DD5D5}"/>
    <cellStyle name="Calculation 5 3 2 2" xfId="21326" xr:uid="{1972F389-F8C1-4548-8BAA-79EEDE24B3AE}"/>
    <cellStyle name="Calculation 5 3 2 3" xfId="22101" xr:uid="{013D4098-5217-4DDF-A837-8A1955DC0716}"/>
    <cellStyle name="Calculation 5 3 3" xfId="19158" xr:uid="{7DE13CCC-630B-48B6-B332-4DB86105DE0E}"/>
    <cellStyle name="Calculation 5 3 4" xfId="19105" xr:uid="{DFBE0139-5EFC-4745-A06B-E90463D4EC28}"/>
    <cellStyle name="Calculation 5 4" xfId="15589" xr:uid="{2BC10EA2-FC97-42F7-9945-8F160BE896DA}"/>
    <cellStyle name="Calculation 5 4 2" xfId="17143" xr:uid="{B96F0A50-DFEB-426F-AA91-C487C02F740B}"/>
    <cellStyle name="Calculation 5 4 2 2" xfId="21101" xr:uid="{A2576F7D-3101-40BF-B7BB-C257B09C198A}"/>
    <cellStyle name="Calculation 5 4 2 3" xfId="21876" xr:uid="{A5CC6B49-4041-4E5E-BF1F-A86EB8469031}"/>
    <cellStyle name="Calculation 5 4 3" xfId="20347" xr:uid="{732B33D1-3AA3-44F9-80DC-F58468B066E1}"/>
    <cellStyle name="Calculation 5 4 4" xfId="19640" xr:uid="{177AA0AB-A459-4174-A89D-341F294FCB29}"/>
    <cellStyle name="Calculation 5 5" xfId="15663" xr:uid="{8FDB5C11-7A49-496C-AC54-9333AC888F8F}"/>
    <cellStyle name="Calculation 5 5 2" xfId="17217" xr:uid="{F985C4A5-2FD6-407E-AC7A-0F308654EA5F}"/>
    <cellStyle name="Calculation 5 5 2 2" xfId="21175" xr:uid="{1CC55D16-233C-4E44-80F7-B72FB831DF09}"/>
    <cellStyle name="Calculation 5 5 2 3" xfId="21950" xr:uid="{0733F72B-167A-4B22-B99A-FB11F02E1D83}"/>
    <cellStyle name="Calculation 5 5 3" xfId="17870" xr:uid="{F1050F62-A904-4E91-AF18-4D250A6F63C7}"/>
    <cellStyle name="Calculation 5 5 4" xfId="19424" xr:uid="{71CD1DAF-A105-4042-B3A0-D245A69EE080}"/>
    <cellStyle name="Calculation 5 6" xfId="15832" xr:uid="{677048A3-6455-456F-B550-1E56964C59CB}"/>
    <cellStyle name="Calculation 5 6 2" xfId="17386" xr:uid="{B9F9039B-858B-4C00-A685-72E405038355}"/>
    <cellStyle name="Calculation 5 6 2 2" xfId="21344" xr:uid="{BB075E97-71A9-4C2D-87C3-02357A638F14}"/>
    <cellStyle name="Calculation 5 6 2 3" xfId="22119" xr:uid="{769A6935-EA11-494F-B1E9-304C8EC4BA94}"/>
    <cellStyle name="Calculation 5 6 3" xfId="18837" xr:uid="{6B14ABAC-6A25-42EF-903D-F45DC2F0E933}"/>
    <cellStyle name="Calculation 5 6 4" xfId="18967" xr:uid="{1F2815FE-1B25-4FAD-91A9-A7EAD3AB53D5}"/>
    <cellStyle name="Calculation 5 7" xfId="15635" xr:uid="{221CAF90-805D-4B45-8462-2788C6E41964}"/>
    <cellStyle name="Calculation 5 7 2" xfId="17189" xr:uid="{BDAECE44-AE98-4202-AF32-9ACB85FF389B}"/>
    <cellStyle name="Calculation 5 7 2 2" xfId="21147" xr:uid="{C62ABD58-F8BD-4577-ACE9-42FD3C835B6F}"/>
    <cellStyle name="Calculation 5 7 2 3" xfId="21922" xr:uid="{68D25E81-1C9C-4F3C-9475-369CC2FBE60F}"/>
    <cellStyle name="Calculation 5 7 3" xfId="20497" xr:uid="{A47EE1E5-CD67-42DD-B02A-F15F23C881B4}"/>
    <cellStyle name="Calculation 5 7 4" xfId="19363" xr:uid="{3C56240C-DF91-4B06-BA9D-5FA60A4EACA9}"/>
    <cellStyle name="Calculation 5 8" xfId="8737" xr:uid="{1B415D57-F588-49A5-9EBE-8BFD8310EEF0}"/>
    <cellStyle name="Calculation 5 8 2" xfId="16878" xr:uid="{52A8C3F3-7404-4FBE-BBB8-48007001CBAA}"/>
    <cellStyle name="Calculation 5 8 2 2" xfId="20887" xr:uid="{33609C12-10B7-43AE-AE0F-B408973ACEAE}"/>
    <cellStyle name="Calculation 5 8 2 3" xfId="21674" xr:uid="{8CB14D5E-40EC-41F3-8B6D-6E7422F59086}"/>
    <cellStyle name="Calculation 5 8 3" xfId="19109" xr:uid="{686F113A-7A63-4253-B531-AED58930277B}"/>
    <cellStyle name="Calculation 5 8 4" xfId="19328" xr:uid="{CB9EA4B4-B635-498C-9C8F-07C7929E480C}"/>
    <cellStyle name="Calculation 5 9" xfId="15510" xr:uid="{B74C53A5-BB31-4B7C-B27A-488251DD8000}"/>
    <cellStyle name="Calculation 5 9 2" xfId="17064" xr:uid="{B2531136-1456-44A6-8E4C-B9FFA8A117B0}"/>
    <cellStyle name="Calculation 5 9 2 2" xfId="21022" xr:uid="{0ED22D05-194B-4224-83D7-A443E0FAD94F}"/>
    <cellStyle name="Calculation 5 9 2 3" xfId="21797" xr:uid="{CBE17E56-BE08-449F-A740-4FCB72C66B36}"/>
    <cellStyle name="Calculation 5 9 3" xfId="19071" xr:uid="{9D2BFB05-C0E8-4106-BDC8-58860D27B1F3}"/>
    <cellStyle name="Calculation 5 9 4" xfId="18853" xr:uid="{2CA34DCA-505B-4649-8CEC-1E14C05BBC57}"/>
    <cellStyle name="Calculation 6" xfId="4278" xr:uid="{86DB0081-A31A-4F9D-A655-7A6CA0A737CE}"/>
    <cellStyle name="Calculation 6 10" xfId="15960" xr:uid="{19AAFE95-E12D-4E14-82EE-F140E1F72194}"/>
    <cellStyle name="Calculation 6 10 2" xfId="17514" xr:uid="{D6BC35C2-416A-4C40-97DE-8B6D6A03D664}"/>
    <cellStyle name="Calculation 6 10 2 2" xfId="21472" xr:uid="{1B4E15CC-C8E1-4324-90F5-3B13CD1636D6}"/>
    <cellStyle name="Calculation 6 10 2 3" xfId="22247" xr:uid="{867C5ADB-0B7E-42F0-93C4-9781DFFEE6CE}"/>
    <cellStyle name="Calculation 6 10 3" xfId="19316" xr:uid="{C7BBA3D7-4E8A-4940-87DB-021ABABE7B3E}"/>
    <cellStyle name="Calculation 6 10 4" xfId="19256" xr:uid="{F7029459-4144-4A29-8E10-A1FDDB55A1B6}"/>
    <cellStyle name="Calculation 6 11" xfId="15709" xr:uid="{DE8F1BE2-4CF6-4C9E-A5F0-C2CFF30A3456}"/>
    <cellStyle name="Calculation 6 11 2" xfId="17263" xr:uid="{9AB20A85-A7E1-4446-92B4-37D020D90381}"/>
    <cellStyle name="Calculation 6 11 2 2" xfId="21221" xr:uid="{19EA389C-AFFB-4C62-A60A-D6E023A57530}"/>
    <cellStyle name="Calculation 6 11 2 3" xfId="21996" xr:uid="{96BF46FA-3DBD-4B2D-809D-546D6B3B3B4A}"/>
    <cellStyle name="Calculation 6 11 3" xfId="18214" xr:uid="{726B5CCB-C4EB-4A9D-9776-79865D0C45EE}"/>
    <cellStyle name="Calculation 6 11 4" xfId="18511" xr:uid="{AF966285-EF84-40F5-8110-411B9A0CF015}"/>
    <cellStyle name="Calculation 6 12" xfId="15956" xr:uid="{B1EE7A95-351F-416A-AC56-1A7B0CED7763}"/>
    <cellStyle name="Calculation 6 12 2" xfId="17510" xr:uid="{FED78983-2462-4F57-B149-B467B18F053A}"/>
    <cellStyle name="Calculation 6 12 2 2" xfId="21468" xr:uid="{9E4891F2-CFC4-4C9E-9F41-3EBA0B6A0023}"/>
    <cellStyle name="Calculation 6 12 2 3" xfId="22243" xr:uid="{B85E3CBD-3E0D-41B7-A901-D6F83452149D}"/>
    <cellStyle name="Calculation 6 12 3" xfId="19561" xr:uid="{1671636B-24C9-4C79-A2B1-EA30B95C4D96}"/>
    <cellStyle name="Calculation 6 12 4" xfId="19055" xr:uid="{DEEBB1F0-0F41-4BD7-AF28-C9B3353063E2}"/>
    <cellStyle name="Calculation 6 13" xfId="15606" xr:uid="{0919691A-BEDA-4121-8439-E3121559B711}"/>
    <cellStyle name="Calculation 6 13 2" xfId="17160" xr:uid="{A57BCB49-6FB6-4F25-9A05-3C14C522650B}"/>
    <cellStyle name="Calculation 6 13 2 2" xfId="21118" xr:uid="{D99A5CD6-CE5B-4C79-B0A6-E7078312DBB4}"/>
    <cellStyle name="Calculation 6 13 2 3" xfId="21893" xr:uid="{FBCEE695-4092-4386-800A-0ABF89B950BE}"/>
    <cellStyle name="Calculation 6 13 3" xfId="20541" xr:uid="{B65D1ACD-D3A6-45F7-B458-B6B5AD4B8827}"/>
    <cellStyle name="Calculation 6 13 4" xfId="21405" xr:uid="{2B2255E3-2E4F-49A3-9D13-5F5F3A292B00}"/>
    <cellStyle name="Calculation 6 14" xfId="15658" xr:uid="{9D14A281-90F2-4A97-860E-AE6D7D51797D}"/>
    <cellStyle name="Calculation 6 14 2" xfId="17212" xr:uid="{A0A45206-4F59-40B1-95C7-56117ACB96A7}"/>
    <cellStyle name="Calculation 6 14 2 2" xfId="21170" xr:uid="{941B34AF-0011-43D7-91B8-239367EFC0CB}"/>
    <cellStyle name="Calculation 6 14 2 3" xfId="21945" xr:uid="{AFD3ACF0-86AF-461B-84F9-3313DC714C84}"/>
    <cellStyle name="Calculation 6 14 3" xfId="17875" xr:uid="{8BFFAF75-E77F-4B9F-9F5C-C468C3BCDAE7}"/>
    <cellStyle name="Calculation 6 14 4" xfId="19226" xr:uid="{A6468085-1039-4253-A53D-39FA2D608F77}"/>
    <cellStyle name="Calculation 6 15" xfId="15442" xr:uid="{12E03F67-4BC4-48E0-A4E1-ED862305EB23}"/>
    <cellStyle name="Calculation 6 15 2" xfId="16996" xr:uid="{EC89BE71-4506-4C55-BB23-64B19BF63B10}"/>
    <cellStyle name="Calculation 6 15 2 2" xfId="20954" xr:uid="{784B0FCC-B904-419E-AADE-731B108D2F1D}"/>
    <cellStyle name="Calculation 6 15 2 3" xfId="21729" xr:uid="{8DB6897F-D984-4321-8B24-71E6E86EEBE7}"/>
    <cellStyle name="Calculation 6 15 3" xfId="18862" xr:uid="{73A03435-C1E4-4B8E-9F84-71877A7D9755}"/>
    <cellStyle name="Calculation 6 15 4" xfId="20789" xr:uid="{6913A8B1-7BE8-4C00-98DB-085C7E170749}"/>
    <cellStyle name="Calculation 6 16" xfId="15806" xr:uid="{213CD543-DDBA-44D6-AB3B-DD42BD5D8301}"/>
    <cellStyle name="Calculation 6 16 2" xfId="17360" xr:uid="{999C00CF-572F-49CE-9CB2-B8F4233595FB}"/>
    <cellStyle name="Calculation 6 16 2 2" xfId="21318" xr:uid="{67BFCE3E-EF11-4EFE-8E90-8B4F4F2EAFA5}"/>
    <cellStyle name="Calculation 6 16 2 3" xfId="22093" xr:uid="{25DA9B84-AB53-4C38-86E3-EF46CF7316CE}"/>
    <cellStyle name="Calculation 6 16 3" xfId="19237" xr:uid="{C7D0A9F8-B745-4333-9A51-851DCE021517}"/>
    <cellStyle name="Calculation 6 16 4" xfId="18156" xr:uid="{D2AA0E4C-88C1-4FFF-8658-7A0110579060}"/>
    <cellStyle name="Calculation 6 17" xfId="15516" xr:uid="{127ACF64-A155-4D73-A2CB-995CB8E23857}"/>
    <cellStyle name="Calculation 6 17 2" xfId="17070" xr:uid="{BD5C2BD2-CBF0-4D7A-926A-3FDC4019CE6C}"/>
    <cellStyle name="Calculation 6 17 2 2" xfId="21028" xr:uid="{EF2C207F-79C4-49EC-A1F5-83ED9C86FF1A}"/>
    <cellStyle name="Calculation 6 17 2 3" xfId="21803" xr:uid="{B7E5BBD3-BCBF-4F03-977F-AA055CA8F1DA}"/>
    <cellStyle name="Calculation 6 17 3" xfId="19727" xr:uid="{63879A02-2367-48F5-83EB-9924AE2720BC}"/>
    <cellStyle name="Calculation 6 17 4" xfId="18561" xr:uid="{B003F37B-C03A-42E2-8B29-FC6F2255C589}"/>
    <cellStyle name="Calculation 6 18" xfId="15733" xr:uid="{1122E428-B891-46AE-87F2-0566028307D3}"/>
    <cellStyle name="Calculation 6 18 2" xfId="17287" xr:uid="{570FDC06-9F57-4704-89FD-DC44F56C6DF4}"/>
    <cellStyle name="Calculation 6 18 2 2" xfId="21245" xr:uid="{7707B426-6A78-4342-9B67-B383520B28DE}"/>
    <cellStyle name="Calculation 6 18 2 3" xfId="22020" xr:uid="{0E16BE22-E98B-4F9C-8B90-427C9F44C0AA}"/>
    <cellStyle name="Calculation 6 18 3" xfId="18520" xr:uid="{160C76DE-CCB4-45ED-ACB4-BC57F746306A}"/>
    <cellStyle name="Calculation 6 18 4" xfId="18750" xr:uid="{9C3BF2D5-9AEF-40BD-B386-253A0586A880}"/>
    <cellStyle name="Calculation 6 19" xfId="16792" xr:uid="{EC1EA82A-70F7-4C9D-A991-8814533A64B5}"/>
    <cellStyle name="Calculation 6 19 2" xfId="20838" xr:uid="{2D4047AE-27AD-45ED-86F9-2ADF009282F2}"/>
    <cellStyle name="Calculation 6 19 3" xfId="21635" xr:uid="{9AD99FE0-12FC-4B25-91FB-A366D6210A63}"/>
    <cellStyle name="Calculation 6 2" xfId="11570" xr:uid="{94B60258-5DA1-4D99-9404-C50BA2476EF5}"/>
    <cellStyle name="Calculation 6 2 2" xfId="16957" xr:uid="{1D338844-096F-4565-8DC7-FC630D965E26}"/>
    <cellStyle name="Calculation 6 2 2 2" xfId="20928" xr:uid="{28937AFA-7B6D-4F78-BDB0-55303DE3A5E0}"/>
    <cellStyle name="Calculation 6 2 2 3" xfId="21709" xr:uid="{C1143586-F6B0-42D9-A6D6-D38304815DEA}"/>
    <cellStyle name="Calculation 6 2 3" xfId="19508" xr:uid="{B2F8F686-3C41-4ADE-81EE-43C80E089823}"/>
    <cellStyle name="Calculation 6 2 4" xfId="20561" xr:uid="{2DF8865F-F1AB-4721-A355-CD8934F407A4}"/>
    <cellStyle name="Calculation 6 20" xfId="19492" xr:uid="{AF563C86-E399-414B-BAB4-E3A11FCEA1DB}"/>
    <cellStyle name="Calculation 6 21" xfId="19405" xr:uid="{B3ABBF59-1E53-4F27-84C3-D8A9EFE40056}"/>
    <cellStyle name="Calculation 6 3" xfId="15723" xr:uid="{C34DFA78-CD20-4C69-949B-D29BE040C012}"/>
    <cellStyle name="Calculation 6 3 2" xfId="17277" xr:uid="{77AC9C7C-45A8-4EBA-83C0-10F06B366EA2}"/>
    <cellStyle name="Calculation 6 3 2 2" xfId="21235" xr:uid="{B2FF1646-A8B9-4EAD-BF6A-6EC926194734}"/>
    <cellStyle name="Calculation 6 3 2 3" xfId="22010" xr:uid="{AC9ABA48-39D4-49D1-A2E7-2DA18EB78CB2}"/>
    <cellStyle name="Calculation 6 3 3" xfId="18526" xr:uid="{541F0499-6DF7-4052-AAA8-06FFFEECC461}"/>
    <cellStyle name="Calculation 6 3 4" xfId="20788" xr:uid="{86CEFEC6-1776-4041-88DB-3B385F8C7DC8}"/>
    <cellStyle name="Calculation 6 4" xfId="11025" xr:uid="{F1F70819-F132-4839-A929-849252423240}"/>
    <cellStyle name="Calculation 6 4 2" xfId="16896" xr:uid="{FB017DB5-1E94-4643-B97A-EF531A617EB3}"/>
    <cellStyle name="Calculation 6 4 2 2" xfId="20898" xr:uid="{5E83C8AF-6D46-4EBD-A6CB-3D937807FDB7}"/>
    <cellStyle name="Calculation 6 4 2 3" xfId="21684" xr:uid="{37E5EE24-B602-40DC-9DF9-2DE16AF6E4BB}"/>
    <cellStyle name="Calculation 6 4 3" xfId="18830" xr:uid="{4778EBE4-9DD6-4E15-A857-188DFDE98E36}"/>
    <cellStyle name="Calculation 6 4 4" xfId="18152" xr:uid="{9911F7CD-F05A-4310-912C-426B9870C954}"/>
    <cellStyle name="Calculation 6 5" xfId="15865" xr:uid="{0F69C57B-7AA9-444A-8687-7B29305B7342}"/>
    <cellStyle name="Calculation 6 5 2" xfId="17419" xr:uid="{76D72938-AA0B-4535-ABC5-6BE8449FF6C3}"/>
    <cellStyle name="Calculation 6 5 2 2" xfId="21377" xr:uid="{1E37E0B0-DC36-487A-BB47-874E8BA045D4}"/>
    <cellStyle name="Calculation 6 5 2 3" xfId="22152" xr:uid="{48A9B396-CDA5-4629-8BD4-917C6BAA7DEE}"/>
    <cellStyle name="Calculation 6 5 3" xfId="18625" xr:uid="{8AC12CBC-278B-4BB6-BAD6-4E5E78D96E54}"/>
    <cellStyle name="Calculation 6 5 4" xfId="18902" xr:uid="{A181FCBC-283F-4798-9D52-2F709915A365}"/>
    <cellStyle name="Calculation 6 6" xfId="15674" xr:uid="{4F8695B5-FE2F-4CFB-8FD4-1AE353FAB6DD}"/>
    <cellStyle name="Calculation 6 6 2" xfId="17228" xr:uid="{DCE7ADE7-BC6D-42A2-89BC-EFD4E9ECEF84}"/>
    <cellStyle name="Calculation 6 6 2 2" xfId="21186" xr:uid="{798C4692-3475-4118-8753-75298FB1FC98}"/>
    <cellStyle name="Calculation 6 6 2 3" xfId="21961" xr:uid="{4DDA9CE4-BAE6-4747-9403-A3D289249826}"/>
    <cellStyle name="Calculation 6 6 3" xfId="18212" xr:uid="{E19DB4CA-4E66-4D6A-A0F1-AEF1C4FD7678}"/>
    <cellStyle name="Calculation 6 6 4" xfId="18599" xr:uid="{0407B609-8169-4A21-8F25-456554F4B749}"/>
    <cellStyle name="Calculation 6 7" xfId="15918" xr:uid="{6EE35C06-F615-4672-AF21-AF2CF3A9FD00}"/>
    <cellStyle name="Calculation 6 7 2" xfId="17472" xr:uid="{C7327535-8331-46F9-874D-BBA5021D2D40}"/>
    <cellStyle name="Calculation 6 7 2 2" xfId="21430" xr:uid="{8F06355A-A004-4C7F-8A21-A1FFA09999DD}"/>
    <cellStyle name="Calculation 6 7 2 3" xfId="22205" xr:uid="{BD518465-D685-4221-ACD6-CD6AD9344910}"/>
    <cellStyle name="Calculation 6 7 3" xfId="19156" xr:uid="{609D5BBC-DB81-4E5B-A2A0-66AD01AE27C9}"/>
    <cellStyle name="Calculation 6 7 4" xfId="19545" xr:uid="{638362F2-23E5-4D34-AF51-5C8D70B57025}"/>
    <cellStyle name="Calculation 6 8" xfId="15671" xr:uid="{B4B97BE8-1FC4-41C4-B38F-A0C61195C875}"/>
    <cellStyle name="Calculation 6 8 2" xfId="17225" xr:uid="{617A9844-139A-4684-83F5-504E3269D39C}"/>
    <cellStyle name="Calculation 6 8 2 2" xfId="21183" xr:uid="{8582044C-20D0-40E4-8363-4B6544151E55}"/>
    <cellStyle name="Calculation 6 8 2 3" xfId="21958" xr:uid="{A6003B8A-CA61-483A-A45F-7D3959931ADB}"/>
    <cellStyle name="Calculation 6 8 3" xfId="18174" xr:uid="{1330E375-B606-4E3B-8356-139445DEE443}"/>
    <cellStyle name="Calculation 6 8 4" xfId="19593" xr:uid="{A9C7939C-E174-4806-A24B-0294414CFCB5}"/>
    <cellStyle name="Calculation 6 9" xfId="15662" xr:uid="{F7BB0CE7-B507-4B25-A68A-545427B89EE3}"/>
    <cellStyle name="Calculation 6 9 2" xfId="17216" xr:uid="{5DACE864-7078-4A5B-BE19-21BE56D88DCF}"/>
    <cellStyle name="Calculation 6 9 2 2" xfId="21174" xr:uid="{613549E1-BA3B-4451-BA45-6AD7E23688E5}"/>
    <cellStyle name="Calculation 6 9 2 3" xfId="21949" xr:uid="{4E6D9727-4D57-4A40-AE35-CDD6406C4A37}"/>
    <cellStyle name="Calculation 6 9 3" xfId="17871" xr:uid="{B65D67C8-3880-4651-8FBC-5863B41D88BF}"/>
    <cellStyle name="Calculation 6 9 4" xfId="20559" xr:uid="{90E44DFD-8F7E-4BBB-A972-6EED6995BED1}"/>
    <cellStyle name="Calculation 7" xfId="7289" xr:uid="{2DAA2763-D1FF-46F9-B0B2-F849ADF3B007}"/>
    <cellStyle name="Calculation 7 10" xfId="15969" xr:uid="{2AF314EC-2A91-4897-8929-A830E6A1E0CC}"/>
    <cellStyle name="Calculation 7 10 2" xfId="17523" xr:uid="{72EAC85D-D024-4EC2-800E-AA947BF26918}"/>
    <cellStyle name="Calculation 7 10 2 2" xfId="21481" xr:uid="{80E8D6C5-BD61-45A5-B016-37345B620F10}"/>
    <cellStyle name="Calculation 7 10 2 3" xfId="22256" xr:uid="{F193913B-FCCC-4681-A38F-619EB9E6180D}"/>
    <cellStyle name="Calculation 7 10 3" xfId="18623" xr:uid="{9371B6C6-C41F-4F06-8AE4-A6E76D18EA03}"/>
    <cellStyle name="Calculation 7 10 4" xfId="19206" xr:uid="{C9B4C2DE-6DB1-47C8-BEB5-EE53CCF1A1C1}"/>
    <cellStyle name="Calculation 7 11" xfId="15451" xr:uid="{588A3887-E0C3-403D-864D-C04C67BCD1CB}"/>
    <cellStyle name="Calculation 7 11 2" xfId="17005" xr:uid="{530DD058-492B-4665-9A91-A513DD8356B4}"/>
    <cellStyle name="Calculation 7 11 2 2" xfId="20963" xr:uid="{D214595F-E1D4-429A-89F2-589F993C8536}"/>
    <cellStyle name="Calculation 7 11 2 3" xfId="21738" xr:uid="{FFE84932-F3DB-47C9-A283-E913CB03E2B6}"/>
    <cellStyle name="Calculation 7 11 3" xfId="18548" xr:uid="{FF97BF71-8B97-4E8C-B1A3-687FFBF3AE7F}"/>
    <cellStyle name="Calculation 7 11 4" xfId="20772" xr:uid="{3EBAC62F-FC9C-46AD-9085-A6746ACDA449}"/>
    <cellStyle name="Calculation 7 12" xfId="16035" xr:uid="{D1C38A65-7D19-4D66-9577-81CF5216677C}"/>
    <cellStyle name="Calculation 7 12 2" xfId="17589" xr:uid="{1B373347-D558-4A2B-A27E-86DBD81CD7B8}"/>
    <cellStyle name="Calculation 7 12 2 2" xfId="21547" xr:uid="{6EB6B33F-DB49-44BD-AABF-D115BA641194}"/>
    <cellStyle name="Calculation 7 12 2 3" xfId="22322" xr:uid="{A098FF70-9F7F-421E-A109-C2CB16114FAA}"/>
    <cellStyle name="Calculation 7 12 3" xfId="18908" xr:uid="{82645BB3-F846-47EF-8A53-34C4AB052167}"/>
    <cellStyle name="Calculation 7 12 4" xfId="19372" xr:uid="{81D320AF-59A1-414A-AE4B-6BBD8B81C5DC}"/>
    <cellStyle name="Calculation 7 13" xfId="15922" xr:uid="{14FFE80B-357F-4B60-A6AC-AF8DCDF5065B}"/>
    <cellStyle name="Calculation 7 13 2" xfId="17476" xr:uid="{7424D47F-7EBD-4AF6-857F-4B25BCAE852D}"/>
    <cellStyle name="Calculation 7 13 2 2" xfId="21434" xr:uid="{A0953F61-34C8-4216-A3F1-201915D17205}"/>
    <cellStyle name="Calculation 7 13 2 3" xfId="22209" xr:uid="{584DC7AE-CFE9-4680-A660-D5D344B52A36}"/>
    <cellStyle name="Calculation 7 13 3" xfId="18486" xr:uid="{B65317B0-4599-4D66-AA37-709E8A395235}"/>
    <cellStyle name="Calculation 7 13 4" xfId="19261" xr:uid="{9AC20A19-94B2-4B25-8480-92B2A1FCA7EF}"/>
    <cellStyle name="Calculation 7 14" xfId="15547" xr:uid="{8A4491DE-0072-42E3-9BA0-5645165F6B5B}"/>
    <cellStyle name="Calculation 7 14 2" xfId="17101" xr:uid="{AC696FB0-7C99-4373-B2BC-1DFBDD4282B9}"/>
    <cellStyle name="Calculation 7 14 2 2" xfId="21059" xr:uid="{0796DF7E-A849-43DC-96B6-DF66303A5AD6}"/>
    <cellStyle name="Calculation 7 14 2 3" xfId="21834" xr:uid="{9B2B0AB1-AB5F-4370-B9FA-8E4E4C17E47C}"/>
    <cellStyle name="Calculation 7 14 3" xfId="20525" xr:uid="{8DB497B9-AE1D-4599-9F99-480B567C0B26}"/>
    <cellStyle name="Calculation 7 14 4" xfId="21052" xr:uid="{E043C028-D7A6-4E56-AC17-3199F097E8D4}"/>
    <cellStyle name="Calculation 7 15" xfId="16058" xr:uid="{A54818D5-FA8F-4B85-8304-E9FE9EE53549}"/>
    <cellStyle name="Calculation 7 15 2" xfId="17612" xr:uid="{A5A96EC4-A0A2-459D-A349-9BC23656F46B}"/>
    <cellStyle name="Calculation 7 15 2 2" xfId="21570" xr:uid="{B2849013-167D-4D8D-965C-EF49B1E9696F}"/>
    <cellStyle name="Calculation 7 15 2 3" xfId="22345" xr:uid="{1BD65528-B5E4-4AFB-BC19-AB1438020F04}"/>
    <cellStyle name="Calculation 7 15 3" xfId="18811" xr:uid="{12CCC141-9E69-47FE-8487-88FC597EB68B}"/>
    <cellStyle name="Calculation 7 15 4" xfId="19416" xr:uid="{994E529E-0991-4CB0-A6F9-4CE6D24E8BC5}"/>
    <cellStyle name="Calculation 7 16" xfId="15536" xr:uid="{741C6D7B-5977-4EC1-A1E0-4FE784364146}"/>
    <cellStyle name="Calculation 7 16 2" xfId="17090" xr:uid="{C7328C6A-2177-4E0E-9BD8-D2487ACCD6E2}"/>
    <cellStyle name="Calculation 7 16 2 2" xfId="21048" xr:uid="{2FCA12F8-581A-4FAE-86F2-B8AF83825985}"/>
    <cellStyle name="Calculation 7 16 2 3" xfId="21823" xr:uid="{D6EC29F4-9EF2-4960-82F7-4CAF90D11E74}"/>
    <cellStyle name="Calculation 7 16 3" xfId="20552" xr:uid="{A8B8D731-D1F7-4C32-8C1B-139C4F604E1A}"/>
    <cellStyle name="Calculation 7 16 4" xfId="21581" xr:uid="{C14CA6FE-6F0C-4357-9228-180A0E9EA1C7}"/>
    <cellStyle name="Calculation 7 17" xfId="15660" xr:uid="{AFB36D4F-1357-4A55-A681-A9391561ACC7}"/>
    <cellStyle name="Calculation 7 17 2" xfId="17214" xr:uid="{CEBF0949-D408-40FA-8DF2-3DB19E90F91C}"/>
    <cellStyle name="Calculation 7 17 2 2" xfId="21172" xr:uid="{8A1291EE-5BEA-41C5-B27D-6861C5258623}"/>
    <cellStyle name="Calculation 7 17 2 3" xfId="21947" xr:uid="{D11707EA-EE25-4103-BCFD-9276898660D7}"/>
    <cellStyle name="Calculation 7 17 3" xfId="17873" xr:uid="{F3DFA78C-86EB-4044-BDBF-CE63FD084272}"/>
    <cellStyle name="Calculation 7 17 4" xfId="20530" xr:uid="{67B3F312-CCB7-4F6F-BA9A-FE023767EFA1}"/>
    <cellStyle name="Calculation 7 18" xfId="16805" xr:uid="{F1FB19AF-2173-4ED4-8AC5-10D418FB98CA}"/>
    <cellStyle name="Calculation 7 18 2" xfId="20851" xr:uid="{9BDA592D-6274-45AE-95B3-D9F0B180AEFB}"/>
    <cellStyle name="Calculation 7 18 3" xfId="21648" xr:uid="{0EE430C5-5B59-4F46-8CBE-EB9C0DE3A8B6}"/>
    <cellStyle name="Calculation 7 19" xfId="18688" xr:uid="{5D4AEB93-0B8A-4D83-86A2-D8346A00A99F}"/>
    <cellStyle name="Calculation 7 2" xfId="15971" xr:uid="{521A21C5-E882-4B91-8F34-F3D6C5F90DF5}"/>
    <cellStyle name="Calculation 7 2 2" xfId="17525" xr:uid="{159BB8EC-BC4B-43A6-A6C3-FD1AED50966D}"/>
    <cellStyle name="Calculation 7 2 2 2" xfId="21483" xr:uid="{C37E82C6-800C-4D15-A887-1326498B94EE}"/>
    <cellStyle name="Calculation 7 2 2 3" xfId="22258" xr:uid="{60DFA9B3-DC47-4491-A99B-8D4384076636}"/>
    <cellStyle name="Calculation 7 2 3" xfId="19384" xr:uid="{2F0EC58D-3C2F-49A4-B569-21CFCF17BB89}"/>
    <cellStyle name="Calculation 7 2 4" xfId="19479" xr:uid="{46E49203-F0A9-4953-8816-07953A2D1114}"/>
    <cellStyle name="Calculation 7 20" xfId="19480" xr:uid="{61C87E00-851E-46EF-9723-7C46B810F973}"/>
    <cellStyle name="Calculation 7 3" xfId="15747" xr:uid="{4C5CFBE3-070C-44EB-847B-77168BD83409}"/>
    <cellStyle name="Calculation 7 3 2" xfId="17301" xr:uid="{DF95396E-01DA-46C2-B26F-EFC6259E8581}"/>
    <cellStyle name="Calculation 7 3 2 2" xfId="21259" xr:uid="{DCDCF289-2011-439D-94B2-9A662FFF080F}"/>
    <cellStyle name="Calculation 7 3 2 3" xfId="22034" xr:uid="{3F907164-393D-4246-975C-C4188BCB4557}"/>
    <cellStyle name="Calculation 7 3 3" xfId="19095" xr:uid="{766AAC09-37E5-48BA-9526-11FF86B169E5}"/>
    <cellStyle name="Calculation 7 3 4" xfId="18753" xr:uid="{C5A324B1-0801-4EBB-9C1C-1762410A97ED}"/>
    <cellStyle name="Calculation 7 4" xfId="15985" xr:uid="{46E0A547-E860-4AA2-AE6E-BAC1EDC32401}"/>
    <cellStyle name="Calculation 7 4 2" xfId="17539" xr:uid="{476BD1C7-7BBA-45EC-80DE-B7CA798DC7C9}"/>
    <cellStyle name="Calculation 7 4 2 2" xfId="21497" xr:uid="{71F6576E-839D-4099-921B-139215B62BF4}"/>
    <cellStyle name="Calculation 7 4 2 3" xfId="22272" xr:uid="{0FA61286-77A7-4A35-9DF3-23C9D418F95B}"/>
    <cellStyle name="Calculation 7 4 3" xfId="18646" xr:uid="{9879D57D-19B3-4B98-8040-5A5F714B4059}"/>
    <cellStyle name="Calculation 7 4 4" xfId="18928" xr:uid="{D8A8C787-1996-46AC-822E-377F93DB8568}"/>
    <cellStyle name="Calculation 7 5" xfId="15753" xr:uid="{977AB3B5-89AF-46E4-A9ED-0B23CB85C589}"/>
    <cellStyle name="Calculation 7 5 2" xfId="17307" xr:uid="{F77C0BBD-4660-4DAD-A366-D8483D7F44AF}"/>
    <cellStyle name="Calculation 7 5 2 2" xfId="21265" xr:uid="{3B457EEB-3C37-456C-ABEE-B79AADF37F9F}"/>
    <cellStyle name="Calculation 7 5 2 3" xfId="22040" xr:uid="{8EA09A41-D308-4AFB-9207-6675C1F02D6E}"/>
    <cellStyle name="Calculation 7 5 3" xfId="18744" xr:uid="{635DDF36-BF1B-49D3-A3C2-F0505E5A12F9}"/>
    <cellStyle name="Calculation 7 5 4" xfId="18735" xr:uid="{09A26F0E-03A7-4314-A77A-68B90C785354}"/>
    <cellStyle name="Calculation 7 6" xfId="15495" xr:uid="{A7D17B18-2FFD-4B78-8BEA-F447618A3509}"/>
    <cellStyle name="Calculation 7 6 2" xfId="17049" xr:uid="{2DEB7455-9B8D-45DF-9945-265A6784E4F4}"/>
    <cellStyle name="Calculation 7 6 2 2" xfId="21007" xr:uid="{7E5DE424-DE96-4A46-AC05-CE61E2E1DEF4}"/>
    <cellStyle name="Calculation 7 6 2 3" xfId="21782" xr:uid="{CD540CA3-B8B0-48FC-9461-4B86FB271CF7}"/>
    <cellStyle name="Calculation 7 6 3" xfId="19816" xr:uid="{9ECB034A-4646-4CCB-A311-59F1834D1B55}"/>
    <cellStyle name="Calculation 7 6 4" xfId="19350" xr:uid="{51AC59E1-583A-43BE-8F89-D16E7BAC8237}"/>
    <cellStyle name="Calculation 7 7" xfId="8717" xr:uid="{E772F9A6-1DD9-41F8-AC25-AEF390CE64F1}"/>
    <cellStyle name="Calculation 7 7 2" xfId="16866" xr:uid="{4463DAC0-5B36-4E2D-8ABA-4C6735CB526A}"/>
    <cellStyle name="Calculation 7 7 2 2" xfId="20881" xr:uid="{C930597D-D509-4CAD-8401-B4CDDBBCD896}"/>
    <cellStyle name="Calculation 7 7 2 3" xfId="21672" xr:uid="{A0947662-D0C9-4132-A9EB-0EBC4D4C52D2}"/>
    <cellStyle name="Calculation 7 7 3" xfId="19552" xr:uid="{FAA43E3B-8486-459A-9BD0-1C270FECDAC1}"/>
    <cellStyle name="Calculation 7 7 4" xfId="18633" xr:uid="{FA376E2C-754D-4089-950D-BA0FF59A57BC}"/>
    <cellStyle name="Calculation 7 8" xfId="15888" xr:uid="{EB98FECB-E222-466C-9820-A7FF8B11E419}"/>
    <cellStyle name="Calculation 7 8 2" xfId="17442" xr:uid="{E886811F-8B87-4A33-8CC6-DC0D0A9030EA}"/>
    <cellStyle name="Calculation 7 8 2 2" xfId="21400" xr:uid="{DDC9367B-C221-4C0A-AA50-8A69A79F61F1}"/>
    <cellStyle name="Calculation 7 8 2 3" xfId="22175" xr:uid="{53D40927-76D6-46AE-A90C-802529D184AE}"/>
    <cellStyle name="Calculation 7 8 3" xfId="18768" xr:uid="{6563EAB1-59BD-4540-8419-9742AC287C09}"/>
    <cellStyle name="Calculation 7 8 4" xfId="20803" xr:uid="{C9EDF2A9-77DB-44D7-92C2-3537C7134BD5}"/>
    <cellStyle name="Calculation 7 9" xfId="15620" xr:uid="{8F1B54F3-6A65-48A4-8694-D1522E48DD79}"/>
    <cellStyle name="Calculation 7 9 2" xfId="17174" xr:uid="{CF960E65-54B1-48BD-84B8-A4A9BACA8952}"/>
    <cellStyle name="Calculation 7 9 2 2" xfId="21132" xr:uid="{4FDB721C-730C-45BD-8420-0375EA964D55}"/>
    <cellStyle name="Calculation 7 9 2 3" xfId="21907" xr:uid="{CC1EB229-6CD2-4C1B-A25D-1B9A9EB56362}"/>
    <cellStyle name="Calculation 7 9 3" xfId="20485" xr:uid="{FEE9C9CB-53E1-4DAB-AE65-5584043D0F98}"/>
    <cellStyle name="Calculation 7 9 4" xfId="18497" xr:uid="{8CF08E32-9051-42B1-8A46-18C7F150D7AE}"/>
    <cellStyle name="Calculation 8" xfId="16701" xr:uid="{84D3F1C9-B6EB-45C8-93B8-5B396E81C6A2}"/>
    <cellStyle name="Calculation 8 2" xfId="20798" xr:uid="{160FE6F9-F840-4CC4-ABF0-962A3C748AAA}"/>
    <cellStyle name="Calculation 8 3" xfId="21606" xr:uid="{CE91ECEF-4BAF-45A2-8DBC-0192503C7C42}"/>
    <cellStyle name="Calculation 9" xfId="18429" xr:uid="{0A1BA072-9B34-4CCF-8419-B939946AE569}"/>
    <cellStyle name="Calculation 9 2" xfId="19225" xr:uid="{BD41E2C4-5FF4-4E0E-983B-C351622B1040}"/>
    <cellStyle name="Calculation 9 3" xfId="19457" xr:uid="{B7290C8A-46FE-4709-A784-C1FC0CEA814A}"/>
    <cellStyle name="category" xfId="24" xr:uid="{00000000-0005-0000-0000-000019000000}"/>
    <cellStyle name="Change A&amp;ll" xfId="492" xr:uid="{A522DFDE-35FC-4FBB-AC42-C909215C0A45}"/>
    <cellStyle name="Change A&amp;ll 2" xfId="1206" xr:uid="{184E2F46-659C-489A-992B-4C4B2F761CEB}"/>
    <cellStyle name="Change A&amp;ll 2 2" xfId="3939" xr:uid="{7769DC64-018F-4642-B0A6-F518E7309C47}"/>
    <cellStyle name="Change A&amp;ll 2 2 2" xfId="15886" xr:uid="{F932F46B-A6FB-48FB-8F70-5B5A3F754CEB}"/>
    <cellStyle name="Change A&amp;ll 2 2 2 2" xfId="17440" xr:uid="{445C595F-8FC0-406C-A0E9-49B9EB8609F5}"/>
    <cellStyle name="Change A&amp;ll 2 2 2 2 2" xfId="20532" xr:uid="{3F87C60A-F9C6-484B-BA5A-E1289D230819}"/>
    <cellStyle name="Change A&amp;ll 2 2 2 2 3" xfId="22173" xr:uid="{0E1CF650-34CD-4E6B-9C84-EC7DA3F78699}"/>
    <cellStyle name="Change A&amp;ll 2 2 2 2 4" xfId="24957" xr:uid="{C66BAA6F-5B3D-49E0-BF86-B20783F516CD}"/>
    <cellStyle name="Change A&amp;ll 2 2 2 3" xfId="19705" xr:uid="{C80106B5-85E5-4D43-8DEA-55BA276F7A12}"/>
    <cellStyle name="Change A&amp;ll 2 2 2 4" xfId="19216" xr:uid="{843576A4-5668-4EE0-AEA2-BE94181C37EB}"/>
    <cellStyle name="Change A&amp;ll 2 2 2 5" xfId="24956" xr:uid="{4A4A7030-FE2E-4024-B811-CFA72996768E}"/>
    <cellStyle name="Change A&amp;ll 2 2 3" xfId="16734" xr:uid="{1DF4E3CF-8F26-4DAB-B3FC-9C61A2CE3FE2}"/>
    <cellStyle name="Change A&amp;ll 2 2 3 2" xfId="20234" xr:uid="{CAF6A703-E311-4687-8D40-6B5FE606F799}"/>
    <cellStyle name="Change A&amp;ll 2 2 3 3" xfId="21614" xr:uid="{6482B788-2359-40B6-9BED-062B7432B86A}"/>
    <cellStyle name="Change A&amp;ll 2 2 3 4" xfId="24958" xr:uid="{FF03CA08-0488-4045-A1B0-F9293589E9CD}"/>
    <cellStyle name="Change A&amp;ll 2 2 4" xfId="18680" xr:uid="{7D793657-1884-4E22-8F2D-7BFF93F86AD9}"/>
    <cellStyle name="Change A&amp;ll 2 2 4 2" xfId="24959" xr:uid="{4AEA6BED-A966-4FE7-AE4B-C761C2BC02C8}"/>
    <cellStyle name="Change A&amp;ll 2 2 5" xfId="19556" xr:uid="{7589EF4C-AEA8-4017-A7BA-8DC82FF33079}"/>
    <cellStyle name="Change A&amp;ll 2 2 5 2" xfId="24960" xr:uid="{0F565827-D57F-4550-9340-B142912AD8D8}"/>
    <cellStyle name="Change A&amp;ll 2 2 6" xfId="24961" xr:uid="{D382B608-42B0-4B1C-BEC0-38B796EB6B07}"/>
    <cellStyle name="Change A&amp;ll 2 3" xfId="6495" xr:uid="{4C12511A-2B33-44EB-B891-5A6CC6965EDE}"/>
    <cellStyle name="Change A&amp;ll 2 3 10" xfId="16023" xr:uid="{2A7A68B3-4641-469D-9BB3-7B82983925E6}"/>
    <cellStyle name="Change A&amp;ll 2 3 10 2" xfId="17577" xr:uid="{D80D256D-D5AF-414B-82BA-5444FF121662}"/>
    <cellStyle name="Change A&amp;ll 2 3 10 2 2" xfId="20562" xr:uid="{3C7C01D8-250E-4473-A3DE-C70952FF3ACB}"/>
    <cellStyle name="Change A&amp;ll 2 3 10 2 3" xfId="22310" xr:uid="{D085638D-878A-4369-902D-39E0EE3BB41B}"/>
    <cellStyle name="Change A&amp;ll 2 3 10 3" xfId="19733" xr:uid="{DDF93C1F-DF2C-42CE-B6D5-83FE6C488EAA}"/>
    <cellStyle name="Change A&amp;ll 2 3 10 4" xfId="19357" xr:uid="{F5A86462-3A10-4F56-AF14-B9FDD00499B0}"/>
    <cellStyle name="Change A&amp;ll 2 3 11" xfId="15650" xr:uid="{CCBEB8EC-EEE9-405D-89E7-943792695DE1}"/>
    <cellStyle name="Change A&amp;ll 2 3 11 2" xfId="17204" xr:uid="{12802D5C-ECC3-4957-97FF-B9D1E8AD4126}"/>
    <cellStyle name="Change A&amp;ll 2 3 11 2 2" xfId="20466" xr:uid="{782B7091-E783-4DCF-B8A9-C1460D894599}"/>
    <cellStyle name="Change A&amp;ll 2 3 11 2 3" xfId="21937" xr:uid="{0DB02F27-3980-4C10-BA10-BC23A4AD0741}"/>
    <cellStyle name="Change A&amp;ll 2 3 11 3" xfId="19637" xr:uid="{6C8C42A8-33BC-40A2-9734-1EE7537C8EED}"/>
    <cellStyle name="Change A&amp;ll 2 3 11 4" xfId="19695" xr:uid="{4AF4BEBD-ED42-4AF9-91ED-E7629BECB1F8}"/>
    <cellStyle name="Change A&amp;ll 2 3 12" xfId="15893" xr:uid="{B69B3A10-1CC9-4D84-A15B-B57746210373}"/>
    <cellStyle name="Change A&amp;ll 2 3 12 2" xfId="17447" xr:uid="{F6930640-A1D6-48D4-A3A5-3C909B5CFEF1}"/>
    <cellStyle name="Change A&amp;ll 2 3 12 2 2" xfId="20536" xr:uid="{2663150A-0E9D-4644-821B-26DB2D654581}"/>
    <cellStyle name="Change A&amp;ll 2 3 12 2 3" xfId="22180" xr:uid="{E5A6DDDD-2F38-42B8-A1B3-EEDFCF12ADA3}"/>
    <cellStyle name="Change A&amp;ll 2 3 12 3" xfId="19708" xr:uid="{AABF20AC-D3C7-4F50-AFA9-01448B6C893F}"/>
    <cellStyle name="Change A&amp;ll 2 3 12 4" xfId="19455" xr:uid="{1BF4E54F-711C-477C-B6AA-CC4C9A0AB70A}"/>
    <cellStyle name="Change A&amp;ll 2 3 13" xfId="15781" xr:uid="{23218BE3-F41D-4D46-AD71-D8BB8186C9D4}"/>
    <cellStyle name="Change A&amp;ll 2 3 13 2" xfId="17335" xr:uid="{2D1EFC7C-77E3-48AC-9B3F-542406592F78}"/>
    <cellStyle name="Change A&amp;ll 2 3 13 2 2" xfId="20501" xr:uid="{AD08AB44-0B30-49E9-99EE-C32F280EB7AE}"/>
    <cellStyle name="Change A&amp;ll 2 3 13 2 3" xfId="22068" xr:uid="{CAA8FDDF-6DF7-4138-84BF-CF28EBC664B4}"/>
    <cellStyle name="Change A&amp;ll 2 3 13 3" xfId="19674" xr:uid="{3F127936-FD21-49AE-8495-B6AF149B5EE6}"/>
    <cellStyle name="Change A&amp;ll 2 3 13 4" xfId="19325" xr:uid="{9B370DB6-9047-4FA6-B17B-B4C1DCB6815A}"/>
    <cellStyle name="Change A&amp;ll 2 3 14" xfId="8236" xr:uid="{0A96AE57-4C5A-43FB-8F3F-2B6D462C087B}"/>
    <cellStyle name="Change A&amp;ll 2 3 14 2" xfId="16840" xr:uid="{0AD98D20-20F8-418A-8803-0861BDD2D324}"/>
    <cellStyle name="Change A&amp;ll 2 3 14 2 2" xfId="20308" xr:uid="{2611D690-0904-4D81-8962-F1558AE27D30}"/>
    <cellStyle name="Change A&amp;ll 2 3 14 2 3" xfId="21658" xr:uid="{2A087178-157A-4790-83F0-2B6194658DAA}"/>
    <cellStyle name="Change A&amp;ll 2 3 14 3" xfId="19035" xr:uid="{62D6664A-FF75-41D6-883D-B3B0DA1E499A}"/>
    <cellStyle name="Change A&amp;ll 2 3 14 4" xfId="19052" xr:uid="{C0D886D9-CC41-48E4-B04F-0EB10AF819A1}"/>
    <cellStyle name="Change A&amp;ll 2 3 15" xfId="15750" xr:uid="{65B3B01E-CEBA-4C1F-AF00-4FD619393239}"/>
    <cellStyle name="Change A&amp;ll 2 3 15 2" xfId="17304" xr:uid="{C8F6F8C6-D642-49B4-8C40-099A8D2A8F9C}"/>
    <cellStyle name="Change A&amp;ll 2 3 15 2 2" xfId="20490" xr:uid="{B20E20C9-A3E8-43B2-B858-9F68FE9E9B4D}"/>
    <cellStyle name="Change A&amp;ll 2 3 15 2 3" xfId="22037" xr:uid="{37208889-9BEC-4E73-A335-AADAF278B689}"/>
    <cellStyle name="Change A&amp;ll 2 3 15 3" xfId="19663" xr:uid="{D24127CB-E2B5-43AE-A7E5-CF3DACE51F53}"/>
    <cellStyle name="Change A&amp;ll 2 3 15 4" xfId="18155" xr:uid="{7D896FF6-EC7C-4011-A7FE-29A461C1D9F4}"/>
    <cellStyle name="Change A&amp;ll 2 3 16" xfId="16064" xr:uid="{611C1287-30CF-46CC-9B18-C51614063985}"/>
    <cellStyle name="Change A&amp;ll 2 3 16 2" xfId="17618" xr:uid="{CB11989B-64F6-4223-9CC7-4113028839B0}"/>
    <cellStyle name="Change A&amp;ll 2 3 16 2 2" xfId="20570" xr:uid="{EAED8554-4FFC-481F-A4F0-60094F2264E1}"/>
    <cellStyle name="Change A&amp;ll 2 3 16 2 3" xfId="22351" xr:uid="{D731C476-72AF-4AD7-A757-47F42A2A49E1}"/>
    <cellStyle name="Change A&amp;ll 2 3 16 3" xfId="19740" xr:uid="{F0195255-A731-445C-8F1B-33CC6D8866A8}"/>
    <cellStyle name="Change A&amp;ll 2 3 16 4" xfId="18924" xr:uid="{BAA12CFA-2BDA-47F3-8E8C-BDA7E06202DD}"/>
    <cellStyle name="Change A&amp;ll 2 3 17" xfId="15447" xr:uid="{049C1FF6-5A0C-4DD6-8C84-A0AB5EE7B8F6}"/>
    <cellStyle name="Change A&amp;ll 2 3 17 2" xfId="17001" xr:uid="{47C7F5EB-5250-4B7A-82FE-F345ED638AE6}"/>
    <cellStyle name="Change A&amp;ll 2 3 17 2 2" xfId="20416" xr:uid="{B86AE22F-2431-42BF-AFC0-BED400E8F8B5}"/>
    <cellStyle name="Change A&amp;ll 2 3 17 2 3" xfId="21734" xr:uid="{D18C9420-0203-4692-BB70-DC031C7256FD}"/>
    <cellStyle name="Change A&amp;ll 2 3 17 3" xfId="19590" xr:uid="{46C5ACB9-6C26-4586-8255-642C3E539FD4}"/>
    <cellStyle name="Change A&amp;ll 2 3 17 4" xfId="18793" xr:uid="{42AA10C1-12AD-43A5-AE10-BDCCA2C27DD5}"/>
    <cellStyle name="Change A&amp;ll 2 3 18" xfId="18883" xr:uid="{D51ADC65-CB12-4ACE-9572-8FC0839DA619}"/>
    <cellStyle name="Change A&amp;ll 2 3 19" xfId="19548" xr:uid="{137E4641-35CB-470D-A6B2-8E7BF095ABC0}"/>
    <cellStyle name="Change A&amp;ll 2 3 2" xfId="13787" xr:uid="{63157253-6E95-4E19-A521-D38D8429D438}"/>
    <cellStyle name="Change A&amp;ll 2 3 2 2" xfId="16962" xr:uid="{57C7B23D-6939-440B-95EB-4259A6AD21AA}"/>
    <cellStyle name="Change A&amp;ll 2 3 2 2 2" xfId="20390" xr:uid="{FBC00A9D-6BA2-4079-9C36-1149880524F7}"/>
    <cellStyle name="Change A&amp;ll 2 3 2 2 3" xfId="21714" xr:uid="{9820A28B-0893-4A51-8C7D-F43C2CD1E012}"/>
    <cellStyle name="Change A&amp;ll 2 3 2 3" xfId="19473" xr:uid="{D35F8C61-03BE-4617-B8E1-412A36E672B0}"/>
    <cellStyle name="Change A&amp;ll 2 3 2 4" xfId="18512" xr:uid="{8F9F37EE-2C02-428C-A963-6EABEE1FAF8E}"/>
    <cellStyle name="Change A&amp;ll 2 3 2 5" xfId="24962" xr:uid="{EE4F9C21-D21B-4780-BD74-C3B1BC008F35}"/>
    <cellStyle name="Change A&amp;ll 2 3 3" xfId="15501" xr:uid="{3F736158-9E9F-4FA1-B50B-15B25D3DA626}"/>
    <cellStyle name="Change A&amp;ll 2 3 3 2" xfId="17055" xr:uid="{0A1738B5-E010-4DF7-B79D-9F40BFEB0179}"/>
    <cellStyle name="Change A&amp;ll 2 3 3 2 2" xfId="20423" xr:uid="{C98A8A9A-87E3-4EB1-8F28-983BD30DE53B}"/>
    <cellStyle name="Change A&amp;ll 2 3 3 2 3" xfId="21788" xr:uid="{76F3A713-13B7-4518-9252-CE6A6EC72B0D}"/>
    <cellStyle name="Change A&amp;ll 2 3 3 3" xfId="19595" xr:uid="{D2509537-BD3B-4BB6-AB04-B5400991C37B}"/>
    <cellStyle name="Change A&amp;ll 2 3 3 4" xfId="18112" xr:uid="{73A39CB6-D523-4BB0-8F25-0D534E989C16}"/>
    <cellStyle name="Change A&amp;ll 2 3 3 5" xfId="24963" xr:uid="{DDFA4064-DC19-4C13-9EF8-55CF8BBB914A}"/>
    <cellStyle name="Change A&amp;ll 2 3 4" xfId="15440" xr:uid="{CCAA4AB5-093A-4C2B-9E2F-E2A7B0339C77}"/>
    <cellStyle name="Change A&amp;ll 2 3 4 2" xfId="16994" xr:uid="{095AB598-F718-4F5A-99FD-85B673ED314B}"/>
    <cellStyle name="Change A&amp;ll 2 3 4 2 2" xfId="20414" xr:uid="{EE87182F-42B4-4FCD-95C9-5E1D0810FC32}"/>
    <cellStyle name="Change A&amp;ll 2 3 4 2 3" xfId="21727" xr:uid="{A767BFF3-EE11-4E00-9FEE-1E2E56BF30F4}"/>
    <cellStyle name="Change A&amp;ll 2 3 4 3" xfId="19588" xr:uid="{3E25D0DF-824F-442F-AC72-E30F366D5BCE}"/>
    <cellStyle name="Change A&amp;ll 2 3 4 4" xfId="20773" xr:uid="{7BA00711-84A2-44D7-9D6B-E511C023207A}"/>
    <cellStyle name="Change A&amp;ll 2 3 4 5" xfId="24964" xr:uid="{2BC26513-46B9-4202-8EA8-71FAFF0CD306}"/>
    <cellStyle name="Change A&amp;ll 2 3 5" xfId="15523" xr:uid="{039FC0A6-B4D4-4726-9D4D-E2031BEA93AC}"/>
    <cellStyle name="Change A&amp;ll 2 3 5 2" xfId="17077" xr:uid="{BE7C1D10-599A-4E69-8F74-A5DC6AEAD485}"/>
    <cellStyle name="Change A&amp;ll 2 3 5 2 2" xfId="20431" xr:uid="{03FF8E64-2FCD-40F0-BE42-D8C5F8B011A3}"/>
    <cellStyle name="Change A&amp;ll 2 3 5 2 3" xfId="21810" xr:uid="{31FE7C56-822C-4AC4-8701-433BB3F641B9}"/>
    <cellStyle name="Change A&amp;ll 2 3 5 3" xfId="19604" xr:uid="{5157AEC0-F157-4A12-8A7E-89458CB78BB8}"/>
    <cellStyle name="Change A&amp;ll 2 3 5 4" xfId="21438" xr:uid="{19473092-EA23-47D0-A057-10946F24A3D6}"/>
    <cellStyle name="Change A&amp;ll 2 3 5 5" xfId="24965" xr:uid="{9FDE4749-3A22-4035-AC03-FD6CF5C867DD}"/>
    <cellStyle name="Change A&amp;ll 2 3 6" xfId="16047" xr:uid="{2F2F1F46-9F5F-49FD-97AC-93FD5358FE6F}"/>
    <cellStyle name="Change A&amp;ll 2 3 6 2" xfId="17601" xr:uid="{599E979A-3420-4C26-A90B-504B6E96E997}"/>
    <cellStyle name="Change A&amp;ll 2 3 6 2 2" xfId="20566" xr:uid="{B46EB924-6D04-47C0-B401-ADDF6130CAFB}"/>
    <cellStyle name="Change A&amp;ll 2 3 6 2 3" xfId="22334" xr:uid="{1773EFD7-5C89-4090-B14E-DA94EDF2BD8C}"/>
    <cellStyle name="Change A&amp;ll 2 3 6 3" xfId="19738" xr:uid="{31D9F752-3DC7-48F1-BE8F-792AD23E07E9}"/>
    <cellStyle name="Change A&amp;ll 2 3 6 4" xfId="20938" xr:uid="{8F81187B-191E-4639-BCD4-A4E005CDACE3}"/>
    <cellStyle name="Change A&amp;ll 2 3 7" xfId="15615" xr:uid="{E5A0CD37-7575-4A96-9BC1-94EAA590A48C}"/>
    <cellStyle name="Change A&amp;ll 2 3 7 2" xfId="17169" xr:uid="{2D3DE2AB-955D-480A-9B9C-7E761A6B735F}"/>
    <cellStyle name="Change A&amp;ll 2 3 7 2 2" xfId="20457" xr:uid="{B71AE772-280C-4C88-BE24-038D6FDDCC11}"/>
    <cellStyle name="Change A&amp;ll 2 3 7 2 3" xfId="21902" xr:uid="{3E993774-DD80-42CC-9043-DEC7B4B71984}"/>
    <cellStyle name="Change A&amp;ll 2 3 7 3" xfId="19629" xr:uid="{6A4C20A9-25F1-4D56-B968-993C0F805357}"/>
    <cellStyle name="Change A&amp;ll 2 3 7 4" xfId="19120" xr:uid="{FC9DC4E8-F7BB-4015-A0B3-C12DDBFEA52D}"/>
    <cellStyle name="Change A&amp;ll 2 3 8" xfId="15434" xr:uid="{902486A6-0D48-4E86-BB7D-502C020DAD21}"/>
    <cellStyle name="Change A&amp;ll 2 3 8 2" xfId="16988" xr:uid="{7FB8862C-AFC3-4408-B5B3-129028D4307D}"/>
    <cellStyle name="Change A&amp;ll 2 3 8 2 2" xfId="20413" xr:uid="{572A0BC5-B84A-434F-8C15-FD92E50C8AF6}"/>
    <cellStyle name="Change A&amp;ll 2 3 8 2 3" xfId="21721" xr:uid="{D04E9383-138D-4F5A-B3F9-5B1CB483E33E}"/>
    <cellStyle name="Change A&amp;ll 2 3 8 3" xfId="19586" xr:uid="{652AF24F-0605-4116-9B12-2B4912FA1B6B}"/>
    <cellStyle name="Change A&amp;ll 2 3 8 4" xfId="20422" xr:uid="{F4C76F60-50FA-4E52-A1B2-86A53E629856}"/>
    <cellStyle name="Change A&amp;ll 2 3 9" xfId="16016" xr:uid="{F8C29960-9533-47FC-933D-DC0B5F37B2F0}"/>
    <cellStyle name="Change A&amp;ll 2 3 9 2" xfId="17570" xr:uid="{EF19FBBF-A731-4258-9E4E-573CF60F3C72}"/>
    <cellStyle name="Change A&amp;ll 2 3 9 2 2" xfId="20560" xr:uid="{DE8B1D75-575C-4C17-B51A-534218C877B6}"/>
    <cellStyle name="Change A&amp;ll 2 3 9 2 3" xfId="22303" xr:uid="{CBE59C55-29A6-46C5-A8D4-AE19C3DF50F0}"/>
    <cellStyle name="Change A&amp;ll 2 3 9 3" xfId="19731" xr:uid="{47698B3A-91EF-4F8C-AE17-6B3F6E4B6AB5}"/>
    <cellStyle name="Change A&amp;ll 2 3 9 4" xfId="18895" xr:uid="{37398C71-A739-4B95-8B15-77A6E535D220}"/>
    <cellStyle name="Change A&amp;ll 2 4" xfId="18217" xr:uid="{35159F0F-C989-4E21-8E0C-48C8C141870E}"/>
    <cellStyle name="Change A&amp;ll 2 4 2" xfId="24966" xr:uid="{47FD80A2-2C9F-4721-8C2F-94C7254A5701}"/>
    <cellStyle name="Change A&amp;ll 2 5" xfId="19507" xr:uid="{56B60A42-75B4-43B7-9638-1496E36E2E97}"/>
    <cellStyle name="Change A&amp;ll 2 5 2" xfId="24967" xr:uid="{2B316449-E9AE-4109-9AC4-C4ABA3D574B3}"/>
    <cellStyle name="Change A&amp;ll 2 6" xfId="24968" xr:uid="{A34A083B-7563-4641-9B9A-C86D8E8DA890}"/>
    <cellStyle name="Change A&amp;ll 2 7" xfId="24969" xr:uid="{A4A27F1A-4BB7-4E85-BCA2-8A0CD4FD77EC}"/>
    <cellStyle name="Change A&amp;ll 2 8" xfId="24970" xr:uid="{74127F7F-40CC-47DC-B9EC-FEEBB331CE57}"/>
    <cellStyle name="Change A&amp;ll 3" xfId="4275" xr:uid="{2A2EF73A-73A8-401D-B84B-3309B2F8AF2D}"/>
    <cellStyle name="Change A&amp;ll 3 10" xfId="15757" xr:uid="{F89BFF8A-C500-4CE7-85AD-412100B098EB}"/>
    <cellStyle name="Change A&amp;ll 3 10 2" xfId="17311" xr:uid="{CF00EC66-FCF5-4D0F-A699-BF9AC488CB0E}"/>
    <cellStyle name="Change A&amp;ll 3 10 2 2" xfId="20492" xr:uid="{258FBEF6-0C08-4561-B868-57A8CF888BFD}"/>
    <cellStyle name="Change A&amp;ll 3 10 2 3" xfId="22044" xr:uid="{458CE8E8-D476-46BD-B036-3E4A5BE67DFC}"/>
    <cellStyle name="Change A&amp;ll 3 10 3" xfId="19665" xr:uid="{E68ED567-9913-47BD-A6D0-5C2FD41FDB5D}"/>
    <cellStyle name="Change A&amp;ll 3 10 4" xfId="18551" xr:uid="{F3672DB7-C619-4D85-AB02-5DBA7B1E9DA2}"/>
    <cellStyle name="Change A&amp;ll 3 11" xfId="15521" xr:uid="{DE9F500D-20A7-4461-B132-D4FCDA13847E}"/>
    <cellStyle name="Change A&amp;ll 3 11 2" xfId="17075" xr:uid="{933E76F1-B11A-48AA-AC4B-3C7964DD1C89}"/>
    <cellStyle name="Change A&amp;ll 3 11 2 2" xfId="20430" xr:uid="{5C5A66C8-5896-44C6-B1F2-B6245FE15A31}"/>
    <cellStyle name="Change A&amp;ll 3 11 2 3" xfId="21808" xr:uid="{D60E6C00-2020-4A2F-B01E-1C261D44B835}"/>
    <cellStyle name="Change A&amp;ll 3 11 3" xfId="19603" xr:uid="{E1A3862C-3540-4B50-85CE-719A06A6863E}"/>
    <cellStyle name="Change A&amp;ll 3 11 4" xfId="21110" xr:uid="{6E0E6BDD-B05B-43BA-996F-842981EC8343}"/>
    <cellStyle name="Change A&amp;ll 3 12" xfId="15782" xr:uid="{8F9688EA-F82D-47C9-A1BB-426DB33B449A}"/>
    <cellStyle name="Change A&amp;ll 3 12 2" xfId="17336" xr:uid="{A01C5975-3C3E-4F75-94E0-AC872F31F138}"/>
    <cellStyle name="Change A&amp;ll 3 12 2 2" xfId="20502" xr:uid="{B945E04A-EEF3-43A7-B868-FCA74CBF2A2E}"/>
    <cellStyle name="Change A&amp;ll 3 12 2 3" xfId="22069" xr:uid="{C7C3B79E-2BC5-4154-8739-CFC1429F2774}"/>
    <cellStyle name="Change A&amp;ll 3 12 3" xfId="19675" xr:uid="{B71D7808-D333-42C0-AF0B-01295BFA89DE}"/>
    <cellStyle name="Change A&amp;ll 3 12 4" xfId="18180" xr:uid="{DF528A3F-5B5C-45A9-A0C9-B251041AA877}"/>
    <cellStyle name="Change A&amp;ll 3 13" xfId="15792" xr:uid="{ABA1D21C-483C-4298-9AA5-B0F61A502EA9}"/>
    <cellStyle name="Change A&amp;ll 3 13 2" xfId="17346" xr:uid="{E711A41C-F604-4A85-8FAB-B587CEA93D12}"/>
    <cellStyle name="Change A&amp;ll 3 13 2 2" xfId="20503" xr:uid="{077801C1-2F63-4B02-9B4B-F6BB36639B75}"/>
    <cellStyle name="Change A&amp;ll 3 13 2 3" xfId="22079" xr:uid="{1DC8415C-D8E1-460D-B9D4-3F6372F27997}"/>
    <cellStyle name="Change A&amp;ll 3 13 3" xfId="19677" xr:uid="{ADAAD24B-0F2A-4D7F-BD42-E4B6D8F50B65}"/>
    <cellStyle name="Change A&amp;ll 3 13 4" xfId="18670" xr:uid="{A0B719FE-6C5A-401E-830B-BCB0B857A33D}"/>
    <cellStyle name="Change A&amp;ll 3 14" xfId="15966" xr:uid="{4BA4C869-7D99-41C1-9D78-B9DC6A8A7FD2}"/>
    <cellStyle name="Change A&amp;ll 3 14 2" xfId="17520" xr:uid="{918E1B22-14A7-4C03-9DDB-165C79E21846}"/>
    <cellStyle name="Change A&amp;ll 3 14 2 2" xfId="20551" xr:uid="{90496F48-CBB9-41FF-BBD9-6EBC8C7AC13B}"/>
    <cellStyle name="Change A&amp;ll 3 14 2 3" xfId="22253" xr:uid="{EF5FC763-21C9-4712-A3F4-E485DA08D7D0}"/>
    <cellStyle name="Change A&amp;ll 3 14 3" xfId="19723" xr:uid="{8420102B-1082-421E-887E-52B7926FEEF2}"/>
    <cellStyle name="Change A&amp;ll 3 14 4" xfId="19057" xr:uid="{1C443328-F0D5-4FA2-9C43-06C94B627478}"/>
    <cellStyle name="Change A&amp;ll 3 15" xfId="15883" xr:uid="{2B4DE269-4966-4329-8234-E762941E64A9}"/>
    <cellStyle name="Change A&amp;ll 3 15 2" xfId="17437" xr:uid="{B202F381-9434-4767-83D1-E8C4E3B89D90}"/>
    <cellStyle name="Change A&amp;ll 3 15 2 2" xfId="20531" xr:uid="{29A41833-D8B7-4BF6-BF69-7AFC37B57DAF}"/>
    <cellStyle name="Change A&amp;ll 3 15 2 3" xfId="22170" xr:uid="{EAD00690-8D37-4B23-B605-9917206777CE}"/>
    <cellStyle name="Change A&amp;ll 3 15 3" xfId="19704" xr:uid="{3A747213-CBCE-4C80-9C5A-F6224A2C60EC}"/>
    <cellStyle name="Change A&amp;ll 3 15 4" xfId="18454" xr:uid="{17D9611B-BCB0-4BF2-8C6B-05678C24577A}"/>
    <cellStyle name="Change A&amp;ll 3 16" xfId="15530" xr:uid="{160935E2-A038-453C-8A88-01242FB59283}"/>
    <cellStyle name="Change A&amp;ll 3 16 2" xfId="17084" xr:uid="{060232F2-2F63-47CC-9B72-A237FD562F97}"/>
    <cellStyle name="Change A&amp;ll 3 16 2 2" xfId="20434" xr:uid="{C556D7D5-7E66-4FB8-96F0-291FD67C4656}"/>
    <cellStyle name="Change A&amp;ll 3 16 2 3" xfId="21817" xr:uid="{15CAED4D-61B6-4B0A-A629-A3B4CEC26675}"/>
    <cellStyle name="Change A&amp;ll 3 16 3" xfId="19606" xr:uid="{6B886C29-16AE-4B60-BD7C-F4CC65B49878}"/>
    <cellStyle name="Change A&amp;ll 3 16 4" xfId="21114" xr:uid="{EAC37A47-9ECA-49BF-9EF0-41E978D7F503}"/>
    <cellStyle name="Change A&amp;ll 3 17" xfId="15778" xr:uid="{600D4CD0-5115-4F92-8944-2E439B77D38E}"/>
    <cellStyle name="Change A&amp;ll 3 17 2" xfId="17332" xr:uid="{D4399DB8-E93C-49BC-AC17-C73CED0D7EE8}"/>
    <cellStyle name="Change A&amp;ll 3 17 2 2" xfId="20500" xr:uid="{30298C3B-93ED-4F59-B941-FD11C4D55C91}"/>
    <cellStyle name="Change A&amp;ll 3 17 2 3" xfId="22065" xr:uid="{8F0F7D5F-01AE-4CE6-962D-10B816D7E590}"/>
    <cellStyle name="Change A&amp;ll 3 17 3" xfId="19672" xr:uid="{33F9C783-257F-423B-B077-E6E07C1ADDDC}"/>
    <cellStyle name="Change A&amp;ll 3 17 4" xfId="20859" xr:uid="{4477AE4D-6CA7-4813-A85B-524FC4AD76F8}"/>
    <cellStyle name="Change A&amp;ll 3 18" xfId="18736" xr:uid="{272097AA-64AB-44B0-8E7D-6C57A7A76F16}"/>
    <cellStyle name="Change A&amp;ll 3 19" xfId="19522" xr:uid="{D0D39205-FAE6-4308-8060-F1BAD0F94F43}"/>
    <cellStyle name="Change A&amp;ll 3 2" xfId="11567" xr:uid="{304AB0E6-3104-426D-A3F6-578070255B7E}"/>
    <cellStyle name="Change A&amp;ll 3 2 2" xfId="16954" xr:uid="{EAEA95C7-9CF5-4B71-B89E-842CBEF573CE}"/>
    <cellStyle name="Change A&amp;ll 3 2 2 2" xfId="20386" xr:uid="{F3766289-6C41-417D-A872-077028D03CB9}"/>
    <cellStyle name="Change A&amp;ll 3 2 2 3" xfId="21706" xr:uid="{41C235A6-4C1C-4469-9068-B38E8D248EB3}"/>
    <cellStyle name="Change A&amp;ll 3 2 3" xfId="19312" xr:uid="{D5D517D9-7C82-4592-8A4E-582EB141E2B6}"/>
    <cellStyle name="Change A&amp;ll 3 2 3 2" xfId="22693" xr:uid="{6EE633C7-5DEE-4403-9D98-12522DCD634F}"/>
    <cellStyle name="Change A&amp;ll 3 2 4" xfId="19620" xr:uid="{3315EB7D-54F1-4873-BDCD-A49B3CBD1106}"/>
    <cellStyle name="Change A&amp;ll 3 3" xfId="8225" xr:uid="{CEA6018A-7F72-45D6-8731-D654CEBDB7A9}"/>
    <cellStyle name="Change A&amp;ll 3 3 2" xfId="16834" xr:uid="{2FE8873D-0470-414A-9819-FBC6BE10DE10}"/>
    <cellStyle name="Change A&amp;ll 3 3 2 2" xfId="20302" xr:uid="{7CA7675B-D858-4C9C-994E-24A216FD26F7}"/>
    <cellStyle name="Change A&amp;ll 3 3 2 3" xfId="21656" xr:uid="{1E99F057-28A7-44E7-B776-9C67F3F3A7E9}"/>
    <cellStyle name="Change A&amp;ll 3 3 3" xfId="19029" xr:uid="{5706CCEF-92E2-42C1-9569-B7F64457C907}"/>
    <cellStyle name="Change A&amp;ll 3 3 3 2" xfId="22694" xr:uid="{A1285855-D099-491C-9040-F52DFC185C7C}"/>
    <cellStyle name="Change A&amp;ll 3 3 4" xfId="18176" xr:uid="{38595170-6866-4368-9CD6-7E89B2ED022B}"/>
    <cellStyle name="Change A&amp;ll 3 4" xfId="15549" xr:uid="{BDAA48A6-0461-4CA9-BE26-C565E2582636}"/>
    <cellStyle name="Change A&amp;ll 3 4 2" xfId="17103" xr:uid="{9B8F8433-636F-49DD-84E9-D5499A209523}"/>
    <cellStyle name="Change A&amp;ll 3 4 2 2" xfId="20440" xr:uid="{2FAF7217-F343-4176-A516-ACC2CD03B4EC}"/>
    <cellStyle name="Change A&amp;ll 3 4 2 3" xfId="21836" xr:uid="{56614896-ED5C-416C-9375-8403170FBD67}"/>
    <cellStyle name="Change A&amp;ll 3 4 3" xfId="19611" xr:uid="{FE0DDAA4-F23B-4FA8-8156-3723519CBEEB}"/>
    <cellStyle name="Change A&amp;ll 3 4 3 2" xfId="22695" xr:uid="{46C23CD7-3D8D-435E-AA46-D43C9CB41767}"/>
    <cellStyle name="Change A&amp;ll 3 4 4" xfId="20987" xr:uid="{EF8EBC35-D95C-4E73-A4CF-AD89A290B8DD}"/>
    <cellStyle name="Change A&amp;ll 3 5" xfId="15738" xr:uid="{FCF1E9F7-D96D-40C2-A9A9-504F711F38CF}"/>
    <cellStyle name="Change A&amp;ll 3 5 2" xfId="17292" xr:uid="{98BE4030-5350-4369-B19D-0FB3702B73B3}"/>
    <cellStyle name="Change A&amp;ll 3 5 2 2" xfId="20488" xr:uid="{0F506D03-5F3F-4111-96BE-43910642E7AC}"/>
    <cellStyle name="Change A&amp;ll 3 5 2 3" xfId="22025" xr:uid="{7852E403-B5DE-4BD5-827B-E94EF049B1E6}"/>
    <cellStyle name="Change A&amp;ll 3 5 3" xfId="19661" xr:uid="{C622FE89-A5C3-43F6-8545-610AFC6D4053}"/>
    <cellStyle name="Change A&amp;ll 3 5 4" xfId="19324" xr:uid="{0AD4CF32-F6ED-424A-88DF-008613F00C30}"/>
    <cellStyle name="Change A&amp;ll 3 6" xfId="15672" xr:uid="{6785A712-9548-4C71-B5AA-006B7913D2E1}"/>
    <cellStyle name="Change A&amp;ll 3 6 2" xfId="17226" xr:uid="{CEF53E03-933B-4FCC-8717-4F9B2423A4D5}"/>
    <cellStyle name="Change A&amp;ll 3 6 2 2" xfId="20475" xr:uid="{D5FEAB83-906A-406F-A9AE-B9E3ECAFF150}"/>
    <cellStyle name="Change A&amp;ll 3 6 2 3" xfId="21959" xr:uid="{04DDB1E2-2BA1-46B7-B41E-573EC071909C}"/>
    <cellStyle name="Change A&amp;ll 3 6 3" xfId="19646" xr:uid="{8DDDFCC5-F5A5-4072-8F5D-AE91E9498E29}"/>
    <cellStyle name="Change A&amp;ll 3 6 4" xfId="19823" xr:uid="{A6BB2F73-70EE-48BE-B8CB-D0D69275A9DA}"/>
    <cellStyle name="Change A&amp;ll 3 7" xfId="15572" xr:uid="{A555B07A-D404-435A-A839-24F3BFA44A28}"/>
    <cellStyle name="Change A&amp;ll 3 7 2" xfId="17126" xr:uid="{520394B2-F69A-42C3-8234-C1CA9CDC0EF9}"/>
    <cellStyle name="Change A&amp;ll 3 7 2 2" xfId="20444" xr:uid="{D7CF5DAD-9D5C-4B22-8CEA-CD5891D70C1A}"/>
    <cellStyle name="Change A&amp;ll 3 7 2 3" xfId="21859" xr:uid="{6B226FBA-FBEB-4381-8853-9023D8A4CBAC}"/>
    <cellStyle name="Change A&amp;ll 3 7 3" xfId="19615" xr:uid="{CFAFBE06-E44B-4C6E-A71B-2841D6944B12}"/>
    <cellStyle name="Change A&amp;ll 3 7 4" xfId="19394" xr:uid="{AD84A31D-7ABC-4466-8BB5-0727A11E9080}"/>
    <cellStyle name="Change A&amp;ll 3 8" xfId="15475" xr:uid="{47454127-7600-4EDF-A1DF-37CE940F4EC9}"/>
    <cellStyle name="Change A&amp;ll 3 8 2" xfId="17029" xr:uid="{FD13467B-5677-469F-B8EC-0C051107D5A0}"/>
    <cellStyle name="Change A&amp;ll 3 8 2 2" xfId="20418" xr:uid="{043F41B9-9599-4004-8CFE-C7C1231A42E8}"/>
    <cellStyle name="Change A&amp;ll 3 8 2 3" xfId="21762" xr:uid="{AF5C1FE2-2414-4893-AB1D-8BCBA73EEA75}"/>
    <cellStyle name="Change A&amp;ll 3 8 3" xfId="19592" xr:uid="{D0121ACC-8D91-49C3-8E23-EE1C8F51ECFA}"/>
    <cellStyle name="Change A&amp;ll 3 8 4" xfId="21083" xr:uid="{73FA4463-9C55-4096-963C-06744D6B828F}"/>
    <cellStyle name="Change A&amp;ll 3 9" xfId="15540" xr:uid="{DFD00D0E-303D-4201-9346-728A2B5E2150}"/>
    <cellStyle name="Change A&amp;ll 3 9 2" xfId="17094" xr:uid="{6DE53C3C-0BD7-4039-9F2D-F133D424DD74}"/>
    <cellStyle name="Change A&amp;ll 3 9 2 2" xfId="20437" xr:uid="{3F6EBAE7-A7B7-40D3-9DA7-BAC76D9C36DE}"/>
    <cellStyle name="Change A&amp;ll 3 9 2 3" xfId="21827" xr:uid="{13A8EE1F-0412-42D0-9F1F-68E52198141C}"/>
    <cellStyle name="Change A&amp;ll 3 9 3" xfId="19608" xr:uid="{35D4D6DF-F307-4B41-A75E-A29E419C1FDB}"/>
    <cellStyle name="Change A&amp;ll 3 9 4" xfId="20866" xr:uid="{64F03CC7-3467-418E-AB20-F16233CCCE01}"/>
    <cellStyle name="Change A&amp;ll 4" xfId="6746" xr:uid="{6AA4F710-AF21-49DC-8D3E-5E96A22A168D}"/>
    <cellStyle name="Change A&amp;ll 4 10" xfId="15955" xr:uid="{A347DB8F-28A5-4103-98E4-777BDEB23D21}"/>
    <cellStyle name="Change A&amp;ll 4 10 2" xfId="17509" xr:uid="{2A3E0557-D833-452E-8743-8ED3F93BEEEE}"/>
    <cellStyle name="Change A&amp;ll 4 10 2 2" xfId="20547" xr:uid="{1135E699-3F4C-4B4F-9F47-8F1C5D5171C6}"/>
    <cellStyle name="Change A&amp;ll 4 10 2 3" xfId="22242" xr:uid="{6E2414FA-003F-4EC9-AA6B-FECEA621329F}"/>
    <cellStyle name="Change A&amp;ll 4 10 3" xfId="19720" xr:uid="{4D532696-E0EE-4D43-8C71-8AE7795B1988}"/>
    <cellStyle name="Change A&amp;ll 4 10 4" xfId="20805" xr:uid="{F16D5835-B2F0-45A9-BE70-BA7BDD651BD3}"/>
    <cellStyle name="Change A&amp;ll 4 11" xfId="15821" xr:uid="{079064CA-A8F3-4840-9188-8B45E6747F11}"/>
    <cellStyle name="Change A&amp;ll 4 11 2" xfId="17375" xr:uid="{F0FDF58D-D6A0-41B0-A9EF-85E9D17C63D1}"/>
    <cellStyle name="Change A&amp;ll 4 11 2 2" xfId="20515" xr:uid="{1FCF3131-8921-48FF-8266-08214B9E374B}"/>
    <cellStyle name="Change A&amp;ll 4 11 2 3" xfId="22108" xr:uid="{8BAA2CA8-86EF-4E8B-8AF6-B71BA283A3BB}"/>
    <cellStyle name="Change A&amp;ll 4 11 3" xfId="19689" xr:uid="{8599072C-B154-454D-896C-ED09AD0B2652}"/>
    <cellStyle name="Change A&amp;ll 4 11 4" xfId="20807" xr:uid="{7D02CE46-6FA9-45E8-B330-39F865A321AB}"/>
    <cellStyle name="Change A&amp;ll 4 12" xfId="8235" xr:uid="{48831F69-0560-4F4E-9AB1-294FB7BECBF1}"/>
    <cellStyle name="Change A&amp;ll 4 12 2" xfId="16839" xr:uid="{14EFA4B5-1791-46A3-8176-D0867325DAEE}"/>
    <cellStyle name="Change A&amp;ll 4 12 2 2" xfId="20307" xr:uid="{7ACC2266-4CFB-4E8D-9B3E-C89AF23A8FD1}"/>
    <cellStyle name="Change A&amp;ll 4 12 2 3" xfId="21657" xr:uid="{DF34F49C-B5EB-44C1-AF67-96696CF46580}"/>
    <cellStyle name="Change A&amp;ll 4 12 3" xfId="19034" xr:uid="{4B1E282D-1FFF-4D1B-B59A-78CFD5310730}"/>
    <cellStyle name="Change A&amp;ll 4 12 4" xfId="19406" xr:uid="{E6188D72-A598-407D-98E2-FF157ACB6286}"/>
    <cellStyle name="Change A&amp;ll 4 13" xfId="15627" xr:uid="{7E804DFA-9670-4777-8E6E-FD02156AFFE4}"/>
    <cellStyle name="Change A&amp;ll 4 13 2" xfId="17181" xr:uid="{C5EACB3B-EDC0-4034-9B36-BA43980B24D5}"/>
    <cellStyle name="Change A&amp;ll 4 13 2 2" xfId="20460" xr:uid="{D5C62F50-13C4-4BE1-89AB-A60F8624ACDB}"/>
    <cellStyle name="Change A&amp;ll 4 13 2 3" xfId="21914" xr:uid="{81A7BFF6-1698-4771-92EB-D0BD476AF065}"/>
    <cellStyle name="Change A&amp;ll 4 13 3" xfId="19632" xr:uid="{3944F1F7-71AA-4783-BE19-C21F2FD525CE}"/>
    <cellStyle name="Change A&amp;ll 4 13 4" xfId="20473" xr:uid="{1C0AACA6-D807-4E98-972E-5188EE022D61}"/>
    <cellStyle name="Change A&amp;ll 4 14" xfId="16069" xr:uid="{6C4A8372-83B7-419A-8B28-AF2104686BB4}"/>
    <cellStyle name="Change A&amp;ll 4 14 2" xfId="17623" xr:uid="{13550129-E49E-4C82-89F3-584F9FA04D3E}"/>
    <cellStyle name="Change A&amp;ll 4 14 2 2" xfId="20572" xr:uid="{5CC46010-F8CB-4E11-B545-4EBCCDCA3408}"/>
    <cellStyle name="Change A&amp;ll 4 14 2 3" xfId="22356" xr:uid="{DDBC07BB-1B86-4299-9670-6225B6E09FC7}"/>
    <cellStyle name="Change A&amp;ll 4 14 3" xfId="19742" xr:uid="{1F613CA2-8B7D-4D4D-87DF-683F265258C0}"/>
    <cellStyle name="Change A&amp;ll 4 14 4" xfId="19413" xr:uid="{46889533-FD23-4047-B899-88C61356895D}"/>
    <cellStyle name="Change A&amp;ll 4 15" xfId="15656" xr:uid="{A613F22B-2EE3-405B-81C1-A946397F0C5D}"/>
    <cellStyle name="Change A&amp;ll 4 15 2" xfId="17210" xr:uid="{FD183470-68DF-4768-9584-03330AF296AB}"/>
    <cellStyle name="Change A&amp;ll 4 15 2 2" xfId="20467" xr:uid="{D06909A5-C5BB-4B7F-A798-0CB622E7CA7F}"/>
    <cellStyle name="Change A&amp;ll 4 15 2 3" xfId="21943" xr:uid="{73F548B2-8EE8-4A2E-B0E0-40C32F408314}"/>
    <cellStyle name="Change A&amp;ll 4 15 3" xfId="19638" xr:uid="{97248F74-9D25-48D4-867C-82F2BD8C6A78}"/>
    <cellStyle name="Change A&amp;ll 4 15 4" xfId="19345" xr:uid="{D194024A-DD59-461F-AF18-23FF6F37AF9C}"/>
    <cellStyle name="Change A&amp;ll 4 16" xfId="15558" xr:uid="{55097208-A89C-49D0-A280-613D31744FE0}"/>
    <cellStyle name="Change A&amp;ll 4 16 2" xfId="17112" xr:uid="{6CAEA0C4-888B-44A1-BE79-3ADD33F80572}"/>
    <cellStyle name="Change A&amp;ll 4 16 2 2" xfId="20442" xr:uid="{E7676A31-C4EB-40A8-B3EB-3B266474DA25}"/>
    <cellStyle name="Change A&amp;ll 4 16 2 3" xfId="21845" xr:uid="{AC36CFBE-16E1-48C6-9BBF-2045FAA7E19E}"/>
    <cellStyle name="Change A&amp;ll 4 16 3" xfId="19613" xr:uid="{1DA2ECE7-3460-461C-987C-87BC8258C411}"/>
    <cellStyle name="Change A&amp;ll 4 16 4" xfId="20348" xr:uid="{17DA8DC5-7D0F-46CA-A266-23885A500DC8}"/>
    <cellStyle name="Change A&amp;ll 4 17" xfId="15602" xr:uid="{D7E7DEA7-8D8E-4F51-8671-AAB4909B5869}"/>
    <cellStyle name="Change A&amp;ll 4 17 2" xfId="17156" xr:uid="{3E0A4CFE-A8BC-4117-8CA9-14F246E7071D}"/>
    <cellStyle name="Change A&amp;ll 4 17 2 2" xfId="20453" xr:uid="{432314A6-C8A4-403D-AD9C-ABF06A7B2E48}"/>
    <cellStyle name="Change A&amp;ll 4 17 2 3" xfId="21889" xr:uid="{6D659EAC-FCB2-4EF1-8571-59DE592C263B}"/>
    <cellStyle name="Change A&amp;ll 4 17 3" xfId="19625" xr:uid="{5EECF1A1-52D8-4D0E-9B39-E273FB075FC7}"/>
    <cellStyle name="Change A&amp;ll 4 17 4" xfId="20867" xr:uid="{B2CDECB6-B846-4E40-9293-F59B7E63597A}"/>
    <cellStyle name="Change A&amp;ll 4 18" xfId="15546" xr:uid="{47EAE8CF-40D0-4D49-9097-F6B43AE8BFCE}"/>
    <cellStyle name="Change A&amp;ll 4 18 2" xfId="17100" xr:uid="{3DAA9E7B-F7B3-4878-9A59-4C0671F4923A}"/>
    <cellStyle name="Change A&amp;ll 4 18 2 2" xfId="20438" xr:uid="{6A766189-78F2-420B-A5EF-2E368177AEC3}"/>
    <cellStyle name="Change A&amp;ll 4 18 2 3" xfId="21833" xr:uid="{10F41F90-1992-4106-813F-FA1320CE5810}"/>
    <cellStyle name="Change A&amp;ll 4 18 3" xfId="19609" xr:uid="{39B4EE79-0D05-49B0-BA42-C521FE6675BC}"/>
    <cellStyle name="Change A&amp;ll 4 18 4" xfId="18564" xr:uid="{12AFBAF4-EF6E-4814-AA37-06BD1D7978F2}"/>
    <cellStyle name="Change A&amp;ll 4 19" xfId="16797" xr:uid="{F5986DB0-13DE-41FC-9ADB-02AD3578FE6B}"/>
    <cellStyle name="Change A&amp;ll 4 19 2" xfId="20277" xr:uid="{1AF1BE1B-B22B-4130-9830-680833D3E084}"/>
    <cellStyle name="Change A&amp;ll 4 19 3" xfId="21640" xr:uid="{D5555327-4418-4581-8EBA-6CEBEB39E287}"/>
    <cellStyle name="Change A&amp;ll 4 2" xfId="14037" xr:uid="{C36085F3-326B-4FE8-9A25-A26FC4703AAC}"/>
    <cellStyle name="Change A&amp;ll 4 2 2" xfId="16963" xr:uid="{06ECAC08-085D-4089-88ED-AF97959096F1}"/>
    <cellStyle name="Change A&amp;ll 4 2 2 2" xfId="20391" xr:uid="{2036FB64-9439-4905-A51C-913FFB67D4BE}"/>
    <cellStyle name="Change A&amp;ll 4 2 2 3" xfId="21715" xr:uid="{4B7F951C-744E-4A84-8242-BBA4DA390741}"/>
    <cellStyle name="Change A&amp;ll 4 2 3" xfId="19483" xr:uid="{CAFC0375-6878-4D12-8085-B7CAF2A823E7}"/>
    <cellStyle name="Change A&amp;ll 4 2 4" xfId="19538" xr:uid="{99436224-74E1-42FA-AAE8-E04DCAC208AF}"/>
    <cellStyle name="Change A&amp;ll 4 20" xfId="18894" xr:uid="{69231405-6E53-4965-B483-C5B941993965}"/>
    <cellStyle name="Change A&amp;ll 4 21" xfId="19353" xr:uid="{81819D5E-BC47-4D21-97B4-7CC5A07E0EF4}"/>
    <cellStyle name="Change A&amp;ll 4 3" xfId="15926" xr:uid="{D644FC74-5912-40C1-BE65-A5168CC9720C}"/>
    <cellStyle name="Change A&amp;ll 4 3 2" xfId="17480" xr:uid="{76E5BA15-CFF8-47B2-AC6B-1C0FCB580B77}"/>
    <cellStyle name="Change A&amp;ll 4 3 2 2" xfId="20542" xr:uid="{A4A2A8B4-0679-41BD-BC53-5871B887E7EC}"/>
    <cellStyle name="Change A&amp;ll 4 3 2 3" xfId="22213" xr:uid="{34D02460-BE3F-462B-96FD-9EADDF847DEB}"/>
    <cellStyle name="Change A&amp;ll 4 3 3" xfId="19715" xr:uid="{49324ABD-D1B0-4232-B61A-9838B4563423}"/>
    <cellStyle name="Change A&amp;ll 4 3 4" xfId="18101" xr:uid="{C7DFFBA7-55CC-495C-BE1A-DDC119662924}"/>
    <cellStyle name="Change A&amp;ll 4 4" xfId="15598" xr:uid="{DC4E9A40-009F-40DC-AC7E-4E443B381CB8}"/>
    <cellStyle name="Change A&amp;ll 4 4 2" xfId="17152" xr:uid="{D5FE83CF-441D-4E57-BFB0-33419FE2BAFB}"/>
    <cellStyle name="Change A&amp;ll 4 4 2 2" xfId="20452" xr:uid="{4EA35750-A465-4F10-81D2-6215F6471754}"/>
    <cellStyle name="Change A&amp;ll 4 4 2 3" xfId="21885" xr:uid="{10D0D3D5-D6ED-4F35-8269-92DEF05301F6}"/>
    <cellStyle name="Change A&amp;ll 4 4 3" xfId="19624" xr:uid="{18AA4131-A71D-4A09-90D0-12C53BD6ED60}"/>
    <cellStyle name="Change A&amp;ll 4 4 4" xfId="21576" xr:uid="{487F8165-7B82-43B3-9EA7-39BD838CFC29}"/>
    <cellStyle name="Change A&amp;ll 4 5" xfId="15640" xr:uid="{C04E03D7-5528-4089-A452-EA68E8913353}"/>
    <cellStyle name="Change A&amp;ll 4 5 2" xfId="17194" xr:uid="{8D820283-0736-49CE-86DD-C0F4E55FC066}"/>
    <cellStyle name="Change A&amp;ll 4 5 2 2" xfId="20463" xr:uid="{96CE2EDD-C302-4FDD-B7D9-DCEB7E8DF275}"/>
    <cellStyle name="Change A&amp;ll 4 5 2 3" xfId="21927" xr:uid="{26CAFDA9-8EEE-4548-B412-EC8A8B6EF363}"/>
    <cellStyle name="Change A&amp;ll 4 5 3" xfId="19635" xr:uid="{E275B07D-4080-4F1B-BBAF-C65B2FA4A5BB}"/>
    <cellStyle name="Change A&amp;ll 4 5 4" xfId="17969" xr:uid="{CF55A7C3-0BE3-4F89-9CB8-BBBCA7F63981}"/>
    <cellStyle name="Change A&amp;ll 4 6" xfId="15819" xr:uid="{80CDB943-652F-4FB5-A137-38756B07D99B}"/>
    <cellStyle name="Change A&amp;ll 4 6 2" xfId="17373" xr:uid="{92658788-1015-421F-AE62-260B20F997E5}"/>
    <cellStyle name="Change A&amp;ll 4 6 2 2" xfId="20514" xr:uid="{ECD04E45-A741-4A63-B6C5-A91517378752}"/>
    <cellStyle name="Change A&amp;ll 4 6 2 3" xfId="22106" xr:uid="{0914FE29-3876-4E0C-AB26-A6BF7B036CD1}"/>
    <cellStyle name="Change A&amp;ll 4 6 3" xfId="19688" xr:uid="{C9EA6B1F-86A1-4F7A-BC93-32E531BD937F}"/>
    <cellStyle name="Change A&amp;ll 4 6 4" xfId="18858" xr:uid="{7B9130BC-8651-4C8B-A37E-D9B57573C1FD}"/>
    <cellStyle name="Change A&amp;ll 4 7" xfId="15795" xr:uid="{26B39976-FFDB-4046-9F72-1C5D26D56B74}"/>
    <cellStyle name="Change A&amp;ll 4 7 2" xfId="17349" xr:uid="{FE640F62-F0B7-4C7A-906C-3F6753533D38}"/>
    <cellStyle name="Change A&amp;ll 4 7 2 2" xfId="20505" xr:uid="{60815242-F472-45E9-B958-21051FF847A4}"/>
    <cellStyle name="Change A&amp;ll 4 7 2 3" xfId="22082" xr:uid="{C7714D9D-E2AA-4BDD-8F0C-0BF36E5B543F}"/>
    <cellStyle name="Change A&amp;ll 4 7 3" xfId="19679" xr:uid="{CC96CCEA-6AF5-42CD-ACBF-176593BBD12B}"/>
    <cellStyle name="Change A&amp;ll 4 7 4" xfId="20465" xr:uid="{92A4189B-A389-418C-8CA1-5B80F4DD43F0}"/>
    <cellStyle name="Change A&amp;ll 4 8" xfId="15878" xr:uid="{8E808B37-D304-4578-AA1E-E4A0A3C63EF9}"/>
    <cellStyle name="Change A&amp;ll 4 8 2" xfId="17432" xr:uid="{54AE5DD7-5768-4C70-B1C8-B2EE255F7514}"/>
    <cellStyle name="Change A&amp;ll 4 8 2 2" xfId="20528" xr:uid="{4D544CBB-92F9-41AF-AA8E-438CAFA811BB}"/>
    <cellStyle name="Change A&amp;ll 4 8 2 3" xfId="22165" xr:uid="{3D220BBA-908A-468D-B271-6B68E64D5363}"/>
    <cellStyle name="Change A&amp;ll 4 8 3" xfId="19702" xr:uid="{59D1A9D9-9E0E-4AA8-8404-581CAF59151F}"/>
    <cellStyle name="Change A&amp;ll 4 8 4" xfId="18684" xr:uid="{62D94A70-859B-4747-B88C-531F03C8D416}"/>
    <cellStyle name="Change A&amp;ll 4 9" xfId="15574" xr:uid="{C49AF454-7908-4B20-A78E-C893AEA7CE11}"/>
    <cellStyle name="Change A&amp;ll 4 9 2" xfId="17128" xr:uid="{655A0144-6E5E-4BB4-B55D-9A80A3314A9C}"/>
    <cellStyle name="Change A&amp;ll 4 9 2 2" xfId="20446" xr:uid="{28F5E56B-5E73-4188-833B-7D9CBFFECFD4}"/>
    <cellStyle name="Change A&amp;ll 4 9 2 3" xfId="21861" xr:uid="{FFAC07FD-2815-4F6E-8532-A84892E8F6DC}"/>
    <cellStyle name="Change A&amp;ll 4 9 3" xfId="19617" xr:uid="{4A400B21-CCB1-4290-8D93-9EDEA38DA3A8}"/>
    <cellStyle name="Change A&amp;ll 4 9 4" xfId="19122" xr:uid="{D05AE0E2-4C60-4DE2-9F25-0A7EA9493223}"/>
    <cellStyle name="Change A&amp;ll 5" xfId="7025" xr:uid="{E7A0D2A3-A1B3-4AE1-BD37-51B3DA62FDAC}"/>
    <cellStyle name="Change A&amp;ll 5 10" xfId="15939" xr:uid="{A34E3683-6ADF-48A4-9360-E3B9104B02D7}"/>
    <cellStyle name="Change A&amp;ll 5 10 2" xfId="17493" xr:uid="{EF337A93-E5C1-49B9-AF81-782625F1BE55}"/>
    <cellStyle name="Change A&amp;ll 5 10 2 2" xfId="20545" xr:uid="{CBF84DA0-143D-411C-9F60-564C905429E2}"/>
    <cellStyle name="Change A&amp;ll 5 10 2 3" xfId="22226" xr:uid="{214CEFA3-B856-436D-A194-4982C2EF3A82}"/>
    <cellStyle name="Change A&amp;ll 5 10 3" xfId="19718" xr:uid="{E5F55A68-7580-4DAE-A950-219C991A905A}"/>
    <cellStyle name="Change A&amp;ll 5 10 4" xfId="18589" xr:uid="{E7C82476-63F0-46E1-BFB1-389ADEEFB622}"/>
    <cellStyle name="Change A&amp;ll 5 11" xfId="16043" xr:uid="{7BF62477-F627-43B8-AC91-7CB719E12455}"/>
    <cellStyle name="Change A&amp;ll 5 11 2" xfId="17597" xr:uid="{21096F52-2B00-483F-A2D5-8683C50C45DC}"/>
    <cellStyle name="Change A&amp;ll 5 11 2 2" xfId="20564" xr:uid="{BB7B00AE-0C22-477F-82F5-3EAAEBC25F03}"/>
    <cellStyle name="Change A&amp;ll 5 11 2 3" xfId="22330" xr:uid="{653EE36F-1CBB-44D6-B3A2-187460F5A07B}"/>
    <cellStyle name="Change A&amp;ll 5 11 3" xfId="19736" xr:uid="{DFA7DF69-6F70-4584-8771-E38CD5ABE3B5}"/>
    <cellStyle name="Change A&amp;ll 5 11 4" xfId="20344" xr:uid="{7FA65DC5-AA36-446C-A426-341290A8BD1C}"/>
    <cellStyle name="Change A&amp;ll 5 12" xfId="15799" xr:uid="{B8047DB8-D707-4059-BAAB-8FEC0FA1113E}"/>
    <cellStyle name="Change A&amp;ll 5 12 2" xfId="17353" xr:uid="{40ABB82D-B4B8-458D-ACA8-DE4FAC31A60B}"/>
    <cellStyle name="Change A&amp;ll 5 12 2 2" xfId="20508" xr:uid="{E90BB7CE-1C2A-4607-B5DB-6B1C54BC5DA9}"/>
    <cellStyle name="Change A&amp;ll 5 12 2 3" xfId="22086" xr:uid="{662AF330-FEA8-450D-AC0B-0F4C67B08882}"/>
    <cellStyle name="Change A&amp;ll 5 12 3" xfId="19682" xr:uid="{9C12571E-AD4F-49BE-8FAE-DBB958A0FE18}"/>
    <cellStyle name="Change A&amp;ll 5 12 4" xfId="18629" xr:uid="{6D445111-2A35-4BE1-B61C-249469154807}"/>
    <cellStyle name="Change A&amp;ll 5 13" xfId="14317" xr:uid="{72E401B6-FD4E-42A2-B2DA-B1108C46B616}"/>
    <cellStyle name="Change A&amp;ll 5 13 2" xfId="16965" xr:uid="{113CD28E-F278-49C9-A5A9-A4A6817728D7}"/>
    <cellStyle name="Change A&amp;ll 5 13 2 2" xfId="20393" xr:uid="{BD08D150-8D9C-47D4-9449-80B47CBF856C}"/>
    <cellStyle name="Change A&amp;ll 5 13 2 3" xfId="21717" xr:uid="{91D8BDBB-0012-427A-9198-DD3531EEF47D}"/>
    <cellStyle name="Change A&amp;ll 5 13 3" xfId="19503" xr:uid="{07D4C627-D861-451F-AD76-5CB99C5138ED}"/>
    <cellStyle name="Change A&amp;ll 5 13 4" xfId="18886" xr:uid="{2E52F275-EBB4-4CAC-A1A2-1BC1B3E4ECBA}"/>
    <cellStyle name="Change A&amp;ll 5 14" xfId="15871" xr:uid="{254B1565-E953-4616-9D92-C69CB94386AB}"/>
    <cellStyle name="Change A&amp;ll 5 14 2" xfId="17425" xr:uid="{80DAE248-4A68-4E7D-997E-14C68DA355A3}"/>
    <cellStyle name="Change A&amp;ll 5 14 2 2" xfId="20526" xr:uid="{C5EAC19B-2551-417F-8E0D-20B94070E887}"/>
    <cellStyle name="Change A&amp;ll 5 14 2 3" xfId="22158" xr:uid="{4284F952-5237-4686-9A9C-2A1839662761}"/>
    <cellStyle name="Change A&amp;ll 5 14 3" xfId="19701" xr:uid="{AC8EEAE0-F161-49F1-A834-D9DD444FB1EE}"/>
    <cellStyle name="Change A&amp;ll 5 14 4" xfId="20903" xr:uid="{2C8DB673-F05D-404C-9C2B-30BF298FD237}"/>
    <cellStyle name="Change A&amp;ll 5 15" xfId="15933" xr:uid="{3347C955-265A-4719-BD0F-0AE4D13D328D}"/>
    <cellStyle name="Change A&amp;ll 5 15 2" xfId="17487" xr:uid="{041386BA-47C4-4FA4-AE6E-7B9CB528F0F4}"/>
    <cellStyle name="Change A&amp;ll 5 15 2 2" xfId="20544" xr:uid="{3924BE2E-F657-4AF8-ADE9-E0C1578F052C}"/>
    <cellStyle name="Change A&amp;ll 5 15 2 3" xfId="22220" xr:uid="{3C7874C0-32D4-48B1-A59E-81FCE5A5B01B}"/>
    <cellStyle name="Change A&amp;ll 5 15 3" xfId="19717" xr:uid="{208E7E45-D626-471D-B02C-345E9D95B4C7}"/>
    <cellStyle name="Change A&amp;ll 5 15 4" xfId="18666" xr:uid="{45CE80B0-BD1A-4263-8444-B5AF0E4D531C}"/>
    <cellStyle name="Change A&amp;ll 5 16" xfId="15694" xr:uid="{A3871724-E01F-4483-B4A9-610AE97E0C06}"/>
    <cellStyle name="Change A&amp;ll 5 16 2" xfId="17248" xr:uid="{009E386A-7CFE-42EE-A580-13E48FF9B2BD}"/>
    <cellStyle name="Change A&amp;ll 5 16 2 2" xfId="20480" xr:uid="{09AC9479-60F0-4E69-A32E-965E506CD5D0}"/>
    <cellStyle name="Change A&amp;ll 5 16 2 3" xfId="21981" xr:uid="{1ADDBA8E-77DB-4EBF-A4F5-0F4CCF2AEB4C}"/>
    <cellStyle name="Change A&amp;ll 5 16 3" xfId="19654" xr:uid="{50167751-4B7A-42BE-AA7C-EB9D63278C65}"/>
    <cellStyle name="Change A&amp;ll 5 16 4" xfId="18637" xr:uid="{0CFB84FC-FA0C-4F51-B48C-A4D62735CBAB}"/>
    <cellStyle name="Change A&amp;ll 5 17" xfId="15887" xr:uid="{72A28E08-16F9-4DC8-8D8B-A238FC0014F7}"/>
    <cellStyle name="Change A&amp;ll 5 17 2" xfId="17441" xr:uid="{D76F976C-FC3A-4F1D-AE17-8C1C74C3E244}"/>
    <cellStyle name="Change A&amp;ll 5 17 2 2" xfId="20533" xr:uid="{01FF0B23-5C28-4901-8832-2656A00E641E}"/>
    <cellStyle name="Change A&amp;ll 5 17 2 3" xfId="22174" xr:uid="{A70D8EF0-FA9F-4B79-B3A2-3A98C6B9D5E9}"/>
    <cellStyle name="Change A&amp;ll 5 17 3" xfId="19706" xr:uid="{83A74C2A-4C48-4110-AED6-494A1A87570F}"/>
    <cellStyle name="Change A&amp;ll 5 17 4" xfId="20516" xr:uid="{076FCA99-F11A-4D37-85E4-18299A9918BE}"/>
    <cellStyle name="Change A&amp;ll 5 18" xfId="15661" xr:uid="{F8AD6F6E-14B8-4D96-A58E-B1CB6B6AB055}"/>
    <cellStyle name="Change A&amp;ll 5 18 2" xfId="17215" xr:uid="{02E597B5-BAAD-457E-8E44-6C1474686D68}"/>
    <cellStyle name="Change A&amp;ll 5 18 2 2" xfId="20470" xr:uid="{F577ED4A-454A-450F-ABB0-4C1E0077D7D4}"/>
    <cellStyle name="Change A&amp;ll 5 18 2 3" xfId="21948" xr:uid="{97B517F5-B59A-4C06-ACAC-199F199883CC}"/>
    <cellStyle name="Change A&amp;ll 5 18 3" xfId="19641" xr:uid="{AD9AA7DE-9A32-4DCA-97E8-514400EFA63F}"/>
    <cellStyle name="Change A&amp;ll 5 18 4" xfId="19114" xr:uid="{5F2F9CD1-4A29-45CD-BF83-914888047B60}"/>
    <cellStyle name="Change A&amp;ll 5 19" xfId="16798" xr:uid="{A3E3F674-4436-46FC-B7BB-360F127A01BC}"/>
    <cellStyle name="Change A&amp;ll 5 19 2" xfId="20278" xr:uid="{D67C1023-A549-462C-B43C-A54175576D49}"/>
    <cellStyle name="Change A&amp;ll 5 19 3" xfId="21641" xr:uid="{4B3ECF04-308C-4624-A54D-3C87DB56B83F}"/>
    <cellStyle name="Change A&amp;ll 5 2" xfId="14316" xr:uid="{F3434B2E-F6EE-4918-8A89-D08CAE1A4C90}"/>
    <cellStyle name="Change A&amp;ll 5 2 2" xfId="16964" xr:uid="{35FB7B53-BE2D-45CD-8CAB-382F7E4C31D1}"/>
    <cellStyle name="Change A&amp;ll 5 2 2 2" xfId="20392" xr:uid="{62791EE9-7699-40EB-A0A7-C8941A8C5768}"/>
    <cellStyle name="Change A&amp;ll 5 2 2 3" xfId="21716" xr:uid="{D0FC18D2-DF0E-4594-904C-DCD8BA1D9F77}"/>
    <cellStyle name="Change A&amp;ll 5 2 3" xfId="19502" xr:uid="{D12DA6E2-EDB1-4863-8659-836C9A31F1C3}"/>
    <cellStyle name="Change A&amp;ll 5 2 4" xfId="18540" xr:uid="{01643D1F-5A65-4D17-9E92-B0E27A1A6A07}"/>
    <cellStyle name="Change A&amp;ll 5 20" xfId="18915" xr:uid="{38C4AE6B-D840-4A8A-988E-771C5543F8A9}"/>
    <cellStyle name="Change A&amp;ll 5 21" xfId="18946" xr:uid="{A7DA3445-77F0-4683-811E-6F3FA001B997}"/>
    <cellStyle name="Change A&amp;ll 5 3" xfId="15942" xr:uid="{2FB7D7AB-8CC4-40CE-BB6F-5948730DD81D}"/>
    <cellStyle name="Change A&amp;ll 5 3 2" xfId="17496" xr:uid="{E34CAFCC-6E2D-4A54-9419-3532CF8A6182}"/>
    <cellStyle name="Change A&amp;ll 5 3 2 2" xfId="20546" xr:uid="{CFEA890E-A402-4FB3-9285-A868D1F2E820}"/>
    <cellStyle name="Change A&amp;ll 5 3 2 3" xfId="22229" xr:uid="{54275537-34FC-4062-BE91-E0C3720DA8C0}"/>
    <cellStyle name="Change A&amp;ll 5 3 3" xfId="19719" xr:uid="{38F269D0-4E96-4214-A500-7A56D4C67DC0}"/>
    <cellStyle name="Change A&amp;ll 5 3 4" xfId="18773" xr:uid="{26FCE113-51AB-4B3F-9DCF-8BBA91DA7E7C}"/>
    <cellStyle name="Change A&amp;ll 5 4" xfId="15797" xr:uid="{86C6AA63-FF75-493F-AAA7-0429B3A2D29F}"/>
    <cellStyle name="Change A&amp;ll 5 4 2" xfId="17351" xr:uid="{461ED469-670E-4434-8120-43926AE213E5}"/>
    <cellStyle name="Change A&amp;ll 5 4 2 2" xfId="20506" xr:uid="{E7E77D34-B043-437C-BCEA-B94ED9DD93F9}"/>
    <cellStyle name="Change A&amp;ll 5 4 2 3" xfId="22084" xr:uid="{1077DB99-91FF-4691-B632-C30716987AF9}"/>
    <cellStyle name="Change A&amp;ll 5 4 3" xfId="19680" xr:uid="{85942485-22A1-4AED-ADF5-4F6E434FC42B}"/>
    <cellStyle name="Change A&amp;ll 5 4 4" xfId="19333" xr:uid="{3A81471F-4FB9-443C-9867-BAABE8649FB7}"/>
    <cellStyle name="Change A&amp;ll 5 5" xfId="15622" xr:uid="{25A93109-F5AE-4B7D-9498-9618EFD93619}"/>
    <cellStyle name="Change A&amp;ll 5 5 2" xfId="17176" xr:uid="{05AA5B77-692C-4479-87C5-C2AAB0E7229E}"/>
    <cellStyle name="Change A&amp;ll 5 5 2 2" xfId="20459" xr:uid="{CB8C5920-4401-406F-8794-78462E39E164}"/>
    <cellStyle name="Change A&amp;ll 5 5 2 3" xfId="21909" xr:uid="{26B79426-6105-4873-B0EB-803CB93612AC}"/>
    <cellStyle name="Change A&amp;ll 5 5 3" xfId="19631" xr:uid="{4C46CBD5-4A02-46FB-9A3C-A788E5CB5401}"/>
    <cellStyle name="Change A&amp;ll 5 5 4" xfId="20384" xr:uid="{D6D553D5-88CD-4591-A4F9-583622B57BE7}"/>
    <cellStyle name="Change A&amp;ll 5 6" xfId="16044" xr:uid="{A634EC98-C249-448A-ACD8-AAD185370FFD}"/>
    <cellStyle name="Change A&amp;ll 5 6 2" xfId="17598" xr:uid="{66C8F54F-00A6-4E3B-9CFA-63B830B69C6B}"/>
    <cellStyle name="Change A&amp;ll 5 6 2 2" xfId="20565" xr:uid="{B3520BDD-FDE3-4C9D-8094-C50D4DAFF318}"/>
    <cellStyle name="Change A&amp;ll 5 6 2 3" xfId="22331" xr:uid="{31B2529A-0055-41BD-8606-7FC7BBBCA37D}"/>
    <cellStyle name="Change A&amp;ll 5 6 3" xfId="19737" xr:uid="{059FF5B0-F37C-4B9B-9ECF-7C4D44A7B937}"/>
    <cellStyle name="Change A&amp;ll 5 6 4" xfId="19741" xr:uid="{52F2F8EA-00AF-4248-9D6C-8C3C5B2DA615}"/>
    <cellStyle name="Change A&amp;ll 5 7" xfId="8715" xr:uid="{738FF64F-833D-448A-AD10-74109B8B9D8A}"/>
    <cellStyle name="Change A&amp;ll 5 7 2" xfId="16864" xr:uid="{2DF5E7CC-77F7-4BB1-8617-D70E5D059A1D}"/>
    <cellStyle name="Change A&amp;ll 5 7 2 2" xfId="20323" xr:uid="{2985A709-A2FC-4087-BEED-A1D32C725DAD}"/>
    <cellStyle name="Change A&amp;ll 5 7 2 3" xfId="21670" xr:uid="{CF1CE07C-CD0E-4BA1-A25F-594F40505141}"/>
    <cellStyle name="Change A&amp;ll 5 7 3" xfId="19069" xr:uid="{E5729D2A-4B49-431E-B415-2237C3D433E3}"/>
    <cellStyle name="Change A&amp;ll 5 7 4" xfId="19551" xr:uid="{8705444B-35A2-4B9D-95E8-90B641485B64}"/>
    <cellStyle name="Change A&amp;ll 5 8" xfId="15684" xr:uid="{88A39927-348F-40C8-BB23-FD432FF12E88}"/>
    <cellStyle name="Change A&amp;ll 5 8 2" xfId="17238" xr:uid="{DCD041DF-47A3-4E7B-9B3E-1E96FC1783D6}"/>
    <cellStyle name="Change A&amp;ll 5 8 2 2" xfId="20479" xr:uid="{FB95D6A1-0E47-4FE7-94FC-6A5B6CA65CE8}"/>
    <cellStyle name="Change A&amp;ll 5 8 2 3" xfId="21971" xr:uid="{6F54ED2C-5027-4547-A8E0-FDB98C3612EA}"/>
    <cellStyle name="Change A&amp;ll 5 8 3" xfId="19651" xr:uid="{D1696D6B-FA0A-4364-A7F8-5C9EA51EF6FF}"/>
    <cellStyle name="Change A&amp;ll 5 8 4" xfId="18546" xr:uid="{60F19832-B34B-41D6-9A23-93E10F45AAF2}"/>
    <cellStyle name="Change A&amp;ll 5 9" xfId="15571" xr:uid="{0DC8290D-9B3D-4C15-BF26-243A3922405E}"/>
    <cellStyle name="Change A&amp;ll 5 9 2" xfId="17125" xr:uid="{73C1A57B-E9DC-48B8-AA59-30E260086695}"/>
    <cellStyle name="Change A&amp;ll 5 9 2 2" xfId="20443" xr:uid="{23433DD8-F818-480C-A141-AB6076365EA7}"/>
    <cellStyle name="Change A&amp;ll 5 9 2 3" xfId="21858" xr:uid="{E024EB70-2652-4C3B-9D17-8E234D75B487}"/>
    <cellStyle name="Change A&amp;ll 5 9 3" xfId="19614" xr:uid="{C8F60C0B-ECEC-4CA1-B495-37C0DDBDB512}"/>
    <cellStyle name="Change A&amp;ll 5 9 4" xfId="21304" xr:uid="{713EF7F9-05EF-43B3-842C-0BCE95D119B7}"/>
    <cellStyle name="Change A&amp;ll 6" xfId="1412" xr:uid="{F148B252-3587-4D2B-BD67-9E12D5495416}"/>
    <cellStyle name="Change A&amp;ll 6 2" xfId="16685" xr:uid="{B9B7B1A7-4DEF-48C4-8ABB-040A4C8BD8BD}"/>
    <cellStyle name="Change A&amp;ll 6 2 2" xfId="20797" xr:uid="{599CC965-EED8-4279-8C7A-013D7EFA8955}"/>
    <cellStyle name="Change A&amp;ll 6 2 3" xfId="21605" xr:uid="{47436B1F-24FE-4B61-88A9-C09C12B035D5}"/>
    <cellStyle name="Change A&amp;ll 6 3" xfId="19134" xr:uid="{C64B057C-0FF5-4397-97CC-E05361D71CEE}"/>
    <cellStyle name="Change A&amp;ll 6 4" xfId="18849" xr:uid="{51319B68-DFAB-4A42-A737-3322C257E103}"/>
    <cellStyle name="Change A&amp;ll 7" xfId="19456" xr:uid="{94C9AA84-91AD-4561-9855-AE02F2C6455D}"/>
    <cellStyle name="Check Cell 2" xfId="1175" xr:uid="{3539C775-5585-4A0C-90F0-8A2FAC37D6D4}"/>
    <cellStyle name="Check Cell 2 2" xfId="1955" xr:uid="{3DCEF983-212D-48AE-8B1D-76CA271E5AC5}"/>
    <cellStyle name="Check Cell 2 2 2" xfId="22697" xr:uid="{A36186E0-39DF-4154-8339-F96C90FCB65A}"/>
    <cellStyle name="Check Cell 2 3" xfId="1468" xr:uid="{8C74423D-E058-4F25-BD79-EB9F10F2BA23}"/>
    <cellStyle name="Check Cell 2 3 2" xfId="24971" xr:uid="{B0D35CEF-7735-40E9-ABFD-1D9DD3F58A5B}"/>
    <cellStyle name="Check Cell 2 4" xfId="22696" xr:uid="{4BA16E37-5CF8-4D98-85BD-EFFE13FD7E7F}"/>
    <cellStyle name="Check Cell 3" xfId="877" xr:uid="{8BB61007-D863-4619-9FB7-54A6E67DCF06}"/>
    <cellStyle name="Check Cell 3 2" xfId="16495" xr:uid="{3549077C-F782-4850-8B7F-2071C6AB9EB0}"/>
    <cellStyle name="Check Cell 3 2 2" xfId="20013" xr:uid="{176CF8A3-72CE-4F2C-A707-E1F0D03BE4DF}"/>
    <cellStyle name="Check Cell 3 3" xfId="18167" xr:uid="{58220395-4ADE-47F8-BE44-D44593A84612}"/>
    <cellStyle name="Check Cell 3 4" xfId="22698" xr:uid="{E8945572-FDD2-4F59-8ECB-169A5FA7E134}"/>
    <cellStyle name="Check Cell 4" xfId="16702" xr:uid="{ABFFB94B-CB85-42C0-A721-554257490A27}"/>
    <cellStyle name="Check Cell 4 2" xfId="20210" xr:uid="{8A26B330-22BB-4931-8EB9-94064B2BD381}"/>
    <cellStyle name="Check Cell 5" xfId="18432" xr:uid="{FB52C4F7-DE18-44F1-83B2-57949DB78D6E}"/>
    <cellStyle name="Check Cell 6" xfId="1432" xr:uid="{E0BD6322-245D-40C8-BA6A-C75CB698181D}"/>
    <cellStyle name="Comma" xfId="1" builtinId="3"/>
    <cellStyle name="Comma  - Style1" xfId="22699" xr:uid="{9B2DD3C3-4800-4BFD-B558-072039791A66}"/>
    <cellStyle name="Comma  - Style7" xfId="87" xr:uid="{00000000-0005-0000-0000-00001B000000}"/>
    <cellStyle name="Comma  - Style8" xfId="88" xr:uid="{00000000-0005-0000-0000-00001C000000}"/>
    <cellStyle name="Comma [0] 2" xfId="16180" xr:uid="{30A307FA-9BCC-483A-A17E-327DF62B0FED}"/>
    <cellStyle name="Comma [00]" xfId="25" xr:uid="{00000000-0005-0000-0000-00001D000000}"/>
    <cellStyle name="Comma 10" xfId="164" xr:uid="{5424A532-7040-46E0-BA3B-1AFB0DF35524}"/>
    <cellStyle name="Comma 10 10" xfId="24972" xr:uid="{9DF0D21E-69E3-4143-A9BA-BB33B28581EC}"/>
    <cellStyle name="Comma 10 11" xfId="27139" xr:uid="{970B8653-0844-41EB-BC97-C6B0CABC43FF}"/>
    <cellStyle name="Comma 10 12" xfId="262" xr:uid="{2083FE73-3238-4397-925C-06939107446C}"/>
    <cellStyle name="Comma 10 2" xfId="429" xr:uid="{53145B56-E22E-45C7-B015-390CD3803514}"/>
    <cellStyle name="Comma 10 2 2" xfId="494" xr:uid="{57230B7A-817F-460D-A1E0-3FAF20D7B1DE}"/>
    <cellStyle name="Comma 10 2 2 2" xfId="17689" xr:uid="{2325AF50-028C-47E9-AE2F-C975C3652AB7}"/>
    <cellStyle name="Comma 10 2 2 2 2" xfId="24973" xr:uid="{372729AF-6C4A-455E-9CCB-3445E5245469}"/>
    <cellStyle name="Comma 10 2 2 3" xfId="22701" xr:uid="{EAE22611-F453-473A-9268-A71395D41A1B}"/>
    <cellStyle name="Comma 10 2 3" xfId="16240" xr:uid="{20DB1498-FB79-45D3-B92A-39CD3E38EBC3}"/>
    <cellStyle name="Comma 10 2 3 2" xfId="27044" xr:uid="{1242F64B-B1BA-4A55-8D2F-457D7C237778}"/>
    <cellStyle name="Comma 10 2 4" xfId="22700" xr:uid="{23A307A1-FAC9-4543-95AC-A1D06DF30C8B}"/>
    <cellStyle name="Comma 10 3" xfId="414" xr:uid="{4C6F6B67-2BE0-4FC6-8D28-D31D479C50C3}"/>
    <cellStyle name="Comma 10 3 2" xfId="16145" xr:uid="{407776B9-85B2-4714-ADBC-1FB9F712DC59}"/>
    <cellStyle name="Comma 10 3 2 2" xfId="22702" xr:uid="{D40807D7-6910-4923-9B51-8331E2D59D06}"/>
    <cellStyle name="Comma 10 3 3" xfId="22703" xr:uid="{9B837047-A1FA-4CBA-BD6B-0A18262AB302}"/>
    <cellStyle name="Comma 10 3 4" xfId="24974" xr:uid="{12F4BD21-2A77-4C5D-A220-30683ABDD52E}"/>
    <cellStyle name="Comma 10 3 4 2" xfId="24975" xr:uid="{04D153C7-EA3F-48F9-9E1F-7B8251AAB264}"/>
    <cellStyle name="Comma 10 4" xfId="493" xr:uid="{3F53E3FC-0E93-41C8-A009-890A4EA52F88}"/>
    <cellStyle name="Comma 10 4 2" xfId="22705" xr:uid="{14DC2EB5-9A71-4EA1-95ED-655CEC9D1867}"/>
    <cellStyle name="Comma 10 4 2 2" xfId="22706" xr:uid="{7C6E3AE3-B374-489E-B655-767A36736D2A}"/>
    <cellStyle name="Comma 10 4 3" xfId="22707" xr:uid="{2CAD842D-3B87-432C-89C0-987716357AD7}"/>
    <cellStyle name="Comma 10 4 4" xfId="22704" xr:uid="{AECAE38A-F51D-4103-B928-E072EF73E9C3}"/>
    <cellStyle name="Comma 10 5" xfId="1246" xr:uid="{DB548497-2631-40DC-A52D-11CCF7232E7B}"/>
    <cellStyle name="Comma 10 5 2" xfId="16539" xr:uid="{4FC79A0F-99BF-4B5F-9EC0-0177B8266CBE}"/>
    <cellStyle name="Comma 10 5 2 2" xfId="20053" xr:uid="{D58E0DE9-F869-4E44-9075-42EF4F4E4E39}"/>
    <cellStyle name="Comma 10 5 3" xfId="18255" xr:uid="{DE4F622C-C694-4B53-A9AF-1310C32E323B}"/>
    <cellStyle name="Comma 10 5 4" xfId="22708" xr:uid="{393BA184-5761-4D89-A1BE-AAA24A6E7730}"/>
    <cellStyle name="Comma 10 6" xfId="16161" xr:uid="{7F6748F3-13FB-4429-9028-0769122241A5}"/>
    <cellStyle name="Comma 10 6 2" xfId="24976" xr:uid="{70CD41C0-EEAD-4869-926D-D5A457C331B6}"/>
    <cellStyle name="Comma 10 7" xfId="16397" xr:uid="{B74CF458-DAED-41B6-8FF3-7FCE3E044584}"/>
    <cellStyle name="Comma 10 7 2" xfId="19916" xr:uid="{3CC59BA1-3BB9-437C-B92B-40BCAF4DA601}"/>
    <cellStyle name="Comma 10 7 3" xfId="24977" xr:uid="{3975DFC4-A589-4353-BB1C-30B344F08F43}"/>
    <cellStyle name="Comma 10 8" xfId="17982" xr:uid="{B3DAF12E-4FCB-4EB3-A4F4-4671574F1302}"/>
    <cellStyle name="Comma 10 8 2" xfId="24978" xr:uid="{ED7B42BB-8E6E-44B1-B6C4-D48F210F8FAB}"/>
    <cellStyle name="Comma 10 9" xfId="17954" xr:uid="{DD292857-CB35-4D88-B702-957F42C0DC7B}"/>
    <cellStyle name="Comma 10 9 2" xfId="24979" xr:uid="{EEBF1574-6760-417E-82FA-9456B257A77B}"/>
    <cellStyle name="Comma 100" xfId="17768" xr:uid="{33DA22BB-16CD-467C-9E14-BB63281A671A}"/>
    <cellStyle name="Comma 100 2" xfId="17859" xr:uid="{5EAA9523-0442-4D33-8F8B-B2E75CC462FC}"/>
    <cellStyle name="Comma 100 2 2" xfId="20759" xr:uid="{3E330871-C656-4FDE-824C-60327775F658}"/>
    <cellStyle name="Comma 100 3" xfId="20677" xr:uid="{78078D49-8FB1-4C84-A55A-94BE9377E29D}"/>
    <cellStyle name="Comma 100 4" xfId="24980" xr:uid="{192FE43C-2F77-4BB3-81FB-C36E2F031C05}"/>
    <cellStyle name="Comma 101" xfId="24981" xr:uid="{76918113-807D-4CCF-A5FD-91D35054198C}"/>
    <cellStyle name="Comma 102" xfId="24982" xr:uid="{5AD59E4A-64DC-41C5-BC62-0BF70BB3CAF0}"/>
    <cellStyle name="Comma 102 2" xfId="24983" xr:uid="{754EE99C-F66D-43AD-ABC2-90407D9A28D3}"/>
    <cellStyle name="Comma 102 2 2" xfId="24984" xr:uid="{61BDCAAC-5200-4746-9D5A-C18B9193EC13}"/>
    <cellStyle name="Comma 102 2 3" xfId="24985" xr:uid="{A925D189-419C-423E-83B7-3373D45DA83A}"/>
    <cellStyle name="Comma 103" xfId="24986" xr:uid="{CB9F4210-40B0-4387-994B-25366686C69D}"/>
    <cellStyle name="Comma 103 2" xfId="24987" xr:uid="{3F8371AB-A453-4AF4-BB9E-5E8E1691F284}"/>
    <cellStyle name="Comma 104" xfId="24988" xr:uid="{A4442563-8A9A-46F3-A4AE-7DD1FE30B0A8}"/>
    <cellStyle name="Comma 105" xfId="24989" xr:uid="{486A5378-607D-4B98-9E4E-34B1BFF04AF7}"/>
    <cellStyle name="Comma 105 2" xfId="16115" xr:uid="{ED9C346E-DD2A-4742-A34E-C0CC5EE2F739}"/>
    <cellStyle name="Comma 105 2 2" xfId="17660" xr:uid="{B6FCE2A3-FE6F-4ECD-9E79-F50AE5254BC1}"/>
    <cellStyle name="Comma 105 2 2 2" xfId="20608" xr:uid="{A6252DBC-7B85-495B-BFCF-D25F38422C25}"/>
    <cellStyle name="Comma 105 2 3" xfId="19778" xr:uid="{06E5B5E3-B946-4813-93C3-534266D813A6}"/>
    <cellStyle name="Comma 106" xfId="24990" xr:uid="{9CC11D39-4F02-43E0-9DFC-F0F8AF63873D}"/>
    <cellStyle name="Comma 107" xfId="24991" xr:uid="{4CEA4D20-5A5C-4D98-99E0-2A04E0EDE486}"/>
    <cellStyle name="Comma 108" xfId="24992" xr:uid="{BEFE2100-2B96-47DD-98AB-E6E15A3182E7}"/>
    <cellStyle name="Comma 108 2" xfId="24993" xr:uid="{04DF73F9-549F-41CB-A70C-81C9181B1C96}"/>
    <cellStyle name="Comma 108 2 2" xfId="24994" xr:uid="{ED50C65D-9EC5-40AD-AC49-54A909A89701}"/>
    <cellStyle name="Comma 108 2 3" xfId="24995" xr:uid="{C969841D-AF9C-4F54-8D32-D2E5A0466193}"/>
    <cellStyle name="Comma 109" xfId="24996" xr:uid="{8139FD47-7AAC-496A-A8C0-7CB4EF2159AB}"/>
    <cellStyle name="Comma 109 2" xfId="24997" xr:uid="{CF7BF6A3-9D64-4992-8542-CEE7C6165084}"/>
    <cellStyle name="Comma 109 2 2" xfId="24998" xr:uid="{A6634C3A-4019-45E2-80D5-E2ABDA673501}"/>
    <cellStyle name="Comma 11" xfId="168" xr:uid="{675BA31B-A8FE-42B0-AACB-229CB092E2C6}"/>
    <cellStyle name="Comma 11 10" xfId="22709" xr:uid="{BEEB29AA-73AD-4324-B457-22ECD736EEA7}"/>
    <cellStyle name="Comma 11 11" xfId="266" xr:uid="{40B3869D-965F-4119-8D1A-6BCAA4E08720}"/>
    <cellStyle name="Comma 11 2" xfId="415" xr:uid="{11F32384-6663-40CB-8FEE-B7752A3DC267}"/>
    <cellStyle name="Comma 11 2 2" xfId="1328" xr:uid="{4E2F50DE-6B1F-4B9F-9698-D40F2FB408C8}"/>
    <cellStyle name="Comma 11 2 2 2" xfId="16621" xr:uid="{04117122-043B-4482-A67C-B4BB4420EC84}"/>
    <cellStyle name="Comma 11 2 2 2 2" xfId="20135" xr:uid="{235439DD-C381-457A-8ECA-60864EA2B0A7}"/>
    <cellStyle name="Comma 11 2 2 3" xfId="18337" xr:uid="{E0AD1D16-E8D8-40A2-BA98-81005C8F6697}"/>
    <cellStyle name="Comma 11 2 2 4" xfId="24999" xr:uid="{8A8CE94B-AFD5-4699-BB68-B5FAFCD580CF}"/>
    <cellStyle name="Comma 11 2 3" xfId="16244" xr:uid="{DE3645CB-01F0-422C-AAEB-9E78BCEE690D}"/>
    <cellStyle name="Comma 11 2 3 2" xfId="25000" xr:uid="{D6B8C36F-6982-4A41-99D3-EB252E63674D}"/>
    <cellStyle name="Comma 11 2 4" xfId="16467" xr:uid="{0D219545-F5CF-4087-95EB-647FE7DC9938}"/>
    <cellStyle name="Comma 11 2 4 2" xfId="19986" xr:uid="{965B04F9-A6D5-43D7-BC30-423103627809}"/>
    <cellStyle name="Comma 11 2 5" xfId="16323" xr:uid="{FF61B6D7-30BE-4C0E-B9F2-F559E58C7CEF}"/>
    <cellStyle name="Comma 11 2 5 2" xfId="16337" xr:uid="{F4F60424-6870-42DB-94A1-5C1E37D0A8A1}"/>
    <cellStyle name="Comma 11 2 5 2 2" xfId="16347" xr:uid="{1C49F86B-3A6C-4B48-9611-E82D410559B3}"/>
    <cellStyle name="Comma 11 2 5 2 2 2" xfId="19880" xr:uid="{708363CC-96CB-46D4-A62F-481813F95B16}"/>
    <cellStyle name="Comma 11 2 5 2 3" xfId="19870" xr:uid="{6CD9615A-3F51-445B-9AAE-92122D5C6739}"/>
    <cellStyle name="Comma 11 2 5 3" xfId="16329" xr:uid="{15CEDAFF-CF82-46FC-A0E5-ADE95C162E4A}"/>
    <cellStyle name="Comma 11 2 5 3 2" xfId="19867" xr:uid="{F6F3F192-33B7-497A-82D5-FE8CF5350260}"/>
    <cellStyle name="Comma 11 2 5 4" xfId="16344" xr:uid="{F2D0D1FC-B505-4B30-8DB2-DE4097329EDF}"/>
    <cellStyle name="Comma 11 2 5 4 2" xfId="19877" xr:uid="{5DE58FDA-3CF8-470F-B739-53C590B42C66}"/>
    <cellStyle name="Comma 11 2 5 5" xfId="19861" xr:uid="{EF35FB6F-7138-4BAB-9200-A9AECD882EEB}"/>
    <cellStyle name="Comma 11 2 6" xfId="18082" xr:uid="{4A72DA84-AE03-4F2B-BEBF-95E5CD94F728}"/>
    <cellStyle name="Comma 11 2 7" xfId="22710" xr:uid="{EA9F5459-F5A4-43BE-9D6E-F09818625D0F}"/>
    <cellStyle name="Comma 11 3" xfId="495" xr:uid="{0D778362-0466-4E76-898D-BB38B46724F9}"/>
    <cellStyle name="Comma 11 3 2" xfId="22711" xr:uid="{14013385-F8F8-4F18-B6B8-3117D4263CF4}"/>
    <cellStyle name="Comma 11 4" xfId="1249" xr:uid="{CB159164-7F0C-4EF5-B5A8-3BB58555F3BE}"/>
    <cellStyle name="Comma 11 4 2" xfId="16542" xr:uid="{884D5CFF-1C34-4EA7-B413-F7BA7BFB052B}"/>
    <cellStyle name="Comma 11 4 2 2" xfId="20056" xr:uid="{C17AFA2B-DFC0-4406-A478-9905A97A7954}"/>
    <cellStyle name="Comma 11 4 3" xfId="18258" xr:uid="{9983298E-49F8-4EF3-BD93-B9B551B28FDA}"/>
    <cellStyle name="Comma 11 4 4" xfId="25001" xr:uid="{8000A0E3-1473-4B04-8EE3-02018C2E6252}"/>
    <cellStyle name="Comma 11 5" xfId="16140" xr:uid="{08666993-67DD-4FEA-8837-98ACA92A762D}"/>
    <cellStyle name="Comma 11 5 2" xfId="17678" xr:uid="{47ABF60A-8362-4E3B-A74B-3B26375973D3}"/>
    <cellStyle name="Comma 11 5 2 2" xfId="20626" xr:uid="{AED7C76A-926F-447C-BF4C-11B7A89F83EF}"/>
    <cellStyle name="Comma 11 5 3" xfId="19796" xr:uid="{DF99A34B-5EB0-49A9-AADE-ADABAA29871F}"/>
    <cellStyle name="Comma 11 5 4" xfId="25002" xr:uid="{5569525B-0C48-46E4-9842-5C88E8F74792}"/>
    <cellStyle name="Comma 11 6" xfId="16400" xr:uid="{92BF2432-2E18-447E-AF24-02EC0F8478C0}"/>
    <cellStyle name="Comma 11 6 2" xfId="19919" xr:uid="{C315FB70-2478-4EE2-87A1-B24CB207C383}"/>
    <cellStyle name="Comma 11 6 3" xfId="25003" xr:uid="{FD3949A1-4FE7-41C9-BD45-9E099B1C0631}"/>
    <cellStyle name="Comma 11 7" xfId="17755" xr:uid="{5A49BEDE-5835-4F87-B66C-7C53A56F9542}"/>
    <cellStyle name="Comma 11 7 2" xfId="20672" xr:uid="{BEAE348C-3758-4BD9-918C-861A1AF6CF87}"/>
    <cellStyle name="Comma 11 7 2 2" xfId="25005" xr:uid="{D16237B2-A53C-4933-A489-3EA218214FFE}"/>
    <cellStyle name="Comma 11 7 3" xfId="25006" xr:uid="{373AB277-B843-40BD-861D-3F34295A033F}"/>
    <cellStyle name="Comma 11 7 4" xfId="25007" xr:uid="{54E89151-5B0C-46B1-9950-0779C97C5662}"/>
    <cellStyle name="Comma 11 7 4 2" xfId="25008" xr:uid="{71386EA7-342B-4EAC-BBDD-12C55A8C6B63}"/>
    <cellStyle name="Comma 11 7 4 3" xfId="25009" xr:uid="{FC454305-D1A5-4FC5-A7A4-8003E223BB62}"/>
    <cellStyle name="Comma 11 7 5" xfId="25004" xr:uid="{D8A0F81E-7D1F-45C6-868A-EDE816B4FE12}"/>
    <cellStyle name="Comma 11 8" xfId="17793" xr:uid="{F6813DBE-162D-4819-873A-DE68AF252C26}"/>
    <cellStyle name="Comma 11 8 2" xfId="20702" xr:uid="{6ACD58D2-09A0-4469-BC6C-18E3080C17C9}"/>
    <cellStyle name="Comma 11 8 3" xfId="25010" xr:uid="{B0B637F5-5816-4FCE-8579-3A3F6CC03919}"/>
    <cellStyle name="Comma 11 9" xfId="17985" xr:uid="{BDD55757-BE1F-4064-A8AE-F57CF1CBE44D}"/>
    <cellStyle name="Comma 110" xfId="25011" xr:uid="{F661883F-8F9D-47D3-AABF-24BAA01D03D9}"/>
    <cellStyle name="Comma 110 2" xfId="25012" xr:uid="{B612ACC6-1B40-440B-BD23-229E26DA120C}"/>
    <cellStyle name="Comma 110 2 2" xfId="25013" xr:uid="{FD8524AE-14CB-4D85-863A-FF78CDD62E7B}"/>
    <cellStyle name="Comma 110 2 3" xfId="25014" xr:uid="{0D069A9E-9FF6-4C7D-AFC4-14806462633B}"/>
    <cellStyle name="Comma 111" xfId="25015" xr:uid="{C8BCA371-4942-4083-9B02-9CF841E45A32}"/>
    <cellStyle name="Comma 111 2" xfId="25016" xr:uid="{EA764630-21C9-46AA-854F-8FC6B6698216}"/>
    <cellStyle name="Comma 111 2 2" xfId="25017" xr:uid="{C9B24CF3-1C6E-468A-ACEE-5D91A424D5B5}"/>
    <cellStyle name="Comma 111 2 3" xfId="25018" xr:uid="{BB0952A7-221B-4AD9-8DB6-53BC0C886945}"/>
    <cellStyle name="Comma 112" xfId="25019" xr:uid="{5D491BFD-F583-45CD-B001-2CF707C7BD03}"/>
    <cellStyle name="Comma 112 2" xfId="25020" xr:uid="{FBFD9DD4-8766-462F-B1A9-E134D5A8F460}"/>
    <cellStyle name="Comma 112 2 2" xfId="25021" xr:uid="{4452591B-1504-4633-9C35-ADCDF376F643}"/>
    <cellStyle name="Comma 112 2 3" xfId="25022" xr:uid="{E44B4D7C-85A2-4780-BBC0-BD5B2E555897}"/>
    <cellStyle name="Comma 113" xfId="25023" xr:uid="{61D681D6-E6A0-4226-8A0D-654CEBF5FA21}"/>
    <cellStyle name="Comma 113 2" xfId="25024" xr:uid="{382538E4-7993-4684-993B-94AE9A350505}"/>
    <cellStyle name="Comma 114" xfId="25025" xr:uid="{6D274951-898A-4BC3-9358-012896302A04}"/>
    <cellStyle name="Comma 114 2" xfId="25026" xr:uid="{9D8DE076-8A7D-40F5-A004-0F3AA3A48D89}"/>
    <cellStyle name="Comma 114 2 2" xfId="25027" xr:uid="{1DA07465-0540-4946-8B58-009BCA7EA7D5}"/>
    <cellStyle name="Comma 114 2 3" xfId="25028" xr:uid="{3DC8615A-41B2-409E-8DA2-CB400F7BFF04}"/>
    <cellStyle name="Comma 115" xfId="25029" xr:uid="{7C8786C8-FA9D-40C7-BD54-A13645CCF6A9}"/>
    <cellStyle name="Comma 116" xfId="25030" xr:uid="{6F2C6BB6-8C0D-45F5-B08E-C593B04803D6}"/>
    <cellStyle name="Comma 116 2" xfId="25031" xr:uid="{CF225750-FFB8-4062-84D6-C7DF0C033F17}"/>
    <cellStyle name="Comma 116 2 2" xfId="25032" xr:uid="{D1E16CD2-F371-45E3-9B21-101A5F0EF73A}"/>
    <cellStyle name="Comma 116 2 3" xfId="25033" xr:uid="{61D5B582-20D3-4B7D-826C-DBD702D92E88}"/>
    <cellStyle name="Comma 117" xfId="25034" xr:uid="{E5C56EEE-605C-4708-8FA7-D8B5685D4383}"/>
    <cellStyle name="Comma 118" xfId="25035" xr:uid="{0D86C63A-4F98-4C31-91CB-9E18A5453527}"/>
    <cellStyle name="Comma 119" xfId="25036" xr:uid="{287AC6DA-497C-4256-B4D2-89F621DA2EC6}"/>
    <cellStyle name="Comma 119 2" xfId="25037" xr:uid="{75AFEE71-3516-4909-99AA-C0106EC02EF7}"/>
    <cellStyle name="Comma 12" xfId="170" xr:uid="{0188B8CC-C7D9-42A2-A4B5-695DD85F664A}"/>
    <cellStyle name="Comma 12 10" xfId="25038" xr:uid="{EB79DA4E-5CB2-443C-813A-402E96141EC3}"/>
    <cellStyle name="Comma 12 10 2" xfId="25039" xr:uid="{B3EE0F44-4383-4B91-B9F5-E9DC57181116}"/>
    <cellStyle name="Comma 12 11" xfId="25040" xr:uid="{237EB537-E89D-4835-A215-B33BDBE602FD}"/>
    <cellStyle name="Comma 12 11 2" xfId="25041" xr:uid="{ABBFE3C3-BAE7-4FA7-9B1F-966CEE482F22}"/>
    <cellStyle name="Comma 12 12" xfId="25042" xr:uid="{36581E38-633B-43E4-AB33-ED3FCF4EEEBC}"/>
    <cellStyle name="Comma 12 12 2" xfId="25043" xr:uid="{E016766B-23AD-4D43-9FEE-42ECD316928A}"/>
    <cellStyle name="Comma 12 13" xfId="25044" xr:uid="{9F12AD69-0FE1-4E89-8A82-4DBE0A1D8D71}"/>
    <cellStyle name="Comma 12 13 2" xfId="25045" xr:uid="{B9A58A22-53E1-470A-8D22-09853EC12AF5}"/>
    <cellStyle name="Comma 12 14" xfId="25046" xr:uid="{C225C066-0A33-4415-B35D-C9833B633347}"/>
    <cellStyle name="Comma 12 14 2" xfId="25047" xr:uid="{CAB3958D-3E6A-44B2-8B57-CD778287DC7F}"/>
    <cellStyle name="Comma 12 15" xfId="22712" xr:uid="{8595189D-EE61-489A-9385-CA2BB555797D}"/>
    <cellStyle name="Comma 12 16" xfId="270" xr:uid="{E3B42D47-97C0-4045-A897-8F50F6AAA8B4}"/>
    <cellStyle name="Comma 12 17" xfId="27187" xr:uid="{331D2DDD-492B-45DE-AB8B-71BBB580B318}"/>
    <cellStyle name="Comma 12 2" xfId="423" xr:uid="{9CB9CBF4-73F5-4FDF-AB04-EDF4D5F37881}"/>
    <cellStyle name="Comma 12 2 10" xfId="22713" xr:uid="{AD858DE6-16BC-4C29-BE35-40F7F15886E3}"/>
    <cellStyle name="Comma 12 2 2" xfId="16246" xr:uid="{4FF91D87-064E-4BE6-AB1D-AA3DBD9221C0}"/>
    <cellStyle name="Comma 12 2 2 2" xfId="22715" xr:uid="{33764E0A-FCEF-4E84-AF95-2A3CE1B47058}"/>
    <cellStyle name="Comma 12 2 2 2 2" xfId="25048" xr:uid="{340C42AA-4BF5-41D4-85E2-1F7F24F7FD95}"/>
    <cellStyle name="Comma 12 2 2 3" xfId="25049" xr:uid="{B86F0A25-460D-44CB-8DBB-05CBCC27AFC0}"/>
    <cellStyle name="Comma 12 2 2 3 2" xfId="25050" xr:uid="{900826CD-B5AC-417F-B5DF-3144E71410C5}"/>
    <cellStyle name="Comma 12 2 2 4" xfId="25051" xr:uid="{078038B2-7B2F-4A54-B45D-405F30C8AE06}"/>
    <cellStyle name="Comma 12 2 2 4 2" xfId="25052" xr:uid="{842B301F-7973-46B7-A612-F13F693D809E}"/>
    <cellStyle name="Comma 12 2 2 5" xfId="25053" xr:uid="{342416E9-FC5F-4673-A996-FBCB399F1A44}"/>
    <cellStyle name="Comma 12 2 2 5 2" xfId="25054" xr:uid="{C12D540E-0461-4251-A478-94E871C2BCF0}"/>
    <cellStyle name="Comma 12 2 2 6" xfId="25055" xr:uid="{6ED2883D-1F00-4E2B-99A8-F04D34E1CA96}"/>
    <cellStyle name="Comma 12 2 2 6 2" xfId="25056" xr:uid="{DC4ED88C-767E-4F24-AC94-32CF3D9812F9}"/>
    <cellStyle name="Comma 12 2 2 7" xfId="25057" xr:uid="{BCBF3604-629D-465E-AB61-B8F20335FF86}"/>
    <cellStyle name="Comma 12 2 2 7 2" xfId="25058" xr:uid="{C62AD538-37B2-4B71-81AC-909DECF8B8F3}"/>
    <cellStyle name="Comma 12 2 2 8" xfId="25059" xr:uid="{9296655C-F527-448D-A6AB-8C941BC979EC}"/>
    <cellStyle name="Comma 12 2 2 9" xfId="22714" xr:uid="{C5729804-2417-4463-8AD3-0AB91F194B5B}"/>
    <cellStyle name="Comma 12 2 3" xfId="22716" xr:uid="{7FC22FF4-C9E7-4D7A-84D5-1A0C792CAE52}"/>
    <cellStyle name="Comma 12 2 3 2" xfId="25060" xr:uid="{644F9D60-B1BC-46AB-851A-C2124175F7F2}"/>
    <cellStyle name="Comma 12 2 4" xfId="25061" xr:uid="{90C451CA-EE93-4453-BD9E-1B267A4E64CF}"/>
    <cellStyle name="Comma 12 2 4 2" xfId="25062" xr:uid="{05AD08A3-A61F-4700-B537-ECC5936BA59F}"/>
    <cellStyle name="Comma 12 2 5" xfId="25063" xr:uid="{52345A24-490F-4347-B1C3-EB187BD5AD73}"/>
    <cellStyle name="Comma 12 2 5 2" xfId="25064" xr:uid="{943FDD54-8C39-4662-AB60-95F5085D4370}"/>
    <cellStyle name="Comma 12 2 6" xfId="25065" xr:uid="{D6B41C44-EADD-4CC1-AC61-77832FF6FF95}"/>
    <cellStyle name="Comma 12 2 6 2" xfId="25066" xr:uid="{79D334B2-F875-47D8-8A23-DB701E15D1FE}"/>
    <cellStyle name="Comma 12 2 7" xfId="25067" xr:uid="{1B3DCDD3-969E-4391-99A8-10592247EC33}"/>
    <cellStyle name="Comma 12 2 7 2" xfId="25068" xr:uid="{B065DB56-7F0C-4654-8B65-E0998F665CC4}"/>
    <cellStyle name="Comma 12 2 8" xfId="25069" xr:uid="{920BA16E-EF15-45B4-8DBE-E153F7A99435}"/>
    <cellStyle name="Comma 12 2 8 2" xfId="25070" xr:uid="{7524A85E-CEEC-4DD0-83EC-392E6B5B1DBD}"/>
    <cellStyle name="Comma 12 2 9" xfId="25071" xr:uid="{B7CE920B-DB7C-4B36-9F23-0780DC833347}"/>
    <cellStyle name="Comma 12 3" xfId="496" xr:uid="{F4A8FF12-5F57-4F0D-A049-DFB6992815A9}"/>
    <cellStyle name="Comma 12 3 2" xfId="22718" xr:uid="{2B0A1EBC-1DED-4FFB-8D7E-A43538A79BF8}"/>
    <cellStyle name="Comma 12 3 2 2" xfId="25072" xr:uid="{371C2075-D9C3-47A5-9FFA-EE3F4576E18F}"/>
    <cellStyle name="Comma 12 3 3" xfId="25073" xr:uid="{67A65ED2-5FB8-4B70-8BE8-C706142A17A3}"/>
    <cellStyle name="Comma 12 3 3 2" xfId="25074" xr:uid="{57F3D408-1FA3-43B9-AB1C-0DF34861BC85}"/>
    <cellStyle name="Comma 12 3 4" xfId="25075" xr:uid="{4721DD49-BBAA-438C-9E11-DDE79D0C559E}"/>
    <cellStyle name="Comma 12 3 4 2" xfId="25076" xr:uid="{1297A781-1C5C-477B-B8B2-7AC83DB757ED}"/>
    <cellStyle name="Comma 12 3 5" xfId="25077" xr:uid="{7D360FC7-900B-426C-91A2-D97BAD0238CD}"/>
    <cellStyle name="Comma 12 3 5 2" xfId="25078" xr:uid="{F6BEF22D-392A-446E-A05A-39B3139EBD61}"/>
    <cellStyle name="Comma 12 3 6" xfId="25079" xr:uid="{66E19EB6-C9E6-4D46-B8DE-EBF1ED444A0B}"/>
    <cellStyle name="Comma 12 3 6 2" xfId="25080" xr:uid="{D56352D1-0B2A-4934-A0E3-95F220A7F71A}"/>
    <cellStyle name="Comma 12 3 7" xfId="25081" xr:uid="{2F03DB65-BC5E-4FE4-951B-7DB9040078B4}"/>
    <cellStyle name="Comma 12 3 7 2" xfId="25082" xr:uid="{F954A77A-595D-41F3-9D92-41D6791C3F2B}"/>
    <cellStyle name="Comma 12 3 8" xfId="25083" xr:uid="{258CF0A1-F9E5-4D83-A39A-75F0D00CD186}"/>
    <cellStyle name="Comma 12 3 9" xfId="22717" xr:uid="{185F2847-F315-4760-BACB-DCFDF541D5C5}"/>
    <cellStyle name="Comma 12 4" xfId="16124" xr:uid="{3BAFBACE-4244-4167-B2CE-D70375B65974}"/>
    <cellStyle name="Comma 12 4 2" xfId="16285" xr:uid="{35895B5E-6593-47AE-988F-D32393A38185}"/>
    <cellStyle name="Comma 12 4 2 2" xfId="17703" xr:uid="{F4C53E16-79D3-45FA-B2A6-4D6FB1472915}"/>
    <cellStyle name="Comma 12 4 2 2 2" xfId="20645" xr:uid="{5D2EB2A6-5D60-4A9D-A0AD-A03A877870E6}"/>
    <cellStyle name="Comma 12 4 2 2 3" xfId="25084" xr:uid="{20F75B72-C93E-4192-83F0-169C6D76E0A7}"/>
    <cellStyle name="Comma 12 4 2 3" xfId="19844" xr:uid="{E470D919-94A0-478A-AFD3-95AD51FC657D}"/>
    <cellStyle name="Comma 12 4 2 4" xfId="22720" xr:uid="{F851267E-3A76-4EF5-B4A4-BE6C60F5C1D3}"/>
    <cellStyle name="Comma 12 4 3" xfId="17669" xr:uid="{B731D154-32C2-4AB2-B6C3-61434EE37B70}"/>
    <cellStyle name="Comma 12 4 3 2" xfId="20617" xr:uid="{9D1B3E5A-759A-4C08-8C22-D916C98E66F0}"/>
    <cellStyle name="Comma 12 4 3 3" xfId="25085" xr:uid="{318F8279-5DDC-4C80-992A-BC5A7DE5DABD}"/>
    <cellStyle name="Comma 12 4 4" xfId="17707" xr:uid="{91FDC287-FE86-4F08-A863-2B9693F0ECC5}"/>
    <cellStyle name="Comma 12 4 4 2" xfId="20649" xr:uid="{04A95D77-F85C-4C60-AAEA-ADB8FAC620CB}"/>
    <cellStyle name="Comma 12 4 5" xfId="19787" xr:uid="{0D50ABA2-F70E-47E5-8763-EFE3867A1482}"/>
    <cellStyle name="Comma 12 4 6" xfId="22719" xr:uid="{FDEFC470-4107-470D-8FB2-28FB2CD1A1C8}"/>
    <cellStyle name="Comma 12 5" xfId="16282" xr:uid="{DCA39A7A-4AE9-47D4-B455-C2C1998A2E7B}"/>
    <cellStyle name="Comma 12 5 2" xfId="17700" xr:uid="{C563CA68-207C-44DE-9654-88BE49CA148F}"/>
    <cellStyle name="Comma 12 5 2 2" xfId="20642" xr:uid="{5515790A-7092-4855-A494-41A7608CB31F}"/>
    <cellStyle name="Comma 12 5 2 3" xfId="25087" xr:uid="{1276D154-226B-4DCA-AB70-4363190CB1FD}"/>
    <cellStyle name="Comma 12 5 3" xfId="19841" xr:uid="{2CAB48B7-811A-435E-A86C-47DAED953FA2}"/>
    <cellStyle name="Comma 12 5 4" xfId="25086" xr:uid="{B3A94318-7B1A-47E3-AD74-0DA392741425}"/>
    <cellStyle name="Comma 12 6" xfId="16292" xr:uid="{B2551164-99C0-4249-B8B9-F073000E6D6C}"/>
    <cellStyle name="Comma 12 6 2" xfId="19849" xr:uid="{EFE99CD8-72AC-4742-BE38-1D587BF1DCEF}"/>
    <cellStyle name="Comma 12 6 2 2" xfId="25090" xr:uid="{A96E1CF4-1D40-4C28-A3AF-7571FFC16407}"/>
    <cellStyle name="Comma 12 6 2 3" xfId="25089" xr:uid="{608FF285-F294-4AC6-9AAF-ABD17C1AE3E5}"/>
    <cellStyle name="Comma 12 6 3" xfId="25091" xr:uid="{F90DAAC8-17BA-4855-A38E-D4BF72F482EE}"/>
    <cellStyle name="Comma 12 6 4" xfId="25088" xr:uid="{06677202-E5DD-4E27-817F-02FA0E06AC6C}"/>
    <cellStyle name="Comma 12 7" xfId="16364" xr:uid="{23A3D975-346E-4A99-B97A-979551AF2463}"/>
    <cellStyle name="Comma 12 7 2" xfId="25093" xr:uid="{3AB5AD98-C008-444D-BC81-895C00035982}"/>
    <cellStyle name="Comma 12 7 3" xfId="25092" xr:uid="{88356C2E-6F96-470D-9BCF-D9F06EE2965F}"/>
    <cellStyle name="Comma 12 8" xfId="17766" xr:uid="{27A9D8F0-73F8-4DCD-84DD-BED169B99DDE}"/>
    <cellStyle name="Comma 12 8 2" xfId="20675" xr:uid="{CB0A47CA-8535-45B7-88F4-17CE6EA9FC06}"/>
    <cellStyle name="Comma 12 8 2 2" xfId="25095" xr:uid="{8CD90531-0309-483B-BFBA-D8C01095F99B}"/>
    <cellStyle name="Comma 12 8 3" xfId="25094" xr:uid="{8B249315-E4B7-4A21-8D9F-2B281C1B9F83}"/>
    <cellStyle name="Comma 12 9" xfId="25096" xr:uid="{01344938-8830-4743-BDF7-B7AA15F216B5}"/>
    <cellStyle name="Comma 12 9 2" xfId="25097" xr:uid="{54AC43E5-8DC3-42CC-95BD-B1B36FD29871}"/>
    <cellStyle name="Comma 120" xfId="25098" xr:uid="{54A4E71C-74D5-46BA-9891-0E1DF8DA9CF6}"/>
    <cellStyle name="Comma 121" xfId="25099" xr:uid="{21FE77FA-5FA0-4489-813B-155FF15CFA3C}"/>
    <cellStyle name="Comma 121 2" xfId="25100" xr:uid="{DA45AC49-3FFC-4656-A59E-DFEED23255D5}"/>
    <cellStyle name="Comma 121 2 2" xfId="25101" xr:uid="{6ED0F46F-24C6-4020-93DB-DD8F9B2D4B0D}"/>
    <cellStyle name="Comma 122" xfId="25102" xr:uid="{CD6EB6D5-D3ED-4D1D-B09B-7301827C7E27}"/>
    <cellStyle name="Comma 122 2" xfId="25103" xr:uid="{EEBD765F-0293-4029-AE7B-46E3D9799A01}"/>
    <cellStyle name="Comma 122 2 2" xfId="25104" xr:uid="{FE7ECA3A-B518-42EE-B11D-474D57191097}"/>
    <cellStyle name="Comma 123" xfId="25105" xr:uid="{3A4C652D-3449-4E6D-BCCD-80AE3BB2AB54}"/>
    <cellStyle name="Comma 123 2" xfId="25106" xr:uid="{C237631D-2981-44C1-9B0E-C117BED08A60}"/>
    <cellStyle name="Comma 123 2 2" xfId="25107" xr:uid="{09984810-5A1A-4AE4-B043-1B73D4210994}"/>
    <cellStyle name="Comma 124" xfId="25108" xr:uid="{FE48FA84-2545-4FC6-B2C7-BB159C387169}"/>
    <cellStyle name="Comma 124 2" xfId="25109" xr:uid="{43F951D7-A65B-4C4D-9E81-C462030A793F}"/>
    <cellStyle name="Comma 124 2 2" xfId="25110" xr:uid="{66F9929C-EB1C-4DEF-9283-D66F153D31EC}"/>
    <cellStyle name="Comma 125" xfId="25111" xr:uid="{F8957A92-AB03-43F7-839F-527A22C6A095}"/>
    <cellStyle name="Comma 125 2" xfId="25112" xr:uid="{FDB4118E-7043-4E92-AF7B-9409A759503E}"/>
    <cellStyle name="Comma 125 2 2" xfId="25113" xr:uid="{BDA5CA27-1A5C-41E2-BE1C-DF77D44A96B7}"/>
    <cellStyle name="Comma 126" xfId="25114" xr:uid="{4DAE4FC1-5BA6-4AC8-AC12-FB066086D65F}"/>
    <cellStyle name="Comma 126 2" xfId="25115" xr:uid="{BFBAC624-7B47-490B-9AEF-77AA0B4E563B}"/>
    <cellStyle name="Comma 126 2 2" xfId="25116" xr:uid="{6FE26ECB-5E1A-4AFB-823D-FB769711E210}"/>
    <cellStyle name="Comma 127" xfId="25117" xr:uid="{86E3F23B-DBC4-4DC5-AFBB-7306394F1159}"/>
    <cellStyle name="Comma 127 2" xfId="25118" xr:uid="{FD595962-48A9-4B69-8E6A-55E6FFA8BD51}"/>
    <cellStyle name="Comma 127 2 2" xfId="25119" xr:uid="{88EED173-5DB6-44B9-B482-E642A621F40C}"/>
    <cellStyle name="Comma 128" xfId="25120" xr:uid="{25DCFB69-62BE-42BB-9326-7FE2976D68C2}"/>
    <cellStyle name="Comma 128 2" xfId="25121" xr:uid="{E66D39FC-238B-4CDC-8AB7-DDA48FFF23E2}"/>
    <cellStyle name="Comma 128 2 2" xfId="25122" xr:uid="{D317FD63-22C2-470F-B77E-DC9E56FED988}"/>
    <cellStyle name="Comma 129" xfId="25123" xr:uid="{A921B60B-2168-4828-8452-9589D5A34C36}"/>
    <cellStyle name="Comma 13" xfId="172" xr:uid="{58BA2558-8993-437B-AA98-3E7188379AB9}"/>
    <cellStyle name="Comma 13 10" xfId="6499" xr:uid="{F2DB830D-048C-4287-A566-06F0FE1B19FD}"/>
    <cellStyle name="Comma 13 10 2" xfId="13790" xr:uid="{02735180-90C8-4D06-AEAE-FF388B760BBD}"/>
    <cellStyle name="Comma 13 11" xfId="7035" xr:uid="{E86F7387-0DE3-44E5-989C-C199D6C421B1}"/>
    <cellStyle name="Comma 13 11 2" xfId="14321" xr:uid="{D9DB0C0F-9A97-4094-8F8B-BEB26346D8ED}"/>
    <cellStyle name="Comma 13 12" xfId="7591" xr:uid="{DDEFBDDC-6542-4AE4-95BF-EAD0972F5195}"/>
    <cellStyle name="Comma 13 12 2" xfId="14873" xr:uid="{08D6A433-4A0F-4E3E-B9F6-5E3F03B994A8}"/>
    <cellStyle name="Comma 13 13" xfId="8171" xr:uid="{B55893BA-C75D-47A8-88B2-6672115B5CF8}"/>
    <cellStyle name="Comma 13 14" xfId="16191" xr:uid="{08ED760E-9194-4493-8BF3-868274074203}"/>
    <cellStyle name="Comma 13 14 2" xfId="17686" xr:uid="{6B4FA1C2-63E6-4D29-BADA-4A6854D7F094}"/>
    <cellStyle name="Comma 13 14 2 2" xfId="20634" xr:uid="{7AB96555-33A6-46CE-BAAC-8777566DA9AC}"/>
    <cellStyle name="Comma 13 14 3" xfId="19808" xr:uid="{B9383A47-0321-4689-8079-A4BB37909354}"/>
    <cellStyle name="Comma 13 15" xfId="16481" xr:uid="{23C9EF1E-4029-4E5F-A7BD-28C79B68914C}"/>
    <cellStyle name="Comma 13 15 2" xfId="20000" xr:uid="{504222F1-073B-4551-843A-4C193D5DFED3}"/>
    <cellStyle name="Comma 13 16" xfId="17808" xr:uid="{5304D671-3D88-45F0-84C1-DD7194D35C16}"/>
    <cellStyle name="Comma 13 16 2" xfId="20717" xr:uid="{55A980C7-8EC7-4253-9293-2DA9E8935AC8}"/>
    <cellStyle name="Comma 13 17" xfId="18099" xr:uid="{592ED018-01EF-402F-8266-2F3FF684F733}"/>
    <cellStyle name="Comma 13 18" xfId="442" xr:uid="{FD4A2A02-75CC-479C-8561-C43C0827B2E6}"/>
    <cellStyle name="Comma 13 19" xfId="27188" xr:uid="{92816A57-57BE-45D1-9F83-9EB60458D012}"/>
    <cellStyle name="Comma 13 2" xfId="385" xr:uid="{AB049E3A-C575-494D-8C31-3D2F85B50A5B}"/>
    <cellStyle name="Comma 13 2 10" xfId="7036" xr:uid="{4A934394-3C79-40AC-9C50-C081A72A0305}"/>
    <cellStyle name="Comma 13 2 10 2" xfId="14322" xr:uid="{F3CA2786-E348-40D5-8FFB-F6A87A59482F}"/>
    <cellStyle name="Comma 13 2 11" xfId="7592" xr:uid="{208C229D-9896-4964-A28A-15B90B4CDC90}"/>
    <cellStyle name="Comma 13 2 11 2" xfId="14874" xr:uid="{91128AFC-7475-4ADE-8E8F-01CA98657878}"/>
    <cellStyle name="Comma 13 2 12" xfId="8172" xr:uid="{2A6E0FF4-62CE-47B2-8C1F-8C2F073F8384}"/>
    <cellStyle name="Comma 13 2 12 2" xfId="27156" xr:uid="{CB5918BC-07CF-436B-A66B-35BF0BC32DD0}"/>
    <cellStyle name="Comma 13 2 13" xfId="16248" xr:uid="{3569B129-1E20-4B9E-8DC8-1C4455DC7F57}"/>
    <cellStyle name="Comma 13 2 14" xfId="16322" xr:uid="{B783C52C-2BCF-4756-8D3B-4556D96FA9C0}"/>
    <cellStyle name="Comma 13 2 15" xfId="22721" xr:uid="{588B6883-2038-45DB-9698-F2485952DD63}"/>
    <cellStyle name="Comma 13 2 2" xfId="499" xr:uid="{5870E210-C468-485D-B09E-C7F7CE73FD9F}"/>
    <cellStyle name="Comma 13 2 2 10" xfId="7593" xr:uid="{1F5748C7-1CE3-43A6-9AB2-519EAF50AC5F}"/>
    <cellStyle name="Comma 13 2 2 10 2" xfId="14875" xr:uid="{C3714C7C-0C7F-4A58-928E-7F4B4C0EC2DA}"/>
    <cellStyle name="Comma 13 2 2 11" xfId="8173" xr:uid="{14172020-B127-461B-B6FA-2D8879B5CCFA}"/>
    <cellStyle name="Comma 13 2 2 12" xfId="22722" xr:uid="{37E3132D-965F-4F28-8D51-20F80F4B91D9}"/>
    <cellStyle name="Comma 13 2 2 2" xfId="906" xr:uid="{B2732CE3-82AE-4BE8-B75B-06A4BD29C53A}"/>
    <cellStyle name="Comma 13 2 2 2 10" xfId="8459" xr:uid="{93DEE033-6048-42BD-A2C3-BC59CA236C92}"/>
    <cellStyle name="Comma 13 2 2 2 11" xfId="22723" xr:uid="{43366131-BA7B-4C12-B473-2771020BEBF4}"/>
    <cellStyle name="Comma 13 2 2 2 2" xfId="1694" xr:uid="{BE2E77BC-C28E-4251-B784-8DE157E0E882}"/>
    <cellStyle name="Comma 13 2 2 2 2 2" xfId="4561" xr:uid="{481FB6D5-3DD3-4040-A7A7-1D97E809A2D1}"/>
    <cellStyle name="Comma 13 2 2 2 2 2 2" xfId="11853" xr:uid="{CEC095E1-90F9-4A3A-B5B4-B6FDF73BADB6}"/>
    <cellStyle name="Comma 13 2 2 2 2 3" xfId="9017" xr:uid="{1CF1B0CF-A06C-41B8-9004-0489D13F04E3}"/>
    <cellStyle name="Comma 13 2 2 2 2 4" xfId="25124" xr:uid="{8DA4383E-8E20-4F28-A08C-1F85A3E86245}"/>
    <cellStyle name="Comma 13 2 2 2 3" xfId="2246" xr:uid="{A8529AA7-BD56-4940-97C6-F40B494E12CF}"/>
    <cellStyle name="Comma 13 2 2 2 3 2" xfId="5088" xr:uid="{1B7189EA-8EE9-4C7C-82F9-FA4DE18A4B0E}"/>
    <cellStyle name="Comma 13 2 2 2 3 2 2" xfId="12380" xr:uid="{0BE40E36-EEC0-4168-A037-46BFAA3E2D55}"/>
    <cellStyle name="Comma 13 2 2 2 3 3" xfId="9549" xr:uid="{491DC395-4001-408D-A770-0BDFB2E9E408}"/>
    <cellStyle name="Comma 13 2 2 2 4" xfId="2824" xr:uid="{7DDE5F73-F63E-4A9D-9BD0-180DEC78DA32}"/>
    <cellStyle name="Comma 13 2 2 2 4 2" xfId="5655" xr:uid="{92EAC9E6-E0A5-4E18-BF1B-9839BD7DCE37}"/>
    <cellStyle name="Comma 13 2 2 2 4 2 2" xfId="12947" xr:uid="{C842DA8D-AC77-424B-8988-2E19DBE95D23}"/>
    <cellStyle name="Comma 13 2 2 2 4 3" xfId="10120" xr:uid="{D2E970CD-AD60-4B0D-83C9-3040AA7A66C9}"/>
    <cellStyle name="Comma 13 2 2 2 5" xfId="3376" xr:uid="{8CB53DE0-3E59-452E-BCE4-7FE61BDDA77A}"/>
    <cellStyle name="Comma 13 2 2 2 5 2" xfId="6206" xr:uid="{2E666BC4-D604-4ECE-AB8B-B55EDAF054EB}"/>
    <cellStyle name="Comma 13 2 2 2 5 2 2" xfId="13498" xr:uid="{BFD13D14-63CB-4B43-91DB-8AB80580E46E}"/>
    <cellStyle name="Comma 13 2 2 2 5 3" xfId="10672" xr:uid="{BE159D3C-5C89-4B00-BCEC-88C90EAD98A6}"/>
    <cellStyle name="Comma 13 2 2 2 6" xfId="3946" xr:uid="{12060BB1-3175-432A-ADE4-8147A95A758E}"/>
    <cellStyle name="Comma 13 2 2 2 6 2" xfId="11242" xr:uid="{4DCFFA3C-8CA6-4C74-A863-FDC19D2C6557}"/>
    <cellStyle name="Comma 13 2 2 2 7" xfId="6759" xr:uid="{4EEFF27B-5367-4572-A156-98C44EF23080}"/>
    <cellStyle name="Comma 13 2 2 2 7 2" xfId="14050" xr:uid="{5583DFC1-15D9-4A3B-AE4C-8197703C5FA8}"/>
    <cellStyle name="Comma 13 2 2 2 8" xfId="7301" xr:uid="{A4871A0A-F898-4E47-A6C1-4890688D566B}"/>
    <cellStyle name="Comma 13 2 2 2 8 2" xfId="14583" xr:uid="{A8313D22-8A3D-455C-8A52-0958B2BF2CE9}"/>
    <cellStyle name="Comma 13 2 2 2 9" xfId="7850" xr:uid="{90F14291-69BC-4A12-A117-D75669119096}"/>
    <cellStyle name="Comma 13 2 2 2 9 2" xfId="15132" xr:uid="{DBFC47BA-C1B2-47EA-876A-13E19A6CAC52}"/>
    <cellStyle name="Comma 13 2 2 3" xfId="1520" xr:uid="{B7CA8658-166A-4793-BD50-886F8CDA83D7}"/>
    <cellStyle name="Comma 13 2 2 3 2" xfId="4304" xr:uid="{B7829FFD-0DF4-44CF-8401-FF14649ACD3B}"/>
    <cellStyle name="Comma 13 2 2 3 2 2" xfId="11596" xr:uid="{6FC6C676-D875-40A2-BA25-9DE4915A8F33}"/>
    <cellStyle name="Comma 13 2 2 3 3" xfId="8760" xr:uid="{1B6DDAB8-2C9C-40B4-A1DE-41D3446C2B1B}"/>
    <cellStyle name="Comma 13 2 2 3 4" xfId="25125" xr:uid="{9446A3AF-3E5D-4623-B283-02DB6F61F8AD}"/>
    <cellStyle name="Comma 13 2 2 4" xfId="1989" xr:uid="{8329882E-E843-4C6C-B5CC-ED526793C175}"/>
    <cellStyle name="Comma 13 2 2 4 2" xfId="4831" xr:uid="{D26727AF-34E9-4D47-951F-15D2F385443E}"/>
    <cellStyle name="Comma 13 2 2 4 2 2" xfId="12123" xr:uid="{C0DDA9F5-9705-4AD7-B7B2-ACBBC1AF9775}"/>
    <cellStyle name="Comma 13 2 2 4 3" xfId="9292" xr:uid="{25B936E6-A6F0-4BBD-8227-EC502B5B4094}"/>
    <cellStyle name="Comma 13 2 2 5" xfId="2565" xr:uid="{1E8529CE-CD5E-489C-B311-65AA258A71F5}"/>
    <cellStyle name="Comma 13 2 2 5 2" xfId="5393" xr:uid="{2F96F10E-1C1C-4E52-8BE7-E8A670E5B3A2}"/>
    <cellStyle name="Comma 13 2 2 5 2 2" xfId="12685" xr:uid="{1DCC6622-F175-420F-A9FF-2831000BD3D7}"/>
    <cellStyle name="Comma 13 2 2 5 3" xfId="9858" xr:uid="{DC2269E6-CB66-44C8-914B-BAF27FF37652}"/>
    <cellStyle name="Comma 13 2 2 6" xfId="3118" xr:uid="{4A81D99D-CDCD-4903-B38A-D6965E53BAEB}"/>
    <cellStyle name="Comma 13 2 2 6 2" xfId="5948" xr:uid="{ED980F56-A98B-4A89-A582-C71E27A3CA63}"/>
    <cellStyle name="Comma 13 2 2 6 2 2" xfId="13240" xr:uid="{D9A066A5-3D10-4C09-8A62-68EA5107B8D4}"/>
    <cellStyle name="Comma 13 2 2 6 3" xfId="10414" xr:uid="{42A7F4F7-EE68-4B1C-9E4C-C19C6283ED91}"/>
    <cellStyle name="Comma 13 2 2 7" xfId="3685" xr:uid="{1D7696C4-F71A-4362-88DF-F4D3988CF792}"/>
    <cellStyle name="Comma 13 2 2 7 2" xfId="10981" xr:uid="{7B7E925A-01E6-47E8-8568-13B08D89BDFF}"/>
    <cellStyle name="Comma 13 2 2 8" xfId="6501" xr:uid="{3F6668D4-E93F-44EA-B840-FF656F651DBB}"/>
    <cellStyle name="Comma 13 2 2 8 2" xfId="13792" xr:uid="{F844F9BA-F1C3-4294-9254-F427DC40B3AF}"/>
    <cellStyle name="Comma 13 2 2 9" xfId="7037" xr:uid="{741CBC5C-EDE9-4A7D-87DE-5660DEE02EDD}"/>
    <cellStyle name="Comma 13 2 2 9 2" xfId="14323" xr:uid="{FD2ABBD9-5DD3-43E6-8AEF-29440F43D660}"/>
    <cellStyle name="Comma 13 2 3" xfId="905" xr:uid="{BC51BB83-504C-48AD-ABA2-38BB729F2241}"/>
    <cellStyle name="Comma 13 2 3 10" xfId="8458" xr:uid="{35BB02F4-238D-45AE-B8F9-C05871C75C55}"/>
    <cellStyle name="Comma 13 2 3 11" xfId="22724" xr:uid="{390B5AA4-CAEB-45B8-8819-2466D7791774}"/>
    <cellStyle name="Comma 13 2 3 2" xfId="1693" xr:uid="{64BD84DB-BE93-475E-A2A4-D0DAB87C1EE2}"/>
    <cellStyle name="Comma 13 2 3 2 2" xfId="4560" xr:uid="{C6ECC0E3-52D3-4EA5-A2FF-34E6C0FA6214}"/>
    <cellStyle name="Comma 13 2 3 2 2 2" xfId="11852" xr:uid="{A0B59438-8EB6-44EE-8AB4-DE06C4A66690}"/>
    <cellStyle name="Comma 13 2 3 2 3" xfId="9016" xr:uid="{71C839EE-C3AC-45D2-A28D-71F819BCACB9}"/>
    <cellStyle name="Comma 13 2 3 2 4" xfId="25126" xr:uid="{704EC9D9-47A0-4730-8441-EBFFE5EE8F3A}"/>
    <cellStyle name="Comma 13 2 3 3" xfId="2245" xr:uid="{002650FD-4D7F-4E47-BADD-FF9C651A7209}"/>
    <cellStyle name="Comma 13 2 3 3 2" xfId="5087" xr:uid="{5FB5709A-7BE9-4E8D-A004-814A9A89860D}"/>
    <cellStyle name="Comma 13 2 3 3 2 2" xfId="12379" xr:uid="{31912DFD-F251-4E00-8F82-ACA66924C846}"/>
    <cellStyle name="Comma 13 2 3 3 3" xfId="9548" xr:uid="{54EE6523-19D2-40D6-8291-6BFE8AE0CA1E}"/>
    <cellStyle name="Comma 13 2 3 4" xfId="2823" xr:uid="{69DDA485-C7DD-4EB5-A97D-6FD26B33A1D5}"/>
    <cellStyle name="Comma 13 2 3 4 2" xfId="5654" xr:uid="{6236471A-1612-4D36-8539-4EF849F94D77}"/>
    <cellStyle name="Comma 13 2 3 4 2 2" xfId="12946" xr:uid="{6DE24107-A9C8-422C-A43D-B29E30E3FFE7}"/>
    <cellStyle name="Comma 13 2 3 4 3" xfId="10119" xr:uid="{5A36A377-5C7E-4B80-959A-BE6EC758C3B9}"/>
    <cellStyle name="Comma 13 2 3 5" xfId="3375" xr:uid="{DACA431C-6C13-47B0-B0B6-047354A18EE1}"/>
    <cellStyle name="Comma 13 2 3 5 2" xfId="6205" xr:uid="{826329F3-47E8-45A1-B2FF-97EA67623EDC}"/>
    <cellStyle name="Comma 13 2 3 5 2 2" xfId="13497" xr:uid="{2C3E3FD1-5BA6-48AE-91F0-B8D58AD6F7E8}"/>
    <cellStyle name="Comma 13 2 3 5 3" xfId="10671" xr:uid="{305EDFEE-E348-431D-B00A-31607EA9595A}"/>
    <cellStyle name="Comma 13 2 3 6" xfId="3945" xr:uid="{882C0B44-37D6-4A8F-A5CD-F73C338EF749}"/>
    <cellStyle name="Comma 13 2 3 6 2" xfId="11241" xr:uid="{1902DD07-2776-4976-9DE0-4BCD437178B6}"/>
    <cellStyle name="Comma 13 2 3 7" xfId="6758" xr:uid="{EEEC741A-DA25-4DA5-A20A-71D46A355FA5}"/>
    <cellStyle name="Comma 13 2 3 7 2" xfId="14049" xr:uid="{5B812F50-BBC5-4881-98E7-A2EA76D16604}"/>
    <cellStyle name="Comma 13 2 3 8" xfId="7300" xr:uid="{BA2D89DA-831F-4DF3-A7BC-5E3F2DAF70E7}"/>
    <cellStyle name="Comma 13 2 3 8 2" xfId="14582" xr:uid="{BF0118AE-FCAB-4025-BC35-953E0E31A2A5}"/>
    <cellStyle name="Comma 13 2 3 9" xfId="7849" xr:uid="{0BAB4450-E8F3-4D45-B019-0E2D933DB756}"/>
    <cellStyle name="Comma 13 2 3 9 2" xfId="15131" xr:uid="{70360150-FD9A-469F-B50A-2516F5AF142E}"/>
    <cellStyle name="Comma 13 2 4" xfId="498" xr:uid="{CC9D8E5A-D8F5-4F64-9FF7-40E32920C25F}"/>
    <cellStyle name="Comma 13 2 4 2" xfId="4303" xr:uid="{5C4D357B-17E2-43C7-9889-5646821129F2}"/>
    <cellStyle name="Comma 13 2 4 2 2" xfId="11595" xr:uid="{D5FA9D49-CB94-4DB2-897F-9F3ABC83F292}"/>
    <cellStyle name="Comma 13 2 4 2 3" xfId="25128" xr:uid="{7A2E58C1-15B3-438E-91B2-708547F820A2}"/>
    <cellStyle name="Comma 13 2 4 3" xfId="8759" xr:uid="{7506F70B-E107-4B7B-A8C7-CB26F5C5753A}"/>
    <cellStyle name="Comma 13 2 4 4" xfId="25127" xr:uid="{01468578-910D-420B-88B9-6D19437563B3}"/>
    <cellStyle name="Comma 13 2 5" xfId="1988" xr:uid="{87ABF060-334D-4130-B686-C21CE6151843}"/>
    <cellStyle name="Comma 13 2 5 2" xfId="4830" xr:uid="{9271B2F2-CC65-4930-B4E9-F2312AD4B90E}"/>
    <cellStyle name="Comma 13 2 5 2 2" xfId="12122" xr:uid="{FC07B12E-D2B5-42A7-BE7B-9A7B07747F9C}"/>
    <cellStyle name="Comma 13 2 5 2 3" xfId="25130" xr:uid="{B44E8D18-CB12-4D9A-A4BB-D4A00355CA9F}"/>
    <cellStyle name="Comma 13 2 5 3" xfId="9291" xr:uid="{6F517345-D73D-459C-928A-C316D7454B8D}"/>
    <cellStyle name="Comma 13 2 5 4" xfId="25129" xr:uid="{032A5115-2FF5-4E07-95D1-6021DC2134BC}"/>
    <cellStyle name="Comma 13 2 6" xfId="2564" xr:uid="{2AF2BC24-E75B-49DE-AA87-21E3C117D23F}"/>
    <cellStyle name="Comma 13 2 6 2" xfId="5392" xr:uid="{7EB8C38A-576F-454D-B7A2-8E80A578B0DC}"/>
    <cellStyle name="Comma 13 2 6 2 2" xfId="12684" xr:uid="{1264C79F-9EE8-4887-ABF3-85310E30B55D}"/>
    <cellStyle name="Comma 13 2 6 2 3" xfId="25132" xr:uid="{1C28EF40-A529-4F08-97EC-9DFD258CBC7F}"/>
    <cellStyle name="Comma 13 2 6 3" xfId="9857" xr:uid="{22082B5F-7DC3-40B8-BCF6-DE4447633F65}"/>
    <cellStyle name="Comma 13 2 6 4" xfId="25131" xr:uid="{D4A76EFB-54D8-4420-995D-74FB54B3D24E}"/>
    <cellStyle name="Comma 13 2 7" xfId="3117" xr:uid="{13E74514-40E7-484F-BB82-25194642D1D1}"/>
    <cellStyle name="Comma 13 2 7 2" xfId="5947" xr:uid="{3314F436-46C3-44D8-90A5-06A5509AD979}"/>
    <cellStyle name="Comma 13 2 7 2 2" xfId="13239" xr:uid="{47D916C5-74F6-4223-AEE3-943D7B1E07DE}"/>
    <cellStyle name="Comma 13 2 7 2 3" xfId="25134" xr:uid="{A39E42EA-C666-41AF-A5C3-A8DDE75209D1}"/>
    <cellStyle name="Comma 13 2 7 3" xfId="10413" xr:uid="{B758E426-3744-42A8-B254-82B8B2A1ACD3}"/>
    <cellStyle name="Comma 13 2 7 4" xfId="25133" xr:uid="{71150650-B5B6-47F7-BDC0-6FA2787E0BA4}"/>
    <cellStyle name="Comma 13 2 8" xfId="3684" xr:uid="{4DEA2436-E2C7-4E70-8FB9-688B395C7100}"/>
    <cellStyle name="Comma 13 2 8 2" xfId="10980" xr:uid="{278D714E-48DF-41BD-8D32-00DFAB866FEA}"/>
    <cellStyle name="Comma 13 2 8 2 2" xfId="25136" xr:uid="{74ACE3AD-E20D-4CD1-AAF8-FEC707EB524C}"/>
    <cellStyle name="Comma 13 2 8 3" xfId="25135" xr:uid="{268EA0E3-2965-4263-981D-E950FA26EA20}"/>
    <cellStyle name="Comma 13 2 9" xfId="6500" xr:uid="{CF32BFBC-636E-41D7-8CCF-A948CD8F40D0}"/>
    <cellStyle name="Comma 13 2 9 2" xfId="13791" xr:uid="{705462B8-1F6E-427D-B9D5-5F47E01CE552}"/>
    <cellStyle name="Comma 13 2 9 3" xfId="25137" xr:uid="{6DFCB19C-90F2-4DDB-A688-4ABD8C3A8F91}"/>
    <cellStyle name="Comma 13 3" xfId="500" xr:uid="{B9CE9896-23B5-4116-8C43-EF8A979401D8}"/>
    <cellStyle name="Comma 13 3 10" xfId="7594" xr:uid="{564D30BB-C949-4F91-9A99-42525BD61243}"/>
    <cellStyle name="Comma 13 3 10 2" xfId="14876" xr:uid="{9B93FD8E-4D06-4D94-80F4-50BC484CF687}"/>
    <cellStyle name="Comma 13 3 11" xfId="8174" xr:uid="{2A322E24-0F53-48BF-8E9D-5D60EF60A133}"/>
    <cellStyle name="Comma 13 3 12" xfId="22725" xr:uid="{79116B1D-6482-476D-A628-347660EDD69E}"/>
    <cellStyle name="Comma 13 3 2" xfId="907" xr:uid="{EB436DFF-1398-4E41-B361-F3CF43B643AA}"/>
    <cellStyle name="Comma 13 3 2 10" xfId="8460" xr:uid="{D36D8A3E-DA2E-4C6C-BD57-D0E4D97CE0E3}"/>
    <cellStyle name="Comma 13 3 2 11" xfId="25138" xr:uid="{723EF4BD-5EB0-4126-ADF9-E9F650ED5EDA}"/>
    <cellStyle name="Comma 13 3 2 2" xfId="1695" xr:uid="{6B94B58E-4C30-4755-8169-A2048B0AFC66}"/>
    <cellStyle name="Comma 13 3 2 2 2" xfId="4562" xr:uid="{4B1907EB-4C98-48F4-AA0F-0DE98C2FCE80}"/>
    <cellStyle name="Comma 13 3 2 2 2 2" xfId="11854" xr:uid="{A3BDB450-0417-4874-A078-D27730F0D780}"/>
    <cellStyle name="Comma 13 3 2 2 3" xfId="9018" xr:uid="{400E3D8C-A7D4-481E-82F6-4F092F1FD65B}"/>
    <cellStyle name="Comma 13 3 2 2 4" xfId="25139" xr:uid="{8FD79A6E-2C30-4D34-A507-62EFE7AE20F0}"/>
    <cellStyle name="Comma 13 3 2 3" xfId="2247" xr:uid="{8461AFD3-4F3A-4938-AC57-A85D52EE054C}"/>
    <cellStyle name="Comma 13 3 2 3 2" xfId="5089" xr:uid="{DCDD794B-88A8-4C59-B87D-4A14F1AAC37B}"/>
    <cellStyle name="Comma 13 3 2 3 2 2" xfId="12381" xr:uid="{9788F588-C473-4557-AF51-4F15D47B3737}"/>
    <cellStyle name="Comma 13 3 2 3 3" xfId="9550" xr:uid="{6A0E8B92-D47C-458B-827A-26786BD33A14}"/>
    <cellStyle name="Comma 13 3 2 4" xfId="2825" xr:uid="{69907612-83EC-4198-BE7F-E3B819E0A48C}"/>
    <cellStyle name="Comma 13 3 2 4 2" xfId="5656" xr:uid="{8342D3D3-9991-4028-BAA2-FA54D1D428E6}"/>
    <cellStyle name="Comma 13 3 2 4 2 2" xfId="12948" xr:uid="{A08293AD-CD1F-475A-B81F-90C95FAA94F8}"/>
    <cellStyle name="Comma 13 3 2 4 3" xfId="10121" xr:uid="{1F2DEB37-245D-494D-B343-02DEC408FA19}"/>
    <cellStyle name="Comma 13 3 2 5" xfId="3377" xr:uid="{A6FE0CC8-B59B-44C7-8937-015B96815282}"/>
    <cellStyle name="Comma 13 3 2 5 2" xfId="6207" xr:uid="{25E00BEC-C510-4838-8B44-6585A642619B}"/>
    <cellStyle name="Comma 13 3 2 5 2 2" xfId="13499" xr:uid="{4BD52049-767C-44A8-BA06-5BCDFB31880C}"/>
    <cellStyle name="Comma 13 3 2 5 3" xfId="10673" xr:uid="{73F4D55A-2A6F-45C1-9666-79CF9692D3B5}"/>
    <cellStyle name="Comma 13 3 2 6" xfId="3947" xr:uid="{1993F6F0-1268-4542-A724-EE507F21B4D0}"/>
    <cellStyle name="Comma 13 3 2 6 2" xfId="11243" xr:uid="{0110530A-7621-4429-B464-B667A8593138}"/>
    <cellStyle name="Comma 13 3 2 7" xfId="6760" xr:uid="{9EB73AFD-3F76-4C8B-B194-A3357AC0E93C}"/>
    <cellStyle name="Comma 13 3 2 7 2" xfId="14051" xr:uid="{B1736D4D-4246-477A-B57E-60113D95F581}"/>
    <cellStyle name="Comma 13 3 2 8" xfId="7302" xr:uid="{EA28BC89-7045-499E-AF95-B1D498B90196}"/>
    <cellStyle name="Comma 13 3 2 8 2" xfId="14584" xr:uid="{67C1FB90-3903-441E-894D-28E997B0E140}"/>
    <cellStyle name="Comma 13 3 2 9" xfId="7851" xr:uid="{AAFB1A99-FE0D-450A-8E91-F71B487D3267}"/>
    <cellStyle name="Comma 13 3 2 9 2" xfId="15133" xr:uid="{965E3040-5505-43E4-9B04-82885CAE19EB}"/>
    <cellStyle name="Comma 13 3 3" xfId="1521" xr:uid="{87080CA4-7858-4305-91A4-4705F1694945}"/>
    <cellStyle name="Comma 13 3 3 2" xfId="4305" xr:uid="{7D048F75-7286-4211-8C3F-03CA6ABBFBFC}"/>
    <cellStyle name="Comma 13 3 3 2 2" xfId="11597" xr:uid="{289A1A45-AB1C-4FC7-AEF5-457F98B6C6F3}"/>
    <cellStyle name="Comma 13 3 3 2 3" xfId="25141" xr:uid="{69C2CC32-296E-471D-A803-7CBE6880D076}"/>
    <cellStyle name="Comma 13 3 3 3" xfId="8761" xr:uid="{ACC44A7D-9EAD-42EF-8801-B20A2C02E480}"/>
    <cellStyle name="Comma 13 3 3 4" xfId="25140" xr:uid="{FEF8EED6-C337-464A-A27D-6ABCEF17DF44}"/>
    <cellStyle name="Comma 13 3 4" xfId="1990" xr:uid="{3BF7CC37-1B4F-4FCF-A1EC-0BD31266A7EB}"/>
    <cellStyle name="Comma 13 3 4 2" xfId="4832" xr:uid="{89FF39A5-ED1C-406E-B4F9-523344FABAED}"/>
    <cellStyle name="Comma 13 3 4 2 2" xfId="12124" xr:uid="{C2E44248-F150-4B23-9563-499F84F1420F}"/>
    <cellStyle name="Comma 13 3 4 3" xfId="9293" xr:uid="{39D62E6F-63E1-4727-B5DE-C4ED493A252C}"/>
    <cellStyle name="Comma 13 3 4 4" xfId="25142" xr:uid="{3961BDDB-B3EF-4BED-B81C-FE2035279303}"/>
    <cellStyle name="Comma 13 3 5" xfId="2566" xr:uid="{2D527CAF-D6F3-45EF-B71C-35C6CFB11C03}"/>
    <cellStyle name="Comma 13 3 5 2" xfId="5394" xr:uid="{6B6A9175-BDA7-4EA1-BCC9-A16AF88A634A}"/>
    <cellStyle name="Comma 13 3 5 2 2" xfId="12686" xr:uid="{E812718A-A666-4DD3-B9D0-7EF5C69027C9}"/>
    <cellStyle name="Comma 13 3 5 3" xfId="9859" xr:uid="{B00EEDCA-B542-4415-B593-B670C6882188}"/>
    <cellStyle name="Comma 13 3 6" xfId="3119" xr:uid="{45BBB7D5-A8E1-4B29-AE7B-DCDE508053CC}"/>
    <cellStyle name="Comma 13 3 6 2" xfId="5949" xr:uid="{1F5F8710-CA64-4BBB-80ED-DEE6238D202C}"/>
    <cellStyle name="Comma 13 3 6 2 2" xfId="13241" xr:uid="{EE614035-303E-423F-96E3-77681D9F10BC}"/>
    <cellStyle name="Comma 13 3 6 3" xfId="10415" xr:uid="{A232D813-2DBA-4A3F-99D2-6A136E48777B}"/>
    <cellStyle name="Comma 13 3 7" xfId="3686" xr:uid="{89B2FB79-0B20-4014-A016-0922E5051827}"/>
    <cellStyle name="Comma 13 3 7 2" xfId="10982" xr:uid="{2ABDDD6C-CCD3-49DB-8E24-16C1F4242C30}"/>
    <cellStyle name="Comma 13 3 8" xfId="6502" xr:uid="{FA00EF24-2226-48C5-BFF9-525CCF0CA70A}"/>
    <cellStyle name="Comma 13 3 8 2" xfId="13793" xr:uid="{C63E1728-29A3-4AC4-B2BD-1035390C20C6}"/>
    <cellStyle name="Comma 13 3 9" xfId="7038" xr:uid="{60E5715C-4391-49A0-AB27-0FDC08517A9A}"/>
    <cellStyle name="Comma 13 3 9 2" xfId="14324" xr:uid="{D843A5A3-E034-4954-AF47-5CB66A5F95E3}"/>
    <cellStyle name="Comma 13 4" xfId="904" xr:uid="{7DAEF260-9812-44AA-9F04-A423D085DF4D}"/>
    <cellStyle name="Comma 13 4 10" xfId="8457" xr:uid="{49E69736-8210-4BA5-A396-2F57064F0590}"/>
    <cellStyle name="Comma 13 4 2" xfId="1692" xr:uid="{8F4DE80A-3813-4789-BCD9-B1BA386E0F23}"/>
    <cellStyle name="Comma 13 4 2 2" xfId="4559" xr:uid="{EDCE1194-3C88-44B9-A427-483EFDF7CCAC}"/>
    <cellStyle name="Comma 13 4 2 2 2" xfId="11851" xr:uid="{F8CD3D77-E354-4C9E-9B51-289443999823}"/>
    <cellStyle name="Comma 13 4 2 3" xfId="9015" xr:uid="{74BED0B1-FDBD-4B6A-B3BF-AB20156429DD}"/>
    <cellStyle name="Comma 13 4 2 4" xfId="25143" xr:uid="{77561EEE-77E8-4AAE-A903-2502BE4F6B67}"/>
    <cellStyle name="Comma 13 4 3" xfId="2244" xr:uid="{4C794E0D-8CF0-4A29-9126-32E39799F922}"/>
    <cellStyle name="Comma 13 4 3 2" xfId="5086" xr:uid="{946B8402-3E99-433D-9937-D217C20D8F6C}"/>
    <cellStyle name="Comma 13 4 3 2 2" xfId="12378" xr:uid="{1BAC82E3-487C-4870-855B-3F88FD068AA1}"/>
    <cellStyle name="Comma 13 4 3 3" xfId="9547" xr:uid="{D0BB648F-27C6-4165-A93E-896A61891B64}"/>
    <cellStyle name="Comma 13 4 4" xfId="2822" xr:uid="{FC192723-6ADF-4B8F-80A8-963672FAEC74}"/>
    <cellStyle name="Comma 13 4 4 2" xfId="5653" xr:uid="{1D81D292-E12D-4F8B-9372-C273A52B291C}"/>
    <cellStyle name="Comma 13 4 4 2 2" xfId="12945" xr:uid="{DA4E11C9-62A9-4F6A-B6FA-5A195AA088A1}"/>
    <cellStyle name="Comma 13 4 4 3" xfId="10118" xr:uid="{ECC882C2-2D36-431E-9881-07A19AF35EEE}"/>
    <cellStyle name="Comma 13 4 5" xfId="3374" xr:uid="{7B0040C6-1408-4F68-AF30-736B9C3A6A6F}"/>
    <cellStyle name="Comma 13 4 5 2" xfId="6204" xr:uid="{43CF7A9E-95EB-4D4E-BB7C-6D3D35394DEB}"/>
    <cellStyle name="Comma 13 4 5 2 2" xfId="13496" xr:uid="{FAAA5DE4-1AC8-4D74-AD27-4EB174E1C7FE}"/>
    <cellStyle name="Comma 13 4 5 3" xfId="10670" xr:uid="{B15E0CB6-3B14-486D-9E47-D028CD742B74}"/>
    <cellStyle name="Comma 13 4 6" xfId="3944" xr:uid="{D9A63231-D374-4025-9B5C-79BF47BB2A58}"/>
    <cellStyle name="Comma 13 4 6 2" xfId="11240" xr:uid="{2972F07C-1E82-442F-83A0-D8451C3CE39C}"/>
    <cellStyle name="Comma 13 4 7" xfId="6757" xr:uid="{8122EB98-E6DE-40FB-9926-1522C3A9F0CE}"/>
    <cellStyle name="Comma 13 4 7 2" xfId="14048" xr:uid="{0B963F79-49BD-4B43-AB60-95F925DE97D5}"/>
    <cellStyle name="Comma 13 4 8" xfId="7299" xr:uid="{AFF2433A-9617-4C83-9EA3-3C9C8E711633}"/>
    <cellStyle name="Comma 13 4 8 2" xfId="14581" xr:uid="{217DB6D0-460F-4131-9618-632368E82BBF}"/>
    <cellStyle name="Comma 13 4 9" xfId="7848" xr:uid="{226252F3-1785-47F5-AE8B-070BEAB08AE7}"/>
    <cellStyle name="Comma 13 4 9 2" xfId="15130" xr:uid="{FD622B60-A37F-410A-B293-17EF859A5439}"/>
    <cellStyle name="Comma 13 5" xfId="497" xr:uid="{F3A87F90-31C6-4D7D-9639-90E101F2674B}"/>
    <cellStyle name="Comma 13 5 2" xfId="4302" xr:uid="{B226CF87-7128-4414-96AA-2D307952D159}"/>
    <cellStyle name="Comma 13 5 2 2" xfId="11594" xr:uid="{AB2024D2-F603-412C-916F-3626FF77C1BF}"/>
    <cellStyle name="Comma 13 5 2 2 2" xfId="25146" xr:uid="{97082978-1096-4E58-A546-D52F7EDF0DD3}"/>
    <cellStyle name="Comma 13 5 2 3" xfId="25145" xr:uid="{9FA29E2B-0A6E-4017-A9AD-F73F75E3FAB6}"/>
    <cellStyle name="Comma 13 5 3" xfId="8758" xr:uid="{6EA6CE68-D573-4D3D-BB9B-07E628759BCF}"/>
    <cellStyle name="Comma 13 5 3 2" xfId="25147" xr:uid="{692D8545-AF1F-4AB8-98A6-53B924A26518}"/>
    <cellStyle name="Comma 13 5 4" xfId="25144" xr:uid="{6498A9F4-DE9E-43C6-A325-725D04BDA63B}"/>
    <cellStyle name="Comma 13 6" xfId="1342" xr:uid="{76B573DB-8C15-4886-9C89-BFA1DA58CA6E}"/>
    <cellStyle name="Comma 13 6 2" xfId="4829" xr:uid="{900D1D49-D037-4BA7-8B89-2E10A25DFAF4}"/>
    <cellStyle name="Comma 13 6 2 2" xfId="12121" xr:uid="{8D005CD2-5811-4488-A571-704B3422BCFA}"/>
    <cellStyle name="Comma 13 6 2 3" xfId="25149" xr:uid="{8AD95E09-6E92-41B8-AF56-8EA4AC43CC5E}"/>
    <cellStyle name="Comma 13 6 3" xfId="9290" xr:uid="{693CAF6C-4919-4858-B732-FBF9A29843C4}"/>
    <cellStyle name="Comma 13 6 4" xfId="1987" xr:uid="{27CDD23E-0EBC-44E4-9EBE-8FADAA5F4FB9}"/>
    <cellStyle name="Comma 13 6 5" xfId="16635" xr:uid="{D12913BC-6F5E-452E-98C6-E6434A59045E}"/>
    <cellStyle name="Comma 13 6 5 2" xfId="20149" xr:uid="{09628051-6728-4ED0-B348-ECB1297A052C}"/>
    <cellStyle name="Comma 13 6 6" xfId="18351" xr:uid="{E965746A-5ED0-4A9D-A664-4C9C4C736DE6}"/>
    <cellStyle name="Comma 13 6 7" xfId="25148" xr:uid="{192455B7-FFB6-4DE1-A0B7-1EAFCD893923}"/>
    <cellStyle name="Comma 13 7" xfId="2563" xr:uid="{4ED37828-EAB7-468A-BA74-16761FF30875}"/>
    <cellStyle name="Comma 13 7 2" xfId="5391" xr:uid="{967D9A2B-8D7C-491B-BB58-EE2D6AEA75F3}"/>
    <cellStyle name="Comma 13 7 2 2" xfId="12683" xr:uid="{871EFE85-61B2-421D-B347-DEA748FF0B0D}"/>
    <cellStyle name="Comma 13 7 2 3" xfId="25151" xr:uid="{64A119DB-384A-4B19-AC1B-90E1092C71FB}"/>
    <cellStyle name="Comma 13 7 3" xfId="9856" xr:uid="{E51C1F1B-9D73-4C3B-B0E1-66EBA76AC363}"/>
    <cellStyle name="Comma 13 7 4" xfId="25150" xr:uid="{EF2A1C93-AB9C-4A48-B464-88C0CBD80924}"/>
    <cellStyle name="Comma 13 8" xfId="3116" xr:uid="{7AC4B8C4-2E0E-48AB-834F-AAE988274274}"/>
    <cellStyle name="Comma 13 8 2" xfId="5946" xr:uid="{8777D30C-158A-4981-A75B-BE8EA8FBAEA7}"/>
    <cellStyle name="Comma 13 8 2 2" xfId="13238" xr:uid="{41BC085B-60E3-4002-81F1-5A117CBE0214}"/>
    <cellStyle name="Comma 13 8 2 3" xfId="25153" xr:uid="{B4A84346-22E0-4882-9B2E-6BA1412D21BA}"/>
    <cellStyle name="Comma 13 8 3" xfId="10412" xr:uid="{C1161F80-0E46-4C72-960C-F90AC7A41B9B}"/>
    <cellStyle name="Comma 13 8 4" xfId="25152" xr:uid="{A3EDE990-38CB-4B25-8A35-2F8362A4E0C6}"/>
    <cellStyle name="Comma 13 9" xfId="3683" xr:uid="{92E8F754-C370-4418-9361-63DDB40E52B9}"/>
    <cellStyle name="Comma 13 9 2" xfId="10979" xr:uid="{CEAA89FE-0C32-470E-B855-85EB2E00B190}"/>
    <cellStyle name="Comma 13 9 2 2" xfId="25155" xr:uid="{39362D37-8DAE-4224-931F-2CB877863D2B}"/>
    <cellStyle name="Comma 13 9 3" xfId="25154" xr:uid="{CBE27007-36A3-46BA-B237-19A42E121EE4}"/>
    <cellStyle name="Comma 130" xfId="25156" xr:uid="{7416939A-C862-4946-AF9E-5A586E26D057}"/>
    <cellStyle name="Comma 130 2" xfId="25157" xr:uid="{97222FDA-4E14-4477-804F-DFC72D7E3665}"/>
    <cellStyle name="Comma 130 2 2" xfId="25158" xr:uid="{FCDD0ABB-6E08-41E5-B7A4-A629BAB08AB8}"/>
    <cellStyle name="Comma 131" xfId="25159" xr:uid="{A5727833-8CCF-4B6F-B6F1-8EF2B14C7F4C}"/>
    <cellStyle name="Comma 131 2" xfId="25160" xr:uid="{828357AB-40A2-4FD0-AD4A-270C2CE22027}"/>
    <cellStyle name="Comma 131 2 2" xfId="25161" xr:uid="{D96BBB49-5AF1-4EED-95AB-5D36C8381749}"/>
    <cellStyle name="Comma 132" xfId="25162" xr:uid="{393709C0-BA22-4E2C-B660-6B32D4566CB1}"/>
    <cellStyle name="Comma 133" xfId="25163" xr:uid="{CFB8DE1A-1513-4F40-892D-FF4D0D09BD17}"/>
    <cellStyle name="Comma 133 2" xfId="25164" xr:uid="{21C03B7E-19F5-430D-B1E5-B5CE155652CE}"/>
    <cellStyle name="Comma 133 2 2" xfId="25165" xr:uid="{A4C6D9D9-02DA-4DA5-9CA9-3CFFB5F8CB10}"/>
    <cellStyle name="Comma 134" xfId="25166" xr:uid="{28B929A0-9E72-436C-A6E1-5133C99EAC8A}"/>
    <cellStyle name="Comma 135" xfId="25167" xr:uid="{F632D5C7-6D49-4BA3-8B87-F222C9B9A74B}"/>
    <cellStyle name="Comma 135 2" xfId="25168" xr:uid="{3AC04D87-62D0-48B4-994A-4F4ACFCF6E1B}"/>
    <cellStyle name="Comma 136" xfId="25169" xr:uid="{B0432FA7-41A5-4272-AF14-F59138E814B8}"/>
    <cellStyle name="Comma 137" xfId="25170" xr:uid="{32D86435-E666-4FCA-B20A-1FADA6B5A050}"/>
    <cellStyle name="Comma 137 2" xfId="25171" xr:uid="{B27453F4-BA2C-4188-A960-BFA7025BEF59}"/>
    <cellStyle name="Comma 138" xfId="25172" xr:uid="{5D9253BE-E894-4DFD-BA3D-64806CB66D13}"/>
    <cellStyle name="Comma 139" xfId="25173" xr:uid="{F3E8E9EC-7012-4EBE-AF16-E7264B4ABE49}"/>
    <cellStyle name="Comma 14" xfId="174" xr:uid="{8A32A6B9-3CE5-477A-8AFB-580198BC4862}"/>
    <cellStyle name="Comma 14 10" xfId="7039" xr:uid="{D8A144E2-C28D-41B9-A289-31B7D9A25895}"/>
    <cellStyle name="Comma 14 10 2" xfId="14325" xr:uid="{2202F951-4398-4DE8-B4DF-DFF492AAA0FC}"/>
    <cellStyle name="Comma 14 11" xfId="7595" xr:uid="{E388FB75-E2F2-4521-996C-0AD2F68F1702}"/>
    <cellStyle name="Comma 14 11 2" xfId="14877" xr:uid="{2900DCE7-CF50-4BA9-A6D0-74BDC61A654E}"/>
    <cellStyle name="Comma 14 12" xfId="8175" xr:uid="{F1838CF9-603D-46FC-8EFC-4FBA9152810C}"/>
    <cellStyle name="Comma 14 13" xfId="16190" xr:uid="{CF301DB2-B305-40E1-A0FA-D4CAEEEB3E91}"/>
    <cellStyle name="Comma 14 13 2" xfId="17685" xr:uid="{FB99FED2-F9DA-426D-92E7-24B692DC1749}"/>
    <cellStyle name="Comma 14 13 2 2" xfId="20633" xr:uid="{8D42F287-639D-4A47-80B2-D5F905384A3F}"/>
    <cellStyle name="Comma 14 13 3" xfId="19807" xr:uid="{891387A4-5C55-4163-AD3E-98AC00E27EDB}"/>
    <cellStyle name="Comma 14 14" xfId="418" xr:uid="{604B9E60-66A9-450D-9942-AFDDAAB7E58A}"/>
    <cellStyle name="Comma 14 15" xfId="27223" xr:uid="{BCF6F126-19CA-4FE0-8276-A599ADA58F56}"/>
    <cellStyle name="Comma 14 2" xfId="502" xr:uid="{59A778B0-C6E7-48B0-B367-5BA1D2879034}"/>
    <cellStyle name="Comma 14 2 10" xfId="7596" xr:uid="{1A22DFED-B9B0-41AA-81DE-75E86A59B5CC}"/>
    <cellStyle name="Comma 14 2 10 2" xfId="14878" xr:uid="{4FDC2D2B-3D60-4FA5-BA38-E3901641D6F7}"/>
    <cellStyle name="Comma 14 2 11" xfId="8176" xr:uid="{66092600-73CF-4A7F-82B8-9DC40F11D153}"/>
    <cellStyle name="Comma 14 2 12" xfId="16249" xr:uid="{36D6DDA7-D474-42B2-8390-57CDD0151443}"/>
    <cellStyle name="Comma 14 2 13" xfId="22726" xr:uid="{BA96D6DE-EBF8-4131-99FF-0FD710EA57AC}"/>
    <cellStyle name="Comma 14 2 2" xfId="909" xr:uid="{AF5646DA-17E3-4826-A414-7BBB87335151}"/>
    <cellStyle name="Comma 14 2 2 10" xfId="8462" xr:uid="{6184A39A-1BC5-463C-B0D5-7E02F8DA0A5F}"/>
    <cellStyle name="Comma 14 2 2 2" xfId="1697" xr:uid="{C6AD6F43-C42D-484F-8373-6A61ED6723B7}"/>
    <cellStyle name="Comma 14 2 2 2 2" xfId="4564" xr:uid="{6CEA31DF-90A6-4ED7-B511-D2A21C803B6F}"/>
    <cellStyle name="Comma 14 2 2 2 2 2" xfId="11856" xr:uid="{8E8A4565-99E6-4F2E-914F-A95BBE261875}"/>
    <cellStyle name="Comma 14 2 2 2 3" xfId="9020" xr:uid="{FEE7B5F8-670B-41FE-A924-B6EB20ABA49F}"/>
    <cellStyle name="Comma 14 2 2 3" xfId="2249" xr:uid="{C12CEF9F-0119-4527-B456-A222FC19CB2E}"/>
    <cellStyle name="Comma 14 2 2 3 2" xfId="5091" xr:uid="{460649D3-F810-44EE-A4ED-D27E8DED8EF8}"/>
    <cellStyle name="Comma 14 2 2 3 2 2" xfId="12383" xr:uid="{D83C84AD-1420-4D00-9966-AA69E6DD4FA5}"/>
    <cellStyle name="Comma 14 2 2 3 3" xfId="9552" xr:uid="{77CA7024-793B-4036-BF70-977985E68368}"/>
    <cellStyle name="Comma 14 2 2 4" xfId="2827" xr:uid="{93C02F6F-9743-4AC0-AB47-A45B71E74EB7}"/>
    <cellStyle name="Comma 14 2 2 4 2" xfId="5658" xr:uid="{9789CA9A-DF54-46FC-9B87-8A697849299D}"/>
    <cellStyle name="Comma 14 2 2 4 2 2" xfId="12950" xr:uid="{FCDB2DF0-A30C-42B0-8171-A41438213DFE}"/>
    <cellStyle name="Comma 14 2 2 4 3" xfId="10123" xr:uid="{C115E61B-7DEF-4CC5-AF7E-28E392E09799}"/>
    <cellStyle name="Comma 14 2 2 5" xfId="3379" xr:uid="{E45A64D4-3990-4C11-B2CE-15B885BBE387}"/>
    <cellStyle name="Comma 14 2 2 5 2" xfId="6209" xr:uid="{717F40F9-9EA1-40D9-9AE6-3CB0EE655E77}"/>
    <cellStyle name="Comma 14 2 2 5 2 2" xfId="13501" xr:uid="{4D6E0A11-11B8-471F-AA51-81BFFE58DB35}"/>
    <cellStyle name="Comma 14 2 2 5 3" xfId="10675" xr:uid="{17D4BBA1-3884-4122-AC29-9EC7D002D77F}"/>
    <cellStyle name="Comma 14 2 2 6" xfId="3949" xr:uid="{2E2F7EEB-93DD-4784-A112-56C99CF2266D}"/>
    <cellStyle name="Comma 14 2 2 6 2" xfId="11245" xr:uid="{A6AA87FB-ECA0-419F-850C-73143FEE0C09}"/>
    <cellStyle name="Comma 14 2 2 7" xfId="6762" xr:uid="{416382D6-DC95-4DAD-8F77-0486B884BF46}"/>
    <cellStyle name="Comma 14 2 2 7 2" xfId="14053" xr:uid="{1E28F549-167C-44B0-8AF2-DE92E8040C13}"/>
    <cellStyle name="Comma 14 2 2 8" xfId="7304" xr:uid="{A6AAE46B-C166-4922-A261-FD2D71474942}"/>
    <cellStyle name="Comma 14 2 2 8 2" xfId="14586" xr:uid="{3A2A808E-3183-414A-BCF2-AAA8F384F03E}"/>
    <cellStyle name="Comma 14 2 2 9" xfId="7853" xr:uid="{231AEAFD-64BD-40CC-B768-ED309113C158}"/>
    <cellStyle name="Comma 14 2 2 9 2" xfId="15135" xr:uid="{2D9C60E7-116B-45C4-9974-6FD2EB5814D3}"/>
    <cellStyle name="Comma 14 2 3" xfId="1522" xr:uid="{F5A6F322-927A-49A5-8501-85846B906C80}"/>
    <cellStyle name="Comma 14 2 3 2" xfId="4307" xr:uid="{5135247A-BC0F-42BE-9EDE-97828BFA7E27}"/>
    <cellStyle name="Comma 14 2 3 2 2" xfId="11599" xr:uid="{926CC700-7D7F-43E5-B9F6-7EDD6FC37B6C}"/>
    <cellStyle name="Comma 14 2 3 3" xfId="8763" xr:uid="{9A2CF9C5-37F4-4282-88E8-724E79843B09}"/>
    <cellStyle name="Comma 14 2 4" xfId="1992" xr:uid="{ECA3CDD8-347E-4762-8A18-29A0C3117460}"/>
    <cellStyle name="Comma 14 2 4 2" xfId="4834" xr:uid="{1AF2B4EC-F99F-4D50-96BB-AABE77422BD8}"/>
    <cellStyle name="Comma 14 2 4 2 2" xfId="12126" xr:uid="{E482C41B-19A1-41FD-B3FD-CF50F1C5F3F3}"/>
    <cellStyle name="Comma 14 2 4 3" xfId="9295" xr:uid="{248C0F40-50A2-466F-8FE4-C6981137EF7F}"/>
    <cellStyle name="Comma 14 2 5" xfId="2568" xr:uid="{57EC2052-EBCE-4479-9204-43FD77F451B0}"/>
    <cellStyle name="Comma 14 2 5 2" xfId="5396" xr:uid="{31E70F7A-377C-464B-8D33-E32F039AFF0C}"/>
    <cellStyle name="Comma 14 2 5 2 2" xfId="12688" xr:uid="{2FC531B3-F32B-450D-97AD-FC289A7DFA83}"/>
    <cellStyle name="Comma 14 2 5 3" xfId="9861" xr:uid="{BD7940DA-58DD-4A34-9EB7-C0DA4C437659}"/>
    <cellStyle name="Comma 14 2 6" xfId="3121" xr:uid="{2465FF18-4A2D-4330-A17F-EE12D0996050}"/>
    <cellStyle name="Comma 14 2 6 2" xfId="5951" xr:uid="{2C322DDD-02F5-4A06-A349-8DB043E1B342}"/>
    <cellStyle name="Comma 14 2 6 2 2" xfId="13243" xr:uid="{49BA486C-7FCD-43DE-937A-4F520671379A}"/>
    <cellStyle name="Comma 14 2 6 3" xfId="10417" xr:uid="{6895F333-0770-4366-950B-ECAEBCDE9F59}"/>
    <cellStyle name="Comma 14 2 7" xfId="3688" xr:uid="{404DC92E-066A-4D04-904B-6F3410FA7426}"/>
    <cellStyle name="Comma 14 2 7 2" xfId="10984" xr:uid="{EFA9DE2D-A701-44AB-BB36-B99F3943F60B}"/>
    <cellStyle name="Comma 14 2 8" xfId="6504" xr:uid="{3D87F65D-C15A-4F59-941C-78AE15618351}"/>
    <cellStyle name="Comma 14 2 8 2" xfId="13795" xr:uid="{56C09F31-CBED-495B-B792-FA49C303A80D}"/>
    <cellStyle name="Comma 14 2 9" xfId="7040" xr:uid="{CCF86E2C-3F90-42D0-A1B7-89C49784BE28}"/>
    <cellStyle name="Comma 14 2 9 2" xfId="14326" xr:uid="{4A3BBE58-EBF5-4082-A82B-9478B152CD50}"/>
    <cellStyle name="Comma 14 3" xfId="908" xr:uid="{DD697D48-6726-4406-BCD4-90EB6F29708C}"/>
    <cellStyle name="Comma 14 3 10" xfId="8461" xr:uid="{E6780D6F-7C20-447E-BF32-B621F856D211}"/>
    <cellStyle name="Comma 14 3 2" xfId="1696" xr:uid="{0A906B20-D446-4E51-830C-A703DB60AF3A}"/>
    <cellStyle name="Comma 14 3 2 2" xfId="4563" xr:uid="{155B7D7B-C7A2-4363-B096-A9D91B7B7294}"/>
    <cellStyle name="Comma 14 3 2 2 2" xfId="11855" xr:uid="{16A05D11-A497-4977-8085-4ABA2E784190}"/>
    <cellStyle name="Comma 14 3 2 3" xfId="9019" xr:uid="{084263CA-6496-4774-A314-AB8D72573B56}"/>
    <cellStyle name="Comma 14 3 3" xfId="2248" xr:uid="{06F84249-5C73-4B3A-A1FE-778A4461D62C}"/>
    <cellStyle name="Comma 14 3 3 2" xfId="5090" xr:uid="{55945FC2-57E6-4D61-86F8-3F06DEF61E6D}"/>
    <cellStyle name="Comma 14 3 3 2 2" xfId="12382" xr:uid="{2B8D5DE7-DACA-4EFA-814C-63B61A3C0890}"/>
    <cellStyle name="Comma 14 3 3 3" xfId="9551" xr:uid="{D0239821-A831-4339-846B-43608A5EEBF1}"/>
    <cellStyle name="Comma 14 3 4" xfId="2826" xr:uid="{6182150D-A9C3-4977-B886-9E9893CD6D39}"/>
    <cellStyle name="Comma 14 3 4 2" xfId="5657" xr:uid="{DDA2EFF2-A162-4A0E-B6A0-DF56D5945085}"/>
    <cellStyle name="Comma 14 3 4 2 2" xfId="12949" xr:uid="{F9A60FC0-09EB-4A86-BF7C-C140920FE07B}"/>
    <cellStyle name="Comma 14 3 4 3" xfId="10122" xr:uid="{7A7EA33E-B184-4538-B17F-D568EE105846}"/>
    <cellStyle name="Comma 14 3 5" xfId="3378" xr:uid="{DC17A8BE-40E7-410A-84C5-15E10F338833}"/>
    <cellStyle name="Comma 14 3 5 2" xfId="6208" xr:uid="{47584271-7355-4619-94F1-105B138089F3}"/>
    <cellStyle name="Comma 14 3 5 2 2" xfId="13500" xr:uid="{3F8E5F47-2879-4D82-BB75-AFA97FE0D0C9}"/>
    <cellStyle name="Comma 14 3 5 3" xfId="10674" xr:uid="{F8405C97-CAFD-42FB-986B-6C166A2281CB}"/>
    <cellStyle name="Comma 14 3 6" xfId="3948" xr:uid="{DA47A7C9-ACC7-4C2F-ACA4-839B5FAEBA3F}"/>
    <cellStyle name="Comma 14 3 6 2" xfId="11244" xr:uid="{6F6B772D-A5B1-4E17-989E-BA7B5961CB32}"/>
    <cellStyle name="Comma 14 3 7" xfId="6761" xr:uid="{6AEFE64C-7D4C-47EF-B655-AD69E0E4B369}"/>
    <cellStyle name="Comma 14 3 7 2" xfId="14052" xr:uid="{CE0181F0-A4AD-4853-A75E-D9B9DDD4EA17}"/>
    <cellStyle name="Comma 14 3 8" xfId="7303" xr:uid="{7993FCA1-BE08-4D56-BEEB-5B7000B734BE}"/>
    <cellStyle name="Comma 14 3 8 2" xfId="14585" xr:uid="{E31CD8F4-19E9-46A0-BA66-2D4D2BCFB215}"/>
    <cellStyle name="Comma 14 3 9" xfId="7852" xr:uid="{83148B37-4576-4E0B-88C4-7C275A17AC5A}"/>
    <cellStyle name="Comma 14 3 9 2" xfId="15134" xr:uid="{55A94AAE-B162-4B89-B7E1-EBFAB32960BF}"/>
    <cellStyle name="Comma 14 4" xfId="501" xr:uid="{00AC0CA7-7565-4A85-A1C5-7EE530DFDCAB}"/>
    <cellStyle name="Comma 14 4 2" xfId="4306" xr:uid="{6916C54D-31DD-4FA4-AAB8-A74A8976AA0D}"/>
    <cellStyle name="Comma 14 4 2 2" xfId="11598" xr:uid="{4F6792D6-B22F-4455-BC1E-FD8A69EC3A02}"/>
    <cellStyle name="Comma 14 4 3" xfId="8762" xr:uid="{AF2266DA-8016-4258-B278-FA564705A5CB}"/>
    <cellStyle name="Comma 14 4 4" xfId="27073" xr:uid="{ABCC8B25-D5C5-4A40-9831-94A839B73FAB}"/>
    <cellStyle name="Comma 14 5" xfId="1991" xr:uid="{0AF66FB0-A74E-4334-BBF2-F3D09CFF327C}"/>
    <cellStyle name="Comma 14 5 2" xfId="4833" xr:uid="{EEAA2C17-C26A-461B-B1D0-B4F39E79D98A}"/>
    <cellStyle name="Comma 14 5 2 2" xfId="12125" xr:uid="{D9E1F068-C731-40CD-9B76-DE1D44DDC5A3}"/>
    <cellStyle name="Comma 14 5 3" xfId="9294" xr:uid="{D0C3225D-30EE-4BD1-882B-D5322FABFD11}"/>
    <cellStyle name="Comma 14 6" xfId="2567" xr:uid="{7ED96454-D1D3-41B3-9A98-57554D241C5E}"/>
    <cellStyle name="Comma 14 6 2" xfId="5395" xr:uid="{2CBC4DF7-922E-4ACA-A398-38D8F78187C7}"/>
    <cellStyle name="Comma 14 6 2 2" xfId="12687" xr:uid="{9887FA08-33F7-4A4F-9F68-3B130C6CA7AA}"/>
    <cellStyle name="Comma 14 6 3" xfId="9860" xr:uid="{3A3A27B8-8DF0-49A4-9F6B-9518B667F766}"/>
    <cellStyle name="Comma 14 7" xfId="3120" xr:uid="{C9E3BF55-666C-4225-B7FF-0A8626195139}"/>
    <cellStyle name="Comma 14 7 2" xfId="5950" xr:uid="{F4E03E43-84B4-4CD1-90A0-3741C43AD7BD}"/>
    <cellStyle name="Comma 14 7 2 2" xfId="13242" xr:uid="{88505BDA-20CF-4189-AFE3-F18085EC613E}"/>
    <cellStyle name="Comma 14 7 3" xfId="10416" xr:uid="{0523FEA4-E26A-40E7-8B93-A74912BCD13F}"/>
    <cellStyle name="Comma 14 8" xfId="3687" xr:uid="{2ED8F892-D45C-4EEB-B0EE-0774F89E2850}"/>
    <cellStyle name="Comma 14 8 2" xfId="10983" xr:uid="{76D03A84-BE1B-4275-8734-E46D8A872C25}"/>
    <cellStyle name="Comma 14 9" xfId="6503" xr:uid="{0602EEE4-897E-44ED-82B9-81AF8976F6D5}"/>
    <cellStyle name="Comma 14 9 2" xfId="13794" xr:uid="{61991306-9416-421E-A3D4-BF9C40E38037}"/>
    <cellStyle name="Comma 140" xfId="25174" xr:uid="{F6E85907-E138-474A-A45F-1322DE1DB502}"/>
    <cellStyle name="Comma 140 2" xfId="25175" xr:uid="{607590B6-C3A8-4CE5-96DA-F51C6325A5B5}"/>
    <cellStyle name="Comma 141" xfId="25176" xr:uid="{2AAD528F-21D7-4562-B40F-38328E7A9FB0}"/>
    <cellStyle name="Comma 142" xfId="17771" xr:uid="{7D0820EA-CB7A-4E24-8AEC-6FBCBA8D7C3E}"/>
    <cellStyle name="Comma 142 2" xfId="17863" xr:uid="{87A2E8B9-9026-4F4C-914C-CB92C2CBC640}"/>
    <cellStyle name="Comma 142 2 2" xfId="20763" xr:uid="{BF4CC9D0-0E51-4B45-836F-8E7F526FC55D}"/>
    <cellStyle name="Comma 142 3" xfId="20680" xr:uid="{0735CD59-6E9A-4E22-903D-BF1D715021C7}"/>
    <cellStyle name="Comma 142 4" xfId="17949" xr:uid="{E3B4E2FE-F88C-446A-8550-8CB944742017}"/>
    <cellStyle name="Comma 142 5" xfId="25177" xr:uid="{9B4809FF-6887-4AC9-AFA4-964996490BF7}"/>
    <cellStyle name="Comma 143" xfId="27015" xr:uid="{D57836EF-C01B-4C7A-833D-665EE20EAB29}"/>
    <cellStyle name="Comma 144" xfId="17862" xr:uid="{0C704AC3-3A5B-40E6-A721-EE8EF387E663}"/>
    <cellStyle name="Comma 144 2" xfId="20762" xr:uid="{F3DEF097-F7D5-4946-84AB-33BB54CDF5B9}"/>
    <cellStyle name="Comma 144 3" xfId="27017" xr:uid="{FDD88B6C-AA14-42F8-9C98-8F23BD0CC913}"/>
    <cellStyle name="Comma 145" xfId="27019" xr:uid="{51C0C958-BE4F-4CD4-B02F-2289A2E87C3F}"/>
    <cellStyle name="Comma 146" xfId="27028" xr:uid="{AA3757FA-6509-4BA0-A732-D7587C5D244E}"/>
    <cellStyle name="Comma 147" xfId="27030" xr:uid="{E7478D61-B3CC-4FA4-AB67-C49007355A0C}"/>
    <cellStyle name="Comma 148" xfId="27033" xr:uid="{5F50BE6A-60AD-4B3A-BF8A-ACE5CD29F0C4}"/>
    <cellStyle name="Comma 149" xfId="27047" xr:uid="{16D698EF-A124-456B-8B57-278D9D4950EC}"/>
    <cellStyle name="Comma 149 2" xfId="27051" xr:uid="{6F5FBF70-E955-4850-86F7-B0DD008CA6AF}"/>
    <cellStyle name="Comma 15" xfId="176" xr:uid="{B2A70DDD-2C81-44EC-9164-7C0849C10EA6}"/>
    <cellStyle name="Comma 15 10" xfId="22727" xr:uid="{7D66617B-F5E9-49B7-B711-83BD9F46F8DD}"/>
    <cellStyle name="Comma 15 11" xfId="379" xr:uid="{BE167ED7-AEDC-4E5C-BBDC-8133ACA62D0F}"/>
    <cellStyle name="Comma 15 12" xfId="27157" xr:uid="{E5F72FBA-6429-4564-BF2B-AE3845F79F00}"/>
    <cellStyle name="Comma 15 13" xfId="27206" xr:uid="{46EAE2DE-2F44-4842-8311-A6417ACDC7DF}"/>
    <cellStyle name="Comma 15 2" xfId="503" xr:uid="{B5B0AA69-4F1B-4C6C-A363-C3B8E1AE6C02}"/>
    <cellStyle name="Comma 15 2 10" xfId="22728" xr:uid="{90374682-4FD5-401B-A12E-0178754E3D21}"/>
    <cellStyle name="Comma 15 2 2" xfId="16251" xr:uid="{A84879EB-73EA-4C2F-8C2D-E3809009C0EE}"/>
    <cellStyle name="Comma 15 2 2 11 2" xfId="16105" xr:uid="{F7541515-F149-4F97-B81C-FD9C49F59F8A}"/>
    <cellStyle name="Comma 15 2 2 11 2 2" xfId="17655" xr:uid="{8C6C4908-06B2-4DD5-89EC-EB3426573ED2}"/>
    <cellStyle name="Comma 15 2 2 11 2 2 2" xfId="20603" xr:uid="{30AB54F0-898C-4CF6-9FED-DFB4BA07BF50}"/>
    <cellStyle name="Comma 15 2 2 11 2 3" xfId="19773" xr:uid="{B4470EE1-B606-4EA5-A9A7-AF505415C59D}"/>
    <cellStyle name="Comma 15 2 2 12" xfId="16109" xr:uid="{115B1E75-41BD-484B-960F-E3D40F6231D5}"/>
    <cellStyle name="Comma 15 2 2 12 2" xfId="17657" xr:uid="{85E16C8B-C494-491F-BE98-DC1D224A6AE9}"/>
    <cellStyle name="Comma 15 2 2 12 2 2" xfId="20605" xr:uid="{C226E3C7-BDC4-4438-88FF-ECE0E5F5C19E}"/>
    <cellStyle name="Comma 15 2 2 12 3" xfId="19775" xr:uid="{BF12D77F-8DAA-4E38-95A6-C45608FB8C45}"/>
    <cellStyle name="Comma 15 2 2 2" xfId="22730" xr:uid="{9E5DB215-1BCD-49F5-B3C7-326FD6DDDF92}"/>
    <cellStyle name="Comma 15 2 2 2 2" xfId="25178" xr:uid="{6B56331C-F5C2-464D-A1F4-FA05511AA400}"/>
    <cellStyle name="Comma 15 2 2 3" xfId="25179" xr:uid="{8A90C83C-E6ED-4FD4-B905-1ABBE8AA3F8E}"/>
    <cellStyle name="Comma 15 2 2 4" xfId="22729" xr:uid="{CE4B5739-6DB6-442C-A32D-6A37D6BACB92}"/>
    <cellStyle name="Comma 15 2 3" xfId="18131" xr:uid="{C16FA265-8D4E-4839-AD36-08D4C9748984}"/>
    <cellStyle name="Comma 15 2 3 2" xfId="22732" xr:uid="{CD38B22C-A662-4A7B-865E-6B78EAA0CBB6}"/>
    <cellStyle name="Comma 15 2 3 3" xfId="22731" xr:uid="{0763B15A-71C2-4D9D-94D4-E0EA7BB17589}"/>
    <cellStyle name="Comma 15 2 4" xfId="17908" xr:uid="{1441D1F8-7E28-4806-8EDD-89833869EF9D}"/>
    <cellStyle name="Comma 15 2 4 2" xfId="25181" xr:uid="{43AF1D77-C922-4B7B-81FE-F31E3606FB94}"/>
    <cellStyle name="Comma 15 2 4 3" xfId="25180" xr:uid="{4B3B7532-B60B-4A59-B3A6-2E07E4ACD215}"/>
    <cellStyle name="Comma 15 2 5" xfId="25182" xr:uid="{B6CC0740-418E-461C-B8FB-96E499F88DA5}"/>
    <cellStyle name="Comma 15 2 5 2" xfId="25183" xr:uid="{56E4B028-8E95-4799-A33D-BCBDB09676B7}"/>
    <cellStyle name="Comma 15 2 6" xfId="25184" xr:uid="{CB7416F1-0700-46CA-8895-BC761174E42C}"/>
    <cellStyle name="Comma 15 2 6 2" xfId="25185" xr:uid="{566AB783-47D2-40AD-A46A-80C1DEDDBEBE}"/>
    <cellStyle name="Comma 15 2 7" xfId="25186" xr:uid="{5410BBAB-D03C-4CB0-8D9E-C7457716F3DF}"/>
    <cellStyle name="Comma 15 2 7 2" xfId="25187" xr:uid="{8497A9EA-14EC-40B6-B65F-2D0A80A75B3C}"/>
    <cellStyle name="Comma 15 2 8" xfId="25188" xr:uid="{EE35478F-712A-43BF-A666-6163994220BC}"/>
    <cellStyle name="Comma 15 2 8 2" xfId="25189" xr:uid="{8E3C2CF5-0D93-4FC4-8F8A-7B3D88A7ABFC}"/>
    <cellStyle name="Comma 15 2 9" xfId="25190" xr:uid="{30280301-9016-43F4-81DA-45182D4A8D29}"/>
    <cellStyle name="Comma 15 3" xfId="16146" xr:uid="{A90911CB-F3AD-47F0-95B5-E825AFAFA6BF}"/>
    <cellStyle name="Comma 15 3 2" xfId="25191" xr:uid="{6C857215-C5A1-4E9C-8F7E-8A74D1C6683C}"/>
    <cellStyle name="Comma 15 3 2 2" xfId="25192" xr:uid="{3D46B56F-C9AF-498F-BAC8-959749DDB6B3}"/>
    <cellStyle name="Comma 15 3 3" xfId="25193" xr:uid="{B3733550-CD0D-4353-A307-31653E294B0E}"/>
    <cellStyle name="Comma 15 3 3 2" xfId="25194" xr:uid="{88F53141-55E5-4FAF-84F5-49344350DA82}"/>
    <cellStyle name="Comma 15 3 4" xfId="25195" xr:uid="{FDF5D23A-2C07-4CE2-8181-154A24FBEECD}"/>
    <cellStyle name="Comma 15 3 5" xfId="22733" xr:uid="{5B6210EB-6900-41C5-84D9-3355EB436F0C}"/>
    <cellStyle name="Comma 15 4" xfId="16189" xr:uid="{9BC331E2-2B14-49A2-8EC6-B94D15104470}"/>
    <cellStyle name="Comma 15 4 2" xfId="17684" xr:uid="{FAC6528D-905C-44D7-BA3F-DEB5262666F8}"/>
    <cellStyle name="Comma 15 4 2 2" xfId="20632" xr:uid="{53BF3CF0-EA55-4E9A-8DE5-020249A32FE2}"/>
    <cellStyle name="Comma 15 4 2 2 2" xfId="25199" xr:uid="{C81FC4EF-525F-4BC6-8BEC-8F47A647F951}"/>
    <cellStyle name="Comma 15 4 2 2 3" xfId="25198" xr:uid="{20F9FBB4-90FC-4AFA-A537-2E8C467B7695}"/>
    <cellStyle name="Comma 15 4 2 3" xfId="25200" xr:uid="{B10374EF-AE5E-4904-BDA6-94BBA3C3D96E}"/>
    <cellStyle name="Comma 15 4 2 4" xfId="25197" xr:uid="{ED6E9F61-26BE-491B-A0A8-92A3B640CEEC}"/>
    <cellStyle name="Comma 15 4 3" xfId="19806" xr:uid="{A68F1E6C-70D9-426B-94D3-BF9EB5FE1442}"/>
    <cellStyle name="Comma 15 4 3 2" xfId="25201" xr:uid="{336D26E1-EB0A-4680-93ED-CDFBCE8E8032}"/>
    <cellStyle name="Comma 15 4 4" xfId="25196" xr:uid="{B4E69A01-2420-4F86-9F3C-4BF6DF0C74D5}"/>
    <cellStyle name="Comma 15 5" xfId="17810" xr:uid="{6045EBE1-423F-4DF1-8C8D-04D6236B8C1B}"/>
    <cellStyle name="Comma 15 5 2" xfId="20719" xr:uid="{07703960-61C8-4EEB-B2B7-10AF233C36E9}"/>
    <cellStyle name="Comma 15 5 2 2" xfId="25204" xr:uid="{AFA348B4-936D-4E52-BDAC-5F8B6AF6E0A2}"/>
    <cellStyle name="Comma 15 5 2 3" xfId="25203" xr:uid="{4D5EE336-5D64-48B0-ACB3-CD3DFE109781}"/>
    <cellStyle name="Comma 15 5 3" xfId="25205" xr:uid="{225D8D52-0368-4CD9-A14C-9D89DCC65DD4}"/>
    <cellStyle name="Comma 15 5 4" xfId="25202" xr:uid="{6C8B07F8-86F4-4A2C-96B2-C44758C3A51F}"/>
    <cellStyle name="Comma 15 6" xfId="25206" xr:uid="{1226CCDB-74D5-4588-9CE6-EE0022D26E83}"/>
    <cellStyle name="Comma 15 6 2" xfId="25207" xr:uid="{87A0C169-3521-4F79-BC97-08D302443388}"/>
    <cellStyle name="Comma 15 6 3" xfId="25208" xr:uid="{A33483C9-C5B9-4148-B630-6F36FF041885}"/>
    <cellStyle name="Comma 15 6 4" xfId="25209" xr:uid="{07322EDB-9CCB-4DAC-BDBE-1076F5C581E1}"/>
    <cellStyle name="Comma 15 7" xfId="25210" xr:uid="{1964E461-E6BA-4552-9419-B6B962752D35}"/>
    <cellStyle name="Comma 15 7 2" xfId="25211" xr:uid="{94BB55D9-74FB-47EF-A55D-59C69922BF4B}"/>
    <cellStyle name="Comma 15 8" xfId="25212" xr:uid="{5B907A3C-987B-48FB-A5CE-628313340D39}"/>
    <cellStyle name="Comma 15 8 2" xfId="25213" xr:uid="{67468C12-D50C-4436-B55E-DB8E1C16C21E}"/>
    <cellStyle name="Comma 15 9" xfId="25214" xr:uid="{8B30BE11-AD38-4379-884E-49FAE6A5BE8F}"/>
    <cellStyle name="Comma 15 9 2" xfId="25215" xr:uid="{F1CB13D4-F467-47B8-8518-ADF88BCABEBC}"/>
    <cellStyle name="Comma 150" xfId="27063" xr:uid="{6FCDAC1F-3515-4C75-AD84-4F2CFFFC5816}"/>
    <cellStyle name="Comma 151" xfId="27069" xr:uid="{1F155773-81E4-4CC1-8D7E-0612394A7A38}"/>
    <cellStyle name="Comma 152" xfId="27078" xr:uid="{F4BBC842-E3A0-46F8-B11E-8314606E51F1}"/>
    <cellStyle name="Comma 153" xfId="27092" xr:uid="{B44D6A88-C9A8-46B6-B912-F5B317CFCD8E}"/>
    <cellStyle name="Comma 154" xfId="27096" xr:uid="{60692F3E-156C-4B05-B428-1B0E0327F21C}"/>
    <cellStyle name="Comma 155" xfId="27099" xr:uid="{8D8025F4-3FC7-4E85-A495-45D12E70222F}"/>
    <cellStyle name="Comma 156" xfId="27113" xr:uid="{2342DED6-28CF-4900-A6B9-9666C786A482}"/>
    <cellStyle name="Comma 157" xfId="27115" xr:uid="{7767FB9F-5FDE-4041-AE0D-D26F093CD55C}"/>
    <cellStyle name="Comma 158" xfId="27117" xr:uid="{14661A20-2014-4F06-9FC1-77716D53093A}"/>
    <cellStyle name="Comma 159" xfId="27119" xr:uid="{C45F7748-BC94-4BCE-B057-1A9514B07DF1}"/>
    <cellStyle name="Comma 16" xfId="178" xr:uid="{589F9147-25C9-4A00-94B8-8DF58A1CBB2C}"/>
    <cellStyle name="Comma 16 10" xfId="22734" xr:uid="{4984FC4F-E63A-4C3E-900A-7B9D9C7AF19A}"/>
    <cellStyle name="Comma 16 11" xfId="504" xr:uid="{FA4A6313-F93C-4339-A9F7-FA100E43AA03}"/>
    <cellStyle name="Comma 16 12" xfId="27224" xr:uid="{DDB76262-BA41-421B-8ACC-5656C6AEA09C}"/>
    <cellStyle name="Comma 16 2" xfId="505" xr:uid="{3D31C378-7B43-4B4A-8CE9-C98B9AA8EED0}"/>
    <cellStyle name="Comma 16 2 10" xfId="22735" xr:uid="{248D2546-2BD6-41FD-9BD7-922A6474DB82}"/>
    <cellStyle name="Comma 16 2 2" xfId="16253" xr:uid="{559BD77E-50D1-4FEF-84E4-C2C06F15F523}"/>
    <cellStyle name="Comma 16 2 2 2" xfId="25217" xr:uid="{6BFF49FA-3AEC-46FD-8C09-56F59BCEA0F1}"/>
    <cellStyle name="Comma 16 2 2 2 2" xfId="25218" xr:uid="{70271AB0-E996-4772-AC4E-D9991E995DE9}"/>
    <cellStyle name="Comma 16 2 2 3" xfId="25219" xr:uid="{C118554F-57FC-45F3-A844-95B5D7A3C51E}"/>
    <cellStyle name="Comma 16 2 2 3 2" xfId="25220" xr:uid="{0DD8ADE3-0D74-477F-B148-D017DFEE4D6E}"/>
    <cellStyle name="Comma 16 2 2 4" xfId="25221" xr:uid="{6A542879-6B54-4868-9C95-7A0EBD28ACF5}"/>
    <cellStyle name="Comma 16 2 2 4 2" xfId="25222" xr:uid="{020743FA-CEC8-40E0-8C96-2F1C84BB53D8}"/>
    <cellStyle name="Comma 16 2 2 5" xfId="25223" xr:uid="{4F2DCF7A-2F0F-4837-9D10-48EE5BF58080}"/>
    <cellStyle name="Comma 16 2 2 5 2" xfId="25224" xr:uid="{B993522B-FF30-456C-BC27-B20A3AC712FE}"/>
    <cellStyle name="Comma 16 2 2 6" xfId="25225" xr:uid="{C1BCF2DF-27B4-4A7C-B8D1-FE0D843A4229}"/>
    <cellStyle name="Comma 16 2 2 6 2" xfId="25226" xr:uid="{21E34BBB-07C8-427D-8B85-6F30CE4E4F66}"/>
    <cellStyle name="Comma 16 2 2 7" xfId="25227" xr:uid="{742410CF-49C6-49A0-8D17-072B146BE3AE}"/>
    <cellStyle name="Comma 16 2 2 8" xfId="25216" xr:uid="{3FBA6480-592E-45E3-B152-05B465949C9F}"/>
    <cellStyle name="Comma 16 2 3" xfId="25228" xr:uid="{1010A62D-6275-46CB-A40B-061648FC4F32}"/>
    <cellStyle name="Comma 16 2 3 2" xfId="25229" xr:uid="{5022F7D5-1E81-4A98-BE6B-EE05AAB4BBB5}"/>
    <cellStyle name="Comma 16 2 4" xfId="25230" xr:uid="{FA57495C-13E1-4E4C-90AB-F2E997FDD4C8}"/>
    <cellStyle name="Comma 16 2 4 2" xfId="25231" xr:uid="{D73A826E-786C-4BFF-A822-C1F209AAE09F}"/>
    <cellStyle name="Comma 16 2 5" xfId="25232" xr:uid="{43883E17-FD8C-49AB-B21F-953EAE082C27}"/>
    <cellStyle name="Comma 16 2 5 2" xfId="25233" xr:uid="{4F104573-76D2-4E0B-B997-AF83D5EE6511}"/>
    <cellStyle name="Comma 16 2 6" xfId="25234" xr:uid="{E1B43925-F5C1-474C-9CAE-61D89A1A8818}"/>
    <cellStyle name="Comma 16 2 6 2" xfId="25235" xr:uid="{AD9650E9-FD4C-4F69-A2F6-93E4B1E056F9}"/>
    <cellStyle name="Comma 16 2 7" xfId="25236" xr:uid="{99524BE7-3A29-4E0C-81F2-9C26504B3FA0}"/>
    <cellStyle name="Comma 16 2 7 2" xfId="25237" xr:uid="{1CF975D7-6E65-42AA-B8A7-9C80EDA952A4}"/>
    <cellStyle name="Comma 16 2 8" xfId="25238" xr:uid="{2704C41C-43B5-401F-B670-D8FDC0A75329}"/>
    <cellStyle name="Comma 16 2 8 2" xfId="25239" xr:uid="{88C046EC-22A2-408B-93DF-E54F4AA65C55}"/>
    <cellStyle name="Comma 16 2 9" xfId="25240" xr:uid="{7C2394B4-85FB-4912-8C13-3A8F32617EE0}"/>
    <cellStyle name="Comma 16 3" xfId="16188" xr:uid="{D089536D-2A11-441F-91F6-27E48B77AB49}"/>
    <cellStyle name="Comma 16 3 2" xfId="17683" xr:uid="{38855FF9-0C54-4700-B7A1-23AA9A3529A2}"/>
    <cellStyle name="Comma 16 3 2 2" xfId="20631" xr:uid="{5BAF31DF-2B70-4753-94DD-607C4686EFD1}"/>
    <cellStyle name="Comma 16 3 2 2 2" xfId="25243" xr:uid="{97EFE26B-774B-41FD-BA1E-E68F39F26205}"/>
    <cellStyle name="Comma 16 3 2 3" xfId="25242" xr:uid="{D499402D-91C7-4FAA-80CC-F4CB7A053A29}"/>
    <cellStyle name="Comma 16 3 3" xfId="19805" xr:uid="{F7EB25EF-8951-497F-B5D5-FE5617826E50}"/>
    <cellStyle name="Comma 16 3 3 2" xfId="25245" xr:uid="{730603BB-41C4-437B-89BA-C7202E197366}"/>
    <cellStyle name="Comma 16 3 3 3" xfId="25244" xr:uid="{5BC32709-6297-4E17-91E5-92156C23C595}"/>
    <cellStyle name="Comma 16 3 4" xfId="25246" xr:uid="{25CAC9D3-B1B1-4CB5-B783-4EF684ED3C13}"/>
    <cellStyle name="Comma 16 3 4 2" xfId="25247" xr:uid="{A13615B6-9E9A-4210-AEF8-103D0B3DB13D}"/>
    <cellStyle name="Comma 16 3 5" xfId="25248" xr:uid="{545DCE08-5972-4161-A0D9-351E6BAE8C19}"/>
    <cellStyle name="Comma 16 3 5 2" xfId="25249" xr:uid="{C0353C91-9F05-40C1-9F6D-047CED4F1741}"/>
    <cellStyle name="Comma 16 3 6" xfId="25250" xr:uid="{ADBF4CD6-E958-4848-8811-82095F11E37C}"/>
    <cellStyle name="Comma 16 3 6 2" xfId="25251" xr:uid="{E8E9C4E9-35E9-4759-BCFF-E1DD51D56367}"/>
    <cellStyle name="Comma 16 3 7" xfId="25252" xr:uid="{5DE06AA1-99B8-461A-B76E-3ADC2FB31696}"/>
    <cellStyle name="Comma 16 3 7 2" xfId="25253" xr:uid="{E519DF04-A02A-46E2-8D2A-85B56E770B11}"/>
    <cellStyle name="Comma 16 3 8" xfId="25254" xr:uid="{60E0678F-9C21-417C-9DE4-FA239D1B3C3C}"/>
    <cellStyle name="Comma 16 3 9" xfId="25241" xr:uid="{1E3D4BDC-A6A2-4B8B-B39A-B698BDD2ECA8}"/>
    <cellStyle name="Comma 16 4" xfId="17812" xr:uid="{040D0A5C-2789-437B-B35A-4BF6C5A2EB71}"/>
    <cellStyle name="Comma 16 4 2" xfId="25256" xr:uid="{67FC9D39-C7C0-454C-BA67-345C069D948D}"/>
    <cellStyle name="Comma 16 4 3" xfId="25255" xr:uid="{351E90E7-294B-4DCB-8761-65843820D0F9}"/>
    <cellStyle name="Comma 16 5" xfId="25257" xr:uid="{30A76D7A-7A6C-425D-A5B0-196C2C0B466A}"/>
    <cellStyle name="Comma 16 5 2" xfId="25258" xr:uid="{413DC2E7-C651-42CA-B108-D133E248AC1F}"/>
    <cellStyle name="Comma 16 6" xfId="25259" xr:uid="{0E90CB86-FDF4-44A7-ABC1-80D29661D977}"/>
    <cellStyle name="Comma 16 6 2" xfId="25260" xr:uid="{9E6823EA-CC34-4CAD-A662-52C6F38F1755}"/>
    <cellStyle name="Comma 16 6 3" xfId="25261" xr:uid="{5FF231BB-5597-4293-BF36-7D47ACAA31A9}"/>
    <cellStyle name="Comma 16 6 4" xfId="25262" xr:uid="{AB655D38-853E-4947-AD96-0F7954C49CB6}"/>
    <cellStyle name="Comma 16 6 4 2" xfId="25263" xr:uid="{54761EE3-5ED2-4E9D-9FF8-A10E6974B15A}"/>
    <cellStyle name="Comma 16 6 4 3" xfId="25264" xr:uid="{E1C89347-9769-49E1-A6DB-6815D2E7DC5F}"/>
    <cellStyle name="Comma 16 6 5" xfId="25265" xr:uid="{4E51BA23-DC8B-4E2F-9A44-EFBDA6C5F3D7}"/>
    <cellStyle name="Comma 16 7" xfId="25266" xr:uid="{1D98F85F-95BA-406F-A84B-53183DB75FBB}"/>
    <cellStyle name="Comma 16 7 2" xfId="25267" xr:uid="{D6390A30-D72C-4E35-9F8A-D2B72DD76F16}"/>
    <cellStyle name="Comma 16 8" xfId="25268" xr:uid="{6CFB0442-FB5B-4006-A355-492478E6567B}"/>
    <cellStyle name="Comma 16 8 2" xfId="25269" xr:uid="{486762B6-BB2A-4FC7-8882-31349C45D024}"/>
    <cellStyle name="Comma 16 9" xfId="25270" xr:uid="{A3FF8AAF-A619-4FA2-8F8E-5EE5BBAEA485}"/>
    <cellStyle name="Comma 160" xfId="27120" xr:uid="{DAAB530F-50EB-457A-9B37-8593ABA18A5D}"/>
    <cellStyle name="Comma 161" xfId="27121" xr:uid="{BC77BC9E-BF9F-4987-9B5D-676B811106E0}"/>
    <cellStyle name="Comma 162" xfId="27118" xr:uid="{B913DC72-686A-4CA2-9925-1E2BDEE9CBB1}"/>
    <cellStyle name="Comma 163" xfId="27125" xr:uid="{20EDFD41-CFA7-40F2-950E-A64D6768BF22}"/>
    <cellStyle name="Comma 164" xfId="27135" xr:uid="{9365E893-AEA8-4AD5-A80E-91046B09C165}"/>
    <cellStyle name="Comma 165" xfId="27150" xr:uid="{091E914A-3E17-42C7-8411-F1079871B8CA}"/>
    <cellStyle name="Comma 166" xfId="27170" xr:uid="{39C5F2AC-678C-4CDD-A24E-2FA3D438B4D2}"/>
    <cellStyle name="Comma 167" xfId="27176" xr:uid="{95C48633-6F4B-49E7-B8D8-E66E3151E7DE}"/>
    <cellStyle name="Comma 168" xfId="27185" xr:uid="{AB376158-396A-4D40-9334-9C05B502693F}"/>
    <cellStyle name="Comma 169" xfId="230" xr:uid="{1AFD6A8D-CEDF-4EAC-8427-B0C51215485B}"/>
    <cellStyle name="Comma 17" xfId="180" xr:uid="{181169ED-4820-4A62-9D73-5C643724D3AD}"/>
    <cellStyle name="Comma 17 10" xfId="22736" xr:uid="{723D3538-4667-4250-AF96-58AA292BCA5E}"/>
    <cellStyle name="Comma 17 11" xfId="506" xr:uid="{1EC4567F-847D-4EAB-8A32-554D8BD9BEA2}"/>
    <cellStyle name="Comma 17 12" xfId="27211" xr:uid="{DF9B661C-2D7C-416B-A205-4A7DEBB4FE3E}"/>
    <cellStyle name="Comma 17 2" xfId="16255" xr:uid="{869A97ED-2F3F-41E6-9C43-289A4584CC79}"/>
    <cellStyle name="Comma 17 2 2" xfId="22738" xr:uid="{3ED71771-6AF8-4DE7-B307-D1488695D91E}"/>
    <cellStyle name="Comma 17 2 2 2" xfId="25271" xr:uid="{8331FC7F-DB67-4965-ADAB-A93637328E19}"/>
    <cellStyle name="Comma 17 2 3" xfId="22739" xr:uid="{88D342E3-2A01-48BB-B607-10D5A04365B0}"/>
    <cellStyle name="Comma 17 2 4" xfId="22737" xr:uid="{554C433B-8748-40AB-8B63-459E6765958C}"/>
    <cellStyle name="Comma 17 3" xfId="16192" xr:uid="{8A63C5F4-B650-4F3A-AC7D-71721264A8FD}"/>
    <cellStyle name="Comma 17 3 2" xfId="22741" xr:uid="{5D1AF3B7-56A5-427D-98E0-5A38CF3B99C3}"/>
    <cellStyle name="Comma 17 3 3" xfId="22740" xr:uid="{2E7B1778-CE4B-41BE-95D6-5DEB166B074C}"/>
    <cellStyle name="Comma 17 4" xfId="17820" xr:uid="{F9560F11-C426-4C9E-9114-CA78DAF4F7A3}"/>
    <cellStyle name="Comma 17 4 2" xfId="20726" xr:uid="{6D24C8FF-41EB-4E92-A7BA-70863A8D444D}"/>
    <cellStyle name="Comma 17 4 2 2" xfId="22743" xr:uid="{D805B997-CAFC-4795-9754-320EE82B9738}"/>
    <cellStyle name="Comma 17 4 3" xfId="22742" xr:uid="{0FEDDEF4-4183-4B3A-8B28-5CCBF1AC0231}"/>
    <cellStyle name="Comma 17 5" xfId="25272" xr:uid="{777A7CFE-776C-49AD-8837-C92ED16259CD}"/>
    <cellStyle name="Comma 17 5 2" xfId="25273" xr:uid="{754582D1-1FD4-453D-85CD-1FEE47DCE386}"/>
    <cellStyle name="Comma 17 6" xfId="25274" xr:uid="{F6EE50A1-6DEB-4317-9DB5-C9F79B7D26AE}"/>
    <cellStyle name="Comma 17 6 2" xfId="25275" xr:uid="{3747152A-B462-495D-B9CC-BADC789FBE2C}"/>
    <cellStyle name="Comma 17 7" xfId="25276" xr:uid="{77B20CDB-C55A-4878-A2E8-52694760ABCA}"/>
    <cellStyle name="Comma 17 7 2" xfId="25277" xr:uid="{B205FC84-2EC3-439A-943F-A8F5548AD0EC}"/>
    <cellStyle name="Comma 17 8" xfId="25278" xr:uid="{E5252DF8-6B9F-4D4A-83C8-1E32146DF36A}"/>
    <cellStyle name="Comma 17 8 2" xfId="25279" xr:uid="{9FDE2B73-553E-490D-8539-2F6C4032AB2B}"/>
    <cellStyle name="Comma 17 9" xfId="25280" xr:uid="{57B70B80-5387-40E1-BB62-167FF3D5363E}"/>
    <cellStyle name="Comma 18" xfId="185" xr:uid="{351CEB67-8222-4C8C-A45A-3236E523E556}"/>
    <cellStyle name="Comma 18 2" xfId="16200" xr:uid="{3A1A2FC5-FE23-4922-8C4B-4984418571E7}"/>
    <cellStyle name="Comma 18 2 2" xfId="22746" xr:uid="{4CED7827-D96A-4529-90F2-12DD87293C54}"/>
    <cellStyle name="Comma 18 2 3" xfId="22745" xr:uid="{CAD872A2-567A-4A8F-9DD2-22ADF0138AF2}"/>
    <cellStyle name="Comma 18 3" xfId="16196" xr:uid="{5DF4E441-0EE9-4EB1-86C4-9100F354416D}"/>
    <cellStyle name="Comma 18 3 2" xfId="22748" xr:uid="{F88CFB49-44A6-4D07-81F0-A4EEC47D8200}"/>
    <cellStyle name="Comma 18 3 3" xfId="22747" xr:uid="{A8BB8F42-8455-4151-91BD-A9559F887B81}"/>
    <cellStyle name="Comma 18 4" xfId="17822" xr:uid="{67A40EE6-DB0E-44A2-98FB-79B5A4E5DF25}"/>
    <cellStyle name="Comma 18 4 2" xfId="20728" xr:uid="{FF17E0ED-71CF-4D60-8A81-BDC71E3D1025}"/>
    <cellStyle name="Comma 18 4 2 2" xfId="25282" xr:uid="{4C3A28F6-2521-433B-A58A-5B870B5CC442}"/>
    <cellStyle name="Comma 18 4 3" xfId="25281" xr:uid="{C85BD850-CECF-4B90-B78A-DA4EA6BA5A31}"/>
    <cellStyle name="Comma 18 5" xfId="25283" xr:uid="{CB9A636F-18DB-4901-A3AE-6CBC2773D899}"/>
    <cellStyle name="Comma 18 5 2" xfId="25284" xr:uid="{770BDC78-22F9-4D4F-AE2B-526B547AA47D}"/>
    <cellStyle name="Comma 18 6" xfId="25285" xr:uid="{D4380946-EA5A-4BBC-B866-734C93C8CD84}"/>
    <cellStyle name="Comma 18 6 2" xfId="25286" xr:uid="{87457818-0580-4B95-8EDF-1D87AA2C344B}"/>
    <cellStyle name="Comma 18 6 3" xfId="25287" xr:uid="{B1D842BE-2275-4869-B918-9B1D094624AE}"/>
    <cellStyle name="Comma 18 6 4" xfId="25288" xr:uid="{47B5784C-F97C-4D3F-AD02-FFD33F2E98EB}"/>
    <cellStyle name="Comma 18 6 4 2" xfId="25289" xr:uid="{65E8B521-5502-480C-A274-D40A5F221C16}"/>
    <cellStyle name="Comma 18 6 4 3" xfId="25290" xr:uid="{28AB95B9-9A9B-4EF8-9F15-CBFE1C78185D}"/>
    <cellStyle name="Comma 18 6 5" xfId="25291" xr:uid="{124D1DE1-EE76-40BD-BE8A-7E91A21E0769}"/>
    <cellStyle name="Comma 18 7" xfId="25292" xr:uid="{DC9295B7-5B97-49CB-B6D8-8E38CD2723BC}"/>
    <cellStyle name="Comma 18 8" xfId="22744" xr:uid="{91D8C10E-DD95-49A9-AD86-C3A5BD453312}"/>
    <cellStyle name="Comma 18 9" xfId="507" xr:uid="{1FCFEFF9-DCFD-4421-8732-C131978E9DCA}"/>
    <cellStyle name="Comma 19" xfId="193" xr:uid="{E63CC9E5-0D32-49E0-AF6F-CD94C9988962}"/>
    <cellStyle name="Comma 19 2" xfId="16256" xr:uid="{DAA79AC3-9165-49AA-BC16-01C1C6EE175C}"/>
    <cellStyle name="Comma 19 2 2" xfId="22751" xr:uid="{2008B466-0590-406E-9986-BDBB8D469D17}"/>
    <cellStyle name="Comma 19 2 3" xfId="22750" xr:uid="{685EB96A-F037-4E8A-833D-EC32DB541EB9}"/>
    <cellStyle name="Comma 19 3" xfId="16361" xr:uid="{5AC56F54-3CBA-4BBC-BE28-89D5C3A2B81B}"/>
    <cellStyle name="Comma 19 3 2" xfId="22753" xr:uid="{52FB6FF9-92BF-4BCA-8238-203CA108BF69}"/>
    <cellStyle name="Comma 19 3 3" xfId="22752" xr:uid="{1CFE20AD-4545-4F0C-8A32-36F0C8DF3B3D}"/>
    <cellStyle name="Comma 19 4" xfId="17824" xr:uid="{97593021-FB21-42D3-999B-8F2BA1D78382}"/>
    <cellStyle name="Comma 19 4 2" xfId="20730" xr:uid="{92837648-79EE-4FB0-A599-71D9602BECA3}"/>
    <cellStyle name="Comma 19 4 2 2" xfId="25294" xr:uid="{1AA40E84-92BE-45A9-A27E-76F2C7C0FF83}"/>
    <cellStyle name="Comma 19 4 3" xfId="25293" xr:uid="{1F077D8B-40E9-4865-9C88-BC2E18EB0A3B}"/>
    <cellStyle name="Comma 19 5" xfId="25295" xr:uid="{CF8D8E4F-3D67-4335-8F57-17EABD75F8DF}"/>
    <cellStyle name="Comma 19 5 2" xfId="25296" xr:uid="{D7573AE8-8A17-4A85-8C5B-A642418318DC}"/>
    <cellStyle name="Comma 19 6" xfId="25297" xr:uid="{E8A91C63-A8CE-4316-B5AE-ED66DEEF9476}"/>
    <cellStyle name="Comma 19 6 2" xfId="25298" xr:uid="{2D7BE5D7-2365-4015-A004-0C85B8B07416}"/>
    <cellStyle name="Comma 19 7" xfId="25299" xr:uid="{256924A5-0855-4FB0-A8EA-4A2AC24ED3EE}"/>
    <cellStyle name="Comma 19 8" xfId="22749" xr:uid="{FA14E28D-A5C2-4EEC-BE05-C26C47E96408}"/>
    <cellStyle name="Comma 19 9" xfId="508" xr:uid="{9EC05CC1-AF40-4128-B34F-A56CE6C2E686}"/>
    <cellStyle name="Comma 2" xfId="26" xr:uid="{00000000-0005-0000-0000-00001E000000}"/>
    <cellStyle name="Comma 2 10" xfId="443" xr:uid="{B2A7FC07-519F-4E8A-9AB9-664D02C2DC47}"/>
    <cellStyle name="Comma 2 11" xfId="16148" xr:uid="{CA666CDF-B35B-4873-AD2C-4D9A5D8EF92C}"/>
    <cellStyle name="Comma 2 11 2" xfId="25300" xr:uid="{AD522F18-3B14-4FF6-92B2-62E42610187D}"/>
    <cellStyle name="Comma 2 12" xfId="16352" xr:uid="{7F4B4ECE-F8C4-4AB2-A444-6F909BEBAB04}"/>
    <cellStyle name="Comma 2 12 2" xfId="17836" xr:uid="{79A40684-BE12-4DF6-AA48-A76370D14145}"/>
    <cellStyle name="Comma 2 12 3" xfId="27080" xr:uid="{96E044A0-DE88-4D09-9110-8D8E450C0559}"/>
    <cellStyle name="Comma 2 13" xfId="16150" xr:uid="{9C0C2337-2552-4193-AD3E-477DBC0BAEB9}"/>
    <cellStyle name="Comma 2 13 2" xfId="16704" xr:uid="{5086E41B-F6DA-4BDF-9DCA-66EC537EEDA0}"/>
    <cellStyle name="Comma 2 13 3" xfId="27100" xr:uid="{EBD02352-5E9C-4A9C-A532-69D25B08870C}"/>
    <cellStyle name="Comma 2 14" xfId="16359" xr:uid="{1713827E-7346-4344-BE21-6DAB662A7C22}"/>
    <cellStyle name="Comma 2 14 2" xfId="19885" xr:uid="{12BED553-8180-4CB9-8C24-3A75B6F9A692}"/>
    <cellStyle name="Comma 2 14 3" xfId="16156" xr:uid="{FA3DCAFD-19AA-48FC-8ACA-D9E569A6FA0A}"/>
    <cellStyle name="Comma 2 15" xfId="17773" xr:uid="{2398BB98-86F4-409D-98B2-31E2AF69FC49}"/>
    <cellStyle name="Comma 2 15 2" xfId="20682" xr:uid="{769E35F7-AC5B-43AE-B7B8-A6502FE4D0B6}"/>
    <cellStyle name="Comma 2 158" xfId="25301" xr:uid="{E841A7D1-3B1A-4BEC-8486-6ABC038D6F91}"/>
    <cellStyle name="Comma 2 16" xfId="16098" xr:uid="{6BF511B9-14A3-4AE3-820B-E8D940749AB7}"/>
    <cellStyle name="Comma 2 18" xfId="17866" xr:uid="{23789936-3183-453F-B686-75039CE91157}"/>
    <cellStyle name="Comma 2 2" xfId="130" xr:uid="{00000000-0005-0000-0000-00001F000000}"/>
    <cellStyle name="Comma 2 2 10" xfId="3122" xr:uid="{01D4B59C-DB53-4DFF-9BEE-B176834E0C99}"/>
    <cellStyle name="Comma 2 2 10 2" xfId="5952" xr:uid="{5F14EE25-5290-4576-8BCB-E5000E48F327}"/>
    <cellStyle name="Comma 2 2 10 2 2" xfId="13244" xr:uid="{ED318A6C-5F43-4E49-B4EB-A24872D161C3}"/>
    <cellStyle name="Comma 2 2 10 3" xfId="10418" xr:uid="{81C0046C-B539-4E74-A0C9-6B9B99C3AE61}"/>
    <cellStyle name="Comma 2 2 11" xfId="3689" xr:uid="{21AA06A8-86A8-4DB6-9CFA-41AB7E185B4F}"/>
    <cellStyle name="Comma 2 2 11 2" xfId="10985" xr:uid="{3D91918E-8BCD-4D75-829F-3C0D38B84A3C}"/>
    <cellStyle name="Comma 2 2 12" xfId="6505" xr:uid="{EC14FC0B-ED6C-44AF-B221-9FB9BDB3195C}"/>
    <cellStyle name="Comma 2 2 12 2" xfId="13796" xr:uid="{A31EFC6A-7AA2-4DEA-9FE7-DF7E6838682A}"/>
    <cellStyle name="Comma 2 2 13" xfId="7041" xr:uid="{C8C7E930-04F8-4A76-8910-21E9C7EF5A39}"/>
    <cellStyle name="Comma 2 2 13 2" xfId="14327" xr:uid="{59F64803-30B2-433E-9C73-0002173FF249}"/>
    <cellStyle name="Comma 2 2 14" xfId="7597" xr:uid="{F2CD6B52-15CF-4F4E-AD15-7316478FC1C2}"/>
    <cellStyle name="Comma 2 2 14 2" xfId="14879" xr:uid="{0AAE77AA-DB3A-462C-9279-76CBCDDA9155}"/>
    <cellStyle name="Comma 2 2 15" xfId="8177" xr:uid="{D6CFE0A8-152F-447B-9A4B-771D41A152E1}"/>
    <cellStyle name="Comma 2 2 16" xfId="22754" xr:uid="{88B8E394-C752-438F-8809-B668489B57AC}"/>
    <cellStyle name="Comma 2 2 17" xfId="234" xr:uid="{D48FDB4E-1931-4E70-996C-90928B28C246}"/>
    <cellStyle name="Comma 2 2 2" xfId="135" xr:uid="{00000000-0005-0000-0000-000020000000}"/>
    <cellStyle name="Comma 2 2 2 10" xfId="3690" xr:uid="{8802FAD2-B0C1-4894-BB97-A8DCFA41222A}"/>
    <cellStyle name="Comma 2 2 2 10 2" xfId="10986" xr:uid="{4C3B4EB0-9C52-4DE9-B1CD-259DFBCB8398}"/>
    <cellStyle name="Comma 2 2 2 11" xfId="6506" xr:uid="{1453D07E-4556-4463-9D30-6D2E64D9B71D}"/>
    <cellStyle name="Comma 2 2 2 11 2" xfId="13797" xr:uid="{A8234413-9666-4C6D-88B6-5700ABF3336C}"/>
    <cellStyle name="Comma 2 2 2 12" xfId="7042" xr:uid="{C9FF4399-B91F-4370-A454-8C9DF2360C95}"/>
    <cellStyle name="Comma 2 2 2 12 2" xfId="14328" xr:uid="{AEAA3AC6-8C1B-4FBE-ACB7-0A42C937807B}"/>
    <cellStyle name="Comma 2 2 2 13" xfId="7598" xr:uid="{2FD60822-4118-46E7-8F70-2ACA9728C6CF}"/>
    <cellStyle name="Comma 2 2 2 13 2" xfId="14880" xr:uid="{F2F8B61D-8C8A-4863-9CFB-6557D44CA78E}"/>
    <cellStyle name="Comma 2 2 2 14" xfId="8178" xr:uid="{8D2DC67E-C745-4475-BE2A-3D7E6DF4490D}"/>
    <cellStyle name="Comma 2 2 2 15" xfId="16223" xr:uid="{6CA20911-263B-4C6C-9606-22E812817BF9}"/>
    <cellStyle name="Comma 2 2 2 16" xfId="17959" xr:uid="{E73E564A-194E-4341-8231-478A82CD20BD}"/>
    <cellStyle name="Comma 2 2 2 17" xfId="17895" xr:uid="{82EDF065-490C-45A2-8E68-A1913BB67E1C}"/>
    <cellStyle name="Comma 2 2 2 18" xfId="22755" xr:uid="{491571A7-307D-485E-B58D-A43670743A2A}"/>
    <cellStyle name="Comma 2 2 2 19" xfId="235" xr:uid="{82CB1B8E-5FED-45E0-9C67-777BBC9D2A6C}"/>
    <cellStyle name="Comma 2 2 2 2" xfId="136" xr:uid="{00000000-0005-0000-0000-000021000000}"/>
    <cellStyle name="Comma 2 2 2 2 10" xfId="6507" xr:uid="{BF30970B-CBE3-4C19-BA01-1A35758E752E}"/>
    <cellStyle name="Comma 2 2 2 2 10 2" xfId="13798" xr:uid="{DC969C41-66AA-471F-BC55-0375E364EF70}"/>
    <cellStyle name="Comma 2 2 2 2 11" xfId="7043" xr:uid="{10850AB7-4C92-4642-A5BF-EE92C86391D6}"/>
    <cellStyle name="Comma 2 2 2 2 11 2" xfId="14329" xr:uid="{EF164677-4CC9-4E97-A0D8-98FB44660295}"/>
    <cellStyle name="Comma 2 2 2 2 12" xfId="7599" xr:uid="{C318ED46-9AC0-45CF-AE5B-F44E35A75DDC}"/>
    <cellStyle name="Comma 2 2 2 2 12 2" xfId="14881" xr:uid="{9DDD9F88-AC34-46CF-A304-9BA786AC47BF}"/>
    <cellStyle name="Comma 2 2 2 2 13" xfId="8179" xr:uid="{22C774FF-5A31-4118-BD2B-2F9194DCBC41}"/>
    <cellStyle name="Comma 2 2 2 2 14" xfId="16224" xr:uid="{FC82D276-512B-472E-A1F7-06F8EF16A3FC}"/>
    <cellStyle name="Comma 2 2 2 2 15" xfId="16444" xr:uid="{685600DB-289C-4DE2-9F3A-753F99E2C13D}"/>
    <cellStyle name="Comma 2 2 2 2 15 2" xfId="19963" xr:uid="{6C45CE6C-5B3A-49D2-9957-0FA201642073}"/>
    <cellStyle name="Comma 2 2 2 2 16" xfId="18047" xr:uid="{5BBCCFE1-E079-439C-9D09-3A0D37EF3815}"/>
    <cellStyle name="Comma 2 2 2 2 17" xfId="22756" xr:uid="{5F92EC94-55DC-451D-B29A-4F8ED9F99B75}"/>
    <cellStyle name="Comma 2 2 2 2 18" xfId="343" xr:uid="{49062320-0E09-4191-8201-7F1231E2F9BA}"/>
    <cellStyle name="Comma 2 2 2 2 2" xfId="512" xr:uid="{EEF89AF5-29FD-44A0-9DAF-DD61E1204CAE}"/>
    <cellStyle name="Comma 2 2 2 2 2 10" xfId="7044" xr:uid="{27DEA458-3553-4FD8-A5EC-E0A1713BA01F}"/>
    <cellStyle name="Comma 2 2 2 2 2 10 2" xfId="14330" xr:uid="{F69E7D3E-8804-4A00-964C-937AB980B3B1}"/>
    <cellStyle name="Comma 2 2 2 2 2 11" xfId="7600" xr:uid="{37B7B5A7-649B-4C5E-8AFF-0AC65809ECFB}"/>
    <cellStyle name="Comma 2 2 2 2 2 11 2" xfId="14882" xr:uid="{39D78867-FAF9-4023-AF28-11FDAEF888E9}"/>
    <cellStyle name="Comma 2 2 2 2 2 12" xfId="8180" xr:uid="{263374DA-8936-43D7-AFDB-9B69B6B1E925}"/>
    <cellStyle name="Comma 2 2 2 2 2 13" xfId="22757" xr:uid="{5FA49640-5708-4EB7-8C46-744935C0A8CB}"/>
    <cellStyle name="Comma 2 2 2 2 2 2" xfId="513" xr:uid="{67069EFB-F3BF-4325-A8CF-73F2141643E5}"/>
    <cellStyle name="Comma 2 2 2 2 2 2 10" xfId="7601" xr:uid="{D436B20D-04FE-45E9-8F75-54BF0E01E465}"/>
    <cellStyle name="Comma 2 2 2 2 2 2 10 2" xfId="14883" xr:uid="{D43FCE26-9B71-4872-8133-7CF35480225B}"/>
    <cellStyle name="Comma 2 2 2 2 2 2 11" xfId="8181" xr:uid="{35FEE062-DBBB-471D-8EF2-937734D09DB8}"/>
    <cellStyle name="Comma 2 2 2 2 2 2 2" xfId="914" xr:uid="{91BCAA0E-DCD4-489A-A3B5-F7DC998A09B2}"/>
    <cellStyle name="Comma 2 2 2 2 2 2 2 10" xfId="8467" xr:uid="{6B998AD3-D293-44D9-B668-E60E0DD1490E}"/>
    <cellStyle name="Comma 2 2 2 2 2 2 2 2" xfId="1702" xr:uid="{A516A1E5-7ACF-403E-8D9F-3FA77163C9BC}"/>
    <cellStyle name="Comma 2 2 2 2 2 2 2 2 2" xfId="4569" xr:uid="{57CA298E-4BE0-4713-8795-1426C5F490CF}"/>
    <cellStyle name="Comma 2 2 2 2 2 2 2 2 2 2" xfId="11861" xr:uid="{BA76A9FA-B6F1-4F85-8ABC-B936B2489C64}"/>
    <cellStyle name="Comma 2 2 2 2 2 2 2 2 3" xfId="9025" xr:uid="{7366180A-249C-4198-AFFD-C14F87194065}"/>
    <cellStyle name="Comma 2 2 2 2 2 2 2 3" xfId="2254" xr:uid="{3D5089DB-F749-4336-A47E-AA3E310CFA7C}"/>
    <cellStyle name="Comma 2 2 2 2 2 2 2 3 2" xfId="5096" xr:uid="{7854F80F-0093-434B-B2C3-5677BD0B5399}"/>
    <cellStyle name="Comma 2 2 2 2 2 2 2 3 2 2" xfId="12388" xr:uid="{48FD5271-9D19-4941-B5EE-1C7BD20BF43C}"/>
    <cellStyle name="Comma 2 2 2 2 2 2 2 3 3" xfId="9557" xr:uid="{10F5BA8F-7F75-490E-ABD6-C26C2CB547B0}"/>
    <cellStyle name="Comma 2 2 2 2 2 2 2 4" xfId="2832" xr:uid="{07FBB15C-1A4A-443B-9AB9-B3DE0CA6EA92}"/>
    <cellStyle name="Comma 2 2 2 2 2 2 2 4 2" xfId="5663" xr:uid="{47E90A9D-1CB6-4C58-93BC-A720F7DCA6A1}"/>
    <cellStyle name="Comma 2 2 2 2 2 2 2 4 2 2" xfId="12955" xr:uid="{D12EADF8-3990-4FB4-BD6D-22A99A648911}"/>
    <cellStyle name="Comma 2 2 2 2 2 2 2 4 3" xfId="10128" xr:uid="{8993195E-6E11-42AE-B17D-DEF7EFC1119F}"/>
    <cellStyle name="Comma 2 2 2 2 2 2 2 5" xfId="3384" xr:uid="{5C8FAE56-E572-4677-84BB-24187682C146}"/>
    <cellStyle name="Comma 2 2 2 2 2 2 2 5 2" xfId="6214" xr:uid="{52DC0762-50C4-4295-A3BB-7D6D31BFAAEA}"/>
    <cellStyle name="Comma 2 2 2 2 2 2 2 5 2 2" xfId="13506" xr:uid="{D5F9D2AC-F62D-48C5-BF65-55A197D27C7A}"/>
    <cellStyle name="Comma 2 2 2 2 2 2 2 5 3" xfId="10680" xr:uid="{9C4B5583-AD26-4C38-B6A1-37FD20DB0B20}"/>
    <cellStyle name="Comma 2 2 2 2 2 2 2 6" xfId="3954" xr:uid="{F97D5DDE-88F1-41D7-A9B9-2B8C8FCD47FB}"/>
    <cellStyle name="Comma 2 2 2 2 2 2 2 6 2" xfId="11250" xr:uid="{CC40ABE1-D7ED-4745-B687-92013F5F04AA}"/>
    <cellStyle name="Comma 2 2 2 2 2 2 2 7" xfId="6767" xr:uid="{0A5AEEBE-556C-4ACE-8962-02B0075EB669}"/>
    <cellStyle name="Comma 2 2 2 2 2 2 2 7 2" xfId="14058" xr:uid="{0AAFC728-2509-41BC-911E-5652EB6A5F62}"/>
    <cellStyle name="Comma 2 2 2 2 2 2 2 8" xfId="7309" xr:uid="{44EC0F5B-F4F3-4E24-9A76-DC1B7382C5BB}"/>
    <cellStyle name="Comma 2 2 2 2 2 2 2 8 2" xfId="14591" xr:uid="{22CCAF89-EAD9-435F-A4D6-C91B55B59B51}"/>
    <cellStyle name="Comma 2 2 2 2 2 2 2 9" xfId="7858" xr:uid="{157C24D1-32F7-4991-A0FB-6F7079ED72F1}"/>
    <cellStyle name="Comma 2 2 2 2 2 2 2 9 2" xfId="15140" xr:uid="{8D151A18-82CF-4A79-893A-212292B0828C}"/>
    <cellStyle name="Comma 2 2 2 2 2 2 3" xfId="1524" xr:uid="{8110B6CF-D695-4CD6-B267-276BBCB1EBF8}"/>
    <cellStyle name="Comma 2 2 2 2 2 2 3 2" xfId="4312" xr:uid="{DBE1F338-F027-42E3-9835-4AF9A683E55C}"/>
    <cellStyle name="Comma 2 2 2 2 2 2 3 2 2" xfId="11604" xr:uid="{B1E17E4E-08D2-47E9-9FCD-63CF9CADC76D}"/>
    <cellStyle name="Comma 2 2 2 2 2 2 3 3" xfId="8768" xr:uid="{C8D7FA50-0E95-46A0-9772-1BF39B299328}"/>
    <cellStyle name="Comma 2 2 2 2 2 2 4" xfId="1997" xr:uid="{E8049A4A-E8F1-4BDE-9E73-96617E8CE2D4}"/>
    <cellStyle name="Comma 2 2 2 2 2 2 4 2" xfId="4839" xr:uid="{B0A8F3E6-A768-4C6E-95F2-EDA01F16A9B4}"/>
    <cellStyle name="Comma 2 2 2 2 2 2 4 2 2" xfId="12131" xr:uid="{C2142924-4A2F-4444-8632-0A1D52043DA5}"/>
    <cellStyle name="Comma 2 2 2 2 2 2 4 3" xfId="9300" xr:uid="{9C582A67-7911-4A6E-B087-451F87CD4CE8}"/>
    <cellStyle name="Comma 2 2 2 2 2 2 5" xfId="2573" xr:uid="{4B87C249-95A9-47A5-A2DB-BCE7989AF3AC}"/>
    <cellStyle name="Comma 2 2 2 2 2 2 5 2" xfId="5401" xr:uid="{46955756-E28B-498B-8A10-A497BD0BC84C}"/>
    <cellStyle name="Comma 2 2 2 2 2 2 5 2 2" xfId="12693" xr:uid="{2315D8EC-7C12-4A68-9862-0CF825D5965E}"/>
    <cellStyle name="Comma 2 2 2 2 2 2 5 3" xfId="9866" xr:uid="{D25CCB7B-4B6D-4A1D-9825-4A4FFA74C752}"/>
    <cellStyle name="Comma 2 2 2 2 2 2 6" xfId="3126" xr:uid="{127D1AE4-3CE5-4737-AFC0-66DCCA32725E}"/>
    <cellStyle name="Comma 2 2 2 2 2 2 6 2" xfId="5956" xr:uid="{1E5EBFFA-7E9D-4924-8BE2-B3E932EE496C}"/>
    <cellStyle name="Comma 2 2 2 2 2 2 6 2 2" xfId="13248" xr:uid="{5B66177E-E845-4B93-ACF0-C9312FA7E628}"/>
    <cellStyle name="Comma 2 2 2 2 2 2 6 3" xfId="10422" xr:uid="{15329EDD-5097-48C1-B170-201346C9A875}"/>
    <cellStyle name="Comma 2 2 2 2 2 2 7" xfId="3693" xr:uid="{4B35AD90-C732-46B5-8CE0-4C2F0212F577}"/>
    <cellStyle name="Comma 2 2 2 2 2 2 7 2" xfId="10989" xr:uid="{5319DCAC-CBFF-47D0-857A-50B42CEC3190}"/>
    <cellStyle name="Comma 2 2 2 2 2 2 8" xfId="6509" xr:uid="{2F644415-D9BF-4A3F-8A2A-DFB71C9A591C}"/>
    <cellStyle name="Comma 2 2 2 2 2 2 8 2" xfId="13800" xr:uid="{6B939C5B-28D5-4C59-B70C-84514BF48504}"/>
    <cellStyle name="Comma 2 2 2 2 2 2 9" xfId="7045" xr:uid="{8F4BC732-ECA9-4D0A-9664-D7EDF58F08F3}"/>
    <cellStyle name="Comma 2 2 2 2 2 2 9 2" xfId="14331" xr:uid="{22C125EB-CB9D-4B1A-9ECA-ADF642420808}"/>
    <cellStyle name="Comma 2 2 2 2 2 3" xfId="913" xr:uid="{ABA1DB46-4373-4734-8C1B-9CE5B2206AD0}"/>
    <cellStyle name="Comma 2 2 2 2 2 3 10" xfId="8466" xr:uid="{95A24EC2-1A1A-4AAA-AD61-0A8C3C06A5AA}"/>
    <cellStyle name="Comma 2 2 2 2 2 3 2" xfId="1701" xr:uid="{02FB5B19-CAF1-4F51-BD3F-788C9375D526}"/>
    <cellStyle name="Comma 2 2 2 2 2 3 2 2" xfId="4568" xr:uid="{27613D08-A2B1-4898-AA81-267A0CD3CEE5}"/>
    <cellStyle name="Comma 2 2 2 2 2 3 2 2 2" xfId="11860" xr:uid="{B731FB11-875E-4868-A91B-4F86922810AB}"/>
    <cellStyle name="Comma 2 2 2 2 2 3 2 3" xfId="9024" xr:uid="{FD72C8FD-423A-474B-813C-5BEAF0560DDF}"/>
    <cellStyle name="Comma 2 2 2 2 2 3 3" xfId="2253" xr:uid="{D3C993CF-83C7-42D2-A06A-6F33AD821500}"/>
    <cellStyle name="Comma 2 2 2 2 2 3 3 2" xfId="5095" xr:uid="{F3A9DEFA-CF7C-4C61-9D65-F0902DAE6EC6}"/>
    <cellStyle name="Comma 2 2 2 2 2 3 3 2 2" xfId="12387" xr:uid="{0C12BF95-DB80-46E5-BADA-51831031082C}"/>
    <cellStyle name="Comma 2 2 2 2 2 3 3 3" xfId="9556" xr:uid="{63E4D55A-BD68-4E25-BEB3-39FAFE00C84F}"/>
    <cellStyle name="Comma 2 2 2 2 2 3 4" xfId="2831" xr:uid="{8CF4B1C6-E0FC-45CE-B2A0-C046765D6872}"/>
    <cellStyle name="Comma 2 2 2 2 2 3 4 2" xfId="5662" xr:uid="{B32B2391-BE3D-41A9-9BEA-46A6060FB7FA}"/>
    <cellStyle name="Comma 2 2 2 2 2 3 4 2 2" xfId="12954" xr:uid="{B3F93385-B352-4C26-8B07-C6A54344E586}"/>
    <cellStyle name="Comma 2 2 2 2 2 3 4 3" xfId="10127" xr:uid="{296E07EA-74AC-47B9-AC77-F7DE918CDC67}"/>
    <cellStyle name="Comma 2 2 2 2 2 3 5" xfId="3383" xr:uid="{884DBD12-D150-47FD-88DB-1F91639FE7F0}"/>
    <cellStyle name="Comma 2 2 2 2 2 3 5 2" xfId="6213" xr:uid="{9122481E-6FDB-440E-887A-54D8FFDF7597}"/>
    <cellStyle name="Comma 2 2 2 2 2 3 5 2 2" xfId="13505" xr:uid="{EBE23622-8E85-4EFA-B6C1-560FE04A5577}"/>
    <cellStyle name="Comma 2 2 2 2 2 3 5 3" xfId="10679" xr:uid="{175B572D-BB6D-4143-9B94-1327AB07AE09}"/>
    <cellStyle name="Comma 2 2 2 2 2 3 6" xfId="3953" xr:uid="{1E4C4C00-4E6A-40B1-AFB0-856D9F94C027}"/>
    <cellStyle name="Comma 2 2 2 2 2 3 6 2" xfId="11249" xr:uid="{A00DF906-11F1-4185-93A9-F8C6F137C218}"/>
    <cellStyle name="Comma 2 2 2 2 2 3 7" xfId="6766" xr:uid="{36103A25-6EDD-4D84-89B3-B184A8DD2871}"/>
    <cellStyle name="Comma 2 2 2 2 2 3 7 2" xfId="14057" xr:uid="{8EBEC676-9CC2-4FD9-BA33-637211A56F31}"/>
    <cellStyle name="Comma 2 2 2 2 2 3 8" xfId="7308" xr:uid="{D2F3980F-27D3-4B44-8062-8B69CD0EC3C9}"/>
    <cellStyle name="Comma 2 2 2 2 2 3 8 2" xfId="14590" xr:uid="{3C34E5BF-9541-4B83-84BA-121562FD7E17}"/>
    <cellStyle name="Comma 2 2 2 2 2 3 9" xfId="7857" xr:uid="{5E67C6B8-B89A-4300-A5A7-53E3B4DBC956}"/>
    <cellStyle name="Comma 2 2 2 2 2 3 9 2" xfId="15139" xr:uid="{3A0F2A35-5FE7-473F-AD58-E7D7CC54B3BF}"/>
    <cellStyle name="Comma 2 2 2 2 2 4" xfId="1523" xr:uid="{9F7130E2-C1D9-46BB-8AF7-363A90BA7DD7}"/>
    <cellStyle name="Comma 2 2 2 2 2 4 2" xfId="4311" xr:uid="{98CFC615-03D7-4F4B-A004-D5287BB17007}"/>
    <cellStyle name="Comma 2 2 2 2 2 4 2 2" xfId="11603" xr:uid="{F115D2E9-BF27-4B54-89A5-07B5EC8EAA10}"/>
    <cellStyle name="Comma 2 2 2 2 2 4 3" xfId="8767" xr:uid="{A641483B-6125-4547-AC38-5D696442D246}"/>
    <cellStyle name="Comma 2 2 2 2 2 5" xfId="1996" xr:uid="{EDAB58CA-0763-4E3A-8277-05DE370E98D5}"/>
    <cellStyle name="Comma 2 2 2 2 2 5 2" xfId="4838" xr:uid="{845A0F61-7216-4E5D-B1A8-D970904D36B2}"/>
    <cellStyle name="Comma 2 2 2 2 2 5 2 2" xfId="12130" xr:uid="{E37641B8-9E04-48DC-83C7-4DB50050972D}"/>
    <cellStyle name="Comma 2 2 2 2 2 5 3" xfId="9299" xr:uid="{93FAD9B9-61B3-4AF9-B48D-976F9D61C768}"/>
    <cellStyle name="Comma 2 2 2 2 2 6" xfId="2572" xr:uid="{67007DE2-BED4-4411-A042-12C3AFEDB3ED}"/>
    <cellStyle name="Comma 2 2 2 2 2 6 2" xfId="5400" xr:uid="{262F251B-8325-4191-A3C4-1C062A7B8233}"/>
    <cellStyle name="Comma 2 2 2 2 2 6 2 2" xfId="12692" xr:uid="{C6A034BF-06F9-4AFE-8816-38E37D53EC9F}"/>
    <cellStyle name="Comma 2 2 2 2 2 6 3" xfId="9865" xr:uid="{EAD33F27-EFBD-49E5-9DE8-E087EDE57F54}"/>
    <cellStyle name="Comma 2 2 2 2 2 7" xfId="3125" xr:uid="{6FA50F51-3607-407C-BBF5-2788EF234261}"/>
    <cellStyle name="Comma 2 2 2 2 2 7 2" xfId="5955" xr:uid="{0CD686C1-AA75-483A-8C1C-598E8F6455E6}"/>
    <cellStyle name="Comma 2 2 2 2 2 7 2 2" xfId="13247" xr:uid="{3D114143-ECEF-48E6-B08D-FC592D7C5923}"/>
    <cellStyle name="Comma 2 2 2 2 2 7 3" xfId="10421" xr:uid="{1A4411B3-693B-4671-BA78-8DF4B40D575E}"/>
    <cellStyle name="Comma 2 2 2 2 2 8" xfId="3692" xr:uid="{ED8AFB61-82C1-477A-AB9C-77F7676E2586}"/>
    <cellStyle name="Comma 2 2 2 2 2 8 2" xfId="10988" xr:uid="{8EDD4278-36A5-4A3C-B15F-6BC47CDFA1B9}"/>
    <cellStyle name="Comma 2 2 2 2 2 9" xfId="6508" xr:uid="{1EEE0422-7443-4621-B9E8-5E1558F472B6}"/>
    <cellStyle name="Comma 2 2 2 2 2 9 2" xfId="13799" xr:uid="{8F700CEE-930F-4A84-8E75-C48B757C11E4}"/>
    <cellStyle name="Comma 2 2 2 2 3" xfId="514" xr:uid="{F3C7C4B1-9DC7-4E09-91F0-906E6337C1B0}"/>
    <cellStyle name="Comma 2 2 2 2 3 10" xfId="7602" xr:uid="{717D5E66-B9AB-4111-AA20-706C410E0824}"/>
    <cellStyle name="Comma 2 2 2 2 3 10 2" xfId="14884" xr:uid="{CCDE07B0-28B0-419D-9B7B-34F9ED2F4684}"/>
    <cellStyle name="Comma 2 2 2 2 3 11" xfId="8182" xr:uid="{BD2514C7-57FE-4944-A411-66061079E3C2}"/>
    <cellStyle name="Comma 2 2 2 2 3 12" xfId="22758" xr:uid="{C8C40D0E-43BC-4439-B489-11D260E1006F}"/>
    <cellStyle name="Comma 2 2 2 2 3 2" xfId="915" xr:uid="{05C8B659-9034-4239-941B-C21BDC7496E4}"/>
    <cellStyle name="Comma 2 2 2 2 3 2 10" xfId="8468" xr:uid="{5D487B60-4E28-435A-A139-3B5C9CBB1E1E}"/>
    <cellStyle name="Comma 2 2 2 2 3 2 2" xfId="1703" xr:uid="{79556410-35AA-40B9-B456-C5BAF43AC472}"/>
    <cellStyle name="Comma 2 2 2 2 3 2 2 2" xfId="4570" xr:uid="{DA4FFD67-CFC1-4F2C-9B66-3F1780283A58}"/>
    <cellStyle name="Comma 2 2 2 2 3 2 2 2 2" xfId="11862" xr:uid="{F282AF3F-800E-4663-9E10-5CE1809F0D9F}"/>
    <cellStyle name="Comma 2 2 2 2 3 2 2 3" xfId="9026" xr:uid="{2367E24D-B8DB-4BCA-AD27-89589ED32033}"/>
    <cellStyle name="Comma 2 2 2 2 3 2 3" xfId="2255" xr:uid="{D6E4C1F4-0F1B-4469-918A-05501A878A29}"/>
    <cellStyle name="Comma 2 2 2 2 3 2 3 2" xfId="5097" xr:uid="{1CE7169E-A9EB-481F-9216-2083B9E0B99F}"/>
    <cellStyle name="Comma 2 2 2 2 3 2 3 2 2" xfId="12389" xr:uid="{58AFE1AC-E6C3-4D71-A428-5DC10B778396}"/>
    <cellStyle name="Comma 2 2 2 2 3 2 3 3" xfId="9558" xr:uid="{FFB16FC8-BE11-4516-9DBC-32F7FF083FA9}"/>
    <cellStyle name="Comma 2 2 2 2 3 2 4" xfId="2833" xr:uid="{35F9E824-87E4-40CC-A15A-874B5B298AA6}"/>
    <cellStyle name="Comma 2 2 2 2 3 2 4 2" xfId="5664" xr:uid="{5581E824-A853-43CF-B33A-A8794E632FC4}"/>
    <cellStyle name="Comma 2 2 2 2 3 2 4 2 2" xfId="12956" xr:uid="{2F35DDC1-E399-4E74-A718-814518E12925}"/>
    <cellStyle name="Comma 2 2 2 2 3 2 4 3" xfId="10129" xr:uid="{08C7CD6E-5634-48AD-8630-512D1DBF4A2C}"/>
    <cellStyle name="Comma 2 2 2 2 3 2 5" xfId="3385" xr:uid="{9C989663-95B0-49D7-9058-A3BBF0EE77F0}"/>
    <cellStyle name="Comma 2 2 2 2 3 2 5 2" xfId="6215" xr:uid="{0F7F12DF-7E7F-4C77-9A14-74C1274F82D2}"/>
    <cellStyle name="Comma 2 2 2 2 3 2 5 2 2" xfId="13507" xr:uid="{67D8747D-1180-4FE6-9F88-70A7F758A996}"/>
    <cellStyle name="Comma 2 2 2 2 3 2 5 3" xfId="10681" xr:uid="{0063ED66-70A9-4391-9731-9A47313AD4CF}"/>
    <cellStyle name="Comma 2 2 2 2 3 2 6" xfId="3955" xr:uid="{19328B32-666B-4363-A75F-734BF91EA522}"/>
    <cellStyle name="Comma 2 2 2 2 3 2 6 2" xfId="11251" xr:uid="{F127FE3F-AE70-4715-90DD-53D6A5B17FEF}"/>
    <cellStyle name="Comma 2 2 2 2 3 2 7" xfId="6768" xr:uid="{94F099C2-5F01-45D5-962B-BCF993177826}"/>
    <cellStyle name="Comma 2 2 2 2 3 2 7 2" xfId="14059" xr:uid="{4A152F7D-AED9-46EE-962D-BFFF94137BAD}"/>
    <cellStyle name="Comma 2 2 2 2 3 2 8" xfId="7310" xr:uid="{0FA63FD4-6B5D-4136-A69B-DEF9A5DA4008}"/>
    <cellStyle name="Comma 2 2 2 2 3 2 8 2" xfId="14592" xr:uid="{C0BED536-40CF-441C-8378-D037947FB7C1}"/>
    <cellStyle name="Comma 2 2 2 2 3 2 9" xfId="7859" xr:uid="{2474C6B7-8BC1-4B55-9775-63CF80F16791}"/>
    <cellStyle name="Comma 2 2 2 2 3 2 9 2" xfId="15141" xr:uid="{2EAA404C-3E0C-43D3-9854-70B47A0A78E9}"/>
    <cellStyle name="Comma 2 2 2 2 3 3" xfId="1525" xr:uid="{972535AF-0B62-4DFC-9504-696DDBACB107}"/>
    <cellStyle name="Comma 2 2 2 2 3 3 2" xfId="4313" xr:uid="{4A0A05BC-A760-4421-80F1-DB2D6178AF8A}"/>
    <cellStyle name="Comma 2 2 2 2 3 3 2 2" xfId="11605" xr:uid="{3A397876-A05E-4F73-9B00-7F841E739BF7}"/>
    <cellStyle name="Comma 2 2 2 2 3 3 3" xfId="8769" xr:uid="{58A24701-4028-489C-BA49-364804DCCE46}"/>
    <cellStyle name="Comma 2 2 2 2 3 4" xfId="1998" xr:uid="{F75C9C0B-9FF0-426E-9DF1-91BFD77CB88C}"/>
    <cellStyle name="Comma 2 2 2 2 3 4 2" xfId="4840" xr:uid="{AB0D27C4-0647-4DF0-8D0F-D304736103D0}"/>
    <cellStyle name="Comma 2 2 2 2 3 4 2 2" xfId="12132" xr:uid="{7F9A7D26-ED1F-4945-8D68-51860A692FCB}"/>
    <cellStyle name="Comma 2 2 2 2 3 4 3" xfId="9301" xr:uid="{CB411497-4F6E-4A85-8994-FE6AFB664F91}"/>
    <cellStyle name="Comma 2 2 2 2 3 5" xfId="2574" xr:uid="{AA49D6D2-6A94-48A5-A839-8E20599A9A60}"/>
    <cellStyle name="Comma 2 2 2 2 3 5 2" xfId="5402" xr:uid="{A3835432-6BF2-44E0-BFDF-F1099156E1F4}"/>
    <cellStyle name="Comma 2 2 2 2 3 5 2 2" xfId="12694" xr:uid="{61BFA8E8-86AD-4F50-B1D3-113B049E6D16}"/>
    <cellStyle name="Comma 2 2 2 2 3 5 3" xfId="9867" xr:uid="{AD9DAB9E-D29E-4D42-BD80-D3344F2CC773}"/>
    <cellStyle name="Comma 2 2 2 2 3 6" xfId="3127" xr:uid="{E1E90833-556E-4551-BE68-A48C01C63CF4}"/>
    <cellStyle name="Comma 2 2 2 2 3 6 2" xfId="5957" xr:uid="{4CE77ED8-A4CE-4942-93D5-EDCFE69A29EC}"/>
    <cellStyle name="Comma 2 2 2 2 3 6 2 2" xfId="13249" xr:uid="{27391F9B-3EF8-4E1E-8924-683D6B9B744E}"/>
    <cellStyle name="Comma 2 2 2 2 3 6 3" xfId="10423" xr:uid="{9223C3D3-694D-4AB5-82C7-760218F6CECC}"/>
    <cellStyle name="Comma 2 2 2 2 3 7" xfId="3694" xr:uid="{B0AE3F71-D4E9-4322-BDBB-CC252CBA9EC5}"/>
    <cellStyle name="Comma 2 2 2 2 3 7 2" xfId="10990" xr:uid="{BA0984FF-5669-44B3-B601-B65F8BE99EBF}"/>
    <cellStyle name="Comma 2 2 2 2 3 8" xfId="6510" xr:uid="{FFFDA1FC-2B75-410A-AB5F-190981E8FFC9}"/>
    <cellStyle name="Comma 2 2 2 2 3 8 2" xfId="13801" xr:uid="{1D4260B4-53A4-4CDF-A664-E69B48DDB1B3}"/>
    <cellStyle name="Comma 2 2 2 2 3 9" xfId="7046" xr:uid="{E6B51871-E08B-4C84-ACFC-6B0B2D3F1EC9}"/>
    <cellStyle name="Comma 2 2 2 2 3 9 2" xfId="14332" xr:uid="{FEE539D5-C43E-4E3B-9BB3-7CB34EF3FA4E}"/>
    <cellStyle name="Comma 2 2 2 2 4" xfId="912" xr:uid="{A9B8580F-772F-4971-88AD-3AC63C6F0D62}"/>
    <cellStyle name="Comma 2 2 2 2 4 10" xfId="8465" xr:uid="{1FBC1D39-C205-4820-AECE-4F88BEA1051D}"/>
    <cellStyle name="Comma 2 2 2 2 4 11" xfId="22759" xr:uid="{AA6FE55A-AB76-4758-94E8-01C92F66821B}"/>
    <cellStyle name="Comma 2 2 2 2 4 2" xfId="1700" xr:uid="{72487169-0919-407A-8A9C-3C8BA0D0F4D7}"/>
    <cellStyle name="Comma 2 2 2 2 4 2 2" xfId="4567" xr:uid="{67D99A5E-8F08-4ECF-8EE2-25146DAEE718}"/>
    <cellStyle name="Comma 2 2 2 2 4 2 2 2" xfId="11859" xr:uid="{45F0A58B-D5AB-48DC-931E-DE030DB16E3F}"/>
    <cellStyle name="Comma 2 2 2 2 4 2 3" xfId="9023" xr:uid="{ACD2A076-93BF-4FD0-99D5-089F3D46E259}"/>
    <cellStyle name="Comma 2 2 2 2 4 3" xfId="2252" xr:uid="{9937AFFA-6E0F-4B29-BDD6-074010E2E729}"/>
    <cellStyle name="Comma 2 2 2 2 4 3 2" xfId="5094" xr:uid="{A94C1AD9-0DB1-4E44-9DA0-9F1542E95A9C}"/>
    <cellStyle name="Comma 2 2 2 2 4 3 2 2" xfId="12386" xr:uid="{64FD5625-D1E2-4707-9AD2-9B51126A1DDD}"/>
    <cellStyle name="Comma 2 2 2 2 4 3 3" xfId="9555" xr:uid="{FF4ED598-6185-49C5-A8EE-3E5384EF8177}"/>
    <cellStyle name="Comma 2 2 2 2 4 4" xfId="2830" xr:uid="{6E9C31FA-1C73-418F-A8A2-F13BC9612200}"/>
    <cellStyle name="Comma 2 2 2 2 4 4 2" xfId="5661" xr:uid="{A2F352D0-5F9E-471B-91A9-481AEFCEA691}"/>
    <cellStyle name="Comma 2 2 2 2 4 4 2 2" xfId="12953" xr:uid="{7202A935-E627-4AD3-B527-EB05BD7CE77C}"/>
    <cellStyle name="Comma 2 2 2 2 4 4 3" xfId="10126" xr:uid="{2D5A315D-9340-4D1C-ABAF-75447CFEBDDD}"/>
    <cellStyle name="Comma 2 2 2 2 4 5" xfId="3382" xr:uid="{BF4D3F27-07EF-4FD3-80F4-C55D6FCC4A9E}"/>
    <cellStyle name="Comma 2 2 2 2 4 5 2" xfId="6212" xr:uid="{074B9EFD-B2BF-4FA4-BEB9-9896E397DB16}"/>
    <cellStyle name="Comma 2 2 2 2 4 5 2 2" xfId="13504" xr:uid="{CA8392C1-9743-4F2D-8FEB-F45301A33A09}"/>
    <cellStyle name="Comma 2 2 2 2 4 5 3" xfId="10678" xr:uid="{92A22FE3-9E2B-4CD0-AE18-9DE52501E1D9}"/>
    <cellStyle name="Comma 2 2 2 2 4 6" xfId="3952" xr:uid="{45D61918-F3FC-4821-8097-040EE93A6E5B}"/>
    <cellStyle name="Comma 2 2 2 2 4 6 2" xfId="11248" xr:uid="{637F096B-37AD-4E91-9583-7887B9C20F60}"/>
    <cellStyle name="Comma 2 2 2 2 4 7" xfId="6765" xr:uid="{3A42BD9C-8A05-494E-862D-F3E71A042903}"/>
    <cellStyle name="Comma 2 2 2 2 4 7 2" xfId="14056" xr:uid="{0C07B3F9-5CAB-40B7-A23C-BBF026C25C87}"/>
    <cellStyle name="Comma 2 2 2 2 4 8" xfId="7307" xr:uid="{E725F4E9-B6D2-4033-BEA8-27A7E19510DE}"/>
    <cellStyle name="Comma 2 2 2 2 4 8 2" xfId="14589" xr:uid="{BF95BEBA-0959-4DAB-BAF5-221E649C4B4B}"/>
    <cellStyle name="Comma 2 2 2 2 4 9" xfId="7856" xr:uid="{891B5695-57ED-4C65-BD3B-2F45AECA56FB}"/>
    <cellStyle name="Comma 2 2 2 2 4 9 2" xfId="15138" xr:uid="{ED86CA7A-81D0-4C0B-8799-1990982BFD80}"/>
    <cellStyle name="Comma 2 2 2 2 5" xfId="511" xr:uid="{BF7FD171-B1FA-48A8-B22A-AFADD8D780CB}"/>
    <cellStyle name="Comma 2 2 2 2 5 2" xfId="4310" xr:uid="{E1905BE2-03D9-423B-ACEA-454669A17F0F}"/>
    <cellStyle name="Comma 2 2 2 2 5 2 2" xfId="11602" xr:uid="{7FCEE4DE-F073-4092-92B9-ADB230E68C0E}"/>
    <cellStyle name="Comma 2 2 2 2 5 3" xfId="8766" xr:uid="{9F89336E-8554-4032-A965-446ABB705B5C}"/>
    <cellStyle name="Comma 2 2 2 2 6" xfId="1305" xr:uid="{B8637B65-2E4F-4289-9130-AFF5C6A6BFA2}"/>
    <cellStyle name="Comma 2 2 2 2 6 2" xfId="4837" xr:uid="{BC3F8AA9-A485-4EF6-9175-EABF46ED0CC9}"/>
    <cellStyle name="Comma 2 2 2 2 6 2 2" xfId="12129" xr:uid="{D58E9948-658D-4C4D-B182-FFF9EAD0D1BF}"/>
    <cellStyle name="Comma 2 2 2 2 6 3" xfId="9298" xr:uid="{43741323-0201-4FEC-AFEF-1E88F21B9DE2}"/>
    <cellStyle name="Comma 2 2 2 2 6 4" xfId="1995" xr:uid="{03547919-AA6F-4BA6-96A8-ECB990D22ECF}"/>
    <cellStyle name="Comma 2 2 2 2 6 5" xfId="16598" xr:uid="{52F250CB-60D7-45EF-9E7C-D8B1774C4EE1}"/>
    <cellStyle name="Comma 2 2 2 2 6 5 2" xfId="20112" xr:uid="{D45FA6FD-770F-45B4-A4FB-F46AE12D6637}"/>
    <cellStyle name="Comma 2 2 2 2 6 6" xfId="18314" xr:uid="{1F5FD8F4-D31F-4D2F-859F-98C76C091F03}"/>
    <cellStyle name="Comma 2 2 2 2 7" xfId="2571" xr:uid="{DC55972D-38C6-4A8B-A8E2-4EA95330FA09}"/>
    <cellStyle name="Comma 2 2 2 2 7 2" xfId="5399" xr:uid="{08C3A71F-3D67-4AB7-9474-3FE38EC3D743}"/>
    <cellStyle name="Comma 2 2 2 2 7 2 2" xfId="12691" xr:uid="{E99E3C97-1632-46DD-B312-295AE0215C6D}"/>
    <cellStyle name="Comma 2 2 2 2 7 3" xfId="9864" xr:uid="{E9D1F1B6-ECCD-455F-8B89-42EAD06D5D17}"/>
    <cellStyle name="Comma 2 2 2 2 8" xfId="3124" xr:uid="{5B83D965-1142-48A3-B51E-E89EC3327880}"/>
    <cellStyle name="Comma 2 2 2 2 8 2" xfId="5954" xr:uid="{9A60DC7B-3008-4B4E-B859-803213A460FD}"/>
    <cellStyle name="Comma 2 2 2 2 8 2 2" xfId="13246" xr:uid="{F9327773-2C01-4B2C-99A1-B44E3EE7CB1C}"/>
    <cellStyle name="Comma 2 2 2 2 8 3" xfId="10420" xr:uid="{EB5DC0B3-F137-44BF-B23B-962662643945}"/>
    <cellStyle name="Comma 2 2 2 2 9" xfId="3691" xr:uid="{D79EE875-A170-4609-BF2F-8C5DA7AB669B}"/>
    <cellStyle name="Comma 2 2 2 2 9 2" xfId="10987" xr:uid="{F6ECE7F7-1F1D-41F7-B79D-34AC768E2AD9}"/>
    <cellStyle name="Comma 2 2 2 3" xfId="316" xr:uid="{1A85FAA1-E197-47BD-BB0F-4468B2F33577}"/>
    <cellStyle name="Comma 2 2 2 3 10" xfId="7047" xr:uid="{5C4D7710-E4C1-43D4-9D0F-7352B6604009}"/>
    <cellStyle name="Comma 2 2 2 3 10 2" xfId="14333" xr:uid="{DECF253D-DE57-4AB9-A366-A6BE2ACCC559}"/>
    <cellStyle name="Comma 2 2 2 3 11" xfId="7603" xr:uid="{6A2E7815-DEFB-4315-ABA3-B8768AAAE12A}"/>
    <cellStyle name="Comma 2 2 2 3 11 2" xfId="14885" xr:uid="{AC529E3D-A167-4F57-98CB-144B9D0831C3}"/>
    <cellStyle name="Comma 2 2 2 3 12" xfId="8183" xr:uid="{D1063710-D047-4870-9DE8-55CCCA334113}"/>
    <cellStyle name="Comma 2 2 2 3 13" xfId="16420" xr:uid="{11F1BEF7-9594-4454-A52D-5A95388B620F}"/>
    <cellStyle name="Comma 2 2 2 3 13 2" xfId="19939" xr:uid="{67FAC4AE-7145-4022-9406-BA66AE45AFB3}"/>
    <cellStyle name="Comma 2 2 2 3 14" xfId="18021" xr:uid="{3FA64CE0-7BB2-4E5D-B526-7F8BE37C186D}"/>
    <cellStyle name="Comma 2 2 2 3 15" xfId="22760" xr:uid="{729A49C5-14A2-4A92-8E74-F1D6273F6CC3}"/>
    <cellStyle name="Comma 2 2 2 3 2" xfId="516" xr:uid="{B0F94CE4-E714-4341-9C0E-94D102FE24D2}"/>
    <cellStyle name="Comma 2 2 2 3 2 10" xfId="7604" xr:uid="{C9026786-BC32-41E9-A4C0-35257F71FE40}"/>
    <cellStyle name="Comma 2 2 2 3 2 10 2" xfId="14886" xr:uid="{7C218261-115F-4529-AEC7-8CCA46DFF5DA}"/>
    <cellStyle name="Comma 2 2 2 3 2 11" xfId="8184" xr:uid="{558C39D1-62AA-41F3-A6FF-3C4FFE576367}"/>
    <cellStyle name="Comma 2 2 2 3 2 2" xfId="917" xr:uid="{A9143122-9B2F-4531-93E0-D0BD65648C82}"/>
    <cellStyle name="Comma 2 2 2 3 2 2 10" xfId="8470" xr:uid="{E48BBCDF-C5D6-494C-B42B-65D6DF37B341}"/>
    <cellStyle name="Comma 2 2 2 3 2 2 2" xfId="1705" xr:uid="{1559E579-20F2-4A0E-9872-2A16F77554B6}"/>
    <cellStyle name="Comma 2 2 2 3 2 2 2 2" xfId="4572" xr:uid="{489F0967-F5AA-4E15-9C65-C3BABAAE77DF}"/>
    <cellStyle name="Comma 2 2 2 3 2 2 2 2 2" xfId="11864" xr:uid="{674F09B0-C16D-429A-A961-DF493A947D9E}"/>
    <cellStyle name="Comma 2 2 2 3 2 2 2 3" xfId="9028" xr:uid="{E6E2B23D-F7BD-4EBE-B4C0-EEE5E9AB63D2}"/>
    <cellStyle name="Comma 2 2 2 3 2 2 3" xfId="2257" xr:uid="{36D8022F-1C4E-4770-A0E0-9999231B74AF}"/>
    <cellStyle name="Comma 2 2 2 3 2 2 3 2" xfId="5099" xr:uid="{6BAEA10B-C807-46A4-BF0E-465B1EF858C9}"/>
    <cellStyle name="Comma 2 2 2 3 2 2 3 2 2" xfId="12391" xr:uid="{CEBAF80E-9AD0-427D-86E5-0AD878080A90}"/>
    <cellStyle name="Comma 2 2 2 3 2 2 3 3" xfId="9560" xr:uid="{DF153241-3EDD-459E-AA90-17E26558968D}"/>
    <cellStyle name="Comma 2 2 2 3 2 2 4" xfId="2835" xr:uid="{D7C3B2E1-BFF5-4EED-A80E-B855920406B1}"/>
    <cellStyle name="Comma 2 2 2 3 2 2 4 2" xfId="5666" xr:uid="{EDFB3C82-25FC-4B33-83FC-6D4DB963AA41}"/>
    <cellStyle name="Comma 2 2 2 3 2 2 4 2 2" xfId="12958" xr:uid="{3522472D-70AF-48A2-B8C9-64F3EC08B88E}"/>
    <cellStyle name="Comma 2 2 2 3 2 2 4 3" xfId="10131" xr:uid="{70E4BD20-C36F-4A84-98BE-77BD2816BB1B}"/>
    <cellStyle name="Comma 2 2 2 3 2 2 5" xfId="3387" xr:uid="{8161A540-A876-4CF5-8AA4-02491C6B801B}"/>
    <cellStyle name="Comma 2 2 2 3 2 2 5 2" xfId="6217" xr:uid="{6E3CD28B-A3D8-45D5-8DD7-7E4AD159236B}"/>
    <cellStyle name="Comma 2 2 2 3 2 2 5 2 2" xfId="13509" xr:uid="{84ECCE0A-1570-453E-9CA7-2899C8EB84BE}"/>
    <cellStyle name="Comma 2 2 2 3 2 2 5 3" xfId="10683" xr:uid="{3562BF15-382D-4D50-BCA9-C8A6A0FE3832}"/>
    <cellStyle name="Comma 2 2 2 3 2 2 6" xfId="3957" xr:uid="{90EB2CB4-5EFF-428E-8725-8908F45066C2}"/>
    <cellStyle name="Comma 2 2 2 3 2 2 6 2" xfId="11253" xr:uid="{796BE363-837E-4E28-8235-11BCCC8B6260}"/>
    <cellStyle name="Comma 2 2 2 3 2 2 7" xfId="6770" xr:uid="{ABBCF286-E05A-4E67-BBFD-D6F5CE062CAF}"/>
    <cellStyle name="Comma 2 2 2 3 2 2 7 2" xfId="14061" xr:uid="{6F6FE4D6-D766-4C8C-BFA9-18D5EF63D5BB}"/>
    <cellStyle name="Comma 2 2 2 3 2 2 8" xfId="7312" xr:uid="{1FF902D1-A0DD-4C58-875D-2746B670E3A8}"/>
    <cellStyle name="Comma 2 2 2 3 2 2 8 2" xfId="14594" xr:uid="{394DFB92-3086-4CA8-99BA-AD76411111FB}"/>
    <cellStyle name="Comma 2 2 2 3 2 2 9" xfId="7861" xr:uid="{BBF1CDFC-55EC-416B-B1D3-2EB004726023}"/>
    <cellStyle name="Comma 2 2 2 3 2 2 9 2" xfId="15143" xr:uid="{1263645D-9133-4571-AE2A-ED5D2467892F}"/>
    <cellStyle name="Comma 2 2 2 3 2 3" xfId="1526" xr:uid="{89029F75-A752-4CD0-A5B1-21AFC6041542}"/>
    <cellStyle name="Comma 2 2 2 3 2 3 2" xfId="4315" xr:uid="{8DE88B23-1FB2-4B61-B03A-DE83E2E7AF48}"/>
    <cellStyle name="Comma 2 2 2 3 2 3 2 2" xfId="11607" xr:uid="{DCAFCCF8-F3D5-465D-A3A6-0A34D3811FDB}"/>
    <cellStyle name="Comma 2 2 2 3 2 3 3" xfId="8771" xr:uid="{20FB93C5-27CD-4877-B22A-6964437E7D84}"/>
    <cellStyle name="Comma 2 2 2 3 2 4" xfId="2000" xr:uid="{FA219494-1018-4C61-ABAD-25A66A700108}"/>
    <cellStyle name="Comma 2 2 2 3 2 4 2" xfId="4842" xr:uid="{E4C168AA-B11C-47EB-861C-05FD34300965}"/>
    <cellStyle name="Comma 2 2 2 3 2 4 2 2" xfId="12134" xr:uid="{A760ECDD-EBE4-4E15-894D-F79909DFF6EE}"/>
    <cellStyle name="Comma 2 2 2 3 2 4 3" xfId="9303" xr:uid="{977A939B-7168-4916-AB21-2D00399B4DB9}"/>
    <cellStyle name="Comma 2 2 2 3 2 5" xfId="2576" xr:uid="{68CFC8B6-0571-481A-8BCC-4467F47DEAC2}"/>
    <cellStyle name="Comma 2 2 2 3 2 5 2" xfId="5404" xr:uid="{FCC3E5F7-2822-457A-A288-B1D454F6CD22}"/>
    <cellStyle name="Comma 2 2 2 3 2 5 2 2" xfId="12696" xr:uid="{E058E01B-5646-4BB5-9877-22E81DC44BF1}"/>
    <cellStyle name="Comma 2 2 2 3 2 5 3" xfId="9869" xr:uid="{9ECA0871-B29E-4D8E-B938-2E1E173449E5}"/>
    <cellStyle name="Comma 2 2 2 3 2 6" xfId="3129" xr:uid="{EBDC51AD-017B-411A-86B6-842D896929E5}"/>
    <cellStyle name="Comma 2 2 2 3 2 6 2" xfId="5959" xr:uid="{58AB673B-E3DC-4860-921D-CF288190E54F}"/>
    <cellStyle name="Comma 2 2 2 3 2 6 2 2" xfId="13251" xr:uid="{44C723B0-B4F5-4E0A-872E-DF91FE619661}"/>
    <cellStyle name="Comma 2 2 2 3 2 6 3" xfId="10425" xr:uid="{04676DE4-8C5E-4B1C-819D-54F10894478C}"/>
    <cellStyle name="Comma 2 2 2 3 2 7" xfId="3696" xr:uid="{F2DBD898-B45A-4644-958D-A86C9DF9C888}"/>
    <cellStyle name="Comma 2 2 2 3 2 7 2" xfId="10992" xr:uid="{40E11BB3-8356-40A2-A10D-B5807CD87085}"/>
    <cellStyle name="Comma 2 2 2 3 2 8" xfId="6512" xr:uid="{43B5CF13-4DB9-4F58-9D76-BDBBC0E4DC5B}"/>
    <cellStyle name="Comma 2 2 2 3 2 8 2" xfId="13803" xr:uid="{F7DB14B1-417D-421D-92A5-24E691C76272}"/>
    <cellStyle name="Comma 2 2 2 3 2 9" xfId="7048" xr:uid="{D2BD769B-ACF8-42BA-8BA9-602E0BE93C09}"/>
    <cellStyle name="Comma 2 2 2 3 2 9 2" xfId="14334" xr:uid="{80396D6F-D538-4DC6-AE90-95B96B470B91}"/>
    <cellStyle name="Comma 2 2 2 3 3" xfId="916" xr:uid="{36C95B8A-026A-4A41-8A8C-B1AD2169EADA}"/>
    <cellStyle name="Comma 2 2 2 3 3 10" xfId="8469" xr:uid="{7DD98AD1-6FDE-46EE-9D97-597A08C3845C}"/>
    <cellStyle name="Comma 2 2 2 3 3 2" xfId="1704" xr:uid="{C5722F94-0C61-4602-B5B9-DE97E742071A}"/>
    <cellStyle name="Comma 2 2 2 3 3 2 2" xfId="4571" xr:uid="{024ED336-8D49-4FCC-9985-F952EF97EC23}"/>
    <cellStyle name="Comma 2 2 2 3 3 2 2 2" xfId="11863" xr:uid="{A2FC2B31-41FE-4EED-851A-9D0067DD76C9}"/>
    <cellStyle name="Comma 2 2 2 3 3 2 3" xfId="9027" xr:uid="{FF15DBD7-60D8-45E7-937D-08A00D58D241}"/>
    <cellStyle name="Comma 2 2 2 3 3 3" xfId="2256" xr:uid="{4E8B67BA-E810-4619-A752-D099382100EB}"/>
    <cellStyle name="Comma 2 2 2 3 3 3 2" xfId="5098" xr:uid="{5BA5B866-61AD-4F07-8506-357D351EBBC9}"/>
    <cellStyle name="Comma 2 2 2 3 3 3 2 2" xfId="12390" xr:uid="{461B48A9-F562-41E6-8D40-FABB1FD36658}"/>
    <cellStyle name="Comma 2 2 2 3 3 3 3" xfId="9559" xr:uid="{A140007E-9783-4CFE-8F41-83C3C2093D54}"/>
    <cellStyle name="Comma 2 2 2 3 3 4" xfId="2834" xr:uid="{4CE54764-9E15-4448-8F17-F661B68922DB}"/>
    <cellStyle name="Comma 2 2 2 3 3 4 2" xfId="5665" xr:uid="{58415B1A-FDDC-44C8-AAEB-7B00723E8AF8}"/>
    <cellStyle name="Comma 2 2 2 3 3 4 2 2" xfId="12957" xr:uid="{77FB00B9-A21E-4A7D-8586-F583197CCD97}"/>
    <cellStyle name="Comma 2 2 2 3 3 4 3" xfId="10130" xr:uid="{950D2500-FEE2-41D3-8D4E-665057DD8356}"/>
    <cellStyle name="Comma 2 2 2 3 3 5" xfId="3386" xr:uid="{F7599F8F-9442-4DBA-B2F7-8A7777E5C937}"/>
    <cellStyle name="Comma 2 2 2 3 3 5 2" xfId="6216" xr:uid="{84169001-1464-4A50-AF89-D1CE6EA5B905}"/>
    <cellStyle name="Comma 2 2 2 3 3 5 2 2" xfId="13508" xr:uid="{19417F1A-8211-4936-8C5C-27F45B9ECA63}"/>
    <cellStyle name="Comma 2 2 2 3 3 5 3" xfId="10682" xr:uid="{99A23FFF-BBE9-4461-AC62-774BD619059F}"/>
    <cellStyle name="Comma 2 2 2 3 3 6" xfId="3956" xr:uid="{E569E6F9-434C-41A9-A69F-CAC35E09CB35}"/>
    <cellStyle name="Comma 2 2 2 3 3 6 2" xfId="11252" xr:uid="{B175A725-CCE9-4681-8301-E69462DECB77}"/>
    <cellStyle name="Comma 2 2 2 3 3 7" xfId="6769" xr:uid="{8AE64B79-AE76-405D-9F46-556EFDAAAC35}"/>
    <cellStyle name="Comma 2 2 2 3 3 7 2" xfId="14060" xr:uid="{FEC2CB0E-E3A2-4EEA-BB35-5C9C48EB31C6}"/>
    <cellStyle name="Comma 2 2 2 3 3 8" xfId="7311" xr:uid="{820CFE12-7B3A-42F9-A54A-26E6C4ED1CAC}"/>
    <cellStyle name="Comma 2 2 2 3 3 8 2" xfId="14593" xr:uid="{1F2089DE-516B-40DE-AD19-768E9B523052}"/>
    <cellStyle name="Comma 2 2 2 3 3 9" xfId="7860" xr:uid="{0628C04A-1094-4737-A871-C1BB364B44DC}"/>
    <cellStyle name="Comma 2 2 2 3 3 9 2" xfId="15142" xr:uid="{18E3943E-15F2-48B4-9586-944D7F9ED76E}"/>
    <cellStyle name="Comma 2 2 2 3 4" xfId="515" xr:uid="{932DF995-7E32-4A39-8A55-8E8201FCA6F9}"/>
    <cellStyle name="Comma 2 2 2 3 4 2" xfId="4314" xr:uid="{D755E094-84CD-4861-8067-9FEEAD48F134}"/>
    <cellStyle name="Comma 2 2 2 3 4 2 2" xfId="11606" xr:uid="{40F9650E-A94E-4C69-AFBE-F107CE30CA50}"/>
    <cellStyle name="Comma 2 2 2 3 4 3" xfId="8770" xr:uid="{D0A7D9B2-9328-40E8-B134-706988308E92}"/>
    <cellStyle name="Comma 2 2 2 3 5" xfId="1281" xr:uid="{3A0DC1CF-E1BF-42ED-AA57-13DACFC9F2CF}"/>
    <cellStyle name="Comma 2 2 2 3 5 2" xfId="4841" xr:uid="{7B020AC5-1448-4AC2-8158-4084B0B9A119}"/>
    <cellStyle name="Comma 2 2 2 3 5 2 2" xfId="12133" xr:uid="{868D3DDF-7BF9-4C22-AC18-40311E5B5803}"/>
    <cellStyle name="Comma 2 2 2 3 5 3" xfId="9302" xr:uid="{0DC3D979-9DF4-4064-BD79-625241692507}"/>
    <cellStyle name="Comma 2 2 2 3 5 4" xfId="1999" xr:uid="{0CC95E6A-AC8C-4A0C-BCED-AA8389F224BB}"/>
    <cellStyle name="Comma 2 2 2 3 5 5" xfId="16574" xr:uid="{D7EF5C79-09B3-4A47-9F68-7B97089F0127}"/>
    <cellStyle name="Comma 2 2 2 3 5 5 2" xfId="20088" xr:uid="{090418BB-D257-48AF-8D40-3681380BE913}"/>
    <cellStyle name="Comma 2 2 2 3 5 6" xfId="18290" xr:uid="{F38F1708-1336-44F2-9261-42CDF8DDEABE}"/>
    <cellStyle name="Comma 2 2 2 3 6" xfId="2575" xr:uid="{6044B374-3CEC-415A-8EDA-DFD3E5358FEA}"/>
    <cellStyle name="Comma 2 2 2 3 6 2" xfId="5403" xr:uid="{4D5C93C1-8E56-452D-BDFF-8D369951B4C5}"/>
    <cellStyle name="Comma 2 2 2 3 6 2 2" xfId="12695" xr:uid="{E326F56C-26DA-4913-8BC0-F6B92BD307CC}"/>
    <cellStyle name="Comma 2 2 2 3 6 3" xfId="9868" xr:uid="{6505773B-0783-4174-A6C9-D3691D7A9B21}"/>
    <cellStyle name="Comma 2 2 2 3 7" xfId="3128" xr:uid="{06F406B5-E7BA-46E2-A140-B6BB836D10D0}"/>
    <cellStyle name="Comma 2 2 2 3 7 2" xfId="5958" xr:uid="{85E9548B-F4CA-4C76-8DE4-92887704CA77}"/>
    <cellStyle name="Comma 2 2 2 3 7 2 2" xfId="13250" xr:uid="{6174AC78-2955-4837-895C-6099E73C9D8D}"/>
    <cellStyle name="Comma 2 2 2 3 7 3" xfId="10424" xr:uid="{645680D4-89B8-4B75-A933-81925908C0D5}"/>
    <cellStyle name="Comma 2 2 2 3 8" xfId="3695" xr:uid="{04F772C8-4C81-405D-9F3D-8A4A0999C8C4}"/>
    <cellStyle name="Comma 2 2 2 3 8 2" xfId="10991" xr:uid="{B69557EF-7961-497F-8D50-4692B886CA1C}"/>
    <cellStyle name="Comma 2 2 2 3 9" xfId="6511" xr:uid="{6326E626-BDDE-4E5B-9FAD-862A58D8BEE4}"/>
    <cellStyle name="Comma 2 2 2 3 9 2" xfId="13802" xr:uid="{25ACE1BE-4A2B-4B30-8C20-FF43498BAC44}"/>
    <cellStyle name="Comma 2 2 2 4" xfId="517" xr:uid="{3814C18C-1759-436E-A751-8AF6858877A0}"/>
    <cellStyle name="Comma 2 2 2 4 10" xfId="7605" xr:uid="{469906FD-CA0B-45F4-B6F9-71698703809B}"/>
    <cellStyle name="Comma 2 2 2 4 10 2" xfId="14887" xr:uid="{602EBAE3-07B2-4BBE-A059-4E50DD204739}"/>
    <cellStyle name="Comma 2 2 2 4 11" xfId="8185" xr:uid="{C4354A73-98CD-4A84-840D-DF6365507211}"/>
    <cellStyle name="Comma 2 2 2 4 12" xfId="22761" xr:uid="{FB908A4D-DA59-4EF1-8C6F-9069C6BD04AF}"/>
    <cellStyle name="Comma 2 2 2 4 2" xfId="918" xr:uid="{D9692C11-8E00-4EB2-A680-C3F4C862D0B4}"/>
    <cellStyle name="Comma 2 2 2 4 2 10" xfId="8471" xr:uid="{84C4E2E5-E429-4F14-B65C-E1CA3DDB9A39}"/>
    <cellStyle name="Comma 2 2 2 4 2 2" xfId="1706" xr:uid="{DDB9BEDC-7CDC-4A15-996C-4E46F740CA41}"/>
    <cellStyle name="Comma 2 2 2 4 2 2 2" xfId="4573" xr:uid="{6247C5E3-B7C3-4E70-AF42-3B5F590D6A50}"/>
    <cellStyle name="Comma 2 2 2 4 2 2 2 2" xfId="11865" xr:uid="{59B7A47D-84AD-40DD-9361-4173366F3B44}"/>
    <cellStyle name="Comma 2 2 2 4 2 2 3" xfId="9029" xr:uid="{D71AF7B7-2046-4E1A-A7F1-1041E70FF912}"/>
    <cellStyle name="Comma 2 2 2 4 2 3" xfId="2258" xr:uid="{48310135-0C25-4FFC-B35A-7DE621D7EB8B}"/>
    <cellStyle name="Comma 2 2 2 4 2 3 2" xfId="5100" xr:uid="{AC2765BA-5050-4A7E-8ACC-669357FF687A}"/>
    <cellStyle name="Comma 2 2 2 4 2 3 2 2" xfId="12392" xr:uid="{27B22B29-9781-4972-8698-2288669BDFCB}"/>
    <cellStyle name="Comma 2 2 2 4 2 3 3" xfId="9561" xr:uid="{8FADED3C-FBFF-4B46-9F55-2D9BE031D9E4}"/>
    <cellStyle name="Comma 2 2 2 4 2 4" xfId="2836" xr:uid="{0F3DF056-CAF4-4032-AC21-922C0F1B996C}"/>
    <cellStyle name="Comma 2 2 2 4 2 4 2" xfId="5667" xr:uid="{4660DA15-C546-4B1C-ABC5-122955AA5194}"/>
    <cellStyle name="Comma 2 2 2 4 2 4 2 2" xfId="12959" xr:uid="{37F8326D-7835-4AF4-99B6-3441E403437C}"/>
    <cellStyle name="Comma 2 2 2 4 2 4 3" xfId="10132" xr:uid="{17D32127-DEF4-4A10-A990-0D8AF88AFF99}"/>
    <cellStyle name="Comma 2 2 2 4 2 5" xfId="3388" xr:uid="{98B32948-DD38-4E3C-AB84-E1D8A290342F}"/>
    <cellStyle name="Comma 2 2 2 4 2 5 2" xfId="6218" xr:uid="{1146BEE1-5BB1-4877-AEC3-E9A3FACED11B}"/>
    <cellStyle name="Comma 2 2 2 4 2 5 2 2" xfId="13510" xr:uid="{7ED01F6B-CC9C-458C-95A2-2DD53D9A026E}"/>
    <cellStyle name="Comma 2 2 2 4 2 5 3" xfId="10684" xr:uid="{9B39A4CA-81B3-484D-909F-B4C2EFFFD9B0}"/>
    <cellStyle name="Comma 2 2 2 4 2 6" xfId="3958" xr:uid="{58056F94-AF35-41DE-9265-3E1CBDFFC6E1}"/>
    <cellStyle name="Comma 2 2 2 4 2 6 2" xfId="11254" xr:uid="{10A19A23-6430-4BBB-B32E-165BC732E44C}"/>
    <cellStyle name="Comma 2 2 2 4 2 7" xfId="6771" xr:uid="{D21BCC6B-FB90-4E36-A8CA-5B5B5D55C4EF}"/>
    <cellStyle name="Comma 2 2 2 4 2 7 2" xfId="14062" xr:uid="{93342FFC-BBFB-4A8A-B3DE-063DE641AFC1}"/>
    <cellStyle name="Comma 2 2 2 4 2 8" xfId="7313" xr:uid="{CA8EC4B7-FEB2-4129-B221-C931D486C5E7}"/>
    <cellStyle name="Comma 2 2 2 4 2 8 2" xfId="14595" xr:uid="{DCA00494-788B-4D0D-A1B9-3EF1D1F0B763}"/>
    <cellStyle name="Comma 2 2 2 4 2 9" xfId="7862" xr:uid="{B0D07CD6-4D20-4640-8307-4CA139A420F8}"/>
    <cellStyle name="Comma 2 2 2 4 2 9 2" xfId="15144" xr:uid="{7C6B9084-F423-4F75-8C0C-B202BFDCC998}"/>
    <cellStyle name="Comma 2 2 2 4 3" xfId="1527" xr:uid="{D74F2EDA-DAA3-4FEA-B4F1-6105E612661D}"/>
    <cellStyle name="Comma 2 2 2 4 3 2" xfId="4316" xr:uid="{C19752C2-3AD1-4C30-B89B-C6A5022B97A6}"/>
    <cellStyle name="Comma 2 2 2 4 3 2 2" xfId="11608" xr:uid="{2063AEB3-1F3A-44D9-A876-E964EF199E6E}"/>
    <cellStyle name="Comma 2 2 2 4 3 3" xfId="8772" xr:uid="{F0162136-5F67-43C4-8E31-A534349C2E3C}"/>
    <cellStyle name="Comma 2 2 2 4 4" xfId="2001" xr:uid="{2084BE4B-0347-431D-8DE9-CD57526AE860}"/>
    <cellStyle name="Comma 2 2 2 4 4 2" xfId="4843" xr:uid="{1518089B-3935-4852-9B29-700E47B07F04}"/>
    <cellStyle name="Comma 2 2 2 4 4 2 2" xfId="12135" xr:uid="{AB7AB6C5-2C16-48E4-8EE0-2453AF613957}"/>
    <cellStyle name="Comma 2 2 2 4 4 3" xfId="9304" xr:uid="{7D1D7F79-D8C5-4D5C-B72A-A0BF2FEFDD60}"/>
    <cellStyle name="Comma 2 2 2 4 5" xfId="2577" xr:uid="{600584DB-1EB1-475E-B677-BB4004B88AA0}"/>
    <cellStyle name="Comma 2 2 2 4 5 2" xfId="5405" xr:uid="{F86CDA38-324A-49A4-B758-0AE3F78FC39A}"/>
    <cellStyle name="Comma 2 2 2 4 5 2 2" xfId="12697" xr:uid="{FEA7DD49-34AC-49BA-8931-F3F741266610}"/>
    <cellStyle name="Comma 2 2 2 4 5 3" xfId="9870" xr:uid="{92CAD29C-C17A-43D8-8ABE-EE27D72A9DE1}"/>
    <cellStyle name="Comma 2 2 2 4 6" xfId="3130" xr:uid="{5F5E1424-86D0-40A3-AEB7-D9D394E0505C}"/>
    <cellStyle name="Comma 2 2 2 4 6 2" xfId="5960" xr:uid="{45901B3A-82E6-4720-B68E-56B479F3B705}"/>
    <cellStyle name="Comma 2 2 2 4 6 2 2" xfId="13252" xr:uid="{7E64ECA4-E687-4C4E-A811-D40EA5FE42EC}"/>
    <cellStyle name="Comma 2 2 2 4 6 3" xfId="10426" xr:uid="{F264C3F6-4CE1-416D-84CD-002AC01B9F74}"/>
    <cellStyle name="Comma 2 2 2 4 7" xfId="3697" xr:uid="{646F7995-2D15-455F-BD49-A0414172E9FA}"/>
    <cellStyle name="Comma 2 2 2 4 7 2" xfId="10993" xr:uid="{3EB4BD62-C5E6-4ED5-876B-C3266E909B6A}"/>
    <cellStyle name="Comma 2 2 2 4 8" xfId="6513" xr:uid="{B63C0141-CBEB-4246-9CF8-67F3C4A4F9CD}"/>
    <cellStyle name="Comma 2 2 2 4 8 2" xfId="13804" xr:uid="{D40F89F5-F64D-443D-95A6-0BB1EB086506}"/>
    <cellStyle name="Comma 2 2 2 4 9" xfId="7049" xr:uid="{AA0B13A2-D47E-443A-90CA-96B856D14FD1}"/>
    <cellStyle name="Comma 2 2 2 4 9 2" xfId="14335" xr:uid="{EAF6D320-7C89-4D5E-97E1-DF7E5F855FDC}"/>
    <cellStyle name="Comma 2 2 2 5" xfId="911" xr:uid="{7B57EE7B-BBEB-4319-BE1C-B727C374C5ED}"/>
    <cellStyle name="Comma 2 2 2 5 10" xfId="8464" xr:uid="{0F4F4147-E3E5-4325-94AB-D3A672CC4342}"/>
    <cellStyle name="Comma 2 2 2 5 11" xfId="22762" xr:uid="{FF321BB8-2060-4568-BCD0-657E798CD090}"/>
    <cellStyle name="Comma 2 2 2 5 2" xfId="1699" xr:uid="{B3F931F0-48E2-4D1F-B15F-165754A6DC30}"/>
    <cellStyle name="Comma 2 2 2 5 2 2" xfId="4566" xr:uid="{675282D3-076F-469F-BDF0-D8E6DE3CCABE}"/>
    <cellStyle name="Comma 2 2 2 5 2 2 2" xfId="11858" xr:uid="{BB94F688-4991-4AD6-BA39-E6F33E6AA23C}"/>
    <cellStyle name="Comma 2 2 2 5 2 3" xfId="9022" xr:uid="{A4A8BF6D-C3D4-4A6B-B58E-FDE2107BFC54}"/>
    <cellStyle name="Comma 2 2 2 5 3" xfId="2251" xr:uid="{22C1F8FF-FEA0-4A8D-A27E-3F837C044E8C}"/>
    <cellStyle name="Comma 2 2 2 5 3 2" xfId="5093" xr:uid="{BD3D9679-C4B6-47D4-AE15-6A7B01103361}"/>
    <cellStyle name="Comma 2 2 2 5 3 2 2" xfId="12385" xr:uid="{60539798-FDBC-4697-A1F0-419CB8F1ACFE}"/>
    <cellStyle name="Comma 2 2 2 5 3 3" xfId="9554" xr:uid="{60E3F3F8-1516-4BDD-89F8-DD9A11A1B2BA}"/>
    <cellStyle name="Comma 2 2 2 5 4" xfId="2829" xr:uid="{8398FCE5-82EA-43A4-9756-87FDEE0317FB}"/>
    <cellStyle name="Comma 2 2 2 5 4 2" xfId="5660" xr:uid="{CA6101EB-ED54-4014-A7A1-4413D1C488BD}"/>
    <cellStyle name="Comma 2 2 2 5 4 2 2" xfId="12952" xr:uid="{39CBAB70-F61A-40D2-BCBE-A874C136D75F}"/>
    <cellStyle name="Comma 2 2 2 5 4 3" xfId="10125" xr:uid="{46153412-02A5-4952-A221-9DA2941AAF26}"/>
    <cellStyle name="Comma 2 2 2 5 5" xfId="3381" xr:uid="{17A5C321-8604-4253-9CF6-4A43A3F90A99}"/>
    <cellStyle name="Comma 2 2 2 5 5 2" xfId="6211" xr:uid="{841BF9A1-9D9E-4CD9-9D17-E1EA256583CF}"/>
    <cellStyle name="Comma 2 2 2 5 5 2 2" xfId="13503" xr:uid="{E96F4960-BC10-4819-92EC-C3F0F2BD07BA}"/>
    <cellStyle name="Comma 2 2 2 5 5 3" xfId="10677" xr:uid="{B06ED4EF-94B4-4B84-810A-718E23230476}"/>
    <cellStyle name="Comma 2 2 2 5 6" xfId="3951" xr:uid="{491FDA33-0B87-43AD-8D47-4A8B0BA8ACBA}"/>
    <cellStyle name="Comma 2 2 2 5 6 2" xfId="11247" xr:uid="{72371A49-2DD5-41CC-A5B4-036E4AD5456D}"/>
    <cellStyle name="Comma 2 2 2 5 7" xfId="6764" xr:uid="{64357DFE-5A8E-4FFA-9F9A-A0E9E49F2957}"/>
    <cellStyle name="Comma 2 2 2 5 7 2" xfId="14055" xr:uid="{92EA3161-F936-4E22-80C7-47851168F464}"/>
    <cellStyle name="Comma 2 2 2 5 8" xfId="7306" xr:uid="{30844D7E-2DB7-40C1-A5D9-412F6CFB2D85}"/>
    <cellStyle name="Comma 2 2 2 5 8 2" xfId="14588" xr:uid="{B494E3E7-7367-4D4E-8030-F0114F88ACAF}"/>
    <cellStyle name="Comma 2 2 2 5 9" xfId="7855" xr:uid="{8633AFAB-C66E-45A2-8EC4-FDE672770ED4}"/>
    <cellStyle name="Comma 2 2 2 5 9 2" xfId="15137" xr:uid="{4E087BF3-743C-41CA-A3C5-2FBB40F7451C}"/>
    <cellStyle name="Comma 2 2 2 6" xfId="510" xr:uid="{241122BA-A2CA-4E97-BB7C-9009E448A0ED}"/>
    <cellStyle name="Comma 2 2 2 6 2" xfId="4309" xr:uid="{8149775B-4EAE-433D-96D6-C508083FC26F}"/>
    <cellStyle name="Comma 2 2 2 6 2 2" xfId="11601" xr:uid="{B0A74119-BB14-4814-96BA-FCB0496C30FD}"/>
    <cellStyle name="Comma 2 2 2 6 3" xfId="8765" xr:uid="{33ADC4EB-86D9-4DF7-A1A2-4F09F924D5FE}"/>
    <cellStyle name="Comma 2 2 2 7" xfId="1994" xr:uid="{1499F538-5D9D-4953-B06D-B72BED5D2EE1}"/>
    <cellStyle name="Comma 2 2 2 7 2" xfId="4836" xr:uid="{C2AABBE3-A3C1-48D0-8D95-179D1A734F1D}"/>
    <cellStyle name="Comma 2 2 2 7 2 2" xfId="12128" xr:uid="{20A03870-E5E0-41F1-B02E-E24B2BF6B926}"/>
    <cellStyle name="Comma 2 2 2 7 3" xfId="9297" xr:uid="{4DDD1C6C-3872-433F-A562-3CF8BCD6E2AF}"/>
    <cellStyle name="Comma 2 2 2 8" xfId="2570" xr:uid="{868FB41A-0D2A-49C0-9F69-C7079D2C1160}"/>
    <cellStyle name="Comma 2 2 2 8 2" xfId="5398" xr:uid="{D57F6F94-1ABA-4CF5-B26C-1B0173A1EE2C}"/>
    <cellStyle name="Comma 2 2 2 8 2 2" xfId="12690" xr:uid="{6C85A1E0-05AD-48C6-9600-A490685443EF}"/>
    <cellStyle name="Comma 2 2 2 8 3" xfId="9863" xr:uid="{0E9978F9-44A5-46C6-B887-056CC3900723}"/>
    <cellStyle name="Comma 2 2 2 9" xfId="3123" xr:uid="{4162AA89-08F5-4796-85E3-39EE8B186B35}"/>
    <cellStyle name="Comma 2 2 2 9 2" xfId="5953" xr:uid="{0773824A-E47F-48E1-A65F-435288A1F417}"/>
    <cellStyle name="Comma 2 2 2 9 2 2" xfId="13245" xr:uid="{097CBAA4-E73C-41C1-AFC3-440AFBB436F5}"/>
    <cellStyle name="Comma 2 2 2 9 3" xfId="10419" xr:uid="{C19C85EC-C2FE-4FB5-A83C-2FEEAC34AB6F}"/>
    <cellStyle name="Comma 2 2 3" xfId="331" xr:uid="{8551A590-7F18-4CBE-96F7-78B9CF97BD3F}"/>
    <cellStyle name="Comma 2 2 3 10" xfId="6514" xr:uid="{0E8030D3-4861-48B1-B50A-E16DF1CA79EF}"/>
    <cellStyle name="Comma 2 2 3 10 2" xfId="13805" xr:uid="{B6E11097-0DA7-440D-918B-55DEDB01DF8C}"/>
    <cellStyle name="Comma 2 2 3 11" xfId="7050" xr:uid="{DA4BC67D-2DB3-40D4-8492-564650AE554D}"/>
    <cellStyle name="Comma 2 2 3 11 2" xfId="14336" xr:uid="{076D9CF1-1E64-43E8-AACA-A0118A6BC2C3}"/>
    <cellStyle name="Comma 2 2 3 12" xfId="7606" xr:uid="{13AE7736-0EB8-4603-815F-A9FF1489CA5F}"/>
    <cellStyle name="Comma 2 2 3 12 2" xfId="14888" xr:uid="{D078CFAF-81E0-4E4A-9DDF-473BACF55131}"/>
    <cellStyle name="Comma 2 2 3 13" xfId="8186" xr:uid="{DBC5161C-3F50-45C0-A219-76259DCC4034}"/>
    <cellStyle name="Comma 2 2 3 14" xfId="16141" xr:uid="{322F8405-5EB0-48F9-A53C-3E527FD402DB}"/>
    <cellStyle name="Comma 2 2 3 15" xfId="16432" xr:uid="{4FB8C361-9762-4F47-9A94-AF61509DD4A8}"/>
    <cellStyle name="Comma 2 2 3 15 2" xfId="19951" xr:uid="{BCC801E3-2815-429B-AE8D-5FAF9025DB9F}"/>
    <cellStyle name="Comma 2 2 3 16" xfId="18035" xr:uid="{D8FDC12F-2F82-4A5C-8540-C65BCCF4C21A}"/>
    <cellStyle name="Comma 2 2 3 17" xfId="22763" xr:uid="{AEC2E02B-F756-4F53-8610-2E7ACA37CB50}"/>
    <cellStyle name="Comma 2 2 3 2" xfId="519" xr:uid="{F7B65D9D-EF9E-4D56-AA8B-1C87D67ED170}"/>
    <cellStyle name="Comma 2 2 3 2 10" xfId="7051" xr:uid="{A253CA48-9EFC-4D56-9C18-72D8D41ECC78}"/>
    <cellStyle name="Comma 2 2 3 2 10 2" xfId="14337" xr:uid="{7FC9F844-E541-4ABC-9D3F-07BD114C0231}"/>
    <cellStyle name="Comma 2 2 3 2 11" xfId="7607" xr:uid="{C1D71020-8A96-48B1-95B2-6A699D99DCC6}"/>
    <cellStyle name="Comma 2 2 3 2 11 2" xfId="14889" xr:uid="{0CA0AD52-EBF1-4C6E-9484-550B52EA0B52}"/>
    <cellStyle name="Comma 2 2 3 2 12" xfId="8187" xr:uid="{1EAF18EF-A05C-44E1-8874-731E33E4F119}"/>
    <cellStyle name="Comma 2 2 3 2 2" xfId="520" xr:uid="{FC1719A1-B372-42B9-AC7B-29ACD380FCCF}"/>
    <cellStyle name="Comma 2 2 3 2 2 10" xfId="7608" xr:uid="{9A1811C3-DCBD-483E-8A3C-2A49ADFEF1F0}"/>
    <cellStyle name="Comma 2 2 3 2 2 10 2" xfId="14890" xr:uid="{D8A71CA5-5CDF-43AA-9C47-2C19207CAB6D}"/>
    <cellStyle name="Comma 2 2 3 2 2 11" xfId="8188" xr:uid="{5FF69103-2DD0-4CD6-9B6C-499C4B8243A9}"/>
    <cellStyle name="Comma 2 2 3 2 2 2" xfId="921" xr:uid="{9549743D-E2D5-486B-B968-BA5F043D813C}"/>
    <cellStyle name="Comma 2 2 3 2 2 2 10" xfId="8474" xr:uid="{7FDA7C3A-111F-475C-A720-4594FACA71D5}"/>
    <cellStyle name="Comma 2 2 3 2 2 2 2" xfId="1709" xr:uid="{143E42B9-10E9-4A67-ADCE-82D6436116AE}"/>
    <cellStyle name="Comma 2 2 3 2 2 2 2 2" xfId="4576" xr:uid="{B8BD13DF-2950-450D-A948-CF4432129C4F}"/>
    <cellStyle name="Comma 2 2 3 2 2 2 2 2 2" xfId="11868" xr:uid="{3D90B59E-2CC0-4B60-8D6C-8251AB80A5E5}"/>
    <cellStyle name="Comma 2 2 3 2 2 2 2 3" xfId="9032" xr:uid="{9BB2F051-80E4-493B-BBF1-13EB2CCFE37D}"/>
    <cellStyle name="Comma 2 2 3 2 2 2 3" xfId="2261" xr:uid="{13C9A299-25F5-4D3E-9282-3527454F20F5}"/>
    <cellStyle name="Comma 2 2 3 2 2 2 3 2" xfId="5103" xr:uid="{CB5DCD02-EAC7-40C8-A72B-D0AC40A90F4F}"/>
    <cellStyle name="Comma 2 2 3 2 2 2 3 2 2" xfId="12395" xr:uid="{69954836-91FE-4CAB-9FE9-D38325B4AB9E}"/>
    <cellStyle name="Comma 2 2 3 2 2 2 3 3" xfId="9564" xr:uid="{FAFC1202-000B-4F6F-A76F-50740DAD964D}"/>
    <cellStyle name="Comma 2 2 3 2 2 2 4" xfId="2839" xr:uid="{A8B009EE-BA94-45AB-94BA-9ADB5D9B946A}"/>
    <cellStyle name="Comma 2 2 3 2 2 2 4 2" xfId="5670" xr:uid="{8B19CF25-7CB6-47D1-9140-638753C2AA26}"/>
    <cellStyle name="Comma 2 2 3 2 2 2 4 2 2" xfId="12962" xr:uid="{2B2F8372-E171-46EE-9651-F04553E5D370}"/>
    <cellStyle name="Comma 2 2 3 2 2 2 4 3" xfId="10135" xr:uid="{BE52F991-C784-4762-954F-06186C9EA94D}"/>
    <cellStyle name="Comma 2 2 3 2 2 2 5" xfId="3391" xr:uid="{E6026640-C615-47FD-A0EB-D58E2D14B47B}"/>
    <cellStyle name="Comma 2 2 3 2 2 2 5 2" xfId="6221" xr:uid="{6C31C9CC-585C-4E5D-96F5-66FBDA1F238A}"/>
    <cellStyle name="Comma 2 2 3 2 2 2 5 2 2" xfId="13513" xr:uid="{8A88E983-3F7B-4124-A6E2-659CCBBAABC4}"/>
    <cellStyle name="Comma 2 2 3 2 2 2 5 3" xfId="10687" xr:uid="{BAC557DD-2329-4555-A854-E923AE78C61B}"/>
    <cellStyle name="Comma 2 2 3 2 2 2 6" xfId="3961" xr:uid="{DD2100F0-DCD9-4A6C-9B39-F38A10289CC3}"/>
    <cellStyle name="Comma 2 2 3 2 2 2 6 2" xfId="11257" xr:uid="{8FCC519A-4DF2-47AE-B2D6-53FF01D0A087}"/>
    <cellStyle name="Comma 2 2 3 2 2 2 7" xfId="6774" xr:uid="{9B762267-96E6-4209-98ED-000C209ABBA0}"/>
    <cellStyle name="Comma 2 2 3 2 2 2 7 2" xfId="14065" xr:uid="{1512FEB4-C08C-4554-B240-671B3A8D3544}"/>
    <cellStyle name="Comma 2 2 3 2 2 2 8" xfId="7316" xr:uid="{2E7A7178-F39D-496F-A9E4-68D86C2BA174}"/>
    <cellStyle name="Comma 2 2 3 2 2 2 8 2" xfId="14598" xr:uid="{1B2EF267-0EE1-4341-B1A7-D3C2A4AA8B82}"/>
    <cellStyle name="Comma 2 2 3 2 2 2 9" xfId="7865" xr:uid="{4FCF3E6B-3AD3-45B4-BA43-592B5D43652A}"/>
    <cellStyle name="Comma 2 2 3 2 2 2 9 2" xfId="15147" xr:uid="{12226298-FC79-480C-969C-6C7E2377636E}"/>
    <cellStyle name="Comma 2 2 3 2 2 3" xfId="1529" xr:uid="{67C22B10-DB13-4C5E-9318-7C5D76DC67F7}"/>
    <cellStyle name="Comma 2 2 3 2 2 3 2" xfId="4319" xr:uid="{98989E9E-C04F-49CF-8815-6D257DDAF05F}"/>
    <cellStyle name="Comma 2 2 3 2 2 3 2 2" xfId="11611" xr:uid="{0B85B316-7636-44E8-B214-A1F4902C9540}"/>
    <cellStyle name="Comma 2 2 3 2 2 3 3" xfId="8775" xr:uid="{70119745-BFC7-491C-8AEC-1D4957714E7B}"/>
    <cellStyle name="Comma 2 2 3 2 2 4" xfId="2004" xr:uid="{EFA5A605-EABB-4C65-AB16-F206D1BC7973}"/>
    <cellStyle name="Comma 2 2 3 2 2 4 2" xfId="4846" xr:uid="{3B148037-2435-43D8-B852-F0AB34E036EC}"/>
    <cellStyle name="Comma 2 2 3 2 2 4 2 2" xfId="12138" xr:uid="{DC30D819-ED08-45B9-92F0-C33194A1BF85}"/>
    <cellStyle name="Comma 2 2 3 2 2 4 3" xfId="9307" xr:uid="{B5DCCD7D-9314-446F-902A-1A3CA23B93BF}"/>
    <cellStyle name="Comma 2 2 3 2 2 5" xfId="2580" xr:uid="{600A6E16-B9B2-4BB5-B6C9-1055D2852CB8}"/>
    <cellStyle name="Comma 2 2 3 2 2 5 2" xfId="5408" xr:uid="{C3FE3379-0120-4A75-9D06-350BA0AB8118}"/>
    <cellStyle name="Comma 2 2 3 2 2 5 2 2" xfId="12700" xr:uid="{7AA462F7-15B8-4903-8190-650A72642AD9}"/>
    <cellStyle name="Comma 2 2 3 2 2 5 3" xfId="9873" xr:uid="{C7DA8C40-4D3B-4D31-BD31-65FFF098F41C}"/>
    <cellStyle name="Comma 2 2 3 2 2 6" xfId="3133" xr:uid="{798DE0DD-6682-4C43-AC01-B1A9C6E7FB0B}"/>
    <cellStyle name="Comma 2 2 3 2 2 6 2" xfId="5963" xr:uid="{8D0081E0-F985-4EE6-AC69-F7F9576D1E1E}"/>
    <cellStyle name="Comma 2 2 3 2 2 6 2 2" xfId="13255" xr:uid="{AB3F9B88-74DA-4EEA-A6C3-A0DE73CB8A9F}"/>
    <cellStyle name="Comma 2 2 3 2 2 6 3" xfId="10429" xr:uid="{75EF51A8-5043-4DE4-9F1C-A011838FC8ED}"/>
    <cellStyle name="Comma 2 2 3 2 2 7" xfId="3700" xr:uid="{6D7BCC1F-410F-4627-8729-72E97AB82789}"/>
    <cellStyle name="Comma 2 2 3 2 2 7 2" xfId="10996" xr:uid="{07063148-5EA4-45D0-B083-6AD10ACD207F}"/>
    <cellStyle name="Comma 2 2 3 2 2 8" xfId="6516" xr:uid="{631B596C-9E58-4DB0-97FB-665EBF1B242A}"/>
    <cellStyle name="Comma 2 2 3 2 2 8 2" xfId="13807" xr:uid="{E1FB6183-20A8-415D-BF38-68761C1E4296}"/>
    <cellStyle name="Comma 2 2 3 2 2 9" xfId="7052" xr:uid="{77C0FD4A-4E75-46EB-81E7-4E085C8CA25D}"/>
    <cellStyle name="Comma 2 2 3 2 2 9 2" xfId="14338" xr:uid="{3D43D143-353D-40CC-8FB5-44ECB8EC9E16}"/>
    <cellStyle name="Comma 2 2 3 2 3" xfId="920" xr:uid="{79B3C3F7-B769-4BE4-BC52-E645C4A9AA0A}"/>
    <cellStyle name="Comma 2 2 3 2 3 10" xfId="8473" xr:uid="{A80BD3DD-0C47-4541-9E46-65D351B2826B}"/>
    <cellStyle name="Comma 2 2 3 2 3 2" xfId="1708" xr:uid="{F003D249-B546-4058-88F9-CC6895C9CC6C}"/>
    <cellStyle name="Comma 2 2 3 2 3 2 2" xfId="4575" xr:uid="{5EDF6B94-9AD9-4EA0-84CC-C3E853D9D363}"/>
    <cellStyle name="Comma 2 2 3 2 3 2 2 2" xfId="11867" xr:uid="{5224DB73-2C08-41F7-8692-E4A5369F9107}"/>
    <cellStyle name="Comma 2 2 3 2 3 2 3" xfId="9031" xr:uid="{1CC0B138-476D-4BA4-9CE7-35583A549DA1}"/>
    <cellStyle name="Comma 2 2 3 2 3 3" xfId="2260" xr:uid="{BA6CB7DD-0393-4688-9FA7-38B7735AC30E}"/>
    <cellStyle name="Comma 2 2 3 2 3 3 2" xfId="5102" xr:uid="{24A9AB55-3417-4975-9291-2878E5383D13}"/>
    <cellStyle name="Comma 2 2 3 2 3 3 2 2" xfId="12394" xr:uid="{CED26600-1906-400E-9701-5B789A142D07}"/>
    <cellStyle name="Comma 2 2 3 2 3 3 3" xfId="9563" xr:uid="{9DA3168E-DD04-404E-ACAD-AE0E6CE0EC5F}"/>
    <cellStyle name="Comma 2 2 3 2 3 4" xfId="2838" xr:uid="{195E33FC-C831-4F85-8DB5-BA66A7C121CB}"/>
    <cellStyle name="Comma 2 2 3 2 3 4 2" xfId="5669" xr:uid="{8D16244A-C998-48BF-BA76-2160BECDC587}"/>
    <cellStyle name="Comma 2 2 3 2 3 4 2 2" xfId="12961" xr:uid="{01F34866-C0A9-4C63-818A-AA519BD8B2A9}"/>
    <cellStyle name="Comma 2 2 3 2 3 4 3" xfId="10134" xr:uid="{B2CB8490-B27F-4AC3-BE6B-D86A09B921C7}"/>
    <cellStyle name="Comma 2 2 3 2 3 5" xfId="3390" xr:uid="{F53B0B26-4DBF-42DD-AA2A-CC69D84EB924}"/>
    <cellStyle name="Comma 2 2 3 2 3 5 2" xfId="6220" xr:uid="{417776B9-6099-4030-8848-3C6C2574C644}"/>
    <cellStyle name="Comma 2 2 3 2 3 5 2 2" xfId="13512" xr:uid="{06F1E526-35F1-4286-B579-C299BC625B23}"/>
    <cellStyle name="Comma 2 2 3 2 3 5 3" xfId="10686" xr:uid="{AC300EA7-295A-44EC-9B53-DAF3B1674CD3}"/>
    <cellStyle name="Comma 2 2 3 2 3 6" xfId="3960" xr:uid="{5D0D03CA-395F-4BDA-942F-DEA7F30400CF}"/>
    <cellStyle name="Comma 2 2 3 2 3 6 2" xfId="11256" xr:uid="{D5E529F6-4F9E-4C7F-9A7F-1FCF51C5CBB4}"/>
    <cellStyle name="Comma 2 2 3 2 3 7" xfId="6773" xr:uid="{815B210C-FD64-450D-B403-A4A6ECB72260}"/>
    <cellStyle name="Comma 2 2 3 2 3 7 2" xfId="14064" xr:uid="{CC6C1F75-CC5D-4A76-8E34-C1D425B3F55D}"/>
    <cellStyle name="Comma 2 2 3 2 3 8" xfId="7315" xr:uid="{5030D8A2-4A42-4A8E-9E40-C9DA23C022DC}"/>
    <cellStyle name="Comma 2 2 3 2 3 8 2" xfId="14597" xr:uid="{6294F97F-07AD-439A-9BD1-86C94B3AD262}"/>
    <cellStyle name="Comma 2 2 3 2 3 9" xfId="7864" xr:uid="{72209693-355E-4D48-BC10-ED77385682E0}"/>
    <cellStyle name="Comma 2 2 3 2 3 9 2" xfId="15146" xr:uid="{A6C43388-6C8E-42DD-8F48-65B7CE3753F5}"/>
    <cellStyle name="Comma 2 2 3 2 4" xfId="1528" xr:uid="{EA0A91D6-294D-47E5-BF41-58329D4CFEB4}"/>
    <cellStyle name="Comma 2 2 3 2 4 2" xfId="4318" xr:uid="{9A0E68DF-C26A-466E-AA20-4EF5243FC7B7}"/>
    <cellStyle name="Comma 2 2 3 2 4 2 2" xfId="11610" xr:uid="{01E8B9B5-AAB6-4471-B2E7-75BA12DA0499}"/>
    <cellStyle name="Comma 2 2 3 2 4 3" xfId="8774" xr:uid="{764211AB-DEC5-4AD9-9C72-14319B3111FA}"/>
    <cellStyle name="Comma 2 2 3 2 5" xfId="2003" xr:uid="{E2E620DF-D66E-4E50-99A3-A1118B52E83E}"/>
    <cellStyle name="Comma 2 2 3 2 5 2" xfId="4845" xr:uid="{0A308DBC-16E4-4E43-A7F3-AEDC3FD46A29}"/>
    <cellStyle name="Comma 2 2 3 2 5 2 2" xfId="12137" xr:uid="{B525136A-8572-4FB0-8CB5-D95AED250FA6}"/>
    <cellStyle name="Comma 2 2 3 2 5 3" xfId="9306" xr:uid="{A2C46A59-A3F8-4091-98F7-BCBFBA8E6ECB}"/>
    <cellStyle name="Comma 2 2 3 2 6" xfId="2579" xr:uid="{DBD0B92E-DD84-4966-84F8-3A4706C703DE}"/>
    <cellStyle name="Comma 2 2 3 2 6 2" xfId="5407" xr:uid="{1CC01F69-4344-4078-BCE8-10E0F9CE4111}"/>
    <cellStyle name="Comma 2 2 3 2 6 2 2" xfId="12699" xr:uid="{D4BEF0E2-7F5D-42B2-A08D-115CA15EBA92}"/>
    <cellStyle name="Comma 2 2 3 2 6 3" xfId="9872" xr:uid="{EC316AF3-76B4-4FF9-814E-5D542EBB993B}"/>
    <cellStyle name="Comma 2 2 3 2 7" xfId="3132" xr:uid="{69F2F087-0007-46A6-9F0E-CE8E7924A0D2}"/>
    <cellStyle name="Comma 2 2 3 2 7 2" xfId="5962" xr:uid="{D6996ABE-400C-4C03-8DBC-B3FCAC066963}"/>
    <cellStyle name="Comma 2 2 3 2 7 2 2" xfId="13254" xr:uid="{0DD7A7B3-921A-44A4-87A6-C593BF42303E}"/>
    <cellStyle name="Comma 2 2 3 2 7 3" xfId="10428" xr:uid="{7846A12F-4792-4C04-9DC1-F26AC70F0FE0}"/>
    <cellStyle name="Comma 2 2 3 2 8" xfId="3699" xr:uid="{927E9A6F-A5DD-4B54-8E3F-C9B138F50A94}"/>
    <cellStyle name="Comma 2 2 3 2 8 2" xfId="10995" xr:uid="{A501F3D7-613B-4C34-AC89-BA3D0152EB69}"/>
    <cellStyle name="Comma 2 2 3 2 9" xfId="6515" xr:uid="{1D2C26A5-64FA-4020-8DC3-B54378192BA0}"/>
    <cellStyle name="Comma 2 2 3 2 9 2" xfId="13806" xr:uid="{D03DDDE8-4739-48DA-A5B2-2018D359829A}"/>
    <cellStyle name="Comma 2 2 3 3" xfId="521" xr:uid="{E7C0C11E-1701-449D-B242-9292309F3BAB}"/>
    <cellStyle name="Comma 2 2 3 3 10" xfId="7609" xr:uid="{A8187483-50F1-4468-87C9-C804B853C484}"/>
    <cellStyle name="Comma 2 2 3 3 10 2" xfId="14891" xr:uid="{C70325FC-BF01-490C-8DA5-5D91760E9E19}"/>
    <cellStyle name="Comma 2 2 3 3 11" xfId="8189" xr:uid="{F7479978-F0AA-4699-9EB6-3803F3C42B7C}"/>
    <cellStyle name="Comma 2 2 3 3 12" xfId="22764" xr:uid="{92CAFA60-DF6F-4D5D-AA0D-543DA2B3371A}"/>
    <cellStyle name="Comma 2 2 3 3 2" xfId="922" xr:uid="{C9AB60D0-F1F7-4D11-ACFE-13F72034FA75}"/>
    <cellStyle name="Comma 2 2 3 3 2 10" xfId="8475" xr:uid="{2B3B1108-8E3A-44F9-AB9F-4878ECA423B3}"/>
    <cellStyle name="Comma 2 2 3 3 2 2" xfId="1710" xr:uid="{75B3E4FB-61E8-474F-A574-87FB60E99C57}"/>
    <cellStyle name="Comma 2 2 3 3 2 2 2" xfId="4577" xr:uid="{3E070760-777C-413F-AD9F-B0AAFC1038CB}"/>
    <cellStyle name="Comma 2 2 3 3 2 2 2 2" xfId="11869" xr:uid="{7F3F4456-989F-45F0-A6A0-375EBCED9763}"/>
    <cellStyle name="Comma 2 2 3 3 2 2 3" xfId="9033" xr:uid="{D17FA6BC-A967-4C93-A707-8CFBC5319D2B}"/>
    <cellStyle name="Comma 2 2 3 3 2 3" xfId="2262" xr:uid="{A7B6BEFA-B71C-4FBC-991B-970370500B23}"/>
    <cellStyle name="Comma 2 2 3 3 2 3 2" xfId="5104" xr:uid="{0AA3A7B5-5DC9-42EC-9119-3115352EC31F}"/>
    <cellStyle name="Comma 2 2 3 3 2 3 2 2" xfId="12396" xr:uid="{D1A4EBD0-AB0D-429E-B7DF-E5861318AD78}"/>
    <cellStyle name="Comma 2 2 3 3 2 3 3" xfId="9565" xr:uid="{C7D14527-8022-46AA-A73C-C3D2EF71A051}"/>
    <cellStyle name="Comma 2 2 3 3 2 4" xfId="2840" xr:uid="{5ABD251A-4459-41A2-B27B-462CD85F00B6}"/>
    <cellStyle name="Comma 2 2 3 3 2 4 2" xfId="5671" xr:uid="{61497A30-5E3F-4387-968E-889F997E2BFC}"/>
    <cellStyle name="Comma 2 2 3 3 2 4 2 2" xfId="12963" xr:uid="{6A2BC7E6-9DA0-499B-953F-179E241C26C2}"/>
    <cellStyle name="Comma 2 2 3 3 2 4 3" xfId="10136" xr:uid="{ADFEBDC1-72DD-45DC-BDE9-53EB023CBAAE}"/>
    <cellStyle name="Comma 2 2 3 3 2 5" xfId="3392" xr:uid="{177C0524-19CD-4C18-A5A1-66F03FAB1419}"/>
    <cellStyle name="Comma 2 2 3 3 2 5 2" xfId="6222" xr:uid="{D1BD11A7-0D3D-4215-84B2-75FCBE33581E}"/>
    <cellStyle name="Comma 2 2 3 3 2 5 2 2" xfId="13514" xr:uid="{E0C63865-0D5F-492A-A641-50EE5AC76045}"/>
    <cellStyle name="Comma 2 2 3 3 2 5 3" xfId="10688" xr:uid="{D772713B-8211-4AB0-962E-7CB1E44AF662}"/>
    <cellStyle name="Comma 2 2 3 3 2 6" xfId="3962" xr:uid="{943F7575-A8EA-42E4-B1AD-69DF6881506A}"/>
    <cellStyle name="Comma 2 2 3 3 2 6 2" xfId="11258" xr:uid="{B85B2F9D-1B2B-4A1A-8596-691D9DE11ADA}"/>
    <cellStyle name="Comma 2 2 3 3 2 7" xfId="6775" xr:uid="{F49949DE-A1A7-4401-AE0A-FF4BD4E7DB08}"/>
    <cellStyle name="Comma 2 2 3 3 2 7 2" xfId="14066" xr:uid="{B6F18865-98A5-4728-87A4-1AD25B6E59EA}"/>
    <cellStyle name="Comma 2 2 3 3 2 8" xfId="7317" xr:uid="{18DBD54C-1C7D-4DB5-830B-E190919421FD}"/>
    <cellStyle name="Comma 2 2 3 3 2 8 2" xfId="14599" xr:uid="{AD1B7EB8-2E41-43D0-B2C0-3D43A46B59F1}"/>
    <cellStyle name="Comma 2 2 3 3 2 9" xfId="7866" xr:uid="{E2B8413E-03BD-4B48-AB34-1E6C0FA41D42}"/>
    <cellStyle name="Comma 2 2 3 3 2 9 2" xfId="15148" xr:uid="{41F2AA8E-C1A9-4885-9167-C84EF11824B1}"/>
    <cellStyle name="Comma 2 2 3 3 3" xfId="1530" xr:uid="{E473E629-D24F-4D79-9D2E-75D3E069BB33}"/>
    <cellStyle name="Comma 2 2 3 3 3 2" xfId="4320" xr:uid="{552EA06D-E222-4B45-9BEB-D6D93B164FE2}"/>
    <cellStyle name="Comma 2 2 3 3 3 2 2" xfId="11612" xr:uid="{499CF216-6114-42E6-8AE3-2D107A25C124}"/>
    <cellStyle name="Comma 2 2 3 3 3 3" xfId="8776" xr:uid="{C0187D94-416A-4CFC-B373-087AE1A5A10C}"/>
    <cellStyle name="Comma 2 2 3 3 4" xfId="2005" xr:uid="{0670CEAC-6DC2-48AD-92EC-3507FBBA93EC}"/>
    <cellStyle name="Comma 2 2 3 3 4 2" xfId="4847" xr:uid="{297B7AA7-7EFF-44B0-8C82-3801ED5EE21E}"/>
    <cellStyle name="Comma 2 2 3 3 4 2 2" xfId="12139" xr:uid="{FDE7FFB2-5AB2-4194-84E1-C20CCE44F161}"/>
    <cellStyle name="Comma 2 2 3 3 4 3" xfId="9308" xr:uid="{D96B7615-938A-4532-B335-ABD5F3282FE2}"/>
    <cellStyle name="Comma 2 2 3 3 5" xfId="2581" xr:uid="{E7F8AB0C-10B9-4D68-83A1-4E7452537B64}"/>
    <cellStyle name="Comma 2 2 3 3 5 2" xfId="5409" xr:uid="{B665800C-5778-4496-A786-AF3170E85564}"/>
    <cellStyle name="Comma 2 2 3 3 5 2 2" xfId="12701" xr:uid="{3CD38AC5-372C-4CB8-A8D6-7226F22CF68A}"/>
    <cellStyle name="Comma 2 2 3 3 5 3" xfId="9874" xr:uid="{598CBCF3-E006-4A80-BB44-0C3B9BF5CE92}"/>
    <cellStyle name="Comma 2 2 3 3 6" xfId="3134" xr:uid="{95B4F511-2D52-4749-A87E-EBBE2674EEA1}"/>
    <cellStyle name="Comma 2 2 3 3 6 2" xfId="5964" xr:uid="{465DE4FF-6DF2-4318-9082-FFA59EC77FEE}"/>
    <cellStyle name="Comma 2 2 3 3 6 2 2" xfId="13256" xr:uid="{C9083105-9950-44C2-A7E4-D41A2BCF9FF6}"/>
    <cellStyle name="Comma 2 2 3 3 6 3" xfId="10430" xr:uid="{E994A788-0A51-4CD3-AB7C-E36AA225AEFC}"/>
    <cellStyle name="Comma 2 2 3 3 7" xfId="3701" xr:uid="{90BA6923-78D4-43E5-8C08-EC6C757F0C13}"/>
    <cellStyle name="Comma 2 2 3 3 7 2" xfId="10997" xr:uid="{D4EAE088-E345-44E0-923A-BB4C4D979F92}"/>
    <cellStyle name="Comma 2 2 3 3 8" xfId="6517" xr:uid="{B8400E7F-CEDA-4984-8338-7C8DDD7F92AC}"/>
    <cellStyle name="Comma 2 2 3 3 8 2" xfId="13808" xr:uid="{D0E2586E-BF3E-4ED8-A917-815F367C4BC5}"/>
    <cellStyle name="Comma 2 2 3 3 9" xfId="7053" xr:uid="{6FB78B68-2D06-488F-BEF2-854CAC0E7593}"/>
    <cellStyle name="Comma 2 2 3 3 9 2" xfId="14339" xr:uid="{C337D540-0BFA-4D76-88BB-F949F6015E9F}"/>
    <cellStyle name="Comma 2 2 3 4" xfId="919" xr:uid="{F4069F2C-4655-4600-BC52-D1F91060013A}"/>
    <cellStyle name="Comma 2 2 3 4 10" xfId="8472" xr:uid="{43FED369-9EA1-480D-9872-C7E930242311}"/>
    <cellStyle name="Comma 2 2 3 4 11" xfId="22765" xr:uid="{808ABE7C-ED52-44FE-8A43-AE22BFB6AEFC}"/>
    <cellStyle name="Comma 2 2 3 4 2" xfId="1707" xr:uid="{19F9EE58-63B3-4692-B67D-5F7267875A83}"/>
    <cellStyle name="Comma 2 2 3 4 2 2" xfId="4574" xr:uid="{7278EEE4-5C66-4F55-BA43-F3B4F5331A33}"/>
    <cellStyle name="Comma 2 2 3 4 2 2 2" xfId="11866" xr:uid="{33FEBEB3-2EB3-44E4-8A63-818F2CF54D7A}"/>
    <cellStyle name="Comma 2 2 3 4 2 3" xfId="9030" xr:uid="{DF0582F4-299F-4489-81A8-826DAC027804}"/>
    <cellStyle name="Comma 2 2 3 4 3" xfId="2259" xr:uid="{A8D31800-4378-4701-B7F8-BCFBFDFE7B6D}"/>
    <cellStyle name="Comma 2 2 3 4 3 2" xfId="5101" xr:uid="{9265C29E-8383-42C6-84F7-69DB09FFB7F7}"/>
    <cellStyle name="Comma 2 2 3 4 3 2 2" xfId="12393" xr:uid="{A67DCD33-E1E8-479A-B278-D46A1316DF48}"/>
    <cellStyle name="Comma 2 2 3 4 3 3" xfId="9562" xr:uid="{E81E90AD-4BDE-4752-90EF-283634050297}"/>
    <cellStyle name="Comma 2 2 3 4 4" xfId="2837" xr:uid="{7431F9B3-D36A-452F-B3E2-1A0DBCF81F36}"/>
    <cellStyle name="Comma 2 2 3 4 4 2" xfId="5668" xr:uid="{86ED1ED1-5698-4B6F-839E-2E8FF8721AAE}"/>
    <cellStyle name="Comma 2 2 3 4 4 2 2" xfId="12960" xr:uid="{2FF876CB-0BE1-421C-AB6A-3B1183DD36C2}"/>
    <cellStyle name="Comma 2 2 3 4 4 3" xfId="10133" xr:uid="{4C04EAE9-BF4D-486A-8A35-7779F48EE3AA}"/>
    <cellStyle name="Comma 2 2 3 4 5" xfId="3389" xr:uid="{64109918-BEA5-4520-995F-218B1BFCF570}"/>
    <cellStyle name="Comma 2 2 3 4 5 2" xfId="6219" xr:uid="{B6D5B597-C8B8-401B-B21B-3C0BD2607538}"/>
    <cellStyle name="Comma 2 2 3 4 5 2 2" xfId="13511" xr:uid="{D3B2D0F5-EBD5-4D0F-B5BF-6295671E73CC}"/>
    <cellStyle name="Comma 2 2 3 4 5 3" xfId="10685" xr:uid="{6C6E40F3-0E63-4304-A28B-E68DF0469627}"/>
    <cellStyle name="Comma 2 2 3 4 6" xfId="3959" xr:uid="{AC289332-D29A-497F-B53A-13B3AFCF2CF3}"/>
    <cellStyle name="Comma 2 2 3 4 6 2" xfId="11255" xr:uid="{D1E00097-D123-4615-9C97-5B89D1C00E5A}"/>
    <cellStyle name="Comma 2 2 3 4 7" xfId="6772" xr:uid="{37DAD194-3EEB-466E-B139-02727CC697A6}"/>
    <cellStyle name="Comma 2 2 3 4 7 2" xfId="14063" xr:uid="{025C919D-D79A-461D-8BE1-D767C9AEE8A1}"/>
    <cellStyle name="Comma 2 2 3 4 8" xfId="7314" xr:uid="{BCA0CDE6-0F2E-4D37-ADF3-6545492CD93C}"/>
    <cellStyle name="Comma 2 2 3 4 8 2" xfId="14596" xr:uid="{017EA057-93A9-4475-BB7B-95D40B4D2D05}"/>
    <cellStyle name="Comma 2 2 3 4 9" xfId="7863" xr:uid="{2C776474-0795-4768-9892-ADBFDC1E3BAB}"/>
    <cellStyle name="Comma 2 2 3 4 9 2" xfId="15145" xr:uid="{201D0527-ED9E-4787-B270-09B127B89FAE}"/>
    <cellStyle name="Comma 2 2 3 5" xfId="518" xr:uid="{FC2E00FC-02AF-449E-A5B2-CF8AF83D04A3}"/>
    <cellStyle name="Comma 2 2 3 5 2" xfId="4317" xr:uid="{E59A290E-C770-4397-8584-F6C192A3A340}"/>
    <cellStyle name="Comma 2 2 3 5 2 2" xfId="11609" xr:uid="{0373765C-30E7-4747-B7EC-0CB6E786828E}"/>
    <cellStyle name="Comma 2 2 3 5 3" xfId="8773" xr:uid="{CFB876AD-EFA8-4D7B-89BF-AF81EC849852}"/>
    <cellStyle name="Comma 2 2 3 5 4" xfId="27027" xr:uid="{C3C436A9-D54C-4C02-8775-72BB42D69E43}"/>
    <cellStyle name="Comma 2 2 3 6" xfId="1293" xr:uid="{8BE512E4-5F91-46A3-BEDF-BFDEB2793F62}"/>
    <cellStyle name="Comma 2 2 3 6 2" xfId="4844" xr:uid="{A9557EAF-9BC8-4819-9674-01CB15A03F0A}"/>
    <cellStyle name="Comma 2 2 3 6 2 2" xfId="12136" xr:uid="{F1BCC986-AC10-4FA8-BE42-6E801098E724}"/>
    <cellStyle name="Comma 2 2 3 6 3" xfId="9305" xr:uid="{AD356C24-FA72-4560-8EEB-FFAD5F86BEE8}"/>
    <cellStyle name="Comma 2 2 3 6 4" xfId="2002" xr:uid="{01C8CBD3-4228-491C-BF0F-C79B3C84FC06}"/>
    <cellStyle name="Comma 2 2 3 6 5" xfId="16586" xr:uid="{FFC383DC-55A9-417B-9050-5DAF39DE4D4A}"/>
    <cellStyle name="Comma 2 2 3 6 5 2" xfId="20100" xr:uid="{5AFC1122-AE48-4C1F-A45D-BBB6C695157E}"/>
    <cellStyle name="Comma 2 2 3 6 6" xfId="18302" xr:uid="{42132D67-E478-444F-8FEA-095F71112C88}"/>
    <cellStyle name="Comma 2 2 3 7" xfId="2578" xr:uid="{0F97AE40-9316-42DB-B5F5-5324B49A45CC}"/>
    <cellStyle name="Comma 2 2 3 7 2" xfId="5406" xr:uid="{C4DC9D67-B815-4E1C-93B7-5E1EF7B1C55E}"/>
    <cellStyle name="Comma 2 2 3 7 2 2" xfId="12698" xr:uid="{6F2DE2FF-3948-43BC-B544-588B999C43CD}"/>
    <cellStyle name="Comma 2 2 3 7 3" xfId="9871" xr:uid="{E6EA71A7-59E4-4A02-935F-137A47A654EB}"/>
    <cellStyle name="Comma 2 2 3 8" xfId="3131" xr:uid="{1EDE17F9-5A44-4A07-A7D1-7AC6DF4303C6}"/>
    <cellStyle name="Comma 2 2 3 8 2" xfId="5961" xr:uid="{96669640-18CA-43B4-BBF2-EBF47B6E0BEB}"/>
    <cellStyle name="Comma 2 2 3 8 2 2" xfId="13253" xr:uid="{9C21EF6A-B31F-4A31-93AD-E6E23831B9C4}"/>
    <cellStyle name="Comma 2 2 3 8 3" xfId="10427" xr:uid="{CA9A910E-D45A-4CF3-A694-C1383F33982C}"/>
    <cellStyle name="Comma 2 2 3 9" xfId="3698" xr:uid="{C01B3A10-2D8D-48EF-8290-607A443474FB}"/>
    <cellStyle name="Comma 2 2 3 9 2" xfId="10994" xr:uid="{D5B48B07-87EA-4D39-958B-CB13E150A64C}"/>
    <cellStyle name="Comma 2 2 4" xfId="296" xr:uid="{624E1029-380F-4FAC-8E9D-7035019AC0CE}"/>
    <cellStyle name="Comma 2 2 4 10" xfId="7054" xr:uid="{B516F11B-2955-4725-BA0E-A761D705E437}"/>
    <cellStyle name="Comma 2 2 4 10 2" xfId="14340" xr:uid="{9582155B-31BF-479A-B54B-383B77C6992C}"/>
    <cellStyle name="Comma 2 2 4 11" xfId="7610" xr:uid="{A877EA7B-F3E6-41CC-BDB3-5B437BD43E18}"/>
    <cellStyle name="Comma 2 2 4 11 2" xfId="14892" xr:uid="{8573CBC7-E700-4330-B7E0-976BBF60F744}"/>
    <cellStyle name="Comma 2 2 4 12" xfId="8190" xr:uid="{81E4303A-81D4-462F-810F-D9416084EED1}"/>
    <cellStyle name="Comma 2 2 4 13" xfId="16408" xr:uid="{370481BB-DC16-498A-910D-6AE5F5DB86F4}"/>
    <cellStyle name="Comma 2 2 4 13 2" xfId="19927" xr:uid="{22012BF4-E37A-435E-881B-2E7FA4C466BE}"/>
    <cellStyle name="Comma 2 2 4 14" xfId="18004" xr:uid="{FDAAEF78-47C5-44F9-8426-76880A715680}"/>
    <cellStyle name="Comma 2 2 4 15" xfId="22766" xr:uid="{0E7A9153-9D09-43F3-B4DD-D68D68CDA50A}"/>
    <cellStyle name="Comma 2 2 4 2" xfId="523" xr:uid="{FF35B62F-87BF-4580-A1B6-EE70EA40BC4A}"/>
    <cellStyle name="Comma 2 2 4 2 10" xfId="7611" xr:uid="{1263787C-4810-478C-BE96-6676E3B798FF}"/>
    <cellStyle name="Comma 2 2 4 2 10 2" xfId="14893" xr:uid="{1976A107-CF6C-4C58-A6A9-B9D3B05321AB}"/>
    <cellStyle name="Comma 2 2 4 2 11" xfId="8191" xr:uid="{AAC4095F-5D6F-41F2-A530-638AE402B4D1}"/>
    <cellStyle name="Comma 2 2 4 2 2" xfId="924" xr:uid="{806420BC-5B24-4AD6-9D19-C6989726222D}"/>
    <cellStyle name="Comma 2 2 4 2 2 10" xfId="8477" xr:uid="{F90D759C-B3C5-4B1C-9E7E-1996FDD3BBB3}"/>
    <cellStyle name="Comma 2 2 4 2 2 2" xfId="1712" xr:uid="{47AE2931-DE9F-4068-B17C-7A4F1564588F}"/>
    <cellStyle name="Comma 2 2 4 2 2 2 2" xfId="4579" xr:uid="{89B16F25-FBDD-48C7-BEB7-8C2FB01C7970}"/>
    <cellStyle name="Comma 2 2 4 2 2 2 2 2" xfId="11871" xr:uid="{822EE3A0-104A-4022-AD1A-A97F7EFF0891}"/>
    <cellStyle name="Comma 2 2 4 2 2 2 3" xfId="9035" xr:uid="{9F58CAFE-BFE8-4A8F-8C38-838933DC1B06}"/>
    <cellStyle name="Comma 2 2 4 2 2 3" xfId="2264" xr:uid="{D8EB92EB-3FE8-4AF4-B206-846577108465}"/>
    <cellStyle name="Comma 2 2 4 2 2 3 2" xfId="5106" xr:uid="{F62723BC-FC39-4553-9EFB-AEAC1B357F80}"/>
    <cellStyle name="Comma 2 2 4 2 2 3 2 2" xfId="12398" xr:uid="{F8CC440B-B8A0-409F-9932-599458602849}"/>
    <cellStyle name="Comma 2 2 4 2 2 3 3" xfId="9567" xr:uid="{69BB06F9-88FC-4E12-B41D-91094E7CFCCC}"/>
    <cellStyle name="Comma 2 2 4 2 2 4" xfId="2842" xr:uid="{898941F5-513A-4B60-9F4C-79C6CF0ED3C3}"/>
    <cellStyle name="Comma 2 2 4 2 2 4 2" xfId="5673" xr:uid="{800A1A38-FAEC-4CDE-9AB2-AC5E63E70A4E}"/>
    <cellStyle name="Comma 2 2 4 2 2 4 2 2" xfId="12965" xr:uid="{ACC6AAD4-29EA-4012-B4DB-15097B3C648B}"/>
    <cellStyle name="Comma 2 2 4 2 2 4 3" xfId="10138" xr:uid="{B75DEC80-DAE1-4AAE-9774-31FF0825589E}"/>
    <cellStyle name="Comma 2 2 4 2 2 5" xfId="3394" xr:uid="{21B36BD3-8A50-4EAC-9643-B85368B157A6}"/>
    <cellStyle name="Comma 2 2 4 2 2 5 2" xfId="6224" xr:uid="{C1CBC4F9-DC02-4E29-8B00-71493DD5A43E}"/>
    <cellStyle name="Comma 2 2 4 2 2 5 2 2" xfId="13516" xr:uid="{5D9DA3DE-F786-4FB6-A452-13D4CB8F1111}"/>
    <cellStyle name="Comma 2 2 4 2 2 5 3" xfId="10690" xr:uid="{F470E5D3-0A61-4DDD-B79B-23579E832A1F}"/>
    <cellStyle name="Comma 2 2 4 2 2 6" xfId="3964" xr:uid="{27B6D20A-83C0-436A-8571-01861A9EE0A5}"/>
    <cellStyle name="Comma 2 2 4 2 2 6 2" xfId="11260" xr:uid="{23396B54-05C3-42C8-8840-38E132661270}"/>
    <cellStyle name="Comma 2 2 4 2 2 7" xfId="6777" xr:uid="{5E731398-16FF-4ECD-901F-8F3C5F229912}"/>
    <cellStyle name="Comma 2 2 4 2 2 7 2" xfId="14068" xr:uid="{08C3AD79-B194-4CB1-9D12-35DFC04443D3}"/>
    <cellStyle name="Comma 2 2 4 2 2 8" xfId="7319" xr:uid="{139144FC-3099-4A51-9C31-D4F79C932F16}"/>
    <cellStyle name="Comma 2 2 4 2 2 8 2" xfId="14601" xr:uid="{46FC1B46-5D19-4D7F-A91D-0BA8414DE1A2}"/>
    <cellStyle name="Comma 2 2 4 2 2 9" xfId="7868" xr:uid="{90CE02E0-22E6-4BF2-889A-794319C4F4F2}"/>
    <cellStyle name="Comma 2 2 4 2 2 9 2" xfId="15150" xr:uid="{7426D12B-E56F-4F4B-8C54-CEDD06B22CD2}"/>
    <cellStyle name="Comma 2 2 4 2 3" xfId="1531" xr:uid="{8E2BA4B7-E3E1-49D0-AB99-5150D164DC79}"/>
    <cellStyle name="Comma 2 2 4 2 3 2" xfId="4322" xr:uid="{D9E0529A-8512-4260-8DD1-072584F4B6CC}"/>
    <cellStyle name="Comma 2 2 4 2 3 2 2" xfId="11614" xr:uid="{65DA6A7C-C905-4E4F-8B7D-4C3FD5983537}"/>
    <cellStyle name="Comma 2 2 4 2 3 3" xfId="8778" xr:uid="{B0169221-CEEE-4CB6-9F0D-B703229A0ACF}"/>
    <cellStyle name="Comma 2 2 4 2 4" xfId="2007" xr:uid="{2EBF71FC-10C2-44B7-8064-2176DBEF90B2}"/>
    <cellStyle name="Comma 2 2 4 2 4 2" xfId="4849" xr:uid="{73F3CAEB-7065-4523-B8CA-DA2CC7E2B222}"/>
    <cellStyle name="Comma 2 2 4 2 4 2 2" xfId="12141" xr:uid="{B193C2A2-D1F4-4E6B-897A-416CDF0F38C8}"/>
    <cellStyle name="Comma 2 2 4 2 4 3" xfId="9310" xr:uid="{8024E91C-3901-45A8-96E1-91A363F2EE2A}"/>
    <cellStyle name="Comma 2 2 4 2 5" xfId="2583" xr:uid="{250BA8C2-C912-4B20-B1FC-4FADE273866B}"/>
    <cellStyle name="Comma 2 2 4 2 5 2" xfId="5411" xr:uid="{64A34815-0F35-46B5-86BB-4EBB028CF36F}"/>
    <cellStyle name="Comma 2 2 4 2 5 2 2" xfId="12703" xr:uid="{94BF04D2-1B20-4CED-9837-03E89197DA4E}"/>
    <cellStyle name="Comma 2 2 4 2 5 3" xfId="9876" xr:uid="{C509E472-F002-4A03-9EA1-4B6548AAD89B}"/>
    <cellStyle name="Comma 2 2 4 2 6" xfId="3136" xr:uid="{15764748-B34A-4E5E-8B9B-22EFA9903674}"/>
    <cellStyle name="Comma 2 2 4 2 6 2" xfId="5966" xr:uid="{C49EBBB7-13C7-4196-91CE-33A3F326B036}"/>
    <cellStyle name="Comma 2 2 4 2 6 2 2" xfId="13258" xr:uid="{4A051488-F3BF-4B71-986B-4A5E5F49554B}"/>
    <cellStyle name="Comma 2 2 4 2 6 3" xfId="10432" xr:uid="{5C261000-9915-4F9C-BF54-3C96BEAC569C}"/>
    <cellStyle name="Comma 2 2 4 2 7" xfId="3703" xr:uid="{505C5C7D-6F03-4FCB-8EA4-9C8AEF689B36}"/>
    <cellStyle name="Comma 2 2 4 2 7 2" xfId="10999" xr:uid="{A88F6923-80CA-4E05-8107-E06E6DBAB73E}"/>
    <cellStyle name="Comma 2 2 4 2 8" xfId="6519" xr:uid="{A71FDE69-DD72-4B96-B759-16D7349D6E0D}"/>
    <cellStyle name="Comma 2 2 4 2 8 2" xfId="13810" xr:uid="{8E5E048A-464A-4704-BCC8-756F01C3BD62}"/>
    <cellStyle name="Comma 2 2 4 2 9" xfId="7055" xr:uid="{2B8D5EB9-79E7-443A-976A-6BF68A5BB3FC}"/>
    <cellStyle name="Comma 2 2 4 2 9 2" xfId="14341" xr:uid="{50C7EC99-6FF0-4E18-9D4D-547405BD1B37}"/>
    <cellStyle name="Comma 2 2 4 3" xfId="923" xr:uid="{443FD7C8-E491-4690-A24D-547D8566B784}"/>
    <cellStyle name="Comma 2 2 4 3 10" xfId="8476" xr:uid="{B328AABE-7CE8-4809-BCF9-5638D7A7888D}"/>
    <cellStyle name="Comma 2 2 4 3 2" xfId="1711" xr:uid="{4664AAE0-7D5C-46A5-8797-C83316CBFB36}"/>
    <cellStyle name="Comma 2 2 4 3 2 2" xfId="4578" xr:uid="{507453C3-4C91-4902-A760-04215CBB0AF8}"/>
    <cellStyle name="Comma 2 2 4 3 2 2 2" xfId="11870" xr:uid="{9136E758-1236-428B-A6BF-41E73DBCBF6B}"/>
    <cellStyle name="Comma 2 2 4 3 2 3" xfId="9034" xr:uid="{73A9D328-D36A-49FC-9CAE-686B3D09C4A6}"/>
    <cellStyle name="Comma 2 2 4 3 3" xfId="2263" xr:uid="{12C2BF0D-9BC0-4776-B104-C5659DF031FE}"/>
    <cellStyle name="Comma 2 2 4 3 3 2" xfId="5105" xr:uid="{D23E42A8-DB4A-4632-9C2C-F44637A5E4ED}"/>
    <cellStyle name="Comma 2 2 4 3 3 2 2" xfId="12397" xr:uid="{79F85C9A-A903-47A1-9A18-E029F3E79874}"/>
    <cellStyle name="Comma 2 2 4 3 3 3" xfId="9566" xr:uid="{A808DD47-D267-4337-9C98-9731CC7EA827}"/>
    <cellStyle name="Comma 2 2 4 3 4" xfId="2841" xr:uid="{DB5776D0-640A-4407-B820-0994E244DC40}"/>
    <cellStyle name="Comma 2 2 4 3 4 2" xfId="5672" xr:uid="{11F22792-4A21-4B1A-841C-D981BD61C144}"/>
    <cellStyle name="Comma 2 2 4 3 4 2 2" xfId="12964" xr:uid="{9651474B-826E-449B-AC55-89EA8D510865}"/>
    <cellStyle name="Comma 2 2 4 3 4 3" xfId="10137" xr:uid="{20272041-B42C-4A74-B960-3931C2E31325}"/>
    <cellStyle name="Comma 2 2 4 3 5" xfId="3393" xr:uid="{5B50292F-3712-4BF2-A0E7-F6B28AEF459E}"/>
    <cellStyle name="Comma 2 2 4 3 5 2" xfId="6223" xr:uid="{AFCD6259-C179-4149-97E5-B58786AACFB6}"/>
    <cellStyle name="Comma 2 2 4 3 5 2 2" xfId="13515" xr:uid="{44367044-043F-4041-888F-1D0C4707344D}"/>
    <cellStyle name="Comma 2 2 4 3 5 3" xfId="10689" xr:uid="{45BB0496-B14A-499E-9D94-41E590BED36E}"/>
    <cellStyle name="Comma 2 2 4 3 6" xfId="3963" xr:uid="{CB9A3D65-7F9B-49B1-8E25-24652358797D}"/>
    <cellStyle name="Comma 2 2 4 3 6 2" xfId="11259" xr:uid="{076DBECB-A7D6-4284-99FE-1053DE152763}"/>
    <cellStyle name="Comma 2 2 4 3 7" xfId="6776" xr:uid="{889D8E58-53F8-4628-93BB-8D1728A3BC29}"/>
    <cellStyle name="Comma 2 2 4 3 7 2" xfId="14067" xr:uid="{9E2E7A6F-68A3-4564-AE4D-415DAD55A5E7}"/>
    <cellStyle name="Comma 2 2 4 3 8" xfId="7318" xr:uid="{F13CBEA9-AA3F-40F0-BE8A-6C79B97FF44C}"/>
    <cellStyle name="Comma 2 2 4 3 8 2" xfId="14600" xr:uid="{CA4351DE-A09E-4337-A297-15F9508F8B1C}"/>
    <cellStyle name="Comma 2 2 4 3 9" xfId="7867" xr:uid="{3CD46CC0-9C00-4BF5-8B56-99F2E0197ECA}"/>
    <cellStyle name="Comma 2 2 4 3 9 2" xfId="15149" xr:uid="{2AC47CA3-D3BA-4B29-A464-D206523CD3BC}"/>
    <cellStyle name="Comma 2 2 4 4" xfId="522" xr:uid="{8C8E5CD8-0799-46CD-AA2A-53A4B85477F0}"/>
    <cellStyle name="Comma 2 2 4 4 2" xfId="4321" xr:uid="{CA323070-4E17-449E-AFD2-C99CCF7FB0C6}"/>
    <cellStyle name="Comma 2 2 4 4 2 2" xfId="11613" xr:uid="{2570EC9B-A028-490A-B4F0-E1E5EDEBCDF8}"/>
    <cellStyle name="Comma 2 2 4 4 3" xfId="8777" xr:uid="{BD808C6A-CE29-4FF5-979D-4756D9032461}"/>
    <cellStyle name="Comma 2 2 4 5" xfId="1269" xr:uid="{D5B94F76-EB98-4771-A586-57A177668621}"/>
    <cellStyle name="Comma 2 2 4 5 2" xfId="4848" xr:uid="{541998BA-9FC3-4603-897B-0738C27DEEA5}"/>
    <cellStyle name="Comma 2 2 4 5 2 2" xfId="12140" xr:uid="{0396E5E5-BBEA-47CB-9D97-92E509D70F1A}"/>
    <cellStyle name="Comma 2 2 4 5 3" xfId="9309" xr:uid="{6E958FAD-8582-4F74-893E-42B52DB53A85}"/>
    <cellStyle name="Comma 2 2 4 5 4" xfId="2006" xr:uid="{AF3398C1-7C5E-4F29-A129-16470E87847D}"/>
    <cellStyle name="Comma 2 2 4 5 5" xfId="16562" xr:uid="{266C217C-BF38-46D1-8EF6-92CC2F02F38F}"/>
    <cellStyle name="Comma 2 2 4 5 5 2" xfId="20076" xr:uid="{AD3F98E2-E61E-4DBC-8153-4635926CCB86}"/>
    <cellStyle name="Comma 2 2 4 5 6" xfId="18278" xr:uid="{B97DACB3-7373-4443-8E06-A933F87813B5}"/>
    <cellStyle name="Comma 2 2 4 6" xfId="2582" xr:uid="{B4D32448-B223-4E15-BACD-58C8973C454D}"/>
    <cellStyle name="Comma 2 2 4 6 2" xfId="5410" xr:uid="{F24BFD30-1B53-4B13-8CB3-D7E314201258}"/>
    <cellStyle name="Comma 2 2 4 6 2 2" xfId="12702" xr:uid="{5AF5E7BA-3D6D-4940-A8D7-30DFED6814D3}"/>
    <cellStyle name="Comma 2 2 4 6 3" xfId="9875" xr:uid="{92494031-25BF-41BB-A355-C6C862142BC6}"/>
    <cellStyle name="Comma 2 2 4 7" xfId="3135" xr:uid="{CB9C814D-4AB2-4A0A-A23E-EB8CE9B1424E}"/>
    <cellStyle name="Comma 2 2 4 7 2" xfId="5965" xr:uid="{2DF5DB43-DA66-4E21-92AD-3BF9417444CA}"/>
    <cellStyle name="Comma 2 2 4 7 2 2" xfId="13257" xr:uid="{56B62CE0-5B25-41BF-B628-66E54E965942}"/>
    <cellStyle name="Comma 2 2 4 7 3" xfId="10431" xr:uid="{B4EBF0CC-0E7B-4956-A4E7-EDF4A14BCEB6}"/>
    <cellStyle name="Comma 2 2 4 8" xfId="3702" xr:uid="{8303D3D6-40E4-4FF6-BBBC-0E17C88CB41F}"/>
    <cellStyle name="Comma 2 2 4 8 2" xfId="10998" xr:uid="{32049006-B774-44E8-AF5E-618EAE0B5419}"/>
    <cellStyle name="Comma 2 2 4 9" xfId="6518" xr:uid="{332ED644-8CA4-4FD8-A416-3FD2DAAE4142}"/>
    <cellStyle name="Comma 2 2 4 9 2" xfId="13809" xr:uid="{3CA07247-4570-49AB-9103-0CF9E92067FD}"/>
    <cellStyle name="Comma 2 2 5" xfId="378" xr:uid="{67111076-8824-44A4-95B9-35D236D874C7}"/>
    <cellStyle name="Comma 2 2 5 10" xfId="7612" xr:uid="{F1AC1F45-E4EC-4B41-A492-897636893A36}"/>
    <cellStyle name="Comma 2 2 5 10 2" xfId="14894" xr:uid="{7A8DF4D9-894C-4755-8DF6-8DF90B94DC79}"/>
    <cellStyle name="Comma 2 2 5 11" xfId="8192" xr:uid="{A0D5D4C6-DEA5-4D4B-B972-D94973E94B65}"/>
    <cellStyle name="Comma 2 2 5 12" xfId="22767" xr:uid="{0B2A6D6D-0769-48AF-8AA4-2832EE88D12D}"/>
    <cellStyle name="Comma 2 2 5 2" xfId="925" xr:uid="{1CF08CCC-F122-4C84-89E1-C23D759DF9EB}"/>
    <cellStyle name="Comma 2 2 5 2 10" xfId="8478" xr:uid="{6B4CC565-80FC-428E-A841-CC01635B45EF}"/>
    <cellStyle name="Comma 2 2 5 2 2" xfId="1713" xr:uid="{DD7912C1-6DA8-438B-9877-13C9B748C5E0}"/>
    <cellStyle name="Comma 2 2 5 2 2 2" xfId="4580" xr:uid="{C173FF7A-3691-48FF-8F5A-7F56BFDF1089}"/>
    <cellStyle name="Comma 2 2 5 2 2 2 2" xfId="11872" xr:uid="{B1F22488-A538-4262-B9C3-9E1615AB8ACE}"/>
    <cellStyle name="Comma 2 2 5 2 2 3" xfId="9036" xr:uid="{BDA4C7A2-598F-4659-B547-45A88286D48D}"/>
    <cellStyle name="Comma 2 2 5 2 3" xfId="2265" xr:uid="{798AFD02-20FE-4D1F-BB70-A6AB16B919B7}"/>
    <cellStyle name="Comma 2 2 5 2 3 2" xfId="5107" xr:uid="{2A1AA3BD-FE06-4FF5-87A7-4270D6240805}"/>
    <cellStyle name="Comma 2 2 5 2 3 2 2" xfId="12399" xr:uid="{986AB56C-EF38-4CF0-902A-9A286B6BFE2F}"/>
    <cellStyle name="Comma 2 2 5 2 3 3" xfId="9568" xr:uid="{47DF2F79-434F-4037-B419-4A9720617E45}"/>
    <cellStyle name="Comma 2 2 5 2 4" xfId="2843" xr:uid="{AA4DE983-91D5-4598-BD8B-43A6BDCAB3E9}"/>
    <cellStyle name="Comma 2 2 5 2 4 2" xfId="5674" xr:uid="{CB8E6A54-83DB-46BD-BF77-6438FA31991D}"/>
    <cellStyle name="Comma 2 2 5 2 4 2 2" xfId="12966" xr:uid="{E9C50263-9B79-415B-83AA-683E5F8AFDD7}"/>
    <cellStyle name="Comma 2 2 5 2 4 3" xfId="10139" xr:uid="{D38E231C-616D-4778-8F78-FED467557892}"/>
    <cellStyle name="Comma 2 2 5 2 5" xfId="3395" xr:uid="{F77D0399-7D7F-4D79-94FE-E750CA78AA86}"/>
    <cellStyle name="Comma 2 2 5 2 5 2" xfId="6225" xr:uid="{EAB29270-5E49-45B1-91F4-C7B56A74B4FB}"/>
    <cellStyle name="Comma 2 2 5 2 5 2 2" xfId="13517" xr:uid="{619D8DFE-839F-4EF8-8E36-0D1AA00F466B}"/>
    <cellStyle name="Comma 2 2 5 2 5 3" xfId="10691" xr:uid="{59C64DD3-DA34-46CC-B9B4-6D0F59D20B82}"/>
    <cellStyle name="Comma 2 2 5 2 6" xfId="3965" xr:uid="{E57A4333-D562-4B3C-ACC3-3ED2BFB6DF02}"/>
    <cellStyle name="Comma 2 2 5 2 6 2" xfId="11261" xr:uid="{10A51EDE-E490-442C-A5C9-EFA0508B8D90}"/>
    <cellStyle name="Comma 2 2 5 2 7" xfId="6778" xr:uid="{AAF121AF-CCA4-4137-9343-479C2A9CA613}"/>
    <cellStyle name="Comma 2 2 5 2 7 2" xfId="14069" xr:uid="{90392CFA-75A6-4191-87F3-0171BADB9625}"/>
    <cellStyle name="Comma 2 2 5 2 8" xfId="7320" xr:uid="{9D36C5E3-224D-42A5-BEDE-5108EEC6CC69}"/>
    <cellStyle name="Comma 2 2 5 2 8 2" xfId="14602" xr:uid="{BFBA0DB5-49FC-4AD5-AEEC-6A338E5F12EE}"/>
    <cellStyle name="Comma 2 2 5 2 9" xfId="7869" xr:uid="{4A103B44-F5ED-4668-95BE-025B3D4CB41C}"/>
    <cellStyle name="Comma 2 2 5 2 9 2" xfId="15151" xr:uid="{AD25F80B-5F5D-4FC3-B8E7-7C33567652FB}"/>
    <cellStyle name="Comma 2 2 5 3" xfId="524" xr:uid="{2071F71E-A730-496E-BB08-8E517FCBC64C}"/>
    <cellStyle name="Comma 2 2 5 3 2" xfId="4323" xr:uid="{3136C89F-2B6A-465A-8BFA-B1A7A003E23D}"/>
    <cellStyle name="Comma 2 2 5 3 2 2" xfId="11615" xr:uid="{B6D5DF0F-DEDC-4280-B1A5-7B29362948DD}"/>
    <cellStyle name="Comma 2 2 5 3 3" xfId="8779" xr:uid="{6076056E-DDD7-4453-A470-17DA9ABA8CDF}"/>
    <cellStyle name="Comma 2 2 5 4" xfId="2008" xr:uid="{3EB96929-38BE-4E04-BDFA-ED197CF2C5A0}"/>
    <cellStyle name="Comma 2 2 5 4 2" xfId="4850" xr:uid="{C1E986AB-2762-4945-B77C-A9E054C1DDFB}"/>
    <cellStyle name="Comma 2 2 5 4 2 2" xfId="12142" xr:uid="{06CDBDB6-6306-47C7-8018-452414EEB55F}"/>
    <cellStyle name="Comma 2 2 5 4 3" xfId="9311" xr:uid="{D40BAAAA-D9F7-4A87-B815-24726591CA74}"/>
    <cellStyle name="Comma 2 2 5 5" xfId="2584" xr:uid="{B5A2A1EF-F7FD-419C-ADE7-B84111679EE4}"/>
    <cellStyle name="Comma 2 2 5 5 2" xfId="5412" xr:uid="{6679E6A8-36EC-4A2A-8D57-C35BFAEADDBD}"/>
    <cellStyle name="Comma 2 2 5 5 2 2" xfId="12704" xr:uid="{1A526CEE-FC63-4307-9F27-75DC60F202EF}"/>
    <cellStyle name="Comma 2 2 5 5 3" xfId="9877" xr:uid="{3C784066-D38D-4D97-A028-0617A81D3E29}"/>
    <cellStyle name="Comma 2 2 5 6" xfId="3137" xr:uid="{DDA69173-9F6D-4DB6-B77D-B97D94D0CBD1}"/>
    <cellStyle name="Comma 2 2 5 6 2" xfId="5967" xr:uid="{E9D719D4-E5D1-4894-A93A-374EDB861974}"/>
    <cellStyle name="Comma 2 2 5 6 2 2" xfId="13259" xr:uid="{A67596EB-099C-4BE2-8716-46309ACA7E67}"/>
    <cellStyle name="Comma 2 2 5 6 3" xfId="10433" xr:uid="{78C6D48E-4445-4AF4-8E28-C392C5B623C3}"/>
    <cellStyle name="Comma 2 2 5 7" xfId="3704" xr:uid="{CB83923F-C1C3-47A7-9C3B-5A6359314E88}"/>
    <cellStyle name="Comma 2 2 5 7 2" xfId="11000" xr:uid="{2FD60FC4-283C-4435-9478-B0E3A2F90D9D}"/>
    <cellStyle name="Comma 2 2 5 8" xfId="6520" xr:uid="{330A6B79-D221-4B18-B4C5-A75C0CC4CA69}"/>
    <cellStyle name="Comma 2 2 5 8 2" xfId="13811" xr:uid="{E2EB11BF-4879-4A8B-B8A5-5AA5E263D384}"/>
    <cellStyle name="Comma 2 2 5 9" xfId="7056" xr:uid="{24FA8E79-FF3B-403F-AADC-E5B92F8471B2}"/>
    <cellStyle name="Comma 2 2 5 9 2" xfId="14342" xr:uid="{280E70AB-DD65-4826-A33F-C11D6CC897BA}"/>
    <cellStyle name="Comma 2 2 6" xfId="910" xr:uid="{368F4CD8-F96C-42E0-B593-31F430A0177B}"/>
    <cellStyle name="Comma 2 2 6 10" xfId="8463" xr:uid="{D25FD898-A891-4EA9-8494-CF68D8A63157}"/>
    <cellStyle name="Comma 2 2 6 2" xfId="1698" xr:uid="{5090A6BE-33F6-49CC-8E76-D6691EA323EC}"/>
    <cellStyle name="Comma 2 2 6 2 2" xfId="4565" xr:uid="{97E80740-21D8-4AA4-BE99-936679C5E967}"/>
    <cellStyle name="Comma 2 2 6 2 2 2" xfId="11857" xr:uid="{241E9A7B-1219-4766-BF3B-530D29E68518}"/>
    <cellStyle name="Comma 2 2 6 2 3" xfId="9021" xr:uid="{1A1DE4AF-3A6F-4F1B-A41D-36E58293E47D}"/>
    <cellStyle name="Comma 2 2 6 3" xfId="2250" xr:uid="{38992F56-CC1A-4E6D-9D26-CFB5271DC882}"/>
    <cellStyle name="Comma 2 2 6 3 2" xfId="5092" xr:uid="{4EC0D153-8124-4A7D-B817-B2BADF57F268}"/>
    <cellStyle name="Comma 2 2 6 3 2 2" xfId="12384" xr:uid="{546A1D66-5015-4968-977C-107D6226F009}"/>
    <cellStyle name="Comma 2 2 6 3 3" xfId="9553" xr:uid="{AB6D8BDE-52C6-456D-B912-9FC8F10E3AA0}"/>
    <cellStyle name="Comma 2 2 6 4" xfId="2828" xr:uid="{F31B9251-97EA-4ECC-BD76-4B3BE63DFE95}"/>
    <cellStyle name="Comma 2 2 6 4 2" xfId="5659" xr:uid="{A9CF7F07-8119-44C3-BFA1-83D0D18C8D2B}"/>
    <cellStyle name="Comma 2 2 6 4 2 2" xfId="12951" xr:uid="{A8AEE200-C6E6-4BAF-B403-EFD760FFDC4C}"/>
    <cellStyle name="Comma 2 2 6 4 3" xfId="10124" xr:uid="{0A1C4AB5-CFAD-4E7F-B696-7A3A64116C6B}"/>
    <cellStyle name="Comma 2 2 6 5" xfId="3380" xr:uid="{F2944A11-7467-4E31-A4E9-1FE0568B58D0}"/>
    <cellStyle name="Comma 2 2 6 5 2" xfId="6210" xr:uid="{916B8AC6-8812-4E23-ADAA-B16BDDF9D238}"/>
    <cellStyle name="Comma 2 2 6 5 2 2" xfId="13502" xr:uid="{7E75CCE2-D374-4FF8-808D-2D4214E37951}"/>
    <cellStyle name="Comma 2 2 6 5 3" xfId="10676" xr:uid="{A83FB767-87FA-4E77-8DC5-BC52A51247DB}"/>
    <cellStyle name="Comma 2 2 6 6" xfId="3950" xr:uid="{77F0EBF6-EDB8-494C-B8AA-7A4839256D2B}"/>
    <cellStyle name="Comma 2 2 6 6 2" xfId="11246" xr:uid="{FD4A8061-A4F3-438F-9E36-1BE0B56724F8}"/>
    <cellStyle name="Comma 2 2 6 7" xfId="6763" xr:uid="{DEF65270-5E4C-4597-9FF9-83E54BD87FEB}"/>
    <cellStyle name="Comma 2 2 6 7 2" xfId="14054" xr:uid="{722B6BBD-8C62-4916-B227-D91BB2CE352E}"/>
    <cellStyle name="Comma 2 2 6 8" xfId="7305" xr:uid="{568F3B12-DAE8-40D0-9160-194BB3926E23}"/>
    <cellStyle name="Comma 2 2 6 8 2" xfId="14587" xr:uid="{4A7F078A-C96A-4856-A6FB-2B3D80329D43}"/>
    <cellStyle name="Comma 2 2 6 9" xfId="7854" xr:uid="{E9BF9036-02CC-44AE-8A8B-7EE748F41B20}"/>
    <cellStyle name="Comma 2 2 6 9 2" xfId="15136" xr:uid="{D4A1234E-D82A-4E5A-884E-52E62DC777CC}"/>
    <cellStyle name="Comma 2 2 7" xfId="509" xr:uid="{6257DF8A-7B2A-4518-86EA-2392A5BF9DB1}"/>
    <cellStyle name="Comma 2 2 7 2" xfId="4308" xr:uid="{AB414E45-F325-4318-A020-DB839DD6D9A0}"/>
    <cellStyle name="Comma 2 2 7 2 2" xfId="11600" xr:uid="{82F3D7F9-6D94-46D7-AD8A-A0408710BBAF}"/>
    <cellStyle name="Comma 2 2 7 3" xfId="8764" xr:uid="{0A7D760D-769E-4BB1-B5CC-113CD6AFD50F}"/>
    <cellStyle name="Comma 2 2 8" xfId="459" xr:uid="{FB1622FD-594D-4D02-A762-3F83F4BCA1D6}"/>
    <cellStyle name="Comma 2 2 8 2" xfId="4835" xr:uid="{A2DBD5B6-F204-47EE-ADCE-F7FBB2D93976}"/>
    <cellStyle name="Comma 2 2 8 2 2" xfId="12127" xr:uid="{861CCB45-46F2-456D-8D21-0F5FB31E2A1B}"/>
    <cellStyle name="Comma 2 2 8 3" xfId="9296" xr:uid="{D52F3B5E-E253-42C5-A287-BA99609D321B}"/>
    <cellStyle name="Comma 2 2 8 4" xfId="1993" xr:uid="{1A25234F-4E8C-418D-9DC9-511A32B49756}"/>
    <cellStyle name="Comma 2 2 9" xfId="2569" xr:uid="{892E583E-7669-4948-A779-3DB862683741}"/>
    <cellStyle name="Comma 2 2 9 2" xfId="5397" xr:uid="{8BAA05D6-7FE3-488C-9795-342EDD34FAAE}"/>
    <cellStyle name="Comma 2 2 9 2 2" xfId="12689" xr:uid="{0BFAA0DC-8391-48D0-8846-01E1AEA8BB16}"/>
    <cellStyle name="Comma 2 2 9 3" xfId="9862" xr:uid="{3E63DFAC-7B1E-41FD-9815-863744045190}"/>
    <cellStyle name="Comma 2 3" xfId="137" xr:uid="{00000000-0005-0000-0000-000022000000}"/>
    <cellStyle name="Comma 2 3 10" xfId="3138" xr:uid="{20A2E105-70A9-44DD-A16A-FCEA83747962}"/>
    <cellStyle name="Comma 2 3 10 2" xfId="5968" xr:uid="{B7252908-E514-4F95-AA58-FA0AF74AAB3C}"/>
    <cellStyle name="Comma 2 3 10 2 2" xfId="13260" xr:uid="{31F5925B-F68E-4E61-8B13-C52FEC753B70}"/>
    <cellStyle name="Comma 2 3 10 2 3" xfId="25303" xr:uid="{D9866E81-5084-4528-A92E-FE6A24568C04}"/>
    <cellStyle name="Comma 2 3 10 3" xfId="10434" xr:uid="{56CD6917-ED02-4881-8535-3B8EFF8D677C}"/>
    <cellStyle name="Comma 2 3 10 4" xfId="25302" xr:uid="{51344345-1532-460A-8AC3-E3BC5C897814}"/>
    <cellStyle name="Comma 2 3 11" xfId="3705" xr:uid="{BF5811DB-18EB-4FAE-B15F-D09D709052ED}"/>
    <cellStyle name="Comma 2 3 11 2" xfId="11001" xr:uid="{40626D5C-F46C-49FD-BBFC-3C723B484CF2}"/>
    <cellStyle name="Comma 2 3 11 3" xfId="25304" xr:uid="{5E94B7B9-56D2-44B2-8892-01AD18694C3C}"/>
    <cellStyle name="Comma 2 3 12" xfId="6521" xr:uid="{38FFE079-7DE4-4376-86F2-3E66FEBDF5E2}"/>
    <cellStyle name="Comma 2 3 12 2" xfId="13812" xr:uid="{45126AA8-5FF1-4D24-974E-F6368EC2BAFB}"/>
    <cellStyle name="Comma 2 3 12 3" xfId="27026" xr:uid="{B295CFF6-5E46-426A-88F3-4DA8E72B2A23}"/>
    <cellStyle name="Comma 2 3 13" xfId="7057" xr:uid="{513898C1-E1D3-40DE-9E7E-047F47AF4D84}"/>
    <cellStyle name="Comma 2 3 13 2" xfId="14343" xr:uid="{B4A6D00B-D2F6-496A-9659-BDED88EEA530}"/>
    <cellStyle name="Comma 2 3 14" xfId="7613" xr:uid="{CCF58A91-5AAC-4677-87A1-E1C83E770046}"/>
    <cellStyle name="Comma 2 3 14 2" xfId="14895" xr:uid="{FAB174B1-96B7-4DE8-9395-6C427A52E299}"/>
    <cellStyle name="Comma 2 3 15" xfId="8193" xr:uid="{A1AC0FBA-FFA6-4ECD-AAAB-BD29C2D6A48A}"/>
    <cellStyle name="Comma 2 3 16" xfId="16163" xr:uid="{63CAAD31-C052-49F3-8EB7-343047B8FB52}"/>
    <cellStyle name="Comma 2 3 16 2" xfId="17680" xr:uid="{E0A98B61-37EB-4DEE-9569-D2BF1C9EBC43}"/>
    <cellStyle name="Comma 2 3 16 2 2" xfId="20628" xr:uid="{8985FB4A-F8E5-4B8C-BE84-E7808E0C6EB1}"/>
    <cellStyle name="Comma 2 3 16 3" xfId="19800" xr:uid="{BF7D8A2E-67CC-46CA-BE78-CF5FCC93D49A}"/>
    <cellStyle name="Comma 2 3 17" xfId="16415" xr:uid="{310743B6-BF1A-4261-9497-EBD06CC642DC}"/>
    <cellStyle name="Comma 2 3 17 2" xfId="19934" xr:uid="{163C47B4-3797-42F6-A013-753AA32D4EBC}"/>
    <cellStyle name="Comma 2 3 18" xfId="17733" xr:uid="{558ACE9B-F66A-4FE6-A718-C3FBAA27DC35}"/>
    <cellStyle name="Comma 2 3 18 2" xfId="20660" xr:uid="{1F8FFAE8-9F55-40B1-8631-9B9AF489A26F}"/>
    <cellStyle name="Comma 2 3 19" xfId="17783" xr:uid="{88514809-E11B-4D3D-84BC-E54FE24CA822}"/>
    <cellStyle name="Comma 2 3 19 2" xfId="20692" xr:uid="{EEC52C0D-E355-4202-AF00-E223CFF86610}"/>
    <cellStyle name="Comma 2 3 2" xfId="338" xr:uid="{4EC6C01B-D8F2-45ED-B0A1-1C9D2242CD90}"/>
    <cellStyle name="Comma 2 3 2 10" xfId="3706" xr:uid="{4C4C8C4B-2A8F-4BE4-A604-C78D00D4103E}"/>
    <cellStyle name="Comma 2 3 2 10 2" xfId="11002" xr:uid="{17DE45CC-14FE-4A0E-A7FC-96379C2331FB}"/>
    <cellStyle name="Comma 2 3 2 10 3" xfId="16127" xr:uid="{9B75FE84-BFC7-496E-9225-849034287F40}"/>
    <cellStyle name="Comma 2 3 2 10 3 2" xfId="17670" xr:uid="{BC4A7F66-5033-4463-8221-FEA753F93A15}"/>
    <cellStyle name="Comma 2 3 2 10 3 2 2" xfId="20618" xr:uid="{721D91F8-744C-40B3-B5BF-19FE1905AFF8}"/>
    <cellStyle name="Comma 2 3 2 10 3 3" xfId="19788" xr:uid="{A4098D39-A6A5-445F-8BCE-70E22C5CC194}"/>
    <cellStyle name="Comma 2 3 2 10 4" xfId="16283" xr:uid="{BCC5CCD5-316F-45E5-A41E-62193A0983D6}"/>
    <cellStyle name="Comma 2 3 2 10 4 2" xfId="17701" xr:uid="{2B8F7D7C-0862-4A17-BF10-00F67B17E910}"/>
    <cellStyle name="Comma 2 3 2 10 4 2 2" xfId="20643" xr:uid="{C73E5A61-2A2E-4B56-9F1D-FA8E97B3A7B6}"/>
    <cellStyle name="Comma 2 3 2 10 4 3" xfId="19842" xr:uid="{07EE19E7-6AB1-4467-BBC1-34D8D015D38A}"/>
    <cellStyle name="Comma 2 3 2 10 5" xfId="16293" xr:uid="{DEB56A61-CC0B-49A4-8ACE-91FA2A9E2FE9}"/>
    <cellStyle name="Comma 2 3 2 10 5 2" xfId="19850" xr:uid="{48A97B60-D1B5-4473-A9DC-35AFB94ED83E}"/>
    <cellStyle name="Comma 2 3 2 10 6" xfId="17767" xr:uid="{36562059-4FD5-4A7A-991F-7551730FD487}"/>
    <cellStyle name="Comma 2 3 2 10 6 2" xfId="20676" xr:uid="{38D82D89-8F17-4900-8FA2-E3A2F85653B3}"/>
    <cellStyle name="Comma 2 3 2 10 7" xfId="25305" xr:uid="{DBB8818E-CABC-4369-8FA6-C0FD0FBB3E3E}"/>
    <cellStyle name="Comma 2 3 2 11" xfId="6522" xr:uid="{52D7AD1A-8C93-45B7-9CEF-00535BA428A8}"/>
    <cellStyle name="Comma 2 3 2 11 2" xfId="13813" xr:uid="{B0F91990-4237-4968-8875-BFB3D70C280B}"/>
    <cellStyle name="Comma 2 3 2 11 3" xfId="27060" xr:uid="{D8C3E79E-EBEE-4FC5-98A7-A17B34AFB89A}"/>
    <cellStyle name="Comma 2 3 2 12" xfId="7058" xr:uid="{F26EF992-B19B-4417-AE3A-8BF429896A49}"/>
    <cellStyle name="Comma 2 3 2 12 2" xfId="14344" xr:uid="{1DBF9D43-7379-4BB8-8021-2E3817220587}"/>
    <cellStyle name="Comma 2 3 2 13" xfId="7614" xr:uid="{36F29DF9-682D-4364-91E5-CEEE7D5BE2B9}"/>
    <cellStyle name="Comma 2 3 2 13 2" xfId="14896" xr:uid="{7DA97A57-6243-4C80-8EB5-8B1C5DBA7EF1}"/>
    <cellStyle name="Comma 2 3 2 14" xfId="8194" xr:uid="{2C6A9533-AA3A-404D-8623-337CF03B65DA}"/>
    <cellStyle name="Comma 2 3 2 15" xfId="16225" xr:uid="{59697854-903F-4AE3-A974-CA16221E68D7}"/>
    <cellStyle name="Comma 2 3 2 16" xfId="16439" xr:uid="{37D6AA25-8E87-4827-9004-BF5989D53C44}"/>
    <cellStyle name="Comma 2 3 2 16 2" xfId="19958" xr:uid="{1544DF3A-9602-49FC-A883-CFC4FF17A698}"/>
    <cellStyle name="Comma 2 3 2 17" xfId="18042" xr:uid="{08C9451B-F05D-4B1D-9CAA-DDE562458D7A}"/>
    <cellStyle name="Comma 2 3 2 18" xfId="22769" xr:uid="{0505677B-0ABB-4597-B56E-C4A0C079039F}"/>
    <cellStyle name="Comma 2 3 2 2" xfId="527" xr:uid="{847E341C-FD9F-4203-9034-FFC1DDC16F3D}"/>
    <cellStyle name="Comma 2 3 2 2 10" xfId="6523" xr:uid="{12E7D9FE-B6D1-41B7-8063-C24DF182EF2C}"/>
    <cellStyle name="Comma 2 3 2 2 10 2" xfId="13814" xr:uid="{5CFB3340-3067-4657-B443-5F019F9CEE48}"/>
    <cellStyle name="Comma 2 3 2 2 11" xfId="7059" xr:uid="{7767AFE6-7752-4206-80A3-5B691BD52CA5}"/>
    <cellStyle name="Comma 2 3 2 2 11 2" xfId="14345" xr:uid="{7FB99A2F-5BF0-41FF-AA51-4740F1DDB759}"/>
    <cellStyle name="Comma 2 3 2 2 12" xfId="7615" xr:uid="{96CCBF47-C553-494A-BAFB-B1634EAB788B}"/>
    <cellStyle name="Comma 2 3 2 2 12 2" xfId="14897" xr:uid="{DA649A9F-1947-4050-9847-E0A65A697986}"/>
    <cellStyle name="Comma 2 3 2 2 13" xfId="8195" xr:uid="{0F0F57DF-FC34-43B9-992B-6EE1A120592F}"/>
    <cellStyle name="Comma 2 3 2 2 14" xfId="22770" xr:uid="{287EA96A-BF35-4163-8964-81469BC066D5}"/>
    <cellStyle name="Comma 2 3 2 2 2" xfId="528" xr:uid="{A72C7663-A971-44CC-AB5E-171FBB556383}"/>
    <cellStyle name="Comma 2 3 2 2 2 10" xfId="7060" xr:uid="{492A9347-9ABA-4F95-BA8D-5935E6999463}"/>
    <cellStyle name="Comma 2 3 2 2 2 10 2" xfId="14346" xr:uid="{F4FC9CA7-D7BE-48F1-B36F-B0B1156EAF40}"/>
    <cellStyle name="Comma 2 3 2 2 2 11" xfId="7616" xr:uid="{666EF385-926B-4589-974C-2458ECE252CB}"/>
    <cellStyle name="Comma 2 3 2 2 2 11 2" xfId="14898" xr:uid="{7FB96963-54C1-4BCE-9190-CE469320F9DF}"/>
    <cellStyle name="Comma 2 3 2 2 2 12" xfId="8196" xr:uid="{256C9ABE-5717-4CD8-A28A-90897EF51DF3}"/>
    <cellStyle name="Comma 2 3 2 2 2 13" xfId="25306" xr:uid="{FC8857DA-D52F-4CFD-B1F7-F99540388D42}"/>
    <cellStyle name="Comma 2 3 2 2 2 2" xfId="529" xr:uid="{C5D2C76F-7EF4-4239-A9C7-B7B8EDA7D398}"/>
    <cellStyle name="Comma 2 3 2 2 2 2 10" xfId="7617" xr:uid="{D9706BEC-48DF-4DA3-A8E1-54BD484358A1}"/>
    <cellStyle name="Comma 2 3 2 2 2 2 10 2" xfId="14899" xr:uid="{0DF26CE5-983B-485B-A693-18F5F57F573F}"/>
    <cellStyle name="Comma 2 3 2 2 2 2 11" xfId="8197" xr:uid="{9E4AF30A-FBEB-4344-A3DE-39CAC028A696}"/>
    <cellStyle name="Comma 2 3 2 2 2 2 12" xfId="25307" xr:uid="{9EC633CF-F5A2-454A-AC5C-7262A6B93B5D}"/>
    <cellStyle name="Comma 2 3 2 2 2 2 2" xfId="930" xr:uid="{4D877376-DD4A-4484-B916-9A0358FB2674}"/>
    <cellStyle name="Comma 2 3 2 2 2 2 2 10" xfId="8483" xr:uid="{61063B13-BE94-4D47-A5D3-3B65DD11FAB9}"/>
    <cellStyle name="Comma 2 3 2 2 2 2 2 2" xfId="1718" xr:uid="{99A58516-6450-4238-805B-0DB2E8E6BE14}"/>
    <cellStyle name="Comma 2 3 2 2 2 2 2 2 2" xfId="4585" xr:uid="{BC46E66C-4975-4258-92A2-169D855DAD1D}"/>
    <cellStyle name="Comma 2 3 2 2 2 2 2 2 2 2" xfId="11877" xr:uid="{C7A95395-61E5-4C40-99A7-FC1D1A62ABB9}"/>
    <cellStyle name="Comma 2 3 2 2 2 2 2 2 3" xfId="9041" xr:uid="{6D122960-06A4-4490-80B8-5D37FDC20C50}"/>
    <cellStyle name="Comma 2 3 2 2 2 2 2 3" xfId="2270" xr:uid="{5DB5B903-3D81-451D-9066-AF8A5EF3E050}"/>
    <cellStyle name="Comma 2 3 2 2 2 2 2 3 2" xfId="5112" xr:uid="{E6DB5706-EAB3-4EDB-84DA-B4D2902AFD31}"/>
    <cellStyle name="Comma 2 3 2 2 2 2 2 3 2 2" xfId="12404" xr:uid="{27966978-C557-468D-9942-2850C1FBB4B0}"/>
    <cellStyle name="Comma 2 3 2 2 2 2 2 3 3" xfId="9573" xr:uid="{92B2368E-62BA-46AA-AA1B-9DA33E5785C3}"/>
    <cellStyle name="Comma 2 3 2 2 2 2 2 4" xfId="2848" xr:uid="{7B46D3F7-99F5-4887-97E9-AE93AB79682F}"/>
    <cellStyle name="Comma 2 3 2 2 2 2 2 4 2" xfId="5679" xr:uid="{316A3591-7406-4B7D-BEE1-4D8508B5CDBC}"/>
    <cellStyle name="Comma 2 3 2 2 2 2 2 4 2 2" xfId="12971" xr:uid="{CB2BACE7-816C-415A-8B50-15431F76AB63}"/>
    <cellStyle name="Comma 2 3 2 2 2 2 2 4 3" xfId="10144" xr:uid="{6A1D4506-02AF-445A-A9AD-F4D2A8022CB9}"/>
    <cellStyle name="Comma 2 3 2 2 2 2 2 5" xfId="3400" xr:uid="{187DFE01-7F66-4F8B-818E-22FB8DF8D9B7}"/>
    <cellStyle name="Comma 2 3 2 2 2 2 2 5 2" xfId="6230" xr:uid="{DE72EB7C-F7FE-457E-AAEE-5474CAAA1824}"/>
    <cellStyle name="Comma 2 3 2 2 2 2 2 5 2 2" xfId="13522" xr:uid="{B94B28F7-7014-4636-8435-93E0F000F4C9}"/>
    <cellStyle name="Comma 2 3 2 2 2 2 2 5 3" xfId="10696" xr:uid="{6DB8A6FC-C8DF-4490-84B5-B04F3CCFEF5F}"/>
    <cellStyle name="Comma 2 3 2 2 2 2 2 6" xfId="3970" xr:uid="{8CF3816B-B526-43A5-A242-3CF0ECC972E9}"/>
    <cellStyle name="Comma 2 3 2 2 2 2 2 6 2" xfId="11266" xr:uid="{557316C1-F76D-4769-AA32-80B388827280}"/>
    <cellStyle name="Comma 2 3 2 2 2 2 2 7" xfId="6783" xr:uid="{F9323980-A439-4157-9712-EC923977D566}"/>
    <cellStyle name="Comma 2 3 2 2 2 2 2 7 2" xfId="14074" xr:uid="{060D8CE4-2745-4858-AD78-648B361FCD33}"/>
    <cellStyle name="Comma 2 3 2 2 2 2 2 8" xfId="7325" xr:uid="{4C655ADB-40FF-414B-BE92-E3BE8ED1F714}"/>
    <cellStyle name="Comma 2 3 2 2 2 2 2 8 2" xfId="14607" xr:uid="{A62F6472-A00A-48F5-98A1-6CC350C10A19}"/>
    <cellStyle name="Comma 2 3 2 2 2 2 2 9" xfId="7874" xr:uid="{BD2F7562-62F3-48FE-BB3B-A99E91D81DF8}"/>
    <cellStyle name="Comma 2 3 2 2 2 2 2 9 2" xfId="15156" xr:uid="{78DDD237-D6C6-435A-A9F7-F028E754C714}"/>
    <cellStyle name="Comma 2 3 2 2 2 2 3" xfId="1534" xr:uid="{C2D549FA-1FEC-490F-A716-FDB69F126A07}"/>
    <cellStyle name="Comma 2 3 2 2 2 2 3 2" xfId="4328" xr:uid="{2058C27E-0DD0-4F14-80B6-8C130DE5381B}"/>
    <cellStyle name="Comma 2 3 2 2 2 2 3 2 2" xfId="11620" xr:uid="{324AB67E-E3E6-4194-8A0A-38800D59EB86}"/>
    <cellStyle name="Comma 2 3 2 2 2 2 3 3" xfId="8784" xr:uid="{689F8751-AF76-4783-8679-CB8E50A7A3CC}"/>
    <cellStyle name="Comma 2 3 2 2 2 2 4" xfId="2013" xr:uid="{22D2F016-1DEE-456A-8460-B42A01C912C2}"/>
    <cellStyle name="Comma 2 3 2 2 2 2 4 2" xfId="4855" xr:uid="{F9985E35-BADA-42C8-83FB-2B815C48BC4C}"/>
    <cellStyle name="Comma 2 3 2 2 2 2 4 2 2" xfId="12147" xr:uid="{CEBE6B75-D50B-4DFA-8469-562E6922BC4C}"/>
    <cellStyle name="Comma 2 3 2 2 2 2 4 3" xfId="9316" xr:uid="{D647C70C-82F7-4FFE-9433-AA68EF010DE0}"/>
    <cellStyle name="Comma 2 3 2 2 2 2 5" xfId="2589" xr:uid="{5E3D0A7B-BB5B-4310-A405-E12BDA6DD1E5}"/>
    <cellStyle name="Comma 2 3 2 2 2 2 5 2" xfId="5417" xr:uid="{04F1F142-AFF8-4073-BE92-3A49A1064F93}"/>
    <cellStyle name="Comma 2 3 2 2 2 2 5 2 2" xfId="12709" xr:uid="{D78FF41C-F768-4460-A7F1-80A12CDA8C59}"/>
    <cellStyle name="Comma 2 3 2 2 2 2 5 3" xfId="9882" xr:uid="{2FD2684F-CB7A-4D69-A1FD-7E527F4596A6}"/>
    <cellStyle name="Comma 2 3 2 2 2 2 6" xfId="3142" xr:uid="{D77865CC-C0B8-473A-8ECB-9A1AE47C52FF}"/>
    <cellStyle name="Comma 2 3 2 2 2 2 6 2" xfId="5972" xr:uid="{24736803-E3CB-426C-87DC-E8CE1C5F6495}"/>
    <cellStyle name="Comma 2 3 2 2 2 2 6 2 2" xfId="13264" xr:uid="{FA04906D-74F4-4265-84AE-5462801321D3}"/>
    <cellStyle name="Comma 2 3 2 2 2 2 6 3" xfId="10438" xr:uid="{EBC8476D-A196-4B29-8935-9D8E92529FED}"/>
    <cellStyle name="Comma 2 3 2 2 2 2 7" xfId="3709" xr:uid="{B70D359A-0F76-43A7-B17E-B3EE85AED541}"/>
    <cellStyle name="Comma 2 3 2 2 2 2 7 2" xfId="11005" xr:uid="{6CCC7732-2D06-4B0E-9B5A-22C7B5404B01}"/>
    <cellStyle name="Comma 2 3 2 2 2 2 8" xfId="6525" xr:uid="{D0D3B0A2-A972-4678-A105-6690AC768785}"/>
    <cellStyle name="Comma 2 3 2 2 2 2 8 2" xfId="13816" xr:uid="{99D7479E-6D53-47E5-9903-A2EF6B3C9EC4}"/>
    <cellStyle name="Comma 2 3 2 2 2 2 9" xfId="7061" xr:uid="{D4CE7258-EF41-487D-955E-707C0C5ED5AD}"/>
    <cellStyle name="Comma 2 3 2 2 2 2 9 2" xfId="14347" xr:uid="{3B479DC4-5163-4900-AC3D-4975142B0C9F}"/>
    <cellStyle name="Comma 2 3 2 2 2 3" xfId="929" xr:uid="{977B9BA2-B27B-43C8-BAE5-7C9CDFFCF5C5}"/>
    <cellStyle name="Comma 2 3 2 2 2 3 10" xfId="8482" xr:uid="{026A559B-7C5D-4479-950A-5921363F2DD0}"/>
    <cellStyle name="Comma 2 3 2 2 2 3 2" xfId="1717" xr:uid="{D0C5B226-1375-4995-A3A1-681AA697E247}"/>
    <cellStyle name="Comma 2 3 2 2 2 3 2 2" xfId="4584" xr:uid="{A3795EF3-8B45-4756-AC6D-C1983C899888}"/>
    <cellStyle name="Comma 2 3 2 2 2 3 2 2 2" xfId="11876" xr:uid="{71DE965E-635D-4F0A-9C50-51998982A019}"/>
    <cellStyle name="Comma 2 3 2 2 2 3 2 3" xfId="9040" xr:uid="{35CA3DD2-6085-4659-BED1-15F90911E96E}"/>
    <cellStyle name="Comma 2 3 2 2 2 3 3" xfId="2269" xr:uid="{179B15A7-D7EC-4B20-9569-BA81F8DF8EA4}"/>
    <cellStyle name="Comma 2 3 2 2 2 3 3 2" xfId="5111" xr:uid="{FE939CEE-FFE2-47F0-9E97-1441C72D8C36}"/>
    <cellStyle name="Comma 2 3 2 2 2 3 3 2 2" xfId="12403" xr:uid="{8813782A-136E-47DA-8B6A-A7F6E9F8C78B}"/>
    <cellStyle name="Comma 2 3 2 2 2 3 3 3" xfId="9572" xr:uid="{6C37C330-1E55-42C2-89B0-62265A62D3E0}"/>
    <cellStyle name="Comma 2 3 2 2 2 3 4" xfId="2847" xr:uid="{622ACFE0-6A98-4227-84B7-AED36B39EAC7}"/>
    <cellStyle name="Comma 2 3 2 2 2 3 4 2" xfId="5678" xr:uid="{547D8B96-7229-423B-A60D-CA2408901F30}"/>
    <cellStyle name="Comma 2 3 2 2 2 3 4 2 2" xfId="12970" xr:uid="{9D40DC5B-02B4-4057-A043-9AC9C2B68A5A}"/>
    <cellStyle name="Comma 2 3 2 2 2 3 4 3" xfId="10143" xr:uid="{915C659C-48DC-4D76-9074-E64D9A4B6221}"/>
    <cellStyle name="Comma 2 3 2 2 2 3 5" xfId="3399" xr:uid="{FCD790F2-AD2A-4CAE-8ECD-C4C88792B516}"/>
    <cellStyle name="Comma 2 3 2 2 2 3 5 2" xfId="6229" xr:uid="{671F88E7-91EC-46F3-9120-264ECB55B8B9}"/>
    <cellStyle name="Comma 2 3 2 2 2 3 5 2 2" xfId="13521" xr:uid="{4D72D149-714C-414D-90CE-3B49266E9DE7}"/>
    <cellStyle name="Comma 2 3 2 2 2 3 5 3" xfId="10695" xr:uid="{84789A14-6F23-41B6-9AF1-694928F553FD}"/>
    <cellStyle name="Comma 2 3 2 2 2 3 6" xfId="3969" xr:uid="{20AEDDE4-EFC5-4D40-8B78-99FA3F947750}"/>
    <cellStyle name="Comma 2 3 2 2 2 3 6 2" xfId="11265" xr:uid="{9681C433-B002-498F-9C69-DA98CC52D634}"/>
    <cellStyle name="Comma 2 3 2 2 2 3 7" xfId="6782" xr:uid="{F670EBD0-AD07-4B9B-951C-A3EB674EC83D}"/>
    <cellStyle name="Comma 2 3 2 2 2 3 7 2" xfId="14073" xr:uid="{FCBAA86E-0AFB-434D-A685-750C69ECD41D}"/>
    <cellStyle name="Comma 2 3 2 2 2 3 8" xfId="7324" xr:uid="{2CF70A03-BBF5-41AE-A038-CF71CC9FA025}"/>
    <cellStyle name="Comma 2 3 2 2 2 3 8 2" xfId="14606" xr:uid="{C3D3AA2D-D692-41BB-8134-D56B4FFC89CA}"/>
    <cellStyle name="Comma 2 3 2 2 2 3 9" xfId="7873" xr:uid="{42BD8C81-1A47-48F3-954B-03E6DA9A5248}"/>
    <cellStyle name="Comma 2 3 2 2 2 3 9 2" xfId="15155" xr:uid="{08F8040C-2E2E-4518-ACAE-32BE113B2D04}"/>
    <cellStyle name="Comma 2 3 2 2 2 4" xfId="1533" xr:uid="{936E4397-BE2E-4169-B188-A7F3DA8A2115}"/>
    <cellStyle name="Comma 2 3 2 2 2 4 2" xfId="4327" xr:uid="{29FC8832-2FDC-4B66-A8F7-667ED9FC242E}"/>
    <cellStyle name="Comma 2 3 2 2 2 4 2 2" xfId="11619" xr:uid="{7B7C8D8E-F064-497E-8D12-EAE7BBE20FC1}"/>
    <cellStyle name="Comma 2 3 2 2 2 4 3" xfId="8783" xr:uid="{CF4745D5-EB0C-4675-816C-465738E0D5EC}"/>
    <cellStyle name="Comma 2 3 2 2 2 5" xfId="2012" xr:uid="{2EFC5E4F-8163-4215-AEC9-AA1DB5BB4856}"/>
    <cellStyle name="Comma 2 3 2 2 2 5 2" xfId="4854" xr:uid="{71B5B2F5-4A1F-4DD9-8C1E-FA721F53FC14}"/>
    <cellStyle name="Comma 2 3 2 2 2 5 2 2" xfId="12146" xr:uid="{27200936-9494-43E4-B5F7-F2460F67DDA1}"/>
    <cellStyle name="Comma 2 3 2 2 2 5 3" xfId="9315" xr:uid="{0B599743-3270-4BBA-95C1-923E52D8F74E}"/>
    <cellStyle name="Comma 2 3 2 2 2 6" xfId="2588" xr:uid="{AEA76240-397D-4F93-9D38-068E7367D249}"/>
    <cellStyle name="Comma 2 3 2 2 2 6 2" xfId="5416" xr:uid="{1EE66CE2-704A-4E61-B9B7-467FBC119EBF}"/>
    <cellStyle name="Comma 2 3 2 2 2 6 2 2" xfId="12708" xr:uid="{8C00E0A7-5EC9-4266-9B82-A13EA9E55941}"/>
    <cellStyle name="Comma 2 3 2 2 2 6 3" xfId="9881" xr:uid="{F3E460A0-2490-4917-898F-6B9C1998A886}"/>
    <cellStyle name="Comma 2 3 2 2 2 7" xfId="3141" xr:uid="{7C22C0CF-FB38-4FD0-B32A-0E70F1802F5D}"/>
    <cellStyle name="Comma 2 3 2 2 2 7 2" xfId="5971" xr:uid="{E1F14A9E-3456-48E7-827C-84BD4BA91A24}"/>
    <cellStyle name="Comma 2 3 2 2 2 7 2 2" xfId="13263" xr:uid="{E0877123-9E33-4CBF-928F-77BA72110A75}"/>
    <cellStyle name="Comma 2 3 2 2 2 7 3" xfId="10437" xr:uid="{DEF86019-FCF9-4812-BCAF-396A446DC734}"/>
    <cellStyle name="Comma 2 3 2 2 2 8" xfId="3708" xr:uid="{2CF3993B-A3E5-48E5-94BC-3E10F8694F12}"/>
    <cellStyle name="Comma 2 3 2 2 2 8 2" xfId="11004" xr:uid="{438ABBCC-A96C-4E18-996E-F842522275A4}"/>
    <cellStyle name="Comma 2 3 2 2 2 9" xfId="6524" xr:uid="{1151D4E0-7493-43D2-9023-27F70A6CFFF7}"/>
    <cellStyle name="Comma 2 3 2 2 2 9 2" xfId="13815" xr:uid="{0B2FC452-8FDF-477F-B30D-004B49056600}"/>
    <cellStyle name="Comma 2 3 2 2 3" xfId="530" xr:uid="{F07B300F-61F8-4208-B620-003AAED53EDB}"/>
    <cellStyle name="Comma 2 3 2 2 3 10" xfId="7618" xr:uid="{B5D4510A-81E1-405B-B678-4DA158ED2B65}"/>
    <cellStyle name="Comma 2 3 2 2 3 10 2" xfId="14900" xr:uid="{29504796-4477-4A32-9D9C-C092FD518E19}"/>
    <cellStyle name="Comma 2 3 2 2 3 11" xfId="8198" xr:uid="{D500CF27-B42C-48BB-AD1F-E85C65EAC0CF}"/>
    <cellStyle name="Comma 2 3 2 2 3 12" xfId="25308" xr:uid="{DB518F87-0677-458E-9456-6C502F0E3B6F}"/>
    <cellStyle name="Comma 2 3 2 2 3 2" xfId="931" xr:uid="{C9935E7D-6220-49D6-BA67-214116FD9C98}"/>
    <cellStyle name="Comma 2 3 2 2 3 2 10" xfId="8484" xr:uid="{73AB6AF6-E616-45CD-A437-8EF58D65128A}"/>
    <cellStyle name="Comma 2 3 2 2 3 2 2" xfId="1719" xr:uid="{97EFDF14-B248-459B-ACBF-9F7C2AB3A000}"/>
    <cellStyle name="Comma 2 3 2 2 3 2 2 2" xfId="4586" xr:uid="{9698A389-3F34-4B9C-B7D7-8505DDF69388}"/>
    <cellStyle name="Comma 2 3 2 2 3 2 2 2 2" xfId="11878" xr:uid="{32C20997-D641-43FC-B5FD-E1B7747F848C}"/>
    <cellStyle name="Comma 2 3 2 2 3 2 2 3" xfId="9042" xr:uid="{334BA8FA-D807-48F7-BFAE-1C1CCA9DFF78}"/>
    <cellStyle name="Comma 2 3 2 2 3 2 3" xfId="2271" xr:uid="{F0717798-5A58-4B94-8385-5CD0FF096379}"/>
    <cellStyle name="Comma 2 3 2 2 3 2 3 2" xfId="5113" xr:uid="{F831B6AC-6364-4333-964B-8C80C868EE01}"/>
    <cellStyle name="Comma 2 3 2 2 3 2 3 2 2" xfId="12405" xr:uid="{4501A3AE-2FAE-432E-B3E1-01E4761702FA}"/>
    <cellStyle name="Comma 2 3 2 2 3 2 3 3" xfId="9574" xr:uid="{5730EDA0-D3AC-4C40-9417-64EC1C4A162E}"/>
    <cellStyle name="Comma 2 3 2 2 3 2 4" xfId="2849" xr:uid="{09D63BDD-E0A0-45BA-90F1-506822AE5F52}"/>
    <cellStyle name="Comma 2 3 2 2 3 2 4 2" xfId="5680" xr:uid="{2FF3633E-A041-453E-BD6D-9D93D3DAB9D1}"/>
    <cellStyle name="Comma 2 3 2 2 3 2 4 2 2" xfId="12972" xr:uid="{73E58C14-025A-435D-8806-116A4531EA2D}"/>
    <cellStyle name="Comma 2 3 2 2 3 2 4 3" xfId="10145" xr:uid="{17835B0B-D3FA-4EF3-98C5-7638BFD092BD}"/>
    <cellStyle name="Comma 2 3 2 2 3 2 5" xfId="3401" xr:uid="{22FE212F-264D-44E3-BB46-32E30F2A1522}"/>
    <cellStyle name="Comma 2 3 2 2 3 2 5 2" xfId="6231" xr:uid="{BBE28270-172B-4CFD-BC2B-09C0CA1E2A67}"/>
    <cellStyle name="Comma 2 3 2 2 3 2 5 2 2" xfId="13523" xr:uid="{63EDDD5B-955B-42D7-AF62-5900121ACF4E}"/>
    <cellStyle name="Comma 2 3 2 2 3 2 5 3" xfId="10697" xr:uid="{1AA16B08-5D6E-4883-8FE3-1DCADF1050FE}"/>
    <cellStyle name="Comma 2 3 2 2 3 2 6" xfId="3971" xr:uid="{B76AB3EA-06D5-47DF-AE0E-82E234796FD3}"/>
    <cellStyle name="Comma 2 3 2 2 3 2 6 2" xfId="11267" xr:uid="{DD1D60E8-69DB-41A9-B410-D905C3D4A7B9}"/>
    <cellStyle name="Comma 2 3 2 2 3 2 7" xfId="6784" xr:uid="{B2D68E2E-FF13-4725-91ED-4E485DD08FC3}"/>
    <cellStyle name="Comma 2 3 2 2 3 2 7 2" xfId="14075" xr:uid="{1E8339A7-C184-41B2-9934-2004BF2E0CEB}"/>
    <cellStyle name="Comma 2 3 2 2 3 2 8" xfId="7326" xr:uid="{6F1AC891-B914-4E1A-ADF9-EA302FE37DD7}"/>
    <cellStyle name="Comma 2 3 2 2 3 2 8 2" xfId="14608" xr:uid="{5A6A737B-8754-4F71-9A24-9A2D1154F4C2}"/>
    <cellStyle name="Comma 2 3 2 2 3 2 9" xfId="7875" xr:uid="{3414C0F4-D9E1-4511-AD13-66CB9C93A537}"/>
    <cellStyle name="Comma 2 3 2 2 3 2 9 2" xfId="15157" xr:uid="{9AE1164C-6988-4932-B626-B0DD71D8EDC9}"/>
    <cellStyle name="Comma 2 3 2 2 3 3" xfId="1535" xr:uid="{B6A359F6-2CDC-46AD-A0F4-AB26AA2B1102}"/>
    <cellStyle name="Comma 2 3 2 2 3 3 2" xfId="4329" xr:uid="{944432D7-5DE6-4464-A5E6-BF7A92985F5F}"/>
    <cellStyle name="Comma 2 3 2 2 3 3 2 2" xfId="11621" xr:uid="{63680A35-6376-42D2-95EB-9B40090FDEC7}"/>
    <cellStyle name="Comma 2 3 2 2 3 3 3" xfId="8785" xr:uid="{63D0BC74-4C5D-4789-85AF-0C4C74F75F90}"/>
    <cellStyle name="Comma 2 3 2 2 3 4" xfId="2014" xr:uid="{D03038BC-F845-43B7-A034-0DC30C638586}"/>
    <cellStyle name="Comma 2 3 2 2 3 4 2" xfId="4856" xr:uid="{49C9CA6D-9054-43D9-A619-1C07A897A3CA}"/>
    <cellStyle name="Comma 2 3 2 2 3 4 2 2" xfId="12148" xr:uid="{2C2A0422-3AFD-4A25-89A9-021B92FAEF9F}"/>
    <cellStyle name="Comma 2 3 2 2 3 4 3" xfId="9317" xr:uid="{B239C570-A3DB-424A-8E08-4A1DC00D0AEE}"/>
    <cellStyle name="Comma 2 3 2 2 3 5" xfId="2590" xr:uid="{15F10455-898D-4B9C-BD66-BB2631EF5DE6}"/>
    <cellStyle name="Comma 2 3 2 2 3 5 2" xfId="5418" xr:uid="{346F553E-EF18-4756-AA96-CDDEFC67281A}"/>
    <cellStyle name="Comma 2 3 2 2 3 5 2 2" xfId="12710" xr:uid="{D3DDCED3-CBC5-4665-968C-4B23D02856AF}"/>
    <cellStyle name="Comma 2 3 2 2 3 5 3" xfId="9883" xr:uid="{1BFD6854-20FE-4955-AF1B-B6AF23798EDD}"/>
    <cellStyle name="Comma 2 3 2 2 3 6" xfId="3143" xr:uid="{C62C0CD5-F009-476C-8F08-819A0543367D}"/>
    <cellStyle name="Comma 2 3 2 2 3 6 2" xfId="5973" xr:uid="{69D01947-5786-4A2D-9378-FB610CE22F70}"/>
    <cellStyle name="Comma 2 3 2 2 3 6 2 2" xfId="13265" xr:uid="{1EA651DD-ECDB-4CE6-9FA2-F84F078611EB}"/>
    <cellStyle name="Comma 2 3 2 2 3 6 3" xfId="10439" xr:uid="{94E52C9C-8918-4F8C-81B2-CF28E23C8B7E}"/>
    <cellStyle name="Comma 2 3 2 2 3 7" xfId="3710" xr:uid="{EDB90C32-5739-4DC9-AD6C-1FD18A8C471F}"/>
    <cellStyle name="Comma 2 3 2 2 3 7 2" xfId="11006" xr:uid="{BE2E4EC7-69E7-4BDA-90E4-6D98235C90DD}"/>
    <cellStyle name="Comma 2 3 2 2 3 8" xfId="6526" xr:uid="{6CEB4E52-5F81-4154-B222-337969A8EEC3}"/>
    <cellStyle name="Comma 2 3 2 2 3 8 2" xfId="13817" xr:uid="{9628DCB2-A9DD-4004-9512-5CF8D76E65DD}"/>
    <cellStyle name="Comma 2 3 2 2 3 9" xfId="7062" xr:uid="{50235A0C-B144-49E4-A743-2A62B425C58C}"/>
    <cellStyle name="Comma 2 3 2 2 3 9 2" xfId="14348" xr:uid="{F70659AA-D26A-487E-B972-1433E23815C4}"/>
    <cellStyle name="Comma 2 3 2 2 4" xfId="928" xr:uid="{D3772B47-45A7-44F6-B87D-8913815A8705}"/>
    <cellStyle name="Comma 2 3 2 2 4 10" xfId="8481" xr:uid="{954741FE-7739-46D2-A60E-5A6707082C61}"/>
    <cellStyle name="Comma 2 3 2 2 4 2" xfId="1716" xr:uid="{DD30483E-1A3A-41E3-9511-D836E578A4C4}"/>
    <cellStyle name="Comma 2 3 2 2 4 2 2" xfId="4583" xr:uid="{FCD3FF5F-3EE3-4FD8-B9CA-9769E1D4242C}"/>
    <cellStyle name="Comma 2 3 2 2 4 2 2 2" xfId="11875" xr:uid="{8AE0D6D0-C1AC-4350-9C89-30FAD6A32AFC}"/>
    <cellStyle name="Comma 2 3 2 2 4 2 3" xfId="9039" xr:uid="{B68324A5-6A54-438E-9E19-42F4F374F46C}"/>
    <cellStyle name="Comma 2 3 2 2 4 3" xfId="2268" xr:uid="{EC1468B0-F211-4034-9126-6F8790D78076}"/>
    <cellStyle name="Comma 2 3 2 2 4 3 2" xfId="5110" xr:uid="{63260622-CA58-4849-9262-EDCBC609CD08}"/>
    <cellStyle name="Comma 2 3 2 2 4 3 2 2" xfId="12402" xr:uid="{27FAF146-BA50-4F15-B349-E8ABDFC6D6AD}"/>
    <cellStyle name="Comma 2 3 2 2 4 3 3" xfId="9571" xr:uid="{5B682318-A416-4AC1-B935-CFCCCAD1006A}"/>
    <cellStyle name="Comma 2 3 2 2 4 4" xfId="2846" xr:uid="{8C12E86E-6302-4991-99FD-29A6BF362EBD}"/>
    <cellStyle name="Comma 2 3 2 2 4 4 2" xfId="5677" xr:uid="{6BD6C1D5-60A7-4CC9-A496-3BEE6789F84E}"/>
    <cellStyle name="Comma 2 3 2 2 4 4 2 2" xfId="12969" xr:uid="{3AE864AA-006D-4724-91BF-1725716B1927}"/>
    <cellStyle name="Comma 2 3 2 2 4 4 3" xfId="10142" xr:uid="{224F67B2-0DC8-4BFC-942F-9FFB9F0A02CA}"/>
    <cellStyle name="Comma 2 3 2 2 4 5" xfId="3398" xr:uid="{424B73D5-1C61-47D4-9648-EEB318A8DB92}"/>
    <cellStyle name="Comma 2 3 2 2 4 5 2" xfId="6228" xr:uid="{AB56E347-4A83-4604-BD63-B2CAE2676F62}"/>
    <cellStyle name="Comma 2 3 2 2 4 5 2 2" xfId="13520" xr:uid="{556EE32F-8795-4883-9EAD-CB5B8DC6CF2C}"/>
    <cellStyle name="Comma 2 3 2 2 4 5 3" xfId="10694" xr:uid="{F93B7BFD-FA30-4C79-8E58-CD5CB00AE19C}"/>
    <cellStyle name="Comma 2 3 2 2 4 6" xfId="3968" xr:uid="{6233500A-5E82-437F-82EA-9E0C2A68ED02}"/>
    <cellStyle name="Comma 2 3 2 2 4 6 2" xfId="11264" xr:uid="{8359770E-19B6-48EE-BD4E-626FA07FEC9E}"/>
    <cellStyle name="Comma 2 3 2 2 4 7" xfId="6781" xr:uid="{7DF50046-58DA-4B7C-8D67-FAD3F793A626}"/>
    <cellStyle name="Comma 2 3 2 2 4 7 2" xfId="14072" xr:uid="{2B0BB7F5-24B9-4589-8A17-7410FF80BC23}"/>
    <cellStyle name="Comma 2 3 2 2 4 8" xfId="7323" xr:uid="{A26DF53E-AC0A-44C3-A447-FE21D070E801}"/>
    <cellStyle name="Comma 2 3 2 2 4 8 2" xfId="14605" xr:uid="{1E768390-3534-47CA-AE6D-2FD37EACA47E}"/>
    <cellStyle name="Comma 2 3 2 2 4 9" xfId="7872" xr:uid="{B7E2486D-1363-4E17-BA41-7E1E9755B5C0}"/>
    <cellStyle name="Comma 2 3 2 2 4 9 2" xfId="15154" xr:uid="{4A850DB3-A3A6-4A55-86D9-F741DB004DF1}"/>
    <cellStyle name="Comma 2 3 2 2 5" xfId="1532" xr:uid="{6071BAC5-EF6C-4C60-9DB9-3168E204BB54}"/>
    <cellStyle name="Comma 2 3 2 2 5 2" xfId="4326" xr:uid="{FEB4CFF1-CDA1-4743-94A2-4E07E8393105}"/>
    <cellStyle name="Comma 2 3 2 2 5 2 2" xfId="11618" xr:uid="{4C782624-68AA-4990-BB30-F8DF48E5B3F9}"/>
    <cellStyle name="Comma 2 3 2 2 5 3" xfId="8782" xr:uid="{CC06E138-2782-4EFB-A200-9DA45199361E}"/>
    <cellStyle name="Comma 2 3 2 2 6" xfId="2011" xr:uid="{AE43C4E9-E91D-4BB7-B3DE-88A44BF77E9B}"/>
    <cellStyle name="Comma 2 3 2 2 6 2" xfId="4853" xr:uid="{6AA6E016-6B1E-48B6-9495-EA062B9A14E8}"/>
    <cellStyle name="Comma 2 3 2 2 6 2 2" xfId="12145" xr:uid="{B86BDDFA-81D4-4769-ADB6-722C394A17B8}"/>
    <cellStyle name="Comma 2 3 2 2 6 3" xfId="9314" xr:uid="{5B49EC71-04E9-4148-9896-C7873A4FEC2E}"/>
    <cellStyle name="Comma 2 3 2 2 7" xfId="2587" xr:uid="{C7E2D943-17B5-43E1-878C-0861C652D3AE}"/>
    <cellStyle name="Comma 2 3 2 2 7 2" xfId="5415" xr:uid="{900F07B5-08AA-45BB-B625-FF4D051C12A3}"/>
    <cellStyle name="Comma 2 3 2 2 7 2 2" xfId="12707" xr:uid="{81417210-BED3-47CC-9FE9-D1756F1956D7}"/>
    <cellStyle name="Comma 2 3 2 2 7 3" xfId="9880" xr:uid="{9D6A4117-3F03-458E-865E-2D0BB6B5F2F8}"/>
    <cellStyle name="Comma 2 3 2 2 8" xfId="3140" xr:uid="{112B93C0-ED7D-4234-AA9A-139626E4497F}"/>
    <cellStyle name="Comma 2 3 2 2 8 2" xfId="5970" xr:uid="{C0CE89CC-69FF-4B78-894F-0F84645556C7}"/>
    <cellStyle name="Comma 2 3 2 2 8 2 2" xfId="13262" xr:uid="{35E8CDFF-2E63-4A80-B837-EFD48E91B804}"/>
    <cellStyle name="Comma 2 3 2 2 8 3" xfId="10436" xr:uid="{B31ACC9C-8B0B-42A2-A37D-C28D1DC79C08}"/>
    <cellStyle name="Comma 2 3 2 2 9" xfId="3707" xr:uid="{4CA548EE-0AAD-42EB-BE19-7DB2C23B8BA2}"/>
    <cellStyle name="Comma 2 3 2 2 9 2" xfId="11003" xr:uid="{F1E2A1FD-6BAB-462F-B895-7086DFD906C9}"/>
    <cellStyle name="Comma 2 3 2 3" xfId="531" xr:uid="{D94D3A50-B4AD-4D30-851A-F573B2430330}"/>
    <cellStyle name="Comma 2 3 2 3 10" xfId="7063" xr:uid="{FBD2BD2E-7977-42CD-8B31-C4820E93CF85}"/>
    <cellStyle name="Comma 2 3 2 3 10 2" xfId="14349" xr:uid="{A092BA44-F1A3-46CB-9D5C-CCF754A449A4}"/>
    <cellStyle name="Comma 2 3 2 3 11" xfId="7619" xr:uid="{A452CB06-6A08-4D65-84A3-7D263C51450C}"/>
    <cellStyle name="Comma 2 3 2 3 11 2" xfId="14901" xr:uid="{D0F69EFA-E429-4BA6-A9F7-BAFE3F0E9FCC}"/>
    <cellStyle name="Comma 2 3 2 3 12" xfId="8199" xr:uid="{AFF48BB0-6B71-40D5-8D83-5BCABA5C4553}"/>
    <cellStyle name="Comma 2 3 2 3 13" xfId="22771" xr:uid="{8453E277-62CB-44E2-B525-60272B63698B}"/>
    <cellStyle name="Comma 2 3 2 3 2" xfId="532" xr:uid="{4688D79B-9134-413A-A361-E30BAC762EC1}"/>
    <cellStyle name="Comma 2 3 2 3 2 10" xfId="7620" xr:uid="{B3519275-D641-4570-90D1-2C9664A71BD1}"/>
    <cellStyle name="Comma 2 3 2 3 2 10 2" xfId="14902" xr:uid="{D25FD4B8-A76E-4F5E-B7A9-860C7775436F}"/>
    <cellStyle name="Comma 2 3 2 3 2 11" xfId="8200" xr:uid="{DCC625F4-1081-4F7F-93E7-930459F07074}"/>
    <cellStyle name="Comma 2 3 2 3 2 12" xfId="25309" xr:uid="{BD955B13-CBC3-4AA5-8669-F5599B9EDC8D}"/>
    <cellStyle name="Comma 2 3 2 3 2 2" xfId="933" xr:uid="{46C19F8E-0C48-478F-A044-BD9477795B9A}"/>
    <cellStyle name="Comma 2 3 2 3 2 2 10" xfId="8486" xr:uid="{EDE789FE-8FDA-43EF-9FFC-09EAAF312E46}"/>
    <cellStyle name="Comma 2 3 2 3 2 2 11" xfId="25310" xr:uid="{257E1187-5881-4190-A1C5-28FAD3AA68A4}"/>
    <cellStyle name="Comma 2 3 2 3 2 2 2" xfId="1721" xr:uid="{557270C8-1567-4E17-B0F5-91D7BB17153B}"/>
    <cellStyle name="Comma 2 3 2 3 2 2 2 2" xfId="4588" xr:uid="{CB948D4E-2ED4-4D22-B65F-9A110C2454FD}"/>
    <cellStyle name="Comma 2 3 2 3 2 2 2 2 2" xfId="11880" xr:uid="{419E012C-AD90-4CE7-823A-14CC78AB119C}"/>
    <cellStyle name="Comma 2 3 2 3 2 2 2 3" xfId="9044" xr:uid="{FBF35A7E-10E2-4F29-BF2A-E095587CDFE9}"/>
    <cellStyle name="Comma 2 3 2 3 2 2 3" xfId="2273" xr:uid="{2E1B0D57-5D17-4E8E-B529-3254F3C0B6A7}"/>
    <cellStyle name="Comma 2 3 2 3 2 2 3 2" xfId="5115" xr:uid="{F0CC4057-2C74-4373-BF03-BAE74D70A893}"/>
    <cellStyle name="Comma 2 3 2 3 2 2 3 2 2" xfId="12407" xr:uid="{1489B7F1-003A-48C0-8637-5B1A96AD69A7}"/>
    <cellStyle name="Comma 2 3 2 3 2 2 3 3" xfId="9576" xr:uid="{0A2DD59D-128E-454E-8B71-12763E88E2DD}"/>
    <cellStyle name="Comma 2 3 2 3 2 2 4" xfId="2851" xr:uid="{BC7A9B8F-512A-4854-A14F-9FA95D560A7A}"/>
    <cellStyle name="Comma 2 3 2 3 2 2 4 2" xfId="5682" xr:uid="{90565873-128B-4241-BB84-16FABEB692C5}"/>
    <cellStyle name="Comma 2 3 2 3 2 2 4 2 2" xfId="12974" xr:uid="{5A883998-2693-45EA-A433-F4FEE85F7460}"/>
    <cellStyle name="Comma 2 3 2 3 2 2 4 3" xfId="10147" xr:uid="{A9BCC486-4B1C-4B66-8424-29C2FBA6E8D3}"/>
    <cellStyle name="Comma 2 3 2 3 2 2 5" xfId="3403" xr:uid="{8892EE95-7DE4-486C-BF4D-8360CFCBDF5F}"/>
    <cellStyle name="Comma 2 3 2 3 2 2 5 2" xfId="6233" xr:uid="{915A7D95-32DE-47E1-A34E-8E1117DFDE4F}"/>
    <cellStyle name="Comma 2 3 2 3 2 2 5 2 2" xfId="13525" xr:uid="{A9C9EDEB-CE85-4889-B22E-BFF6D3ADCDAF}"/>
    <cellStyle name="Comma 2 3 2 3 2 2 5 3" xfId="10699" xr:uid="{73C22409-3B79-42DE-BDA8-3D62CD470D0E}"/>
    <cellStyle name="Comma 2 3 2 3 2 2 6" xfId="3973" xr:uid="{F37D71DD-669B-4C5E-BF4C-A82BC1214C93}"/>
    <cellStyle name="Comma 2 3 2 3 2 2 6 2" xfId="11269" xr:uid="{2331AA41-57D4-42D8-9DDC-D028A24DDE9C}"/>
    <cellStyle name="Comma 2 3 2 3 2 2 7" xfId="6786" xr:uid="{1873A162-0F38-49CE-8A7A-D2845BC6669F}"/>
    <cellStyle name="Comma 2 3 2 3 2 2 7 2" xfId="14077" xr:uid="{A0431E98-DAEC-4F0B-8048-07CD22FA745E}"/>
    <cellStyle name="Comma 2 3 2 3 2 2 8" xfId="7328" xr:uid="{0AE03741-B1C7-4D11-BD80-E60B1E91EBE7}"/>
    <cellStyle name="Comma 2 3 2 3 2 2 8 2" xfId="14610" xr:uid="{F6C379A6-2A04-45D4-9733-B310B250577D}"/>
    <cellStyle name="Comma 2 3 2 3 2 2 9" xfId="7877" xr:uid="{65221F9F-01B7-44F1-B519-0B131F85A450}"/>
    <cellStyle name="Comma 2 3 2 3 2 2 9 2" xfId="15159" xr:uid="{18C7769F-A024-4504-9678-12798A3965AD}"/>
    <cellStyle name="Comma 2 3 2 3 2 3" xfId="1537" xr:uid="{F9F307D9-3225-4641-89B9-8212CCBD7E30}"/>
    <cellStyle name="Comma 2 3 2 3 2 3 2" xfId="4331" xr:uid="{B5205014-20F9-4F00-96D6-A6B741FF1A91}"/>
    <cellStyle name="Comma 2 3 2 3 2 3 2 2" xfId="11623" xr:uid="{386A2A37-3F28-49F3-9791-BD4921552400}"/>
    <cellStyle name="Comma 2 3 2 3 2 3 3" xfId="8787" xr:uid="{9EF0432B-A3D3-4BEE-9F4F-DD9A8BB1C552}"/>
    <cellStyle name="Comma 2 3 2 3 2 4" xfId="2016" xr:uid="{C1A8A55A-2D88-4C17-81C2-9B4502EEA8FE}"/>
    <cellStyle name="Comma 2 3 2 3 2 4 2" xfId="4858" xr:uid="{AAD46FD3-B1CF-4E84-855A-5D6B6F4AE4B0}"/>
    <cellStyle name="Comma 2 3 2 3 2 4 2 2" xfId="12150" xr:uid="{89F46AE0-B4F7-424E-B5E7-4F05567B61AF}"/>
    <cellStyle name="Comma 2 3 2 3 2 4 3" xfId="9319" xr:uid="{77FC83BD-E24F-43A5-9EE1-449468E9D8E9}"/>
    <cellStyle name="Comma 2 3 2 3 2 5" xfId="2592" xr:uid="{85976F91-7BF1-44D4-AC63-5FCE10FCC7C2}"/>
    <cellStyle name="Comma 2 3 2 3 2 5 2" xfId="5420" xr:uid="{1E4125EE-0927-4E09-B938-ACD5320CE891}"/>
    <cellStyle name="Comma 2 3 2 3 2 5 2 2" xfId="12712" xr:uid="{03DE92EE-3F05-4A1B-AFA3-40D4496B24C8}"/>
    <cellStyle name="Comma 2 3 2 3 2 5 3" xfId="9885" xr:uid="{30ED63A0-86B2-4116-A922-E1CF55302372}"/>
    <cellStyle name="Comma 2 3 2 3 2 6" xfId="3145" xr:uid="{39623A0A-55B1-4F74-9880-637C5C078C6F}"/>
    <cellStyle name="Comma 2 3 2 3 2 6 2" xfId="5975" xr:uid="{A6868E0A-595E-4317-8768-D740507FF869}"/>
    <cellStyle name="Comma 2 3 2 3 2 6 2 2" xfId="13267" xr:uid="{97267C4B-734C-4625-A47C-28BCFA07E6EF}"/>
    <cellStyle name="Comma 2 3 2 3 2 6 3" xfId="10441" xr:uid="{05669435-2AF9-4BF8-97F1-5BB7AB8260A4}"/>
    <cellStyle name="Comma 2 3 2 3 2 7" xfId="3712" xr:uid="{8A8E8937-35AF-4042-A1EC-FAC3670C16F3}"/>
    <cellStyle name="Comma 2 3 2 3 2 7 2" xfId="11008" xr:uid="{B159D8C5-4A07-4E22-91EA-F0A531ADF7C9}"/>
    <cellStyle name="Comma 2 3 2 3 2 8" xfId="6528" xr:uid="{59C5B7D5-4D37-44F3-8D61-4B356EEFC6C1}"/>
    <cellStyle name="Comma 2 3 2 3 2 8 2" xfId="13819" xr:uid="{1CCD4BB9-3F5B-4485-BE68-198975092424}"/>
    <cellStyle name="Comma 2 3 2 3 2 9" xfId="7064" xr:uid="{7E53ECF8-BBD3-4430-8CAB-F8E735B5F698}"/>
    <cellStyle name="Comma 2 3 2 3 2 9 2" xfId="14350" xr:uid="{C088614C-9C08-4DA8-80F6-131DF311C0A7}"/>
    <cellStyle name="Comma 2 3 2 3 3" xfId="932" xr:uid="{0E590202-D48A-4791-A566-047A588C1AF1}"/>
    <cellStyle name="Comma 2 3 2 3 3 10" xfId="8485" xr:uid="{49A5E993-37E1-4AA3-86A2-A347B8C6B00A}"/>
    <cellStyle name="Comma 2 3 2 3 3 11" xfId="25311" xr:uid="{C15A6173-A2E5-4FAF-8FCD-5BBE7FF5E648}"/>
    <cellStyle name="Comma 2 3 2 3 3 2" xfId="1720" xr:uid="{8154DB08-0EDC-4808-92DA-4AB6BFB6B50B}"/>
    <cellStyle name="Comma 2 3 2 3 3 2 2" xfId="4587" xr:uid="{26CD3A52-52E1-4F36-8863-DD53CAA17A52}"/>
    <cellStyle name="Comma 2 3 2 3 3 2 2 2" xfId="11879" xr:uid="{1CD10443-66B5-4BD1-9F10-92C7987B932B}"/>
    <cellStyle name="Comma 2 3 2 3 3 2 3" xfId="9043" xr:uid="{76DADA20-1A8F-4631-8546-268FA11DCCBA}"/>
    <cellStyle name="Comma 2 3 2 3 3 3" xfId="2272" xr:uid="{C28AD77D-E8FB-4C41-B121-57E493F64CE2}"/>
    <cellStyle name="Comma 2 3 2 3 3 3 2" xfId="5114" xr:uid="{6B9D56D3-349A-477E-BE04-79B90ABB86D3}"/>
    <cellStyle name="Comma 2 3 2 3 3 3 2 2" xfId="12406" xr:uid="{69787CEA-2053-47F6-9558-F41603F4CDF1}"/>
    <cellStyle name="Comma 2 3 2 3 3 3 3" xfId="9575" xr:uid="{787FA98A-6E9B-48AC-95D6-01BF0E0AEF51}"/>
    <cellStyle name="Comma 2 3 2 3 3 4" xfId="2850" xr:uid="{31A3A713-587A-433A-8894-7A31B6BB791E}"/>
    <cellStyle name="Comma 2 3 2 3 3 4 2" xfId="5681" xr:uid="{7F924E04-C10B-4BE6-8ACA-42B5E9B6BA28}"/>
    <cellStyle name="Comma 2 3 2 3 3 4 2 2" xfId="12973" xr:uid="{DEA21C69-58F7-4EC1-B3AB-7D3E79006FBE}"/>
    <cellStyle name="Comma 2 3 2 3 3 4 3" xfId="10146" xr:uid="{F2AFAF4A-8DD1-4528-9F0C-3116929090A5}"/>
    <cellStyle name="Comma 2 3 2 3 3 5" xfId="3402" xr:uid="{DCB345F1-FED7-4523-99EB-ABD09F0753A3}"/>
    <cellStyle name="Comma 2 3 2 3 3 5 2" xfId="6232" xr:uid="{97F4A8D0-16D9-41E0-B4D2-F5160888E533}"/>
    <cellStyle name="Comma 2 3 2 3 3 5 2 2" xfId="13524" xr:uid="{41315454-8B74-49CF-9957-237B1D5ADB54}"/>
    <cellStyle name="Comma 2 3 2 3 3 5 3" xfId="10698" xr:uid="{875A229F-B9D1-4895-9669-05147F164890}"/>
    <cellStyle name="Comma 2 3 2 3 3 6" xfId="3972" xr:uid="{B8AE0CCA-20EC-4434-8ECC-23A9CED74E4D}"/>
    <cellStyle name="Comma 2 3 2 3 3 6 2" xfId="11268" xr:uid="{0E5C2F0A-BB73-4B5A-B5F6-62FC6507DA86}"/>
    <cellStyle name="Comma 2 3 2 3 3 7" xfId="6785" xr:uid="{58DE15EA-10F9-4661-B02A-A34600F27412}"/>
    <cellStyle name="Comma 2 3 2 3 3 7 2" xfId="14076" xr:uid="{B8E13DB7-9D7F-4E21-9AB6-D6567255FDB2}"/>
    <cellStyle name="Comma 2 3 2 3 3 8" xfId="7327" xr:uid="{E6118332-6C75-45EE-B2DA-ACFF0A32457D}"/>
    <cellStyle name="Comma 2 3 2 3 3 8 2" xfId="14609" xr:uid="{8EEC03FC-9CA7-4D11-8129-8BEBF70E9908}"/>
    <cellStyle name="Comma 2 3 2 3 3 9" xfId="7876" xr:uid="{4B784F57-6E95-441C-A6C7-A90ACE1E4D19}"/>
    <cellStyle name="Comma 2 3 2 3 3 9 2" xfId="15158" xr:uid="{0508E79D-00B3-4D1B-B8A7-0CE195E4163A}"/>
    <cellStyle name="Comma 2 3 2 3 4" xfId="1536" xr:uid="{B0C94CB5-8506-4155-A2FC-4AEE1750E549}"/>
    <cellStyle name="Comma 2 3 2 3 4 2" xfId="4330" xr:uid="{4A078F20-77E7-4191-9717-ACBB5C13DB90}"/>
    <cellStyle name="Comma 2 3 2 3 4 2 2" xfId="11622" xr:uid="{06E651EF-9D9F-49FE-AA0B-B5F25EFE3EA1}"/>
    <cellStyle name="Comma 2 3 2 3 4 3" xfId="8786" xr:uid="{06449819-F9AF-4A1C-A638-82B1A9FC101D}"/>
    <cellStyle name="Comma 2 3 2 3 5" xfId="2015" xr:uid="{AFB3C444-D837-4446-AC0B-3A60C82787C8}"/>
    <cellStyle name="Comma 2 3 2 3 5 2" xfId="4857" xr:uid="{814EF7D7-26D5-4DDE-BD36-A073808B417A}"/>
    <cellStyle name="Comma 2 3 2 3 5 2 2" xfId="12149" xr:uid="{6FF380C1-4D42-4C1D-9C88-B5EE68C70390}"/>
    <cellStyle name="Comma 2 3 2 3 5 3" xfId="9318" xr:uid="{AD38540A-DCE7-4463-BBBB-D78EC131482D}"/>
    <cellStyle name="Comma 2 3 2 3 6" xfId="2591" xr:uid="{0EFC7FDB-1F0C-43C7-9C0E-E8FEC8BEBD59}"/>
    <cellStyle name="Comma 2 3 2 3 6 2" xfId="5419" xr:uid="{0AB36961-19FC-4B64-A54E-383493A943B7}"/>
    <cellStyle name="Comma 2 3 2 3 6 2 2" xfId="12711" xr:uid="{FD78169A-0236-4E32-90F2-0D2EC517D949}"/>
    <cellStyle name="Comma 2 3 2 3 6 3" xfId="9884" xr:uid="{CB15FFC2-DDBE-4E11-8902-34A6EAA52398}"/>
    <cellStyle name="Comma 2 3 2 3 7" xfId="3144" xr:uid="{D14FADEE-D483-49F4-A1B4-E224FF688D4E}"/>
    <cellStyle name="Comma 2 3 2 3 7 2" xfId="5974" xr:uid="{4CEAEF88-4B0E-4DC2-8819-2AB80D010F9D}"/>
    <cellStyle name="Comma 2 3 2 3 7 2 2" xfId="13266" xr:uid="{D3BFBA1B-20E1-4790-8DC0-666A29574F87}"/>
    <cellStyle name="Comma 2 3 2 3 7 3" xfId="10440" xr:uid="{55327E2D-E4F9-466C-96ED-AC11BE4F2FBA}"/>
    <cellStyle name="Comma 2 3 2 3 8" xfId="3711" xr:uid="{083B97F8-9BB8-4FBA-A370-2EB0A3354EBD}"/>
    <cellStyle name="Comma 2 3 2 3 8 2" xfId="11007" xr:uid="{90383980-8719-4D33-885F-BBC1A9E025B7}"/>
    <cellStyle name="Comma 2 3 2 3 9" xfId="6527" xr:uid="{A5CF345C-96D2-41A6-8350-662002ADFC41}"/>
    <cellStyle name="Comma 2 3 2 3 9 2" xfId="13818" xr:uid="{7C704ECD-220F-4910-9F7E-445629217F27}"/>
    <cellStyle name="Comma 2 3 2 4" xfId="533" xr:uid="{6B618485-B163-4653-8E80-2B66EDCD0337}"/>
    <cellStyle name="Comma 2 3 2 4 10" xfId="7621" xr:uid="{826CCD63-95FB-4F91-A83A-52B08BBCE539}"/>
    <cellStyle name="Comma 2 3 2 4 10 2" xfId="14903" xr:uid="{5D991281-54B1-478E-958C-7711491DF760}"/>
    <cellStyle name="Comma 2 3 2 4 11" xfId="8201" xr:uid="{759F74BD-CCF2-465F-822A-56FD20FD6AE0}"/>
    <cellStyle name="Comma 2 3 2 4 12" xfId="25312" xr:uid="{E28C086C-7E68-45E3-B02D-9B3011B8B306}"/>
    <cellStyle name="Comma 2 3 2 4 2" xfId="934" xr:uid="{AD22D4BC-D2B5-47B0-A880-D222205ADCB5}"/>
    <cellStyle name="Comma 2 3 2 4 2 10" xfId="8487" xr:uid="{C8406F8F-617D-4370-BBD5-111B0CA80849}"/>
    <cellStyle name="Comma 2 3 2 4 2 11" xfId="25313" xr:uid="{719A0668-46ED-4270-8157-9706B26383AE}"/>
    <cellStyle name="Comma 2 3 2 4 2 2" xfId="1722" xr:uid="{89954105-9601-4815-95D6-3C458916D6A2}"/>
    <cellStyle name="Comma 2 3 2 4 2 2 2" xfId="4589" xr:uid="{DB8B5A50-01BB-4E65-8219-83AAB0014991}"/>
    <cellStyle name="Comma 2 3 2 4 2 2 2 2" xfId="11881" xr:uid="{573E87A9-C201-42BB-B5CA-4C3541028AC7}"/>
    <cellStyle name="Comma 2 3 2 4 2 2 3" xfId="9045" xr:uid="{3CA8B512-F705-4D9E-BCE0-FB8FE65258D4}"/>
    <cellStyle name="Comma 2 3 2 4 2 3" xfId="2274" xr:uid="{BC21EB6A-AE59-4FEB-8CD5-2F2E60FD2781}"/>
    <cellStyle name="Comma 2 3 2 4 2 3 2" xfId="5116" xr:uid="{383108CF-6FC4-4423-B979-DE8EDE9D5B43}"/>
    <cellStyle name="Comma 2 3 2 4 2 3 2 2" xfId="12408" xr:uid="{AC0A99EF-C997-4F5B-94A1-EE27E3989284}"/>
    <cellStyle name="Comma 2 3 2 4 2 3 3" xfId="9577" xr:uid="{A3E99D00-0B76-4ACE-9DD7-C47E9C5F49EF}"/>
    <cellStyle name="Comma 2 3 2 4 2 4" xfId="2852" xr:uid="{FC95D762-832D-4DFD-85F8-69787C8D6983}"/>
    <cellStyle name="Comma 2 3 2 4 2 4 2" xfId="5683" xr:uid="{5F201B57-62EA-4103-B3FD-D76A10BA7808}"/>
    <cellStyle name="Comma 2 3 2 4 2 4 2 2" xfId="12975" xr:uid="{2CB296DC-C731-4F0A-AA08-6EF9EC213A80}"/>
    <cellStyle name="Comma 2 3 2 4 2 4 3" xfId="10148" xr:uid="{383A3428-CA5E-47E5-B211-C88C1DB5CC5C}"/>
    <cellStyle name="Comma 2 3 2 4 2 5" xfId="3404" xr:uid="{32D27C73-CB85-45CE-AAED-C27DAF26F646}"/>
    <cellStyle name="Comma 2 3 2 4 2 5 2" xfId="6234" xr:uid="{436C8167-C20F-4907-83D8-074CADFB4DDB}"/>
    <cellStyle name="Comma 2 3 2 4 2 5 2 2" xfId="13526" xr:uid="{A695DB69-B77A-48F8-8F1C-C66D41B14C92}"/>
    <cellStyle name="Comma 2 3 2 4 2 5 3" xfId="10700" xr:uid="{BD8E9588-A3B4-4873-B79E-8D3D83BAEE8D}"/>
    <cellStyle name="Comma 2 3 2 4 2 6" xfId="3974" xr:uid="{0129F66A-A177-4908-90D4-82EAC358AFDD}"/>
    <cellStyle name="Comma 2 3 2 4 2 6 2" xfId="11270" xr:uid="{67A98234-262B-4E51-90EA-BBBE63B324F5}"/>
    <cellStyle name="Comma 2 3 2 4 2 7" xfId="6787" xr:uid="{ED7AE46D-0DB3-4F69-B232-E26675F2BA73}"/>
    <cellStyle name="Comma 2 3 2 4 2 7 2" xfId="14078" xr:uid="{112D5DB8-05FE-43C0-9E53-FDB4EA786E1E}"/>
    <cellStyle name="Comma 2 3 2 4 2 8" xfId="7329" xr:uid="{AAD1346D-DCAE-475F-9236-B3CE59A8CCAA}"/>
    <cellStyle name="Comma 2 3 2 4 2 8 2" xfId="14611" xr:uid="{43055105-F9DD-49F5-88F3-8A33C2CC22DF}"/>
    <cellStyle name="Comma 2 3 2 4 2 9" xfId="7878" xr:uid="{3A6AD86A-330B-4162-BF25-21C1288E53DC}"/>
    <cellStyle name="Comma 2 3 2 4 2 9 2" xfId="15160" xr:uid="{529743B0-9C18-4E5E-9D56-7AD35FBD322F}"/>
    <cellStyle name="Comma 2 3 2 4 3" xfId="1538" xr:uid="{357E6659-E78A-4FB4-A406-FA5ABEE15A86}"/>
    <cellStyle name="Comma 2 3 2 4 3 2" xfId="4332" xr:uid="{16BDF1F3-5D4D-4722-89FB-6A08A3C775D3}"/>
    <cellStyle name="Comma 2 3 2 4 3 2 2" xfId="11624" xr:uid="{FB539EC6-D955-49FA-A1D4-65F4EB5EB060}"/>
    <cellStyle name="Comma 2 3 2 4 3 3" xfId="8788" xr:uid="{CADAE24B-9EFD-43F4-A118-002EF28E93EF}"/>
    <cellStyle name="Comma 2 3 2 4 4" xfId="2017" xr:uid="{9DF6EF53-C5DF-4800-BF3A-4C99ADFE5EC9}"/>
    <cellStyle name="Comma 2 3 2 4 4 2" xfId="4859" xr:uid="{8E25BF40-FCE9-4752-BDD2-16FDC12956A2}"/>
    <cellStyle name="Comma 2 3 2 4 4 2 2" xfId="12151" xr:uid="{45BD7151-2C39-4280-88A8-B0188E0AEE9E}"/>
    <cellStyle name="Comma 2 3 2 4 4 3" xfId="9320" xr:uid="{795CF2DE-A65C-4D4D-9202-A825AA0108A2}"/>
    <cellStyle name="Comma 2 3 2 4 5" xfId="2593" xr:uid="{DDA2ED41-85C3-421B-A33B-A5F5CD0E934F}"/>
    <cellStyle name="Comma 2 3 2 4 5 2" xfId="5421" xr:uid="{07AEEA2B-F9D7-4C0E-BC85-1F9F0509F5ED}"/>
    <cellStyle name="Comma 2 3 2 4 5 2 2" xfId="12713" xr:uid="{345B51D6-2941-4875-B906-5F1171F7E9B5}"/>
    <cellStyle name="Comma 2 3 2 4 5 3" xfId="9886" xr:uid="{185F8C2B-EC3E-4D77-BFE1-A5E94EB7BB43}"/>
    <cellStyle name="Comma 2 3 2 4 6" xfId="3146" xr:uid="{A3AC07AC-B7B6-49E1-9DB7-83F11862AE94}"/>
    <cellStyle name="Comma 2 3 2 4 6 2" xfId="5976" xr:uid="{9975CF50-6320-462A-95C1-283795BA66D4}"/>
    <cellStyle name="Comma 2 3 2 4 6 2 2" xfId="13268" xr:uid="{1E561069-7AE4-478B-AEA3-AF133BD0AC44}"/>
    <cellStyle name="Comma 2 3 2 4 6 3" xfId="10442" xr:uid="{D204CC98-1A53-47A0-B1E7-2958CE71EFDE}"/>
    <cellStyle name="Comma 2 3 2 4 7" xfId="3713" xr:uid="{63C32244-BCEC-459D-B0C1-3F4D2550CD38}"/>
    <cellStyle name="Comma 2 3 2 4 7 2" xfId="11009" xr:uid="{A2763EF0-C3C3-4B2F-A9C8-6BAEDDC247C7}"/>
    <cellStyle name="Comma 2 3 2 4 8" xfId="6529" xr:uid="{C978BD81-0D92-4A64-B4FD-6ED53FF5C7C4}"/>
    <cellStyle name="Comma 2 3 2 4 8 2" xfId="13820" xr:uid="{F2CFAC3B-7DD6-4033-B1AA-7BD34A0C2976}"/>
    <cellStyle name="Comma 2 3 2 4 9" xfId="7065" xr:uid="{AC8E0A8D-C63A-4C36-8FE4-2357755F2852}"/>
    <cellStyle name="Comma 2 3 2 4 9 2" xfId="14351" xr:uid="{F0DAF745-9F2B-46A5-931D-75E910AB1D8A}"/>
    <cellStyle name="Comma 2 3 2 5" xfId="927" xr:uid="{4CD5EE94-D669-4CAC-8F12-B5AF9C60BCA3}"/>
    <cellStyle name="Comma 2 3 2 5 10" xfId="8480" xr:uid="{8987625C-59EC-4FAF-A603-4E063D5B0C0E}"/>
    <cellStyle name="Comma 2 3 2 5 11" xfId="25314" xr:uid="{899895F5-DE4C-441A-81F2-A5594F2C0AEA}"/>
    <cellStyle name="Comma 2 3 2 5 2" xfId="1715" xr:uid="{8FF9CF1D-28D3-40F7-BF41-6F94C1E82E23}"/>
    <cellStyle name="Comma 2 3 2 5 2 2" xfId="4582" xr:uid="{926D9378-2D59-4AB4-8F3C-7AA5347A54E8}"/>
    <cellStyle name="Comma 2 3 2 5 2 2 2" xfId="11874" xr:uid="{C1F98622-CE35-4CE6-8384-4C93F649F8BB}"/>
    <cellStyle name="Comma 2 3 2 5 2 3" xfId="9038" xr:uid="{B2E687D7-27B4-4A30-8376-8F854DC64487}"/>
    <cellStyle name="Comma 2 3 2 5 2 4" xfId="25315" xr:uid="{A6BC01A6-E5DA-4EBB-A447-1DE006FF9DB6}"/>
    <cellStyle name="Comma 2 3 2 5 3" xfId="2267" xr:uid="{5AA9E622-E5F5-4BAD-BF5F-497B3DB27822}"/>
    <cellStyle name="Comma 2 3 2 5 3 2" xfId="5109" xr:uid="{9CB237C5-EC5E-4750-B473-C982A5BEE3E3}"/>
    <cellStyle name="Comma 2 3 2 5 3 2 2" xfId="12401" xr:uid="{B359C7BB-C195-413B-A6BE-0F4DAC93E8B8}"/>
    <cellStyle name="Comma 2 3 2 5 3 3" xfId="9570" xr:uid="{2CC0D977-F9B0-41A3-90A2-A1D3D0289473}"/>
    <cellStyle name="Comma 2 3 2 5 3 4" xfId="27071" xr:uid="{3367461C-7A50-4B70-AE56-5B4D3BD70578}"/>
    <cellStyle name="Comma 2 3 2 5 4" xfId="2845" xr:uid="{EFD1FAE4-4402-43B2-B0BA-92AC2E449500}"/>
    <cellStyle name="Comma 2 3 2 5 4 2" xfId="5676" xr:uid="{68571779-95A6-44E1-A34F-8BC3E3FAE3F8}"/>
    <cellStyle name="Comma 2 3 2 5 4 2 2" xfId="12968" xr:uid="{89ECD0F1-7163-49EE-9560-D4F2675F0D37}"/>
    <cellStyle name="Comma 2 3 2 5 4 3" xfId="10141" xr:uid="{B08E26F8-D82E-4709-831C-76F6C1688B3A}"/>
    <cellStyle name="Comma 2 3 2 5 5" xfId="3397" xr:uid="{BE37FD40-C007-42D3-8A8C-C1EFF560F22E}"/>
    <cellStyle name="Comma 2 3 2 5 5 2" xfId="6227" xr:uid="{84D34239-4488-4B07-AE1C-9BE028EAFCBF}"/>
    <cellStyle name="Comma 2 3 2 5 5 2 2" xfId="13519" xr:uid="{070C377E-767C-4467-8CE1-C2E2E1EACF54}"/>
    <cellStyle name="Comma 2 3 2 5 5 3" xfId="10693" xr:uid="{10B41455-07A4-44D4-8AF0-B63A7C7D38C6}"/>
    <cellStyle name="Comma 2 3 2 5 6" xfId="3967" xr:uid="{12D03FDA-6C25-4751-B3B5-904B1D3B4856}"/>
    <cellStyle name="Comma 2 3 2 5 6 2" xfId="11263" xr:uid="{90F618FE-CD88-4CCE-B384-EB23AD50BC2A}"/>
    <cellStyle name="Comma 2 3 2 5 7" xfId="6780" xr:uid="{E331173D-5CA5-4B6E-B6D2-EF41925831D4}"/>
    <cellStyle name="Comma 2 3 2 5 7 2" xfId="14071" xr:uid="{0D2F330B-C18A-419E-ABB7-1246710C109E}"/>
    <cellStyle name="Comma 2 3 2 5 8" xfId="7322" xr:uid="{52D4D257-F879-46B7-B754-E9499C85CE6B}"/>
    <cellStyle name="Comma 2 3 2 5 8 2" xfId="14604" xr:uid="{F78A06D3-F497-4895-B8EB-2EA7EA90554F}"/>
    <cellStyle name="Comma 2 3 2 5 9" xfId="7871" xr:uid="{A56269D6-63B0-465E-BD32-532BFB3B585B}"/>
    <cellStyle name="Comma 2 3 2 5 9 2" xfId="15153" xr:uid="{98C24C7F-D437-4E34-A80B-C2188D6B92D6}"/>
    <cellStyle name="Comma 2 3 2 6" xfId="526" xr:uid="{2C97FFF9-B5D0-4B5D-8308-1AE611DD0CDA}"/>
    <cellStyle name="Comma 2 3 2 6 2" xfId="4325" xr:uid="{557656DF-B39F-4109-8348-708E4A629A2B}"/>
    <cellStyle name="Comma 2 3 2 6 2 2" xfId="11617" xr:uid="{F754A13F-C467-4879-888E-6D07DF24AB59}"/>
    <cellStyle name="Comma 2 3 2 6 2 3" xfId="25317" xr:uid="{1315F4AC-878F-4C15-BD06-C6D1AA1E8E44}"/>
    <cellStyle name="Comma 2 3 2 6 3" xfId="8781" xr:uid="{98BAD582-29B4-43F7-A99B-068FA266BD23}"/>
    <cellStyle name="Comma 2 3 2 6 4" xfId="25316" xr:uid="{74B6B7F9-AE04-4603-9F2D-897AEF018050}"/>
    <cellStyle name="Comma 2 3 2 7" xfId="1300" xr:uid="{36292D0A-BA3C-4E01-B0C8-C76BC0F16A28}"/>
    <cellStyle name="Comma 2 3 2 7 2" xfId="4852" xr:uid="{6FF00467-D9D7-4463-8939-7CF49C2CCA0B}"/>
    <cellStyle name="Comma 2 3 2 7 2 2" xfId="12144" xr:uid="{540AECD1-D650-4DCB-9BFE-7327776B6EC8}"/>
    <cellStyle name="Comma 2 3 2 7 2 3" xfId="25319" xr:uid="{366DC9B8-0B7F-4F83-9ACF-60925B4D49E8}"/>
    <cellStyle name="Comma 2 3 2 7 3" xfId="9313" xr:uid="{75321E16-3BF8-4FB3-B45D-6420AF821025}"/>
    <cellStyle name="Comma 2 3 2 7 4" xfId="2010" xr:uid="{33C565F8-A6FE-4CE7-A605-2BD6F1160444}"/>
    <cellStyle name="Comma 2 3 2 7 5" xfId="16593" xr:uid="{662DC247-E3C9-438B-A3CB-5B3FF688424B}"/>
    <cellStyle name="Comma 2 3 2 7 5 2" xfId="20107" xr:uid="{886180D8-4783-4DCC-8D01-95514B282EFA}"/>
    <cellStyle name="Comma 2 3 2 7 6" xfId="18309" xr:uid="{B6782BAE-BE6A-47D5-9689-244B8347774B}"/>
    <cellStyle name="Comma 2 3 2 7 7" xfId="25318" xr:uid="{B66D9284-457E-404C-830B-A00103B4A3ED}"/>
    <cellStyle name="Comma 2 3 2 8" xfId="2586" xr:uid="{E5CC628C-AF19-4416-96AD-0A1FC4820151}"/>
    <cellStyle name="Comma 2 3 2 8 2" xfId="5414" xr:uid="{03D6F641-9F7D-404D-BB0F-EE3750F67249}"/>
    <cellStyle name="Comma 2 3 2 8 2 2" xfId="12706" xr:uid="{66E5A051-CAD3-4DD1-9844-03A84A41FE6B}"/>
    <cellStyle name="Comma 2 3 2 8 2 3" xfId="25321" xr:uid="{240EDE16-6CC3-4FC4-8925-B2271F2052D6}"/>
    <cellStyle name="Comma 2 3 2 8 3" xfId="9879" xr:uid="{352D1EF0-7B16-4E2F-8E25-155CE64D6B4B}"/>
    <cellStyle name="Comma 2 3 2 8 4" xfId="25320" xr:uid="{FC72797B-E1DB-4A7C-9805-9CD8ECEE155D}"/>
    <cellStyle name="Comma 2 3 2 9" xfId="3139" xr:uid="{F32FD50F-286B-42AB-B872-14A8B32CB88F}"/>
    <cellStyle name="Comma 2 3 2 9 2" xfId="5969" xr:uid="{439DF4D2-2F22-4A3C-B2B4-3E8C2631A4EE}"/>
    <cellStyle name="Comma 2 3 2 9 2 2" xfId="13261" xr:uid="{6AE73560-15C3-4ABD-9966-A630197CEC38}"/>
    <cellStyle name="Comma 2 3 2 9 2 3" xfId="25323" xr:uid="{74EA139E-67E5-4401-B742-01A79499CF33}"/>
    <cellStyle name="Comma 2 3 2 9 3" xfId="10435" xr:uid="{E8A2AE97-4AD6-4E54-99BC-5D9602C6F78A}"/>
    <cellStyle name="Comma 2 3 2 9 4" xfId="25322" xr:uid="{E5AA1997-691E-4A80-A0E6-EDB9E59EB8D4}"/>
    <cellStyle name="Comma 2 3 20" xfId="18016" xr:uid="{1D8743DD-23C0-46BA-9F7D-369FC276C3F1}"/>
    <cellStyle name="Comma 2 3 21" xfId="22768" xr:uid="{2EF52E8D-1427-4F2B-BAD2-84A0B7581F55}"/>
    <cellStyle name="Comma 2 3 22" xfId="311" xr:uid="{B0BE35ED-C6CB-4E5D-9F24-CBD503046F2D}"/>
    <cellStyle name="Comma 2 3 3" xfId="534" xr:uid="{A3DB30DF-4834-4417-8A0A-71CA00BA922A}"/>
    <cellStyle name="Comma 2 3 3 10" xfId="6530" xr:uid="{A6C8DDDF-D742-4182-8F70-BB31670D8DED}"/>
    <cellStyle name="Comma 2 3 3 10 2" xfId="13821" xr:uid="{290557F1-27A7-4D3A-8316-5C13FB748ECF}"/>
    <cellStyle name="Comma 2 3 3 11" xfId="7066" xr:uid="{F3EF62B1-B699-4447-BC35-0C99E3604A61}"/>
    <cellStyle name="Comma 2 3 3 11 2" xfId="14352" xr:uid="{ABA5622B-9AD4-4C87-919F-98EA69E383E8}"/>
    <cellStyle name="Comma 2 3 3 12" xfId="7622" xr:uid="{9ED465F8-100B-4483-8016-DA5077360CCA}"/>
    <cellStyle name="Comma 2 3 3 12 2" xfId="14904" xr:uid="{A1B84F2B-666F-43A3-9E84-07DDD52C8977}"/>
    <cellStyle name="Comma 2 3 3 13" xfId="8202" xr:uid="{A97A0BBE-2DE9-442D-B868-F160A389F318}"/>
    <cellStyle name="Comma 2 3 3 14" xfId="22772" xr:uid="{C9B72D16-2656-4747-ADD7-75A1326AC467}"/>
    <cellStyle name="Comma 2 3 3 2" xfId="535" xr:uid="{0667FD4B-A240-412B-9ECD-8E07BE3281EC}"/>
    <cellStyle name="Comma 2 3 3 2 10" xfId="7067" xr:uid="{D70D6712-C051-44D9-A740-C796D3A01425}"/>
    <cellStyle name="Comma 2 3 3 2 10 2" xfId="14353" xr:uid="{325F0426-1569-49E4-88C1-E53AB63B6448}"/>
    <cellStyle name="Comma 2 3 3 2 11" xfId="7623" xr:uid="{4E9C1F41-F993-4D79-AD43-2203CA6BF513}"/>
    <cellStyle name="Comma 2 3 3 2 11 2" xfId="14905" xr:uid="{5D14659F-A8DB-458A-B687-5300B4EEE66E}"/>
    <cellStyle name="Comma 2 3 3 2 12" xfId="8203" xr:uid="{F22BE1F9-446B-479C-B462-0020CC4E600F}"/>
    <cellStyle name="Comma 2 3 3 2 13" xfId="22773" xr:uid="{92786EF5-7693-43DC-A8AA-CD9272BFBFA5}"/>
    <cellStyle name="Comma 2 3 3 2 2" xfId="536" xr:uid="{61A0C342-A937-4751-9698-C12FB8143B7E}"/>
    <cellStyle name="Comma 2 3 3 2 2 10" xfId="7624" xr:uid="{DD150C87-08ED-4132-A8AA-8112EC007425}"/>
    <cellStyle name="Comma 2 3 3 2 2 10 2" xfId="14906" xr:uid="{16113265-663F-46AD-8259-1242687DF460}"/>
    <cellStyle name="Comma 2 3 3 2 2 11" xfId="8204" xr:uid="{93435EFC-1364-484C-910E-505C3FAF8671}"/>
    <cellStyle name="Comma 2 3 3 2 2 12" xfId="25324" xr:uid="{AA44EC85-006A-496D-AA83-6BB29F631AFE}"/>
    <cellStyle name="Comma 2 3 3 2 2 2" xfId="937" xr:uid="{C7343B91-9116-4059-90F2-EF225945D895}"/>
    <cellStyle name="Comma 2 3 3 2 2 2 10" xfId="8490" xr:uid="{66181020-256A-4AFD-AD55-337FDEA92A88}"/>
    <cellStyle name="Comma 2 3 3 2 2 2 11" xfId="25325" xr:uid="{FC130969-2B3A-4470-A2B6-7DAEFBAAA7AB}"/>
    <cellStyle name="Comma 2 3 3 2 2 2 2" xfId="1725" xr:uid="{36291911-CB6C-47FE-8981-554311F00EFE}"/>
    <cellStyle name="Comma 2 3 3 2 2 2 2 2" xfId="4592" xr:uid="{0DF6646C-0522-4026-BB58-9485F8E34374}"/>
    <cellStyle name="Comma 2 3 3 2 2 2 2 2 2" xfId="11884" xr:uid="{BE84C673-A51B-46E4-8242-7D05D4F69911}"/>
    <cellStyle name="Comma 2 3 3 2 2 2 2 3" xfId="9048" xr:uid="{8CDFAD15-7D0E-4360-AAF0-58C53ECCA0FA}"/>
    <cellStyle name="Comma 2 3 3 2 2 2 3" xfId="2277" xr:uid="{F3CA088C-13C4-4931-AABE-6CF1E95E33AC}"/>
    <cellStyle name="Comma 2 3 3 2 2 2 3 2" xfId="5119" xr:uid="{5E75738E-7F36-4FCA-83EB-9FFC526977D8}"/>
    <cellStyle name="Comma 2 3 3 2 2 2 3 2 2" xfId="12411" xr:uid="{93169ACB-B0EC-44AB-9EF1-0F73E55DECCD}"/>
    <cellStyle name="Comma 2 3 3 2 2 2 3 3" xfId="9580" xr:uid="{055892D8-B53E-4807-8FA9-69DF819B06A4}"/>
    <cellStyle name="Comma 2 3 3 2 2 2 4" xfId="2855" xr:uid="{E05129B7-0440-4195-9D32-101035206E03}"/>
    <cellStyle name="Comma 2 3 3 2 2 2 4 2" xfId="5686" xr:uid="{E24B55EA-6C6D-4A18-AF53-B2F2A3DE08CE}"/>
    <cellStyle name="Comma 2 3 3 2 2 2 4 2 2" xfId="12978" xr:uid="{257277F8-230F-40FB-A033-5C25B4F2E462}"/>
    <cellStyle name="Comma 2 3 3 2 2 2 4 3" xfId="10151" xr:uid="{883807B4-FD32-4F98-AF3B-3AB2E4D6E148}"/>
    <cellStyle name="Comma 2 3 3 2 2 2 5" xfId="3407" xr:uid="{60759BF8-30EA-40F1-BD2B-FF2098EBA3DA}"/>
    <cellStyle name="Comma 2 3 3 2 2 2 5 2" xfId="6237" xr:uid="{AAEB8CA3-41A9-4082-A769-EB0B1AA86B5A}"/>
    <cellStyle name="Comma 2 3 3 2 2 2 5 2 2" xfId="13529" xr:uid="{1B919BF0-D12E-49A4-BD38-62DBF9850337}"/>
    <cellStyle name="Comma 2 3 3 2 2 2 5 3" xfId="10703" xr:uid="{8194A4FE-5789-464E-B2E7-CD011F039EC6}"/>
    <cellStyle name="Comma 2 3 3 2 2 2 6" xfId="3977" xr:uid="{F9CCAA7C-C559-401A-AAC0-935BA657432B}"/>
    <cellStyle name="Comma 2 3 3 2 2 2 6 2" xfId="11273" xr:uid="{201AD016-EB16-40F5-A62A-93972CCB33E6}"/>
    <cellStyle name="Comma 2 3 3 2 2 2 7" xfId="6790" xr:uid="{3C30E3CD-2A76-466D-89F3-3606FED39FFA}"/>
    <cellStyle name="Comma 2 3 3 2 2 2 7 2" xfId="14081" xr:uid="{777E52F0-E559-4651-9F7A-95334713EC50}"/>
    <cellStyle name="Comma 2 3 3 2 2 2 8" xfId="7332" xr:uid="{1AEAD9F3-4974-4B76-8297-4FCFB24BBBBC}"/>
    <cellStyle name="Comma 2 3 3 2 2 2 8 2" xfId="14614" xr:uid="{935A4F95-1F07-4139-9887-4573E108A986}"/>
    <cellStyle name="Comma 2 3 3 2 2 2 9" xfId="7881" xr:uid="{8FD80CDE-8A38-4DE3-BAE5-6856C573E20D}"/>
    <cellStyle name="Comma 2 3 3 2 2 2 9 2" xfId="15163" xr:uid="{FA07A535-CE0B-4157-9185-3C9014FCF4CB}"/>
    <cellStyle name="Comma 2 3 3 2 2 3" xfId="1541" xr:uid="{46FF0CC1-186F-41D4-BE0C-109A7DD1D499}"/>
    <cellStyle name="Comma 2 3 3 2 2 3 2" xfId="4335" xr:uid="{C7B9E003-21E0-4313-976D-F465484B4D0E}"/>
    <cellStyle name="Comma 2 3 3 2 2 3 2 2" xfId="11627" xr:uid="{E12F2025-61F1-46EC-8596-4BA4BC7DD222}"/>
    <cellStyle name="Comma 2 3 3 2 2 3 3" xfId="8791" xr:uid="{1DD18353-B16A-4203-9776-646C6CF2889D}"/>
    <cellStyle name="Comma 2 3 3 2 2 4" xfId="2020" xr:uid="{C7EF241E-E389-48A0-8A94-24B96E95992C}"/>
    <cellStyle name="Comma 2 3 3 2 2 4 2" xfId="4862" xr:uid="{3CEB42E6-0CC4-4060-B250-BBCE4AFC59FE}"/>
    <cellStyle name="Comma 2 3 3 2 2 4 2 2" xfId="12154" xr:uid="{2CD2DBF5-F288-4EB6-8CB3-1989A7F43615}"/>
    <cellStyle name="Comma 2 3 3 2 2 4 3" xfId="9323" xr:uid="{80D8444F-5196-4B56-A6C7-B800A541C17C}"/>
    <cellStyle name="Comma 2 3 3 2 2 5" xfId="2596" xr:uid="{A7DD13EB-CE55-41CD-85C5-2B96CE398810}"/>
    <cellStyle name="Comma 2 3 3 2 2 5 2" xfId="5424" xr:uid="{6212C1CC-04C3-4C32-AAA1-54697421BA14}"/>
    <cellStyle name="Comma 2 3 3 2 2 5 2 2" xfId="12716" xr:uid="{9AF7F1CA-6F14-4F05-9A80-FE9E14161F99}"/>
    <cellStyle name="Comma 2 3 3 2 2 5 3" xfId="9889" xr:uid="{D27CF8E8-8547-410C-9502-56D3B3389B02}"/>
    <cellStyle name="Comma 2 3 3 2 2 6" xfId="3149" xr:uid="{0D891E1D-FA75-4828-B00A-3194E034CCFA}"/>
    <cellStyle name="Comma 2 3 3 2 2 6 2" xfId="5979" xr:uid="{F64FDA0E-BF1E-43D6-A166-C6FF50345C0B}"/>
    <cellStyle name="Comma 2 3 3 2 2 6 2 2" xfId="13271" xr:uid="{B3A20B78-E3BE-4CE6-8977-82EB6AE594D1}"/>
    <cellStyle name="Comma 2 3 3 2 2 6 3" xfId="10445" xr:uid="{5C924753-24AC-4156-9E47-508BC21687CA}"/>
    <cellStyle name="Comma 2 3 3 2 2 7" xfId="3716" xr:uid="{7E534CF2-315F-4803-A0C1-D95D9C886A90}"/>
    <cellStyle name="Comma 2 3 3 2 2 7 2" xfId="11012" xr:uid="{890D9DE1-0BC3-48AC-A5DA-2D21004FB585}"/>
    <cellStyle name="Comma 2 3 3 2 2 8" xfId="6532" xr:uid="{C544E540-2062-495E-A75F-E0B8480212C9}"/>
    <cellStyle name="Comma 2 3 3 2 2 8 2" xfId="13823" xr:uid="{C5376B05-D5D4-4A62-8A7D-61CBCD741E06}"/>
    <cellStyle name="Comma 2 3 3 2 2 9" xfId="7068" xr:uid="{4CE2C490-3699-48DE-826C-71A82A2235D3}"/>
    <cellStyle name="Comma 2 3 3 2 2 9 2" xfId="14354" xr:uid="{7CB58740-69C1-43A8-8A97-6E8EB47323C0}"/>
    <cellStyle name="Comma 2 3 3 2 3" xfId="936" xr:uid="{9B7F49FB-C8CD-4177-B689-8652A6411364}"/>
    <cellStyle name="Comma 2 3 3 2 3 10" xfId="8489" xr:uid="{0F20B582-C540-40CB-A858-8E3C4FFED638}"/>
    <cellStyle name="Comma 2 3 3 2 3 11" xfId="25326" xr:uid="{1EA6CF2B-72A0-46E2-9BFB-A1CBA077A711}"/>
    <cellStyle name="Comma 2 3 3 2 3 2" xfId="1724" xr:uid="{85B5EEC8-B42C-4927-ABD0-9897B98218D3}"/>
    <cellStyle name="Comma 2 3 3 2 3 2 2" xfId="4591" xr:uid="{C7C886EE-0B47-4E31-B03B-997D7D16C656}"/>
    <cellStyle name="Comma 2 3 3 2 3 2 2 2" xfId="11883" xr:uid="{C8E29BA1-18A7-4031-AB87-72F8D3598CF7}"/>
    <cellStyle name="Comma 2 3 3 2 3 2 3" xfId="9047" xr:uid="{8C28F5FD-A206-4045-819F-A0ADBF5F21F2}"/>
    <cellStyle name="Comma 2 3 3 2 3 3" xfId="2276" xr:uid="{A78B6069-88C0-4DC4-996C-B9DCD64C6E39}"/>
    <cellStyle name="Comma 2 3 3 2 3 3 2" xfId="5118" xr:uid="{62067E7C-01C4-4E0C-8523-7CB03018B053}"/>
    <cellStyle name="Comma 2 3 3 2 3 3 2 2" xfId="12410" xr:uid="{1CB08E03-461D-4F41-88B5-A54AA97B5906}"/>
    <cellStyle name="Comma 2 3 3 2 3 3 3" xfId="9579" xr:uid="{C0093A81-BFBE-4AC3-ADC8-0467BED0ED4F}"/>
    <cellStyle name="Comma 2 3 3 2 3 4" xfId="2854" xr:uid="{A91AFFE2-83F1-482F-A00E-3C42BBC392BD}"/>
    <cellStyle name="Comma 2 3 3 2 3 4 2" xfId="5685" xr:uid="{56BA813D-F44E-48F4-8C13-68268721C299}"/>
    <cellStyle name="Comma 2 3 3 2 3 4 2 2" xfId="12977" xr:uid="{201BE22C-C2AF-4713-8B39-DFFAF36BC023}"/>
    <cellStyle name="Comma 2 3 3 2 3 4 3" xfId="10150" xr:uid="{D715D3FF-6731-41B5-8C01-0D5C709E3FC5}"/>
    <cellStyle name="Comma 2 3 3 2 3 5" xfId="3406" xr:uid="{8AF5C50B-5895-4501-A335-4F0CD0834593}"/>
    <cellStyle name="Comma 2 3 3 2 3 5 2" xfId="6236" xr:uid="{705CF61C-2FBD-49FA-AE9C-8CC597E57AB6}"/>
    <cellStyle name="Comma 2 3 3 2 3 5 2 2" xfId="13528" xr:uid="{AED94EB9-D7E6-4C44-9054-9FB3AF42B2BB}"/>
    <cellStyle name="Comma 2 3 3 2 3 5 3" xfId="10702" xr:uid="{1414547A-5853-495F-A633-C94AB7DD7DFF}"/>
    <cellStyle name="Comma 2 3 3 2 3 6" xfId="3976" xr:uid="{146B3E27-2B76-4DBC-B2AB-4AD0222D016D}"/>
    <cellStyle name="Comma 2 3 3 2 3 6 2" xfId="11272" xr:uid="{FECCF36B-F257-4DA2-AEE4-1E160A98317B}"/>
    <cellStyle name="Comma 2 3 3 2 3 7" xfId="6789" xr:uid="{3354651A-4724-4B2B-9678-E1DB0A216707}"/>
    <cellStyle name="Comma 2 3 3 2 3 7 2" xfId="14080" xr:uid="{81FD2F47-CF9B-4F08-A503-CBDB45E6CA56}"/>
    <cellStyle name="Comma 2 3 3 2 3 8" xfId="7331" xr:uid="{78090611-77CC-4B7E-9ECE-218180CF4ACD}"/>
    <cellStyle name="Comma 2 3 3 2 3 8 2" xfId="14613" xr:uid="{1CF2AA43-19DF-4AD7-8126-115BC95AB704}"/>
    <cellStyle name="Comma 2 3 3 2 3 9" xfId="7880" xr:uid="{4D6FED51-9D68-4FD9-B930-1E61CC86840B}"/>
    <cellStyle name="Comma 2 3 3 2 3 9 2" xfId="15162" xr:uid="{68B9DD7E-D57E-422D-8A91-11F7C0D7ED60}"/>
    <cellStyle name="Comma 2 3 3 2 4" xfId="1540" xr:uid="{196CC052-7E03-49A6-8213-661CB99001B9}"/>
    <cellStyle name="Comma 2 3 3 2 4 2" xfId="4334" xr:uid="{F88160CA-B254-4786-8627-4F843E342933}"/>
    <cellStyle name="Comma 2 3 3 2 4 2 2" xfId="11626" xr:uid="{D20BEBBF-D927-4CE1-8AE0-89DB19BD03CC}"/>
    <cellStyle name="Comma 2 3 3 2 4 3" xfId="8790" xr:uid="{22E72062-4747-4860-B89C-5067CA523312}"/>
    <cellStyle name="Comma 2 3 3 2 5" xfId="2019" xr:uid="{4528E618-EA96-4342-8608-B321544A0F45}"/>
    <cellStyle name="Comma 2 3 3 2 5 2" xfId="4861" xr:uid="{9157EC3B-464C-424A-A45F-EE661D7A3A70}"/>
    <cellStyle name="Comma 2 3 3 2 5 2 2" xfId="12153" xr:uid="{B1374B2C-85F3-43BC-BA3E-7F865B8C72D4}"/>
    <cellStyle name="Comma 2 3 3 2 5 3" xfId="9322" xr:uid="{BED499A8-83AC-4028-820F-735BFE0CB04E}"/>
    <cellStyle name="Comma 2 3 3 2 6" xfId="2595" xr:uid="{55E56EC4-EED8-4A87-AD26-69C2F980C087}"/>
    <cellStyle name="Comma 2 3 3 2 6 2" xfId="5423" xr:uid="{B58A3BB2-33EF-49E8-B152-AC5B8084ACE1}"/>
    <cellStyle name="Comma 2 3 3 2 6 2 2" xfId="12715" xr:uid="{F6FAE768-9C6C-423D-AD5B-EF4A1504DC59}"/>
    <cellStyle name="Comma 2 3 3 2 6 3" xfId="9888" xr:uid="{0BF9195B-76E2-4B77-887D-7C30C3614B4A}"/>
    <cellStyle name="Comma 2 3 3 2 7" xfId="3148" xr:uid="{E9DED825-1E31-4204-8EC5-2F093781F3A2}"/>
    <cellStyle name="Comma 2 3 3 2 7 2" xfId="5978" xr:uid="{34ADDE2B-5183-4079-A1FC-8E1477719177}"/>
    <cellStyle name="Comma 2 3 3 2 7 2 2" xfId="13270" xr:uid="{50C46978-D70A-43C6-9B32-C6A3F551622E}"/>
    <cellStyle name="Comma 2 3 3 2 7 3" xfId="10444" xr:uid="{846A69E7-635F-4329-889B-E51093ED6D2D}"/>
    <cellStyle name="Comma 2 3 3 2 8" xfId="3715" xr:uid="{C00A2134-F0E8-4F56-9BDC-E319801FFA12}"/>
    <cellStyle name="Comma 2 3 3 2 8 2" xfId="11011" xr:uid="{FE9D6C24-39C6-49CF-9F56-B76BD1E5BCC3}"/>
    <cellStyle name="Comma 2 3 3 2 9" xfId="6531" xr:uid="{7FC753DB-3BA4-4DA3-BD7C-9CA697E6E637}"/>
    <cellStyle name="Comma 2 3 3 2 9 2" xfId="13822" xr:uid="{14C2C02C-A882-46BE-ACB1-8987BC55F3DF}"/>
    <cellStyle name="Comma 2 3 3 3" xfId="537" xr:uid="{F906103C-A373-44A6-B80D-B9321955DAE7}"/>
    <cellStyle name="Comma 2 3 3 3 10" xfId="7625" xr:uid="{B94E6A97-9C5A-49B9-A6B0-94CD13F1139D}"/>
    <cellStyle name="Comma 2 3 3 3 10 2" xfId="14907" xr:uid="{F88E60B1-7CE2-4A44-AA53-467761F87B64}"/>
    <cellStyle name="Comma 2 3 3 3 11" xfId="8205" xr:uid="{1C3CEA8B-D377-44FE-B8A1-6C8EDE59CC65}"/>
    <cellStyle name="Comma 2 3 3 3 12" xfId="25327" xr:uid="{032824F8-92AC-4E6C-91A6-15EE354E3FB2}"/>
    <cellStyle name="Comma 2 3 3 3 2" xfId="938" xr:uid="{E2F9FE6A-6F76-4D50-8771-C5FA7F40CDAA}"/>
    <cellStyle name="Comma 2 3 3 3 2 10" xfId="8491" xr:uid="{BE83EFF1-376C-43B0-89A8-191EB1CFC59E}"/>
    <cellStyle name="Comma 2 3 3 3 2 11" xfId="25328" xr:uid="{F10D90E4-6F66-43B2-947A-592D701EC92E}"/>
    <cellStyle name="Comma 2 3 3 3 2 2" xfId="1726" xr:uid="{EB3A7C2E-116E-47C0-945D-797991485B98}"/>
    <cellStyle name="Comma 2 3 3 3 2 2 2" xfId="4593" xr:uid="{1A45C8E2-6C74-4B8F-8A96-6B54BCEB5019}"/>
    <cellStyle name="Comma 2 3 3 3 2 2 2 2" xfId="11885" xr:uid="{A0BEB72E-DFFA-465D-A8A9-D66732504223}"/>
    <cellStyle name="Comma 2 3 3 3 2 2 3" xfId="9049" xr:uid="{E734F1F5-C49D-4067-81A1-F648290D7A8D}"/>
    <cellStyle name="Comma 2 3 3 3 2 3" xfId="2278" xr:uid="{7C767F82-8834-4E9F-9CA2-D0E035143CE0}"/>
    <cellStyle name="Comma 2 3 3 3 2 3 2" xfId="5120" xr:uid="{A51ECD9E-8191-4B74-9712-D93278514A62}"/>
    <cellStyle name="Comma 2 3 3 3 2 3 2 2" xfId="12412" xr:uid="{1FB61E66-ED29-4530-97F9-8309AC15477B}"/>
    <cellStyle name="Comma 2 3 3 3 2 3 3" xfId="9581" xr:uid="{0FEF6EC3-2860-4083-A888-4F4337A7E9AA}"/>
    <cellStyle name="Comma 2 3 3 3 2 4" xfId="2856" xr:uid="{6312FBBC-52D1-481A-93FA-D810C65F3815}"/>
    <cellStyle name="Comma 2 3 3 3 2 4 2" xfId="5687" xr:uid="{40B6B0E8-7204-46CB-ABF5-058F56AD91F5}"/>
    <cellStyle name="Comma 2 3 3 3 2 4 2 2" xfId="12979" xr:uid="{5A92EBC5-BAAE-4BF0-B3E7-76EF2F5E486E}"/>
    <cellStyle name="Comma 2 3 3 3 2 4 3" xfId="10152" xr:uid="{73794B1C-1316-4826-AFB1-FA508C0F1875}"/>
    <cellStyle name="Comma 2 3 3 3 2 5" xfId="3408" xr:uid="{30DEBAEF-13B0-4A5A-9323-D8B9E0EAC454}"/>
    <cellStyle name="Comma 2 3 3 3 2 5 2" xfId="6238" xr:uid="{4421C0B3-943D-4625-9ABB-1249B50DAC09}"/>
    <cellStyle name="Comma 2 3 3 3 2 5 2 2" xfId="13530" xr:uid="{4EA989BF-9BD4-4A8C-A999-B3DCCFE21E76}"/>
    <cellStyle name="Comma 2 3 3 3 2 5 3" xfId="10704" xr:uid="{F037F809-D712-4CF2-BB63-DE04317BF580}"/>
    <cellStyle name="Comma 2 3 3 3 2 6" xfId="3978" xr:uid="{4258DCE6-06A3-4954-B638-685533A2EF5B}"/>
    <cellStyle name="Comma 2 3 3 3 2 6 2" xfId="11274" xr:uid="{9A81EA8D-363D-4A8B-B0FF-04E7CFC2B810}"/>
    <cellStyle name="Comma 2 3 3 3 2 7" xfId="6791" xr:uid="{D9046E11-FA43-46DC-A107-814EC3C8B30A}"/>
    <cellStyle name="Comma 2 3 3 3 2 7 2" xfId="14082" xr:uid="{769DBD98-886E-43EF-A1DE-822B3D6F09B6}"/>
    <cellStyle name="Comma 2 3 3 3 2 8" xfId="7333" xr:uid="{849F39A1-8A58-48A2-A160-A2F654E5EC73}"/>
    <cellStyle name="Comma 2 3 3 3 2 8 2" xfId="14615" xr:uid="{8BDE7EEB-0FB5-4FBB-A63C-AE6DFB9181CA}"/>
    <cellStyle name="Comma 2 3 3 3 2 9" xfId="7882" xr:uid="{02CFE057-51E5-4058-B989-15DAA4CDB7B5}"/>
    <cellStyle name="Comma 2 3 3 3 2 9 2" xfId="15164" xr:uid="{3B98FF3D-F36F-447E-BEA9-529F32C18FC1}"/>
    <cellStyle name="Comma 2 3 3 3 3" xfId="1542" xr:uid="{A0E3B155-BBF8-4C24-814A-B45863E16799}"/>
    <cellStyle name="Comma 2 3 3 3 3 2" xfId="4336" xr:uid="{6473D3A8-DE5E-46FC-82A0-264CA3796E2F}"/>
    <cellStyle name="Comma 2 3 3 3 3 2 2" xfId="11628" xr:uid="{A40ABD6D-BB87-4DA8-AB8D-F0E80353E869}"/>
    <cellStyle name="Comma 2 3 3 3 3 3" xfId="8792" xr:uid="{D76D5DF5-5CED-490A-8442-A5F3E61F5193}"/>
    <cellStyle name="Comma 2 3 3 3 4" xfId="2021" xr:uid="{6ECA35A0-7368-40D9-843F-7F9B8906A320}"/>
    <cellStyle name="Comma 2 3 3 3 4 2" xfId="4863" xr:uid="{6DF97D0C-45F5-48A6-B610-F7FE395A7E77}"/>
    <cellStyle name="Comma 2 3 3 3 4 2 2" xfId="12155" xr:uid="{88B8BD02-D4DA-41F0-AE11-340869F8907C}"/>
    <cellStyle name="Comma 2 3 3 3 4 3" xfId="9324" xr:uid="{C7F6B84F-FF75-4826-92F2-921BEC4E245C}"/>
    <cellStyle name="Comma 2 3 3 3 5" xfId="2597" xr:uid="{57242EE8-3F82-4AB6-93E4-E71261CB9338}"/>
    <cellStyle name="Comma 2 3 3 3 5 2" xfId="5425" xr:uid="{FE75E2A9-9529-45F4-B453-03AA6F2777B0}"/>
    <cellStyle name="Comma 2 3 3 3 5 2 2" xfId="12717" xr:uid="{E0D72D15-634A-47A5-B940-19C4DB33116C}"/>
    <cellStyle name="Comma 2 3 3 3 5 3" xfId="9890" xr:uid="{4A083BC4-1C59-4118-B618-2236018363B8}"/>
    <cellStyle name="Comma 2 3 3 3 6" xfId="3150" xr:uid="{1951296F-52CF-4909-ACA1-1C258FF81228}"/>
    <cellStyle name="Comma 2 3 3 3 6 2" xfId="5980" xr:uid="{F5DD84D3-D9ED-40A0-9980-0BA6CEB0992C}"/>
    <cellStyle name="Comma 2 3 3 3 6 2 2" xfId="13272" xr:uid="{0E2D530F-C137-4311-B2A5-D178E8CC0FD9}"/>
    <cellStyle name="Comma 2 3 3 3 6 3" xfId="10446" xr:uid="{BED4FD41-8115-45E2-859D-D5A82AE98F58}"/>
    <cellStyle name="Comma 2 3 3 3 7" xfId="3717" xr:uid="{79588336-182E-474B-824E-8D3198986306}"/>
    <cellStyle name="Comma 2 3 3 3 7 2" xfId="11013" xr:uid="{A2572E3C-7EFC-4620-9690-5E683FFBBA52}"/>
    <cellStyle name="Comma 2 3 3 3 8" xfId="6533" xr:uid="{00F07BD5-1632-4A5C-9277-1DEEE8F076E8}"/>
    <cellStyle name="Comma 2 3 3 3 8 2" xfId="13824" xr:uid="{0BF15A80-A22B-426F-A6CB-AF5BE52A80C2}"/>
    <cellStyle name="Comma 2 3 3 3 9" xfId="7069" xr:uid="{16510A1D-1C66-4D8B-8EA7-1BA006507469}"/>
    <cellStyle name="Comma 2 3 3 3 9 2" xfId="14355" xr:uid="{E9758EF7-EF15-4D2F-8549-24F8E5A62DD2}"/>
    <cellStyle name="Comma 2 3 3 4" xfId="935" xr:uid="{404F569E-BA49-45D3-9840-BDEEEB5D6A20}"/>
    <cellStyle name="Comma 2 3 3 4 10" xfId="8488" xr:uid="{70BCFE33-1BF5-492C-9DCF-AE83C506602C}"/>
    <cellStyle name="Comma 2 3 3 4 11" xfId="25329" xr:uid="{A3B885E8-6465-4811-ABDE-65DD0B90CEEA}"/>
    <cellStyle name="Comma 2 3 3 4 2" xfId="1723" xr:uid="{1D726DFA-AFEF-4017-8BC7-C8112B6587B4}"/>
    <cellStyle name="Comma 2 3 3 4 2 2" xfId="4590" xr:uid="{4B985775-72A2-46C7-963F-150DC3CAF6F2}"/>
    <cellStyle name="Comma 2 3 3 4 2 2 2" xfId="11882" xr:uid="{EB1BF31C-763B-4960-8317-CF4535C63B9F}"/>
    <cellStyle name="Comma 2 3 3 4 2 3" xfId="9046" xr:uid="{B05A9053-939F-4431-9E72-2B796C9EDBB4}"/>
    <cellStyle name="Comma 2 3 3 4 3" xfId="2275" xr:uid="{FC1A6AA1-B35B-482A-B58F-E9C4A51E83DF}"/>
    <cellStyle name="Comma 2 3 3 4 3 2" xfId="5117" xr:uid="{98167816-3818-4087-A774-08FC61ACFE4F}"/>
    <cellStyle name="Comma 2 3 3 4 3 2 2" xfId="12409" xr:uid="{97E8D4AE-5BEB-448E-BEC4-9C028B5328C9}"/>
    <cellStyle name="Comma 2 3 3 4 3 3" xfId="9578" xr:uid="{DA400C15-55BE-452A-B99A-42A69B19B569}"/>
    <cellStyle name="Comma 2 3 3 4 4" xfId="2853" xr:uid="{A37164E3-43DE-4E07-B6DD-BD313215FB2B}"/>
    <cellStyle name="Comma 2 3 3 4 4 2" xfId="5684" xr:uid="{0210D6FF-5919-4753-99D8-FC4E16A9A8AE}"/>
    <cellStyle name="Comma 2 3 3 4 4 2 2" xfId="12976" xr:uid="{5106709D-8BA6-4396-A7DB-639175CC1D77}"/>
    <cellStyle name="Comma 2 3 3 4 4 3" xfId="10149" xr:uid="{3FFD7B57-91E0-43E6-9E92-500AB4ADF6B8}"/>
    <cellStyle name="Comma 2 3 3 4 5" xfId="3405" xr:uid="{E17974E1-5D1B-4BCA-BDB8-9B889CCFF9DF}"/>
    <cellStyle name="Comma 2 3 3 4 5 2" xfId="6235" xr:uid="{BB3B9E6E-E3EF-4371-B020-68259DF9FC85}"/>
    <cellStyle name="Comma 2 3 3 4 5 2 2" xfId="13527" xr:uid="{CEEBE982-4106-4ADB-A5C0-DB131278E72D}"/>
    <cellStyle name="Comma 2 3 3 4 5 3" xfId="10701" xr:uid="{F4B464EC-1030-42D6-939E-6BBA5689A2E4}"/>
    <cellStyle name="Comma 2 3 3 4 6" xfId="3975" xr:uid="{C6C6D4CB-99A2-47CC-A5D6-FA0FD38DF4F4}"/>
    <cellStyle name="Comma 2 3 3 4 6 2" xfId="11271" xr:uid="{0356EDD9-3A6B-4CA3-8718-46D7A27D2CE7}"/>
    <cellStyle name="Comma 2 3 3 4 7" xfId="6788" xr:uid="{4E462B02-B762-4552-AB96-97CE26385F07}"/>
    <cellStyle name="Comma 2 3 3 4 7 2" xfId="14079" xr:uid="{4855D07F-3F9B-4148-B225-52195DD8A43D}"/>
    <cellStyle name="Comma 2 3 3 4 8" xfId="7330" xr:uid="{5FDA399F-1832-49BA-B4BA-CAEB74D5334B}"/>
    <cellStyle name="Comma 2 3 3 4 8 2" xfId="14612" xr:uid="{F213572D-BACF-47ED-9A77-319767C47A9C}"/>
    <cellStyle name="Comma 2 3 3 4 9" xfId="7879" xr:uid="{19C8D3C2-E814-4765-A076-B321F19CE516}"/>
    <cellStyle name="Comma 2 3 3 4 9 2" xfId="15161" xr:uid="{85746205-2F66-4A59-BFE1-3CA8E8C0F86F}"/>
    <cellStyle name="Comma 2 3 3 5" xfId="1539" xr:uid="{E082F97F-3010-4B85-8300-78D14A5BCDD7}"/>
    <cellStyle name="Comma 2 3 3 5 2" xfId="4333" xr:uid="{A967348C-CB89-4694-AA92-53C0FAB39E4D}"/>
    <cellStyle name="Comma 2 3 3 5 2 2" xfId="11625" xr:uid="{0239746C-722B-4980-B703-E7D01B9CB8FE}"/>
    <cellStyle name="Comma 2 3 3 5 3" xfId="8789" xr:uid="{3FEFF17C-38BC-4D73-AA53-9136671316E6}"/>
    <cellStyle name="Comma 2 3 3 6" xfId="2018" xr:uid="{4A8C6DAD-4DE4-448F-9E1F-DA6A2CD3CACC}"/>
    <cellStyle name="Comma 2 3 3 6 2" xfId="4860" xr:uid="{E594FEBD-E319-461F-95A6-6431637E8663}"/>
    <cellStyle name="Comma 2 3 3 6 2 2" xfId="12152" xr:uid="{E00F38FE-3010-4761-AC5F-156F8A2CB127}"/>
    <cellStyle name="Comma 2 3 3 6 3" xfId="9321" xr:uid="{C4D76021-F964-43BB-BB26-B21C398099E8}"/>
    <cellStyle name="Comma 2 3 3 7" xfId="2594" xr:uid="{4E897F7B-B555-48FE-94E8-F588C172D8EE}"/>
    <cellStyle name="Comma 2 3 3 7 2" xfId="5422" xr:uid="{B1BD5353-C7AA-48E4-B86D-E043487BFBF1}"/>
    <cellStyle name="Comma 2 3 3 7 2 2" xfId="12714" xr:uid="{B3198C34-58CC-4C77-8576-B3416824B890}"/>
    <cellStyle name="Comma 2 3 3 7 3" xfId="9887" xr:uid="{4CA9F9B4-DA2A-4FFF-A78E-379D027883F5}"/>
    <cellStyle name="Comma 2 3 3 8" xfId="3147" xr:uid="{2548A67D-DACA-47C0-8394-604D92D00383}"/>
    <cellStyle name="Comma 2 3 3 8 2" xfId="5977" xr:uid="{B02A57F6-AEB4-4FDB-9E3F-6A1C2047F101}"/>
    <cellStyle name="Comma 2 3 3 8 2 2" xfId="13269" xr:uid="{A4708F54-F237-45D5-AE6E-E72745E4F749}"/>
    <cellStyle name="Comma 2 3 3 8 3" xfId="10443" xr:uid="{BDFFC37C-C230-4C66-A9CE-E25965B5B7B7}"/>
    <cellStyle name="Comma 2 3 3 9" xfId="3714" xr:uid="{AF9610F7-5D8E-41CB-9321-682BFB077DF2}"/>
    <cellStyle name="Comma 2 3 3 9 2" xfId="11010" xr:uid="{7B975F5F-F840-43C0-980D-CADC452AE7C1}"/>
    <cellStyle name="Comma 2 3 4" xfId="538" xr:uid="{A67CC130-C7F6-4537-832F-636B967274F4}"/>
    <cellStyle name="Comma 2 3 4 10" xfId="7070" xr:uid="{7C135F80-C1D9-4CE3-BF69-EA333A30189D}"/>
    <cellStyle name="Comma 2 3 4 10 2" xfId="14356" xr:uid="{C9EB0428-06EE-4F2F-8A0B-EA49C8BAFD69}"/>
    <cellStyle name="Comma 2 3 4 11" xfId="7626" xr:uid="{656D6B4C-CCD3-4449-96C3-DF421D87306E}"/>
    <cellStyle name="Comma 2 3 4 11 2" xfId="14908" xr:uid="{BBFF472A-E0F0-44BF-A848-3AA2BE4ADC22}"/>
    <cellStyle name="Comma 2 3 4 12" xfId="8206" xr:uid="{F30ACF04-A19D-4108-9322-240F70498D43}"/>
    <cellStyle name="Comma 2 3 4 13" xfId="22774" xr:uid="{71B18D07-9888-4616-8763-E1D2669BF59E}"/>
    <cellStyle name="Comma 2 3 4 2" xfId="539" xr:uid="{EF748348-CAE2-4E9D-A77A-49265B0F614E}"/>
    <cellStyle name="Comma 2 3 4 2 10" xfId="7627" xr:uid="{0FEFD5B4-F04C-4B04-A2A1-BCC6AEF01A56}"/>
    <cellStyle name="Comma 2 3 4 2 10 2" xfId="14909" xr:uid="{4ED95358-9E69-47A0-8ADF-454F04CD3F46}"/>
    <cellStyle name="Comma 2 3 4 2 11" xfId="8207" xr:uid="{1842FB06-D923-4E38-AC45-94A98BA96DBB}"/>
    <cellStyle name="Comma 2 3 4 2 12" xfId="22775" xr:uid="{532A4F2D-C71F-4843-B87F-8C95DBF86274}"/>
    <cellStyle name="Comma 2 3 4 2 2" xfId="940" xr:uid="{F8A521C4-7309-4211-AB73-C849B39DD079}"/>
    <cellStyle name="Comma 2 3 4 2 2 10" xfId="8493" xr:uid="{08DB7658-5F18-4F59-A6E1-51FDCA61DDCC}"/>
    <cellStyle name="Comma 2 3 4 2 2 11" xfId="25330" xr:uid="{7D9622C1-AD9A-4642-AC45-2DEA17C5CAE6}"/>
    <cellStyle name="Comma 2 3 4 2 2 2" xfId="1728" xr:uid="{E0410D4A-A6AB-498B-8F11-6FFD38B93A3B}"/>
    <cellStyle name="Comma 2 3 4 2 2 2 2" xfId="4595" xr:uid="{E1B5F60B-5040-40CB-ADA7-E71F8EAF5181}"/>
    <cellStyle name="Comma 2 3 4 2 2 2 2 2" xfId="11887" xr:uid="{EEDD11CC-8F9F-46A1-BE89-1AA69C1EC84C}"/>
    <cellStyle name="Comma 2 3 4 2 2 2 3" xfId="9051" xr:uid="{BF17E09A-6903-4F6E-A6A7-6C7A507B2148}"/>
    <cellStyle name="Comma 2 3 4 2 2 3" xfId="2280" xr:uid="{FE022DFF-A875-4929-BE8A-C900E0C41E2C}"/>
    <cellStyle name="Comma 2 3 4 2 2 3 2" xfId="5122" xr:uid="{AFAB5FF7-B395-4C6F-A56F-56D231B411DB}"/>
    <cellStyle name="Comma 2 3 4 2 2 3 2 2" xfId="12414" xr:uid="{2E002361-9CB4-4F12-904D-948772C97397}"/>
    <cellStyle name="Comma 2 3 4 2 2 3 3" xfId="9583" xr:uid="{E47C4BD1-5A62-4A8E-93FE-0469C550B19E}"/>
    <cellStyle name="Comma 2 3 4 2 2 4" xfId="2858" xr:uid="{B4FCF8FF-8CD2-4493-A28B-640C24316C0C}"/>
    <cellStyle name="Comma 2 3 4 2 2 4 2" xfId="5689" xr:uid="{3ED1DFB3-692B-4203-B559-4B7CF50C0D2D}"/>
    <cellStyle name="Comma 2 3 4 2 2 4 2 2" xfId="12981" xr:uid="{750957AB-02A5-45CD-A003-00267BAEAA90}"/>
    <cellStyle name="Comma 2 3 4 2 2 4 3" xfId="10154" xr:uid="{72000602-C457-4FA0-ADE1-464BFD87BB71}"/>
    <cellStyle name="Comma 2 3 4 2 2 5" xfId="3410" xr:uid="{142D96AA-62F8-402B-85D7-513DEBCD9391}"/>
    <cellStyle name="Comma 2 3 4 2 2 5 2" xfId="6240" xr:uid="{E82B3B6F-BD87-4773-9758-E79A078612D0}"/>
    <cellStyle name="Comma 2 3 4 2 2 5 2 2" xfId="13532" xr:uid="{F96437DA-AEDB-4657-81FE-56A263839757}"/>
    <cellStyle name="Comma 2 3 4 2 2 5 3" xfId="10706" xr:uid="{A3FAB8CC-2013-49F2-B5AF-D4BCF4EF9212}"/>
    <cellStyle name="Comma 2 3 4 2 2 6" xfId="3980" xr:uid="{80402F96-BE32-4A2A-BF01-99A050F4FBFE}"/>
    <cellStyle name="Comma 2 3 4 2 2 6 2" xfId="11276" xr:uid="{22DDEAB4-78BF-46F5-B68F-558045F6A634}"/>
    <cellStyle name="Comma 2 3 4 2 2 7" xfId="6793" xr:uid="{D8A5BF26-1A2C-4083-8789-EF972F764ABD}"/>
    <cellStyle name="Comma 2 3 4 2 2 7 2" xfId="14084" xr:uid="{C471A115-9328-4C9B-9F27-E925D705F2F4}"/>
    <cellStyle name="Comma 2 3 4 2 2 8" xfId="7335" xr:uid="{7FB92699-B042-49C0-A22C-A19DE68C0038}"/>
    <cellStyle name="Comma 2 3 4 2 2 8 2" xfId="14617" xr:uid="{ED9DB708-3426-4086-8E8A-1558E06B2753}"/>
    <cellStyle name="Comma 2 3 4 2 2 9" xfId="7884" xr:uid="{F22EE3ED-48E2-4A28-8286-1FE18E4A416A}"/>
    <cellStyle name="Comma 2 3 4 2 2 9 2" xfId="15166" xr:uid="{7EF5091B-AEEB-4D63-9102-EA69F51F8B83}"/>
    <cellStyle name="Comma 2 3 4 2 3" xfId="1544" xr:uid="{90945529-0FD2-4904-AA89-27730C528DEE}"/>
    <cellStyle name="Comma 2 3 4 2 3 2" xfId="4338" xr:uid="{5F5563AB-3AF5-4916-84F0-F8D99143DE7C}"/>
    <cellStyle name="Comma 2 3 4 2 3 2 2" xfId="11630" xr:uid="{FE40AB32-C0A9-4F01-920C-17B05F6F037D}"/>
    <cellStyle name="Comma 2 3 4 2 3 3" xfId="8794" xr:uid="{B264FEB8-1068-4B6C-BB55-FAB4308C0E38}"/>
    <cellStyle name="Comma 2 3 4 2 4" xfId="2023" xr:uid="{15144B89-92EF-42D6-B34F-856B78F3868E}"/>
    <cellStyle name="Comma 2 3 4 2 4 2" xfId="4865" xr:uid="{79AB69A4-E1BF-4848-B254-61441D03565F}"/>
    <cellStyle name="Comma 2 3 4 2 4 2 2" xfId="12157" xr:uid="{6ED90710-5056-4673-9EF1-B22F62973BFD}"/>
    <cellStyle name="Comma 2 3 4 2 4 3" xfId="9326" xr:uid="{08ECB234-55F2-4758-8170-D54B55E68811}"/>
    <cellStyle name="Comma 2 3 4 2 5" xfId="2599" xr:uid="{17B5E5C9-7A3A-45C9-9167-36E7669C4DBD}"/>
    <cellStyle name="Comma 2 3 4 2 5 2" xfId="5427" xr:uid="{32E84461-9449-46D2-89A1-8A98D9664F20}"/>
    <cellStyle name="Comma 2 3 4 2 5 2 2" xfId="12719" xr:uid="{DDE05303-B8E7-4C9B-9FB8-C7EBE7229B80}"/>
    <cellStyle name="Comma 2 3 4 2 5 3" xfId="9892" xr:uid="{08FA9020-4DB5-41A7-9AEC-7448AACF2059}"/>
    <cellStyle name="Comma 2 3 4 2 6" xfId="3152" xr:uid="{923178FB-A8AC-4DDA-BACA-8D85D936DC79}"/>
    <cellStyle name="Comma 2 3 4 2 6 2" xfId="5982" xr:uid="{8FA46B28-F10A-4D19-9678-86357033F9D5}"/>
    <cellStyle name="Comma 2 3 4 2 6 2 2" xfId="13274" xr:uid="{484CFCF8-09E5-4085-96EE-CB1FBE5A68BB}"/>
    <cellStyle name="Comma 2 3 4 2 6 3" xfId="10448" xr:uid="{C5B1A85B-FF85-410C-95D4-F245B996261A}"/>
    <cellStyle name="Comma 2 3 4 2 7" xfId="3719" xr:uid="{6C7F1693-3767-487E-86C1-338458F68D81}"/>
    <cellStyle name="Comma 2 3 4 2 7 2" xfId="11015" xr:uid="{8288F61F-4604-4432-9951-37C167EAE9D2}"/>
    <cellStyle name="Comma 2 3 4 2 8" xfId="6535" xr:uid="{F1384934-57F7-401A-AAAF-366CBC532799}"/>
    <cellStyle name="Comma 2 3 4 2 8 2" xfId="13826" xr:uid="{CBBD7819-CF25-4816-9AD7-C05E75A8C158}"/>
    <cellStyle name="Comma 2 3 4 2 9" xfId="7071" xr:uid="{56DF9B4A-E375-4F26-91F0-3D9E09E4EA72}"/>
    <cellStyle name="Comma 2 3 4 2 9 2" xfId="14357" xr:uid="{157B6121-68E4-4BA5-B9A9-3A2B53CBBA60}"/>
    <cellStyle name="Comma 2 3 4 3" xfId="939" xr:uid="{49DD334C-B6E8-42F5-B1D9-C6CAB6CC98F6}"/>
    <cellStyle name="Comma 2 3 4 3 10" xfId="8492" xr:uid="{B4E26F6C-A1FD-4413-B684-AE9A4845A15F}"/>
    <cellStyle name="Comma 2 3 4 3 11" xfId="25331" xr:uid="{7442E327-CE6A-4723-A3D3-0B21AD3938C1}"/>
    <cellStyle name="Comma 2 3 4 3 2" xfId="1727" xr:uid="{17529485-0205-4A1E-8080-974A03B8A4A6}"/>
    <cellStyle name="Comma 2 3 4 3 2 2" xfId="4594" xr:uid="{3673B442-61A6-4477-9C2D-64E932CE6AE5}"/>
    <cellStyle name="Comma 2 3 4 3 2 2 2" xfId="11886" xr:uid="{0691DBF3-BB5E-4E05-BA8E-6377EDAFF176}"/>
    <cellStyle name="Comma 2 3 4 3 2 3" xfId="9050" xr:uid="{77EFE888-1173-4AB4-A312-9ED1D203096C}"/>
    <cellStyle name="Comma 2 3 4 3 3" xfId="2279" xr:uid="{1EE19FB7-D726-4AFF-905F-3802CFBE064A}"/>
    <cellStyle name="Comma 2 3 4 3 3 2" xfId="5121" xr:uid="{C70EF1C9-2D7A-470B-B1D8-FE6F83FA973C}"/>
    <cellStyle name="Comma 2 3 4 3 3 2 2" xfId="12413" xr:uid="{F31A8D21-49F6-4C5D-AE34-9E91139082AE}"/>
    <cellStyle name="Comma 2 3 4 3 3 3" xfId="9582" xr:uid="{A4745487-D801-4499-847B-A8BB9B4CEDA7}"/>
    <cellStyle name="Comma 2 3 4 3 4" xfId="2857" xr:uid="{90242E44-ACD2-4ED5-A1AD-592710768533}"/>
    <cellStyle name="Comma 2 3 4 3 4 2" xfId="5688" xr:uid="{FE9D9506-9B66-4155-A3EF-C6059D246236}"/>
    <cellStyle name="Comma 2 3 4 3 4 2 2" xfId="12980" xr:uid="{C112CBD2-E530-4DC5-B81A-8B2CB152F549}"/>
    <cellStyle name="Comma 2 3 4 3 4 3" xfId="10153" xr:uid="{CED4EF40-2653-44BA-B1E9-8929334F0F4D}"/>
    <cellStyle name="Comma 2 3 4 3 5" xfId="3409" xr:uid="{F23ABD1E-A7CF-4BA6-ABDC-987CB5110F43}"/>
    <cellStyle name="Comma 2 3 4 3 5 2" xfId="6239" xr:uid="{8B9B3EF6-FEDB-4598-823B-8335CCE3E64F}"/>
    <cellStyle name="Comma 2 3 4 3 5 2 2" xfId="13531" xr:uid="{C3BB5060-0DFF-43D1-91B8-65AD822CA7E1}"/>
    <cellStyle name="Comma 2 3 4 3 5 3" xfId="10705" xr:uid="{58BBAF22-7273-4D75-B0B0-A6D8818D2EE7}"/>
    <cellStyle name="Comma 2 3 4 3 6" xfId="3979" xr:uid="{BCBDAD2A-A1F1-4031-8DD9-2E41160D7FE0}"/>
    <cellStyle name="Comma 2 3 4 3 6 2" xfId="11275" xr:uid="{7BE6446F-6152-42CB-8008-45B627303A93}"/>
    <cellStyle name="Comma 2 3 4 3 7" xfId="6792" xr:uid="{2D1F58B4-3702-43BE-8A7D-922D2B168561}"/>
    <cellStyle name="Comma 2 3 4 3 7 2" xfId="14083" xr:uid="{C2F12727-752F-485D-ACC0-F57C9270C4E6}"/>
    <cellStyle name="Comma 2 3 4 3 8" xfId="7334" xr:uid="{F469AFBE-8D81-4E24-8E94-934BE82956DA}"/>
    <cellStyle name="Comma 2 3 4 3 8 2" xfId="14616" xr:uid="{C2BE2073-03B9-4C43-9AE7-7D89B4896998}"/>
    <cellStyle name="Comma 2 3 4 3 9" xfId="7883" xr:uid="{825CCFD1-03F0-4FB9-AFFD-E64067A5D891}"/>
    <cellStyle name="Comma 2 3 4 3 9 2" xfId="15165" xr:uid="{D0FC5DBD-51A0-48DA-948E-AF00348823C6}"/>
    <cellStyle name="Comma 2 3 4 4" xfId="1543" xr:uid="{3A141E51-9F53-4061-9C5B-C062D5CFCCC6}"/>
    <cellStyle name="Comma 2 3 4 4 2" xfId="4337" xr:uid="{5031BDE3-D9C7-431B-9C0B-8508B33D8AEB}"/>
    <cellStyle name="Comma 2 3 4 4 2 2" xfId="11629" xr:uid="{997A1DF1-7684-456B-89FA-C645D8CC242E}"/>
    <cellStyle name="Comma 2 3 4 4 3" xfId="8793" xr:uid="{18557853-A340-4DAE-9DD4-B20B6033F5C8}"/>
    <cellStyle name="Comma 2 3 4 5" xfId="2022" xr:uid="{268B359D-10F8-4AD6-AF01-AACB318D5931}"/>
    <cellStyle name="Comma 2 3 4 5 2" xfId="4864" xr:uid="{9B138AB6-C5EC-4E78-ABBA-36A861AD73A2}"/>
    <cellStyle name="Comma 2 3 4 5 2 2" xfId="12156" xr:uid="{12FDA73A-A856-4FEA-A647-76FE369CCEA8}"/>
    <cellStyle name="Comma 2 3 4 5 3" xfId="9325" xr:uid="{1C7E01C9-E191-4FC5-8EDF-290BC49D8B81}"/>
    <cellStyle name="Comma 2 3 4 6" xfId="2598" xr:uid="{52B14BC3-0A41-4B49-8D14-8B7F66FBABD0}"/>
    <cellStyle name="Comma 2 3 4 6 2" xfId="5426" xr:uid="{F94A1385-DF82-436A-877B-70A81E2834D2}"/>
    <cellStyle name="Comma 2 3 4 6 2 2" xfId="12718" xr:uid="{2398898F-EFA9-410E-A86C-70633B16FE6F}"/>
    <cellStyle name="Comma 2 3 4 6 3" xfId="9891" xr:uid="{D9726D10-45DE-41DC-9C81-173234179135}"/>
    <cellStyle name="Comma 2 3 4 7" xfId="3151" xr:uid="{4091BCAF-5EB1-46EA-A6CA-739BB07EF6FA}"/>
    <cellStyle name="Comma 2 3 4 7 2" xfId="5981" xr:uid="{6B39B9E8-F7DA-4A29-AD3C-22DA70B8EAFB}"/>
    <cellStyle name="Comma 2 3 4 7 2 2" xfId="13273" xr:uid="{1AC52CA1-F43D-4A69-8E3F-85F7009E6E72}"/>
    <cellStyle name="Comma 2 3 4 7 3" xfId="10447" xr:uid="{93F7D8B9-0FE3-4925-B6F3-39E799A4DF07}"/>
    <cellStyle name="Comma 2 3 4 8" xfId="3718" xr:uid="{DC5BC91C-7E81-48C3-BE17-A5624686979F}"/>
    <cellStyle name="Comma 2 3 4 8 2" xfId="11014" xr:uid="{83F44B79-AAEC-4FFD-ACD7-FA29C106C226}"/>
    <cellStyle name="Comma 2 3 4 9" xfId="6534" xr:uid="{C7FBB979-EB18-4AC1-883A-CAB797713DD3}"/>
    <cellStyle name="Comma 2 3 4 9 2" xfId="13825" xr:uid="{006BFF2F-5153-45BC-8F0F-065958FEFB59}"/>
    <cellStyle name="Comma 2 3 5" xfId="540" xr:uid="{2F52A76D-2333-471A-A9AC-2FAC7F4C6580}"/>
    <cellStyle name="Comma 2 3 5 10" xfId="7628" xr:uid="{660F8ECB-927C-40EC-A68F-EF6A4091217F}"/>
    <cellStyle name="Comma 2 3 5 10 2" xfId="14910" xr:uid="{6B2AC750-3752-4DD2-8062-BC7C0B936171}"/>
    <cellStyle name="Comma 2 3 5 11" xfId="8208" xr:uid="{9655044C-999E-4D1C-80D0-564914F61E26}"/>
    <cellStyle name="Comma 2 3 5 12" xfId="22776" xr:uid="{AA08F283-3CB0-4C8C-8435-7917A8BCAD8C}"/>
    <cellStyle name="Comma 2 3 5 2" xfId="941" xr:uid="{2B6AFCC3-DA8D-4F1B-8199-65A52C3935A9}"/>
    <cellStyle name="Comma 2 3 5 2 10" xfId="8494" xr:uid="{4EDBF574-7A9C-4222-B138-7DE18EBEC41B}"/>
    <cellStyle name="Comma 2 3 5 2 11" xfId="25332" xr:uid="{8D37E2E3-9040-4231-A3B9-B1FCCB5EF07E}"/>
    <cellStyle name="Comma 2 3 5 2 2" xfId="1729" xr:uid="{3CD87478-FC2C-437B-98AB-2E4CB83DE240}"/>
    <cellStyle name="Comma 2 3 5 2 2 2" xfId="4596" xr:uid="{A9B8C434-09BB-4443-94D8-F38C0FDC1F47}"/>
    <cellStyle name="Comma 2 3 5 2 2 2 2" xfId="11888" xr:uid="{6774A9F5-409F-40A4-84AC-31A1FB43ED09}"/>
    <cellStyle name="Comma 2 3 5 2 2 3" xfId="9052" xr:uid="{5C92B2BA-EDE2-4F1B-AF13-CF3929357E46}"/>
    <cellStyle name="Comma 2 3 5 2 3" xfId="2281" xr:uid="{040B8864-6F7F-4F7C-9772-F34075F3146B}"/>
    <cellStyle name="Comma 2 3 5 2 3 2" xfId="5123" xr:uid="{A24A214C-4E88-48C9-8B39-4F221D92C96B}"/>
    <cellStyle name="Comma 2 3 5 2 3 2 2" xfId="12415" xr:uid="{499921CB-37CB-4D19-9555-A25351B64212}"/>
    <cellStyle name="Comma 2 3 5 2 3 3" xfId="9584" xr:uid="{F325C34E-170F-40B1-A1C4-3C65BA764BE1}"/>
    <cellStyle name="Comma 2 3 5 2 4" xfId="2859" xr:uid="{FC2E57FF-AC50-49C5-BDA1-4D3191730297}"/>
    <cellStyle name="Comma 2 3 5 2 4 2" xfId="5690" xr:uid="{78E5BDEA-F7FF-4B3B-B707-5FFF432F2553}"/>
    <cellStyle name="Comma 2 3 5 2 4 2 2" xfId="12982" xr:uid="{198CC1F2-BFE1-4F30-900A-2144C8AC8811}"/>
    <cellStyle name="Comma 2 3 5 2 4 3" xfId="10155" xr:uid="{3FBDC5DE-7EC0-463C-8644-A6231CE25FFF}"/>
    <cellStyle name="Comma 2 3 5 2 5" xfId="3411" xr:uid="{64D5785E-CFD6-41A8-A857-C5D371539797}"/>
    <cellStyle name="Comma 2 3 5 2 5 2" xfId="6241" xr:uid="{A59AE59C-2B63-40E9-BD19-CC4101891F9F}"/>
    <cellStyle name="Comma 2 3 5 2 5 2 2" xfId="13533" xr:uid="{172E6875-630A-4971-82A3-6D22B63FAFAC}"/>
    <cellStyle name="Comma 2 3 5 2 5 3" xfId="10707" xr:uid="{B283E199-C351-4596-BE65-3B64D9BE072D}"/>
    <cellStyle name="Comma 2 3 5 2 6" xfId="3981" xr:uid="{5F12F2A4-6197-4EFB-9666-1EF71C6B1FEA}"/>
    <cellStyle name="Comma 2 3 5 2 6 2" xfId="11277" xr:uid="{810F3D7C-9674-4757-BCCD-9B3CDF5D666F}"/>
    <cellStyle name="Comma 2 3 5 2 7" xfId="6794" xr:uid="{41F73902-688F-4F0D-9BDF-D6E23F61A09D}"/>
    <cellStyle name="Comma 2 3 5 2 7 2" xfId="14085" xr:uid="{12B2C762-C526-4F0C-B81C-088663348BC5}"/>
    <cellStyle name="Comma 2 3 5 2 8" xfId="7336" xr:uid="{205E643C-5F25-44E0-B70A-A2EF4363CCD4}"/>
    <cellStyle name="Comma 2 3 5 2 8 2" xfId="14618" xr:uid="{7DF385DB-9A63-4A5B-8082-6CF213411B56}"/>
    <cellStyle name="Comma 2 3 5 2 9" xfId="7885" xr:uid="{099BDEEC-24B5-4B46-A48F-768590D3995B}"/>
    <cellStyle name="Comma 2 3 5 2 9 2" xfId="15167" xr:uid="{121EB253-FD1E-422F-B2D8-4CB64B442D65}"/>
    <cellStyle name="Comma 2 3 5 3" xfId="1545" xr:uid="{296A3054-01B2-4CEE-98F5-F62F9E6CD98B}"/>
    <cellStyle name="Comma 2 3 5 3 2" xfId="4339" xr:uid="{18C90590-CB8C-4A63-BDFF-B2A1815F275E}"/>
    <cellStyle name="Comma 2 3 5 3 2 2" xfId="11631" xr:uid="{5FF25411-3E85-4272-98CD-A9E33EF53C28}"/>
    <cellStyle name="Comma 2 3 5 3 3" xfId="8795" xr:uid="{08307016-FC2D-44B6-9394-FADE4D28A6A6}"/>
    <cellStyle name="Comma 2 3 5 4" xfId="2024" xr:uid="{1C003F01-D22C-4178-A8EA-0AB1D2C67391}"/>
    <cellStyle name="Comma 2 3 5 4 2" xfId="4866" xr:uid="{C9F0BC8F-0DAB-40CE-B221-D559286620FF}"/>
    <cellStyle name="Comma 2 3 5 4 2 2" xfId="12158" xr:uid="{4BEFCAE5-286D-48FA-ACB3-4218B5C4D9F4}"/>
    <cellStyle name="Comma 2 3 5 4 3" xfId="9327" xr:uid="{970CF05D-F09C-40C3-9D56-08CBAE1D73D8}"/>
    <cellStyle name="Comma 2 3 5 5" xfId="2600" xr:uid="{47F15C80-A57A-43DD-BCEC-9F8473FF4BDF}"/>
    <cellStyle name="Comma 2 3 5 5 2" xfId="5428" xr:uid="{44363413-F1B0-42D9-9895-4CD239811E4B}"/>
    <cellStyle name="Comma 2 3 5 5 2 2" xfId="12720" xr:uid="{36563D12-4D51-4ACF-83AB-7E9A348F99D6}"/>
    <cellStyle name="Comma 2 3 5 5 3" xfId="9893" xr:uid="{05435E9C-EA7C-42C2-9F09-6BB0EAC0CAD7}"/>
    <cellStyle name="Comma 2 3 5 6" xfId="3153" xr:uid="{46DE9819-5BC5-4AD5-8C49-AEE3412F44D0}"/>
    <cellStyle name="Comma 2 3 5 6 2" xfId="5983" xr:uid="{8BA4F498-BEF8-453C-AE74-77DE11D4C328}"/>
    <cellStyle name="Comma 2 3 5 6 2 2" xfId="13275" xr:uid="{9D7BD6F4-6DFF-46E9-8DA0-C2002E1FA3AD}"/>
    <cellStyle name="Comma 2 3 5 6 3" xfId="10449" xr:uid="{D1B74465-D657-4ADA-907C-B7E2012BF626}"/>
    <cellStyle name="Comma 2 3 5 7" xfId="3720" xr:uid="{06A35B32-9294-4C60-A27B-2867F2333E3A}"/>
    <cellStyle name="Comma 2 3 5 7 2" xfId="11016" xr:uid="{859DE64F-E4D5-4D50-9E59-6B3A06966902}"/>
    <cellStyle name="Comma 2 3 5 8" xfId="6536" xr:uid="{E75DF9A9-205B-428B-A96D-8FE492532574}"/>
    <cellStyle name="Comma 2 3 5 8 2" xfId="13827" xr:uid="{26A5D607-FD6F-4C05-82AC-C6CE05B4B5FB}"/>
    <cellStyle name="Comma 2 3 5 9" xfId="7072" xr:uid="{19CC0FE1-CF8F-4F10-8397-06FF9EC8565C}"/>
    <cellStyle name="Comma 2 3 5 9 2" xfId="14358" xr:uid="{E61BC201-BF43-459E-83DE-5971FEEF7B1A}"/>
    <cellStyle name="Comma 2 3 6" xfId="926" xr:uid="{EAECA640-863D-4B74-8601-5C435638BCCF}"/>
    <cellStyle name="Comma 2 3 6 10" xfId="8479" xr:uid="{FB8E8ECE-E763-4979-B085-638716ADD6CD}"/>
    <cellStyle name="Comma 2 3 6 11" xfId="22777" xr:uid="{0163C8DB-6CAA-4CDF-8F68-0AE9B0889E54}"/>
    <cellStyle name="Comma 2 3 6 2" xfId="1714" xr:uid="{8858D1FC-AF01-4B2C-8828-E89A4E5F5E07}"/>
    <cellStyle name="Comma 2 3 6 2 2" xfId="4581" xr:uid="{B8B9385B-73B1-4AC7-9F8C-6791B7794223}"/>
    <cellStyle name="Comma 2 3 6 2 2 2" xfId="11873" xr:uid="{47575AE2-8893-404E-AA41-71FC0CC66109}"/>
    <cellStyle name="Comma 2 3 6 2 3" xfId="9037" xr:uid="{EB74CD40-A137-425C-A0E0-E0EF2A8BEE8B}"/>
    <cellStyle name="Comma 2 3 6 2 4" xfId="25333" xr:uid="{47676781-F317-4190-82A2-E92F24BF35B8}"/>
    <cellStyle name="Comma 2 3 6 3" xfId="2266" xr:uid="{CE9D3E6B-9A5D-4BBA-AA1C-33237B866A24}"/>
    <cellStyle name="Comma 2 3 6 3 2" xfId="5108" xr:uid="{AACB4A83-AF3B-4368-9830-57FC6A0C256D}"/>
    <cellStyle name="Comma 2 3 6 3 2 2" xfId="12400" xr:uid="{A2249C1E-4F8E-41C9-BB54-958F69643990}"/>
    <cellStyle name="Comma 2 3 6 3 3" xfId="9569" xr:uid="{DF96667C-F309-44CD-9827-EEBDE50C54E8}"/>
    <cellStyle name="Comma 2 3 6 4" xfId="2844" xr:uid="{B66DF540-1C3A-4593-89E4-8000FDCCB900}"/>
    <cellStyle name="Comma 2 3 6 4 2" xfId="5675" xr:uid="{BD9B0586-1486-4048-8996-8A5EBC7ABE8C}"/>
    <cellStyle name="Comma 2 3 6 4 2 2" xfId="12967" xr:uid="{8C756E65-8D9C-4C62-8AE9-9AAD48DD74A0}"/>
    <cellStyle name="Comma 2 3 6 4 3" xfId="10140" xr:uid="{AC1128F5-C3B6-4D97-8683-12A7EB09EC38}"/>
    <cellStyle name="Comma 2 3 6 5" xfId="3396" xr:uid="{0EC106E1-FA37-496B-9BC9-B3F1E225DA4A}"/>
    <cellStyle name="Comma 2 3 6 5 2" xfId="6226" xr:uid="{D1EC7E0F-05B3-442C-91B5-5371EA37B2F3}"/>
    <cellStyle name="Comma 2 3 6 5 2 2" xfId="13518" xr:uid="{DF636579-6E63-425D-9DAD-CEB6A9BDE61B}"/>
    <cellStyle name="Comma 2 3 6 5 3" xfId="10692" xr:uid="{A3BFE74C-B6B9-4A16-9BB4-73C961B0B1BA}"/>
    <cellStyle name="Comma 2 3 6 6" xfId="3966" xr:uid="{C73F5EF8-8635-46AB-8C9D-506F199FB8EE}"/>
    <cellStyle name="Comma 2 3 6 6 2" xfId="11262" xr:uid="{002BDF9F-9C9D-4AD4-8E71-4CED7E721544}"/>
    <cellStyle name="Comma 2 3 6 7" xfId="6779" xr:uid="{7C069CC9-8969-4615-8129-CBCAB5D57FB9}"/>
    <cellStyle name="Comma 2 3 6 7 2" xfId="14070" xr:uid="{51C4BE9C-C7EB-4A10-8D54-9DF0A8AACA1D}"/>
    <cellStyle name="Comma 2 3 6 8" xfId="7321" xr:uid="{6EE979CD-09A7-4022-AADC-4E3CC7FA1C38}"/>
    <cellStyle name="Comma 2 3 6 8 2" xfId="14603" xr:uid="{443FCEA7-EBE0-4FB2-AA34-0340A6EDE686}"/>
    <cellStyle name="Comma 2 3 6 9" xfId="7870" xr:uid="{77A9244E-3AD9-4288-8A2E-7621FC7955B3}"/>
    <cellStyle name="Comma 2 3 6 9 2" xfId="15152" xr:uid="{FA5D4235-B6C3-4EB9-8191-21252C85C38E}"/>
    <cellStyle name="Comma 2 3 7" xfId="525" xr:uid="{F1F1A702-1D81-4316-ADFC-A3F1CE8510AA}"/>
    <cellStyle name="Comma 2 3 7 2" xfId="4324" xr:uid="{AB44C7EF-696C-41F0-ACB6-D3146E79FE4B}"/>
    <cellStyle name="Comma 2 3 7 2 2" xfId="11616" xr:uid="{81571FDC-AC3C-4FE1-B2FD-940ACAEDDC7F}"/>
    <cellStyle name="Comma 2 3 7 2 3" xfId="25335" xr:uid="{BC314942-4B24-4490-9A3D-9F9D45FF21F3}"/>
    <cellStyle name="Comma 2 3 7 3" xfId="8780" xr:uid="{A593A7FB-37D1-499D-87A0-6D707D73AAA1}"/>
    <cellStyle name="Comma 2 3 7 4" xfId="25334" xr:uid="{8C25AB9A-E553-4120-97E6-053A03C0F659}"/>
    <cellStyle name="Comma 2 3 8" xfId="1276" xr:uid="{9AED7935-1FA2-4B38-BD47-D83475C44255}"/>
    <cellStyle name="Comma 2 3 8 2" xfId="4851" xr:uid="{677BF6BE-0A3B-45F9-97E5-3C2AE0B7197B}"/>
    <cellStyle name="Comma 2 3 8 2 2" xfId="12143" xr:uid="{C4567EF4-B4B1-4611-8906-02D81613FDB3}"/>
    <cellStyle name="Comma 2 3 8 2 2 2" xfId="27053" xr:uid="{F7149818-BF9B-4BE0-9C5A-01190A5363FE}"/>
    <cellStyle name="Comma 2 3 8 2 2 2 2" xfId="27065" xr:uid="{6FBF389E-289F-44AD-A432-95F45E242C0B}"/>
    <cellStyle name="Comma 2 3 8 2 2 2 3" xfId="27075" xr:uid="{78DBF5F8-F6F9-46CD-A2A1-876D945D5B0E}"/>
    <cellStyle name="Comma 2 3 8 2 2 2 4" xfId="27133" xr:uid="{CFF0FFED-AE35-4A84-8593-99ED9D09542A}"/>
    <cellStyle name="Comma 2 3 8 2 3" xfId="27052" xr:uid="{B1647A42-E7FB-4F21-85BB-F2F2B36BA9A7}"/>
    <cellStyle name="Comma 2 3 8 2 3 2" xfId="27064" xr:uid="{970BF4BD-9E23-48EE-874D-A6D56AF98451}"/>
    <cellStyle name="Comma 2 3 8 2 3 3" xfId="27074" xr:uid="{01ED4CAC-4CCE-4484-A2A1-E0F13BFC8FF9}"/>
    <cellStyle name="Comma 2 3 8 2 3 4" xfId="27132" xr:uid="{BD046B31-FDAE-42FF-B07B-E62C6D4CEF11}"/>
    <cellStyle name="Comma 2 3 8 2 4" xfId="25337" xr:uid="{A5594537-4502-49DF-ADD7-E54DB03A315B}"/>
    <cellStyle name="Comma 2 3 8 3" xfId="9312" xr:uid="{D61C0670-AF7E-44F3-9ABA-CB46D8E3D350}"/>
    <cellStyle name="Comma 2 3 8 3 2" xfId="27037" xr:uid="{0097B7FD-76C6-49C1-BC61-130D4781DA40}"/>
    <cellStyle name="Comma 2 3 8 4" xfId="2009" xr:uid="{0B83869C-C088-4F93-AD77-7F807A2785E7}"/>
    <cellStyle name="Comma 2 3 8 5" xfId="16569" xr:uid="{0E124A49-9C61-4E98-85DD-F21F113F8218}"/>
    <cellStyle name="Comma 2 3 8 5 2" xfId="20083" xr:uid="{1FD62CB5-0CFD-4149-A82F-C8BC9175E5BF}"/>
    <cellStyle name="Comma 2 3 8 6" xfId="18285" xr:uid="{CFBBB844-985C-4C7B-A6BF-73778B099982}"/>
    <cellStyle name="Comma 2 3 8 7" xfId="25336" xr:uid="{056315F5-32AB-438E-AC05-2E9E9F5C89D9}"/>
    <cellStyle name="Comma 2 3 9" xfId="2585" xr:uid="{4C4DF17A-4279-4143-A16E-82EE98F39050}"/>
    <cellStyle name="Comma 2 3 9 2" xfId="5413" xr:uid="{0A449BA6-27C7-42BC-A22A-9A0C19E4DD72}"/>
    <cellStyle name="Comma 2 3 9 2 2" xfId="12705" xr:uid="{BAF6108D-DF7E-49C5-A3D4-2427FD9DFDDB}"/>
    <cellStyle name="Comma 2 3 9 2 3" xfId="25339" xr:uid="{98DCB35E-255E-49B8-8B86-5DF52DFEB900}"/>
    <cellStyle name="Comma 2 3 9 3" xfId="9878" xr:uid="{1C4D090D-6E17-4E04-805A-74707D0A408B}"/>
    <cellStyle name="Comma 2 3 9 4" xfId="25338" xr:uid="{7488DB4B-9917-4F79-A173-F707BD1594A3}"/>
    <cellStyle name="Comma 2 4" xfId="75" xr:uid="{00000000-0005-0000-0000-000023000000}"/>
    <cellStyle name="Comma 2 4 10" xfId="3721" xr:uid="{60D8556F-1499-4FB1-88E1-A400F9BC65EB}"/>
    <cellStyle name="Comma 2 4 10 2" xfId="11017" xr:uid="{AE36FF6D-8554-4F79-B485-39F013296847}"/>
    <cellStyle name="Comma 2 4 11" xfId="6537" xr:uid="{BF299EC1-60A8-42C2-99FC-E8CF5AD4A5AB}"/>
    <cellStyle name="Comma 2 4 11 2" xfId="13828" xr:uid="{81DEBD82-F2A4-4611-B684-2C904593D77C}"/>
    <cellStyle name="Comma 2 4 12" xfId="7073" xr:uid="{5C765CDE-D8B5-4140-AB4C-44E7F0519293}"/>
    <cellStyle name="Comma 2 4 12 2" xfId="14359" xr:uid="{8BD0E474-F012-4534-87D2-A350175A1132}"/>
    <cellStyle name="Comma 2 4 13" xfId="7629" xr:uid="{0371E1CE-29B3-4896-A796-B75125179C71}"/>
    <cellStyle name="Comma 2 4 13 2" xfId="14911" xr:uid="{E5D8AB60-C76E-4828-8851-DD1677876064}"/>
    <cellStyle name="Comma 2 4 14" xfId="8209" xr:uid="{F806EB9E-919E-4C8C-ACF8-2CFAD7E8A049}"/>
    <cellStyle name="Comma 2 4 15" xfId="16143" xr:uid="{A872C2DE-8960-4D56-8978-9526740A5CFD}"/>
    <cellStyle name="Comma 2 4 16" xfId="254" xr:uid="{83FECE29-AF4C-4922-8F4B-C05F3931E58E}"/>
    <cellStyle name="Comma 2 4 2" xfId="326" xr:uid="{8C81D107-700B-43C8-822C-029E7397772D}"/>
    <cellStyle name="Comma 2 4 2 10" xfId="6538" xr:uid="{24979AEA-75EA-4E8E-81F0-FB5569A38B05}"/>
    <cellStyle name="Comma 2 4 2 10 2" xfId="13829" xr:uid="{5E299B0F-AD42-42A0-BE6A-76DAA32837C2}"/>
    <cellStyle name="Comma 2 4 2 11" xfId="7074" xr:uid="{7437CD43-2EF4-4E04-A9B1-B5BED30DB741}"/>
    <cellStyle name="Comma 2 4 2 11 2" xfId="14360" xr:uid="{8AC1BB52-D41D-4DCF-A948-89E73B9AD6AC}"/>
    <cellStyle name="Comma 2 4 2 12" xfId="7630" xr:uid="{FF307B95-2C95-4262-894D-E85D44185A77}"/>
    <cellStyle name="Comma 2 4 2 12 2" xfId="14912" xr:uid="{16B3E75A-2B75-49C0-8647-235A62744379}"/>
    <cellStyle name="Comma 2 4 2 13" xfId="8210" xr:uid="{6AC2628F-7C8F-478B-BBB1-2431A5B73754}"/>
    <cellStyle name="Comma 2 4 2 14" xfId="16427" xr:uid="{FCBB61F0-7058-48CD-88D0-02C794671B31}"/>
    <cellStyle name="Comma 2 4 2 14 2" xfId="19946" xr:uid="{2B3FFF45-0AC4-407D-89D3-9174C4F699F4}"/>
    <cellStyle name="Comma 2 4 2 15" xfId="17855" xr:uid="{E92677FC-8319-4CAD-A373-198DA266C255}"/>
    <cellStyle name="Comma 2 4 2 16" xfId="18030" xr:uid="{063DF9A8-80AC-4EC4-B061-A507F24AFA3F}"/>
    <cellStyle name="Comma 2 4 2 2" xfId="543" xr:uid="{FE1EA1E8-2952-4FA6-86D6-41D1BAF707A7}"/>
    <cellStyle name="Comma 2 4 2 2 10" xfId="7075" xr:uid="{3293870C-F584-4A0B-83C6-F267A65E2794}"/>
    <cellStyle name="Comma 2 4 2 2 10 2" xfId="14361" xr:uid="{7978C942-7370-4004-993C-34E10FF774B8}"/>
    <cellStyle name="Comma 2 4 2 2 11" xfId="7631" xr:uid="{21D7F177-EEEE-49F4-9C40-B908B98FA297}"/>
    <cellStyle name="Comma 2 4 2 2 11 2" xfId="14913" xr:uid="{3E94193C-5E5A-40A9-820B-06B32FCB9588}"/>
    <cellStyle name="Comma 2 4 2 2 12" xfId="8211" xr:uid="{8B2FB079-11E0-4C3E-8778-EE93DD31EA63}"/>
    <cellStyle name="Comma 2 4 2 2 2" xfId="544" xr:uid="{59D14E98-CF1B-4C60-B87C-0ED8C5B720C1}"/>
    <cellStyle name="Comma 2 4 2 2 2 10" xfId="7632" xr:uid="{E23065E8-77DF-4F14-93A3-DE077D43DC3F}"/>
    <cellStyle name="Comma 2 4 2 2 2 10 2" xfId="14914" xr:uid="{FE650A99-BFC5-4BB2-BD28-A62A4DE2A5D1}"/>
    <cellStyle name="Comma 2 4 2 2 2 11" xfId="8212" xr:uid="{A65D3F7D-E10B-4300-B617-259A16362A66}"/>
    <cellStyle name="Comma 2 4 2 2 2 2" xfId="945" xr:uid="{D5633CDF-3652-4431-8043-3C640B090B06}"/>
    <cellStyle name="Comma 2 4 2 2 2 2 10" xfId="8498" xr:uid="{4A77BD94-B406-4E23-ADC7-89780ADC6E04}"/>
    <cellStyle name="Comma 2 4 2 2 2 2 2" xfId="1733" xr:uid="{326D1F8A-3B21-4AC9-8135-FB3134C16F1D}"/>
    <cellStyle name="Comma 2 4 2 2 2 2 2 2" xfId="4600" xr:uid="{E8DE6CC2-2D89-4561-8954-90720A4E27A5}"/>
    <cellStyle name="Comma 2 4 2 2 2 2 2 2 2" xfId="11892" xr:uid="{B974E03D-C4ED-46B2-ABC7-33461C0712CE}"/>
    <cellStyle name="Comma 2 4 2 2 2 2 2 3" xfId="9056" xr:uid="{9BCFEF76-C912-4538-8F39-FB4D5501DF55}"/>
    <cellStyle name="Comma 2 4 2 2 2 2 3" xfId="2285" xr:uid="{7BA3D8EB-0382-4393-86B0-2261E5F46931}"/>
    <cellStyle name="Comma 2 4 2 2 2 2 3 2" xfId="5127" xr:uid="{B1C9BF75-B8E7-437B-9087-C961FB489811}"/>
    <cellStyle name="Comma 2 4 2 2 2 2 3 2 2" xfId="12419" xr:uid="{87AC7B28-D8D0-4221-8E03-E51EE9A55AE2}"/>
    <cellStyle name="Comma 2 4 2 2 2 2 3 3" xfId="9588" xr:uid="{D4E675E4-791F-4826-AFE1-BB74EDD403BE}"/>
    <cellStyle name="Comma 2 4 2 2 2 2 4" xfId="2863" xr:uid="{8163ED62-BC20-4158-B824-07DCD031DABB}"/>
    <cellStyle name="Comma 2 4 2 2 2 2 4 2" xfId="5694" xr:uid="{21505090-3F58-4382-BD76-2956721B9820}"/>
    <cellStyle name="Comma 2 4 2 2 2 2 4 2 2" xfId="12986" xr:uid="{A7FE4C84-A42F-4E0F-83C6-ADB58F50EC9E}"/>
    <cellStyle name="Comma 2 4 2 2 2 2 4 3" xfId="10159" xr:uid="{21B892AD-03FE-4705-AA6C-F61E42DC2887}"/>
    <cellStyle name="Comma 2 4 2 2 2 2 5" xfId="3415" xr:uid="{9548F221-570B-4808-BAA7-EC92FAE8EE12}"/>
    <cellStyle name="Comma 2 4 2 2 2 2 5 2" xfId="6245" xr:uid="{AB3E4A7F-FB58-4235-AE76-577BF1B2DC9B}"/>
    <cellStyle name="Comma 2 4 2 2 2 2 5 2 2" xfId="13537" xr:uid="{D780AC41-4859-407D-8353-BD41600EE524}"/>
    <cellStyle name="Comma 2 4 2 2 2 2 5 3" xfId="10711" xr:uid="{4199BA1A-5910-47E9-B4CA-F134F102D23D}"/>
    <cellStyle name="Comma 2 4 2 2 2 2 6" xfId="3985" xr:uid="{E5D4EF98-C75F-4706-A82E-D207E136948A}"/>
    <cellStyle name="Comma 2 4 2 2 2 2 6 2" xfId="11281" xr:uid="{CEC82C3A-ACA9-4C26-B2BA-9EC27C120642}"/>
    <cellStyle name="Comma 2 4 2 2 2 2 7" xfId="6798" xr:uid="{2680BB2C-72F6-4A9B-9809-48F689FF218C}"/>
    <cellStyle name="Comma 2 4 2 2 2 2 7 2" xfId="14089" xr:uid="{4C2FC5AF-4817-4316-A8F5-1F48C47876BE}"/>
    <cellStyle name="Comma 2 4 2 2 2 2 8" xfId="7340" xr:uid="{3F0D5645-BF03-411C-AABA-B66781067D47}"/>
    <cellStyle name="Comma 2 4 2 2 2 2 8 2" xfId="14622" xr:uid="{753800EE-6F1E-4E92-9A42-22FEA16750ED}"/>
    <cellStyle name="Comma 2 4 2 2 2 2 9" xfId="7889" xr:uid="{1BAD8024-FDD9-4E97-A1A3-FE1CE4D425DB}"/>
    <cellStyle name="Comma 2 4 2 2 2 2 9 2" xfId="15171" xr:uid="{FC5736A5-902F-42EB-B1CB-0432C81B7A6F}"/>
    <cellStyle name="Comma 2 4 2 2 2 3" xfId="1547" xr:uid="{20D1C11A-8894-48FB-A546-90FE649993FE}"/>
    <cellStyle name="Comma 2 4 2 2 2 3 2" xfId="4343" xr:uid="{2CCF7D5A-277E-4F39-B2A4-019DD97CA418}"/>
    <cellStyle name="Comma 2 4 2 2 2 3 2 2" xfId="11635" xr:uid="{7688CC86-083F-4A04-91B2-29FDDD300709}"/>
    <cellStyle name="Comma 2 4 2 2 2 3 3" xfId="8799" xr:uid="{5C2E5233-A43E-493C-AFDA-F83A637B4951}"/>
    <cellStyle name="Comma 2 4 2 2 2 4" xfId="2028" xr:uid="{548A75D1-0F8E-446D-8476-99636CFE1E56}"/>
    <cellStyle name="Comma 2 4 2 2 2 4 2" xfId="4870" xr:uid="{B580FC06-4653-4F0D-9FE1-A9851C921E77}"/>
    <cellStyle name="Comma 2 4 2 2 2 4 2 2" xfId="12162" xr:uid="{7A77D0DD-D364-4BC2-AB1C-A13F79876A70}"/>
    <cellStyle name="Comma 2 4 2 2 2 4 3" xfId="9331" xr:uid="{A6A7668C-2572-4584-9ADF-D46FC13CF438}"/>
    <cellStyle name="Comma 2 4 2 2 2 5" xfId="2604" xr:uid="{B4830C5C-79BA-4E01-9372-055D3CB9BF0B}"/>
    <cellStyle name="Comma 2 4 2 2 2 5 2" xfId="5432" xr:uid="{33A9870A-629E-4041-841C-A6A0F8D6EFEA}"/>
    <cellStyle name="Comma 2 4 2 2 2 5 2 2" xfId="12724" xr:uid="{A4B1F0B3-193B-43A1-9296-00C7B3682C18}"/>
    <cellStyle name="Comma 2 4 2 2 2 5 3" xfId="9897" xr:uid="{6A7A67FC-EDDE-469F-9C6C-498B91047B64}"/>
    <cellStyle name="Comma 2 4 2 2 2 6" xfId="3157" xr:uid="{95FEDC74-F082-445E-948A-F4C18677D03B}"/>
    <cellStyle name="Comma 2 4 2 2 2 6 2" xfId="5987" xr:uid="{4B43D8E4-1BD3-45F5-A064-96766AC5AA52}"/>
    <cellStyle name="Comma 2 4 2 2 2 6 2 2" xfId="13279" xr:uid="{2667CABE-0D62-4E5C-A1B0-8C459344E958}"/>
    <cellStyle name="Comma 2 4 2 2 2 6 3" xfId="10453" xr:uid="{7788527B-2738-4231-85F3-7EF1C8B386CB}"/>
    <cellStyle name="Comma 2 4 2 2 2 7" xfId="3724" xr:uid="{79EDE664-68BC-4B7D-B3FD-6A6432805704}"/>
    <cellStyle name="Comma 2 4 2 2 2 7 2" xfId="11020" xr:uid="{8E49C070-5B93-4794-A61B-A362834CCFD7}"/>
    <cellStyle name="Comma 2 4 2 2 2 8" xfId="6540" xr:uid="{7B2720D1-E22E-4C69-9614-A727D756DCFB}"/>
    <cellStyle name="Comma 2 4 2 2 2 8 2" xfId="13831" xr:uid="{1508C251-D877-440C-94E9-710C11B02DD1}"/>
    <cellStyle name="Comma 2 4 2 2 2 9" xfId="7076" xr:uid="{AA39FFF0-CD87-4168-9A90-6FD252290DF1}"/>
    <cellStyle name="Comma 2 4 2 2 2 9 2" xfId="14362" xr:uid="{C721FC85-8818-4473-B9F4-8303F774CC0E}"/>
    <cellStyle name="Comma 2 4 2 2 3" xfId="944" xr:uid="{559018E9-C116-490B-A7FE-592097055443}"/>
    <cellStyle name="Comma 2 4 2 2 3 10" xfId="8497" xr:uid="{EE1F9161-7C78-4B95-B395-EC427C5AF26A}"/>
    <cellStyle name="Comma 2 4 2 2 3 2" xfId="1732" xr:uid="{27B50954-70FD-4547-A786-A760DEBC1AA4}"/>
    <cellStyle name="Comma 2 4 2 2 3 2 2" xfId="4599" xr:uid="{1A3C0E95-8EB2-4191-9DA2-7CB51FB87B26}"/>
    <cellStyle name="Comma 2 4 2 2 3 2 2 2" xfId="11891" xr:uid="{D058A281-8E55-4D31-A1CA-620D3B99822F}"/>
    <cellStyle name="Comma 2 4 2 2 3 2 3" xfId="9055" xr:uid="{36687F87-91F4-47E2-88CD-0057FCF1F5C0}"/>
    <cellStyle name="Comma 2 4 2 2 3 3" xfId="2284" xr:uid="{EA69B661-2049-4F46-BFC5-5C7BB785FB1E}"/>
    <cellStyle name="Comma 2 4 2 2 3 3 2" xfId="5126" xr:uid="{241941E1-4247-4D39-87FF-83484245E5F2}"/>
    <cellStyle name="Comma 2 4 2 2 3 3 2 2" xfId="12418" xr:uid="{E474ECFA-D2C1-403D-A0B8-3813D64DA43B}"/>
    <cellStyle name="Comma 2 4 2 2 3 3 3" xfId="9587" xr:uid="{96758B78-631A-4F53-8B3A-B79F949F249C}"/>
    <cellStyle name="Comma 2 4 2 2 3 4" xfId="2862" xr:uid="{A6E0353A-552E-4485-A768-6B4A36684C9D}"/>
    <cellStyle name="Comma 2 4 2 2 3 4 2" xfId="5693" xr:uid="{1DE6E4E6-FC7C-4760-BE15-37E15C33B790}"/>
    <cellStyle name="Comma 2 4 2 2 3 4 2 2" xfId="12985" xr:uid="{B4C8BD62-9426-4418-AD1F-C56B5F1E4667}"/>
    <cellStyle name="Comma 2 4 2 2 3 4 3" xfId="10158" xr:uid="{39CF11BF-BC58-4465-A97C-C517FBF0CE1D}"/>
    <cellStyle name="Comma 2 4 2 2 3 5" xfId="3414" xr:uid="{0D6860B2-4EC2-4E9E-89AD-D717F9BC2DBC}"/>
    <cellStyle name="Comma 2 4 2 2 3 5 2" xfId="6244" xr:uid="{D9ECF22B-5D6C-496D-BF75-E876FD00B989}"/>
    <cellStyle name="Comma 2 4 2 2 3 5 2 2" xfId="13536" xr:uid="{6896B0FF-1B10-412B-8F80-585765A9AA7A}"/>
    <cellStyle name="Comma 2 4 2 2 3 5 3" xfId="10710" xr:uid="{4F827A27-1189-46F8-B28A-BBF5948AD76D}"/>
    <cellStyle name="Comma 2 4 2 2 3 6" xfId="3984" xr:uid="{CC8507CD-A08D-498B-A7F5-6FAB89486EFF}"/>
    <cellStyle name="Comma 2 4 2 2 3 6 2" xfId="11280" xr:uid="{73E7AFDF-FD3A-4713-84CF-1C5F4E019C60}"/>
    <cellStyle name="Comma 2 4 2 2 3 7" xfId="6797" xr:uid="{87B7D889-F684-48C9-9317-AC55204DA31A}"/>
    <cellStyle name="Comma 2 4 2 2 3 7 2" xfId="14088" xr:uid="{F3DC70B4-E292-4103-9CA5-154A131DD051}"/>
    <cellStyle name="Comma 2 4 2 2 3 8" xfId="7339" xr:uid="{EAC06D2E-6D83-442B-B26D-415041D585DD}"/>
    <cellStyle name="Comma 2 4 2 2 3 8 2" xfId="14621" xr:uid="{3BB985EB-EFA2-464D-9F79-2AC4DCE7BB93}"/>
    <cellStyle name="Comma 2 4 2 2 3 9" xfId="7888" xr:uid="{A77880E2-3D7A-42CE-96B2-2D6F3FBB5128}"/>
    <cellStyle name="Comma 2 4 2 2 3 9 2" xfId="15170" xr:uid="{78ED67E8-8B10-423A-86F0-1E823837CE2B}"/>
    <cellStyle name="Comma 2 4 2 2 4" xfId="1546" xr:uid="{175C2BD8-50DC-4CE3-B838-F20EFD38C7AF}"/>
    <cellStyle name="Comma 2 4 2 2 4 2" xfId="4342" xr:uid="{F0A0DB34-138B-4B1D-9C23-FEDBB703A4AF}"/>
    <cellStyle name="Comma 2 4 2 2 4 2 2" xfId="11634" xr:uid="{F1EC69EC-7157-4647-9657-309ABD850A90}"/>
    <cellStyle name="Comma 2 4 2 2 4 3" xfId="8798" xr:uid="{F4D569C3-6BCB-4559-8833-A36C06D5F555}"/>
    <cellStyle name="Comma 2 4 2 2 5" xfId="2027" xr:uid="{4EF8B47A-8A0C-413F-8784-92B809017A55}"/>
    <cellStyle name="Comma 2 4 2 2 5 2" xfId="4869" xr:uid="{90F2A1C3-A1C8-43C9-90AB-D0A0C43AB41D}"/>
    <cellStyle name="Comma 2 4 2 2 5 2 2" xfId="12161" xr:uid="{AB9B45B1-DB30-402A-A9A2-DAFDD7D777B2}"/>
    <cellStyle name="Comma 2 4 2 2 5 3" xfId="9330" xr:uid="{096DD340-B1A5-40B8-99C3-1C61222F8C71}"/>
    <cellStyle name="Comma 2 4 2 2 6" xfId="2603" xr:uid="{02DEAAD4-B987-4A80-8BBC-DC3D9DCCE41B}"/>
    <cellStyle name="Comma 2 4 2 2 6 2" xfId="5431" xr:uid="{648FB1D1-62E3-4985-8905-FEF7AC0C8473}"/>
    <cellStyle name="Comma 2 4 2 2 6 2 2" xfId="12723" xr:uid="{31ECFE22-A145-4E22-9E1C-C4ADE2303ACA}"/>
    <cellStyle name="Comma 2 4 2 2 6 3" xfId="9896" xr:uid="{9FD64A70-4D8B-41ED-9682-5D9A3D42AADF}"/>
    <cellStyle name="Comma 2 4 2 2 7" xfId="3156" xr:uid="{2ACAFFE1-F593-4B4D-B5AE-C867E50508ED}"/>
    <cellStyle name="Comma 2 4 2 2 7 2" xfId="5986" xr:uid="{77054222-4739-486A-8EA0-699B7E72D66B}"/>
    <cellStyle name="Comma 2 4 2 2 7 2 2" xfId="13278" xr:uid="{632CE29A-9E0C-4C4B-B350-B1E4D1A55232}"/>
    <cellStyle name="Comma 2 4 2 2 7 3" xfId="10452" xr:uid="{90DFE18B-BB6A-4E62-9BBF-60C07BC0094C}"/>
    <cellStyle name="Comma 2 4 2 2 8" xfId="3723" xr:uid="{5F3016C5-F909-424D-9CF2-A8056FBC1174}"/>
    <cellStyle name="Comma 2 4 2 2 8 2" xfId="11019" xr:uid="{2FDF3323-5861-4AE3-8EC5-BE1C73CD62F7}"/>
    <cellStyle name="Comma 2 4 2 2 9" xfId="6539" xr:uid="{3FF6968E-43E0-4BCF-836E-0E68D0146C2D}"/>
    <cellStyle name="Comma 2 4 2 2 9 2" xfId="13830" xr:uid="{65033CF3-1D7E-4DA2-8256-4EE51C197D19}"/>
    <cellStyle name="Comma 2 4 2 3" xfId="545" xr:uid="{633CB961-7C69-4D82-8D38-4ABD8BE5E561}"/>
    <cellStyle name="Comma 2 4 2 3 10" xfId="7633" xr:uid="{0C5635B2-D1C0-4BDD-B4B3-F62021B3A28C}"/>
    <cellStyle name="Comma 2 4 2 3 10 2" xfId="14915" xr:uid="{B5FA3222-F640-44F1-82E6-D99B507D326F}"/>
    <cellStyle name="Comma 2 4 2 3 11" xfId="8213" xr:uid="{5EB9799A-8300-454D-9DAF-89A980B97509}"/>
    <cellStyle name="Comma 2 4 2 3 2" xfId="946" xr:uid="{0192D0E9-6CC6-4CBF-BAC9-08139C6AA384}"/>
    <cellStyle name="Comma 2 4 2 3 2 10" xfId="8499" xr:uid="{610E8AA8-1A12-424A-94C6-126AA7276A25}"/>
    <cellStyle name="Comma 2 4 2 3 2 2" xfId="1734" xr:uid="{40C256A7-194C-4226-B3E3-E5F64FE47C71}"/>
    <cellStyle name="Comma 2 4 2 3 2 2 2" xfId="4601" xr:uid="{DF43ABBA-53D3-4DB2-9EE2-5670808BF883}"/>
    <cellStyle name="Comma 2 4 2 3 2 2 2 2" xfId="11893" xr:uid="{712C3C79-392A-4AB1-A131-CEDED284C1DB}"/>
    <cellStyle name="Comma 2 4 2 3 2 2 3" xfId="9057" xr:uid="{98BB5104-0028-48B1-8EE1-2865259D50D7}"/>
    <cellStyle name="Comma 2 4 2 3 2 3" xfId="2286" xr:uid="{DBFA8DD1-117A-4735-B535-A85C719E31A9}"/>
    <cellStyle name="Comma 2 4 2 3 2 3 2" xfId="5128" xr:uid="{8183C455-F792-4FDC-BF11-46E6AB8E0A5C}"/>
    <cellStyle name="Comma 2 4 2 3 2 3 2 2" xfId="12420" xr:uid="{4A67264B-6AF5-417C-AA4B-4475BC6E3780}"/>
    <cellStyle name="Comma 2 4 2 3 2 3 3" xfId="9589" xr:uid="{A352E9C5-BDD4-4EC0-A9B2-E304A0F3C55E}"/>
    <cellStyle name="Comma 2 4 2 3 2 4" xfId="2864" xr:uid="{1BAE8E41-A83B-4510-8DED-91A2DDA31988}"/>
    <cellStyle name="Comma 2 4 2 3 2 4 2" xfId="5695" xr:uid="{E8748E93-7F02-4845-A258-75E6487BB512}"/>
    <cellStyle name="Comma 2 4 2 3 2 4 2 2" xfId="12987" xr:uid="{B7862886-0CD0-479D-87BD-B937D540A84F}"/>
    <cellStyle name="Comma 2 4 2 3 2 4 3" xfId="10160" xr:uid="{892BF0BA-8E4A-4B18-8FF8-C34E8808F379}"/>
    <cellStyle name="Comma 2 4 2 3 2 5" xfId="3416" xr:uid="{DD08410F-95D3-4D38-A32F-A17C9B8FFEEC}"/>
    <cellStyle name="Comma 2 4 2 3 2 5 2" xfId="6246" xr:uid="{AC2CE562-E841-41EB-BAB9-DD1934872DFF}"/>
    <cellStyle name="Comma 2 4 2 3 2 5 2 2" xfId="13538" xr:uid="{CA42909D-D858-4074-8216-7A1267AAFF44}"/>
    <cellStyle name="Comma 2 4 2 3 2 5 3" xfId="10712" xr:uid="{9DE90EA8-6440-4181-A83F-2A4270168B47}"/>
    <cellStyle name="Comma 2 4 2 3 2 6" xfId="3986" xr:uid="{288EB5F9-64DE-4FFB-8AA5-948E870CBC5F}"/>
    <cellStyle name="Comma 2 4 2 3 2 6 2" xfId="11282" xr:uid="{12402FC8-B844-4D31-8535-B6361C5DD095}"/>
    <cellStyle name="Comma 2 4 2 3 2 7" xfId="6799" xr:uid="{E22545CC-C8B9-47DE-A54E-E1A268703753}"/>
    <cellStyle name="Comma 2 4 2 3 2 7 2" xfId="14090" xr:uid="{B59D5197-6B70-4B2C-85D2-A9B9396C3B93}"/>
    <cellStyle name="Comma 2 4 2 3 2 8" xfId="7341" xr:uid="{85B07886-56BA-4EA8-9B53-8BDA2C4584CB}"/>
    <cellStyle name="Comma 2 4 2 3 2 8 2" xfId="14623" xr:uid="{ABD35F9F-F26B-4B5F-B03F-CB9482B8E31F}"/>
    <cellStyle name="Comma 2 4 2 3 2 9" xfId="7890" xr:uid="{F520E571-779D-41D9-A4AD-CE56BA84E50F}"/>
    <cellStyle name="Comma 2 4 2 3 2 9 2" xfId="15172" xr:uid="{D2B91165-2DF5-4BA7-A3BD-B78124847F0C}"/>
    <cellStyle name="Comma 2 4 2 3 3" xfId="1548" xr:uid="{2DF2DD06-BAE1-4AA6-A4E8-FFDFD8B78A65}"/>
    <cellStyle name="Comma 2 4 2 3 3 2" xfId="4344" xr:uid="{BB8B296E-B9AE-4F9E-B88A-E1851DB02DFE}"/>
    <cellStyle name="Comma 2 4 2 3 3 2 2" xfId="11636" xr:uid="{05D82709-7947-4C9E-A79A-1883EAAA5A1B}"/>
    <cellStyle name="Comma 2 4 2 3 3 3" xfId="8800" xr:uid="{BF88BB54-5BB3-40BA-B595-77C113C593FD}"/>
    <cellStyle name="Comma 2 4 2 3 4" xfId="2029" xr:uid="{1BB4F59A-D08C-4A71-B61F-5A96CC03F7D3}"/>
    <cellStyle name="Comma 2 4 2 3 4 2" xfId="4871" xr:uid="{3B7FACD7-3C18-42F8-BDD2-4BF1A3009D2C}"/>
    <cellStyle name="Comma 2 4 2 3 4 2 2" xfId="12163" xr:uid="{AADBC7E3-5E40-4C73-A8B2-F04B3A71F2C5}"/>
    <cellStyle name="Comma 2 4 2 3 4 3" xfId="9332" xr:uid="{CB8D572C-0053-4127-A3BF-53421C33C449}"/>
    <cellStyle name="Comma 2 4 2 3 5" xfId="2605" xr:uid="{8A5A280D-3CF5-4759-9FBF-77268C2D85A0}"/>
    <cellStyle name="Comma 2 4 2 3 5 2" xfId="5433" xr:uid="{036AE1AC-8808-4277-ADC5-C5258A42E7D5}"/>
    <cellStyle name="Comma 2 4 2 3 5 2 2" xfId="12725" xr:uid="{653A4783-BCC3-4464-B1E8-E673F86E232E}"/>
    <cellStyle name="Comma 2 4 2 3 5 3" xfId="9898" xr:uid="{416BCBC5-003B-44EB-94D8-3258B496948B}"/>
    <cellStyle name="Comma 2 4 2 3 6" xfId="3158" xr:uid="{078CE96E-ADAC-4CD0-82FA-8B25FE74E6EA}"/>
    <cellStyle name="Comma 2 4 2 3 6 2" xfId="5988" xr:uid="{6AAC337E-7758-470D-95EF-E3EB8C979DCC}"/>
    <cellStyle name="Comma 2 4 2 3 6 2 2" xfId="13280" xr:uid="{09786AC3-4419-47A9-844F-9CF3B55F4CA1}"/>
    <cellStyle name="Comma 2 4 2 3 6 3" xfId="10454" xr:uid="{6C3FF95A-146D-48B1-A922-23058DB8CBD4}"/>
    <cellStyle name="Comma 2 4 2 3 7" xfId="3725" xr:uid="{695764A8-F3A0-4F7B-A157-56C5922D33FD}"/>
    <cellStyle name="Comma 2 4 2 3 7 2" xfId="11021" xr:uid="{9BF4E2CF-38BA-4559-A7D4-2DFD0CEB3EDC}"/>
    <cellStyle name="Comma 2 4 2 3 8" xfId="6541" xr:uid="{BF012D90-42F7-4A69-A4EC-9C18EF038E79}"/>
    <cellStyle name="Comma 2 4 2 3 8 2" xfId="13832" xr:uid="{E3235801-660C-417E-8E3B-38DE5DFC8F11}"/>
    <cellStyle name="Comma 2 4 2 3 9" xfId="7077" xr:uid="{CF7D8B8B-B46C-442B-B362-AD3612961576}"/>
    <cellStyle name="Comma 2 4 2 3 9 2" xfId="14363" xr:uid="{BFF8C11B-22D2-4DE2-8113-7E48A88CD3D1}"/>
    <cellStyle name="Comma 2 4 2 4" xfId="943" xr:uid="{3EF62EB4-C053-4A15-A34C-BE56DA52AF57}"/>
    <cellStyle name="Comma 2 4 2 4 10" xfId="8496" xr:uid="{CD87C217-FED9-4D21-ACEB-5766BAE2F0A1}"/>
    <cellStyle name="Comma 2 4 2 4 2" xfId="1731" xr:uid="{1FC71991-8CF1-42AC-B48B-CBC2DB70577C}"/>
    <cellStyle name="Comma 2 4 2 4 2 2" xfId="4598" xr:uid="{E5A5283E-174F-4377-BBB6-6335862B0736}"/>
    <cellStyle name="Comma 2 4 2 4 2 2 2" xfId="11890" xr:uid="{F7E80D04-351C-4AFE-B36C-4BEA7FC6491E}"/>
    <cellStyle name="Comma 2 4 2 4 2 3" xfId="9054" xr:uid="{034389E8-D52D-41E1-AEE3-61DAE4A093F9}"/>
    <cellStyle name="Comma 2 4 2 4 3" xfId="2283" xr:uid="{03703B90-47B3-4D26-8FC0-0BFBA694336F}"/>
    <cellStyle name="Comma 2 4 2 4 3 2" xfId="5125" xr:uid="{5FE38825-17E8-451B-8E74-B43FA6C5D307}"/>
    <cellStyle name="Comma 2 4 2 4 3 2 2" xfId="12417" xr:uid="{8217052D-3462-42A8-AD8C-66E3FC61A3BD}"/>
    <cellStyle name="Comma 2 4 2 4 3 3" xfId="9586" xr:uid="{BA732164-C06E-4B1A-8F6C-FF70AFF5AF78}"/>
    <cellStyle name="Comma 2 4 2 4 4" xfId="2861" xr:uid="{C4BD10F2-040B-4136-88C2-DFE9588AE818}"/>
    <cellStyle name="Comma 2 4 2 4 4 2" xfId="5692" xr:uid="{4F12BE05-FB4C-45E4-A3D7-8C0AA4B17607}"/>
    <cellStyle name="Comma 2 4 2 4 4 2 2" xfId="12984" xr:uid="{FFB486F3-ADFB-4BC7-AFF4-0C763C85E02F}"/>
    <cellStyle name="Comma 2 4 2 4 4 3" xfId="10157" xr:uid="{B0136FF6-182F-4604-96F4-94BF4D630482}"/>
    <cellStyle name="Comma 2 4 2 4 5" xfId="3413" xr:uid="{C4CC3061-A551-4054-B7F6-F72BC65F709F}"/>
    <cellStyle name="Comma 2 4 2 4 5 2" xfId="6243" xr:uid="{609CE317-4659-4D5F-BED5-2DF5E786CB0A}"/>
    <cellStyle name="Comma 2 4 2 4 5 2 2" xfId="13535" xr:uid="{BA2E1580-BCC0-4F55-AD35-593B17E5D81B}"/>
    <cellStyle name="Comma 2 4 2 4 5 3" xfId="10709" xr:uid="{6C7E2F3B-5533-48E5-BDA5-ED55A5AF78D9}"/>
    <cellStyle name="Comma 2 4 2 4 6" xfId="3983" xr:uid="{35A0C9C4-EF52-484F-B6B2-CDE68DDEBC7E}"/>
    <cellStyle name="Comma 2 4 2 4 6 2" xfId="11279" xr:uid="{D459B9E3-5360-487E-8B8B-50BB56877652}"/>
    <cellStyle name="Comma 2 4 2 4 7" xfId="6796" xr:uid="{06A3D43C-290F-4AB4-9B08-6D5F82298A53}"/>
    <cellStyle name="Comma 2 4 2 4 7 2" xfId="14087" xr:uid="{BB5BE38F-F397-407C-979E-BC9D56BB03C7}"/>
    <cellStyle name="Comma 2 4 2 4 8" xfId="7338" xr:uid="{A3027BBB-E89D-41AB-A27F-B71DF744FC85}"/>
    <cellStyle name="Comma 2 4 2 4 8 2" xfId="14620" xr:uid="{8507CCE9-BCFB-4373-A315-94315E890680}"/>
    <cellStyle name="Comma 2 4 2 4 9" xfId="7887" xr:uid="{E55A16C5-DCF5-41F2-B5DA-42C0151DB5A9}"/>
    <cellStyle name="Comma 2 4 2 4 9 2" xfId="15169" xr:uid="{4718F269-A40D-4691-AA13-81DD6C908A51}"/>
    <cellStyle name="Comma 2 4 2 5" xfId="542" xr:uid="{93544608-47C9-4ADC-BF7D-FB5B728D25D0}"/>
    <cellStyle name="Comma 2 4 2 5 2" xfId="4341" xr:uid="{DAD2D98F-01B0-446E-B1B9-4DA94C6B33A6}"/>
    <cellStyle name="Comma 2 4 2 5 2 2" xfId="11633" xr:uid="{E3D0B32C-C0AB-4C32-9E0A-5C5DF02399C8}"/>
    <cellStyle name="Comma 2 4 2 5 3" xfId="8797" xr:uid="{507F6AC7-3093-480E-99AA-FE26A40E9DC4}"/>
    <cellStyle name="Comma 2 4 2 6" xfId="1288" xr:uid="{7FA9D3B0-3E78-4986-A16D-08A3632C3695}"/>
    <cellStyle name="Comma 2 4 2 6 2" xfId="4868" xr:uid="{9AF60350-9646-48F0-AB58-86ED2835140E}"/>
    <cellStyle name="Comma 2 4 2 6 2 2" xfId="12160" xr:uid="{49679BDE-798E-4B94-A58E-01BE623A9E0F}"/>
    <cellStyle name="Comma 2 4 2 6 3" xfId="9329" xr:uid="{2B75517C-DEDF-40CB-B0EC-367EA9431C2F}"/>
    <cellStyle name="Comma 2 4 2 6 4" xfId="2026" xr:uid="{F8DD0F79-DE32-49E4-A86F-6C0D16F980F5}"/>
    <cellStyle name="Comma 2 4 2 6 5" xfId="16581" xr:uid="{E7E71B4E-2F25-4434-A544-CD75404BCFA1}"/>
    <cellStyle name="Comma 2 4 2 6 5 2" xfId="20095" xr:uid="{014C7620-C4BB-4923-AE89-E9450959B897}"/>
    <cellStyle name="Comma 2 4 2 6 6" xfId="18297" xr:uid="{513A0DEE-4047-40F7-8D4B-3E7FB61E0474}"/>
    <cellStyle name="Comma 2 4 2 7" xfId="2602" xr:uid="{1E0635B8-A82D-469A-937E-97973B41E419}"/>
    <cellStyle name="Comma 2 4 2 7 2" xfId="5430" xr:uid="{CBE565F9-74CD-43AB-A7ED-1FB55B5D31F7}"/>
    <cellStyle name="Comma 2 4 2 7 2 2" xfId="12722" xr:uid="{95D87DCD-7A31-49F7-B5B1-88D744855B62}"/>
    <cellStyle name="Comma 2 4 2 7 3" xfId="9895" xr:uid="{847720A1-F1FE-4240-B4CF-8175A130A365}"/>
    <cellStyle name="Comma 2 4 2 8" xfId="3155" xr:uid="{0C00D9D6-CD18-43DB-BB06-E45BD9EFFA8B}"/>
    <cellStyle name="Comma 2 4 2 8 2" xfId="5985" xr:uid="{9B4C4790-627F-4039-AD1A-ACBF2417B6FC}"/>
    <cellStyle name="Comma 2 4 2 8 2 2" xfId="13277" xr:uid="{D14C95DC-9A31-4E6E-B33D-EBCD0CFF2B9C}"/>
    <cellStyle name="Comma 2 4 2 8 3" xfId="10451" xr:uid="{78563127-0EEB-4B5F-84AC-308ACE57524A}"/>
    <cellStyle name="Comma 2 4 2 9" xfId="3722" xr:uid="{424FF36A-212B-4633-9B1B-6C4437941609}"/>
    <cellStyle name="Comma 2 4 2 9 2" xfId="11018" xr:uid="{99FA88E7-DBF3-4290-86E4-780D1719D86B}"/>
    <cellStyle name="Comma 2 4 3" xfId="546" xr:uid="{103835B2-19E8-4AC7-A5CD-1C081BDAFB67}"/>
    <cellStyle name="Comma 2 4 3 10" xfId="7078" xr:uid="{5D3C08C1-1C52-4CC6-B21C-682BC32B5973}"/>
    <cellStyle name="Comma 2 4 3 10 2" xfId="14364" xr:uid="{D3BD4191-1B73-4658-B967-EEF75AC8541F}"/>
    <cellStyle name="Comma 2 4 3 11" xfId="7634" xr:uid="{5299DDA9-694D-4F50-8D19-0092CFD2DB5A}"/>
    <cellStyle name="Comma 2 4 3 11 2" xfId="14916" xr:uid="{09045FB6-1D93-45C1-BD74-3603086D3750}"/>
    <cellStyle name="Comma 2 4 3 12" xfId="8214" xr:uid="{D403AF2A-7994-4937-92BB-98621FFF80C4}"/>
    <cellStyle name="Comma 2 4 3 13" xfId="22778" xr:uid="{BBF65CA0-C5C1-4166-930A-F32591B8F5CD}"/>
    <cellStyle name="Comma 2 4 3 2" xfId="547" xr:uid="{7E734425-BDA8-47BF-99B1-3BE574622568}"/>
    <cellStyle name="Comma 2 4 3 2 10" xfId="7635" xr:uid="{7D66EABB-459C-4F53-9DA2-6FF7DF337CD6}"/>
    <cellStyle name="Comma 2 4 3 2 10 2" xfId="14917" xr:uid="{20E0FF64-091B-4A71-8503-EFDF3443DC0A}"/>
    <cellStyle name="Comma 2 4 3 2 11" xfId="8215" xr:uid="{77AFCD08-1211-4032-806B-8F68EA79E761}"/>
    <cellStyle name="Comma 2 4 3 2 2" xfId="948" xr:uid="{E9DD32A3-ED48-4DD3-89DA-73F7D89051AC}"/>
    <cellStyle name="Comma 2 4 3 2 2 10" xfId="8501" xr:uid="{434A0AEF-BBA7-449A-9027-D7C116B50460}"/>
    <cellStyle name="Comma 2 4 3 2 2 2" xfId="1736" xr:uid="{2E32DC99-698E-4515-B200-E80ACDD1EEEC}"/>
    <cellStyle name="Comma 2 4 3 2 2 2 2" xfId="4603" xr:uid="{C152BB67-B061-43A0-B52B-7948FF7FC399}"/>
    <cellStyle name="Comma 2 4 3 2 2 2 2 2" xfId="11895" xr:uid="{CF9C646E-7DD0-45AB-9372-3D9D25681F8C}"/>
    <cellStyle name="Comma 2 4 3 2 2 2 3" xfId="9059" xr:uid="{A762747B-CE26-4507-9CA3-A9CFFAD1AF35}"/>
    <cellStyle name="Comma 2 4 3 2 2 3" xfId="2288" xr:uid="{50DF35C5-AFBE-40BC-8309-681702E7AA00}"/>
    <cellStyle name="Comma 2 4 3 2 2 3 2" xfId="5130" xr:uid="{0253C726-DEBE-466C-943B-2F7349D17A78}"/>
    <cellStyle name="Comma 2 4 3 2 2 3 2 2" xfId="12422" xr:uid="{9B2571B3-75CA-4BDE-A036-95976553098C}"/>
    <cellStyle name="Comma 2 4 3 2 2 3 3" xfId="9591" xr:uid="{23953DE2-9DD0-46A3-ACEA-6C83922BA425}"/>
    <cellStyle name="Comma 2 4 3 2 2 4" xfId="2866" xr:uid="{2B2C75DD-7C48-4AF7-BF4B-2448C4EF9D42}"/>
    <cellStyle name="Comma 2 4 3 2 2 4 2" xfId="5697" xr:uid="{CC4D2A20-2D6F-42A8-9FE1-36B32CE33A10}"/>
    <cellStyle name="Comma 2 4 3 2 2 4 2 2" xfId="12989" xr:uid="{0A653B7E-BCEC-480A-9FFD-9F8181E8AFA4}"/>
    <cellStyle name="Comma 2 4 3 2 2 4 3" xfId="10162" xr:uid="{9E057F67-2F67-4797-9AA2-0CA746F4BBC7}"/>
    <cellStyle name="Comma 2 4 3 2 2 5" xfId="3418" xr:uid="{527A5A89-3D2D-4F88-8D84-CA6BD056F55B}"/>
    <cellStyle name="Comma 2 4 3 2 2 5 2" xfId="6248" xr:uid="{AAB873BD-45F7-4E17-857D-2BC2D2DA07F2}"/>
    <cellStyle name="Comma 2 4 3 2 2 5 2 2" xfId="13540" xr:uid="{72ECE85C-C304-4D8D-ACC0-99D7C84062D6}"/>
    <cellStyle name="Comma 2 4 3 2 2 5 3" xfId="10714" xr:uid="{FAA4F7EA-963D-4592-9921-E84461FFAA12}"/>
    <cellStyle name="Comma 2 4 3 2 2 6" xfId="3988" xr:uid="{8C17C99E-BA9A-4B01-A6DB-88235F2F71FB}"/>
    <cellStyle name="Comma 2 4 3 2 2 6 2" xfId="11284" xr:uid="{BE726265-98FB-44EC-99A7-0F92A895F928}"/>
    <cellStyle name="Comma 2 4 3 2 2 7" xfId="6801" xr:uid="{FB5FD3D0-5675-422A-92DE-8BDEA6B65DAE}"/>
    <cellStyle name="Comma 2 4 3 2 2 7 2" xfId="14092" xr:uid="{1AF4FD9B-BB66-4C98-BBCD-FB0EF7922D79}"/>
    <cellStyle name="Comma 2 4 3 2 2 8" xfId="7343" xr:uid="{B1E64C2A-724B-4C54-A827-5858DDB9B2CA}"/>
    <cellStyle name="Comma 2 4 3 2 2 8 2" xfId="14625" xr:uid="{BEC92C27-E404-4EA2-BB8F-3A17F048F3E4}"/>
    <cellStyle name="Comma 2 4 3 2 2 9" xfId="7892" xr:uid="{7B27AB7D-FE3E-42D7-9A72-7A6CD6C7FF50}"/>
    <cellStyle name="Comma 2 4 3 2 2 9 2" xfId="15174" xr:uid="{C1C237D9-CDEA-4438-A3E0-6E5333F34BC6}"/>
    <cellStyle name="Comma 2 4 3 2 3" xfId="1550" xr:uid="{98DCD0B4-5863-46B9-8329-180D36E6146E}"/>
    <cellStyle name="Comma 2 4 3 2 3 2" xfId="4346" xr:uid="{F7F3A1D0-93B2-4F0D-BEA5-A617FD6F1426}"/>
    <cellStyle name="Comma 2 4 3 2 3 2 2" xfId="11638" xr:uid="{F0F3C160-28E3-4B9B-BF7A-39106000798F}"/>
    <cellStyle name="Comma 2 4 3 2 3 3" xfId="8802" xr:uid="{0293D9D1-5C14-49B6-9466-6418EA9EBAD7}"/>
    <cellStyle name="Comma 2 4 3 2 4" xfId="2031" xr:uid="{5F312491-FFD5-4C23-8862-973C340BA9C8}"/>
    <cellStyle name="Comma 2 4 3 2 4 2" xfId="4873" xr:uid="{AD5E6E23-D0E9-44A4-B5F9-97F81FAA2AED}"/>
    <cellStyle name="Comma 2 4 3 2 4 2 2" xfId="12165" xr:uid="{8A5322D3-75B6-4F1E-BDFD-9BBF60F340C8}"/>
    <cellStyle name="Comma 2 4 3 2 4 3" xfId="9334" xr:uid="{9E6F2D98-1BC5-4569-9FFA-675C78C381AC}"/>
    <cellStyle name="Comma 2 4 3 2 5" xfId="2607" xr:uid="{617843FE-3C12-48AB-91DE-80FB45D1640C}"/>
    <cellStyle name="Comma 2 4 3 2 5 2" xfId="5435" xr:uid="{CDE56E9F-3A86-47F8-8B2D-0970D8CD90F3}"/>
    <cellStyle name="Comma 2 4 3 2 5 2 2" xfId="12727" xr:uid="{A345A560-D344-490C-A716-CA32035FBC4C}"/>
    <cellStyle name="Comma 2 4 3 2 5 3" xfId="9900" xr:uid="{ADBC6E86-686F-4A19-8BDE-962F78660273}"/>
    <cellStyle name="Comma 2 4 3 2 6" xfId="3160" xr:uid="{323AA64D-C4ED-4D12-B005-32D0D4D36AB4}"/>
    <cellStyle name="Comma 2 4 3 2 6 2" xfId="5990" xr:uid="{FBD46EDD-2DF6-475A-B39D-2A9602A128A7}"/>
    <cellStyle name="Comma 2 4 3 2 6 2 2" xfId="13282" xr:uid="{6AB8C549-E317-47F6-9DF4-CFD37C9F8F5D}"/>
    <cellStyle name="Comma 2 4 3 2 6 3" xfId="10456" xr:uid="{5A3FEB9B-969B-461A-94B5-40D931ECB6BF}"/>
    <cellStyle name="Comma 2 4 3 2 7" xfId="3727" xr:uid="{EEFEF325-F35F-4CC0-9F3F-EA5EA0EAA3B7}"/>
    <cellStyle name="Comma 2 4 3 2 7 2" xfId="11023" xr:uid="{B71DBDB1-B8D9-49BE-A708-33FE81312FA2}"/>
    <cellStyle name="Comma 2 4 3 2 8" xfId="6543" xr:uid="{CD556066-EA56-4610-82C0-EFA93C2C62BC}"/>
    <cellStyle name="Comma 2 4 3 2 8 2" xfId="13834" xr:uid="{26E3522C-E39E-4A10-9683-CD3B0C740505}"/>
    <cellStyle name="Comma 2 4 3 2 9" xfId="7079" xr:uid="{77317E2B-7E2F-42C8-9CBD-8C82DBB79B28}"/>
    <cellStyle name="Comma 2 4 3 2 9 2" xfId="14365" xr:uid="{10A4D890-225E-4A44-9D67-1C412F84D7AC}"/>
    <cellStyle name="Comma 2 4 3 3" xfId="947" xr:uid="{D82C0B49-317C-4744-8D5E-FDAE50DA9B63}"/>
    <cellStyle name="Comma 2 4 3 3 10" xfId="8500" xr:uid="{19DDBADD-F358-4454-A251-96CDB93ADD17}"/>
    <cellStyle name="Comma 2 4 3 3 2" xfId="1735" xr:uid="{F8E865BD-1EF4-4ABE-B3AF-2AD159812B45}"/>
    <cellStyle name="Comma 2 4 3 3 2 2" xfId="4602" xr:uid="{424B2CA7-F5C3-41D9-B279-74DE7193E50F}"/>
    <cellStyle name="Comma 2 4 3 3 2 2 2" xfId="11894" xr:uid="{1FA0F7A0-472D-43A1-88AD-89E97281FA09}"/>
    <cellStyle name="Comma 2 4 3 3 2 3" xfId="9058" xr:uid="{6FCD1553-A303-41F8-A440-A1AE2BF1991E}"/>
    <cellStyle name="Comma 2 4 3 3 3" xfId="2287" xr:uid="{1D3E9BE6-512B-417F-969A-34F1E8048815}"/>
    <cellStyle name="Comma 2 4 3 3 3 2" xfId="5129" xr:uid="{20C72C38-A604-4984-BAE6-0F3BF37AEB09}"/>
    <cellStyle name="Comma 2 4 3 3 3 2 2" xfId="12421" xr:uid="{C79BB1D2-F083-4A1B-B81B-1DBC5E64894D}"/>
    <cellStyle name="Comma 2 4 3 3 3 3" xfId="9590" xr:uid="{D5673EAB-BBD4-4266-932B-CDCB47CDD892}"/>
    <cellStyle name="Comma 2 4 3 3 4" xfId="2865" xr:uid="{C9544B57-44AF-439D-9E99-CE09AABE557C}"/>
    <cellStyle name="Comma 2 4 3 3 4 2" xfId="5696" xr:uid="{B574CC8E-1611-4294-B30F-BB90FCEECB54}"/>
    <cellStyle name="Comma 2 4 3 3 4 2 2" xfId="12988" xr:uid="{65583371-3036-445F-9106-76F054CD855C}"/>
    <cellStyle name="Comma 2 4 3 3 4 3" xfId="10161" xr:uid="{5CC74485-4AB8-4918-AA2C-E6F5554C3364}"/>
    <cellStyle name="Comma 2 4 3 3 5" xfId="3417" xr:uid="{BBFCC56F-D627-43F5-A71C-4484CA019CF9}"/>
    <cellStyle name="Comma 2 4 3 3 5 2" xfId="6247" xr:uid="{92E9D54A-1CB2-4863-94AA-B15CA4FBC949}"/>
    <cellStyle name="Comma 2 4 3 3 5 2 2" xfId="13539" xr:uid="{812CE4BA-ABC5-4705-8E3F-E2355185B23A}"/>
    <cellStyle name="Comma 2 4 3 3 5 3" xfId="10713" xr:uid="{6F9254B2-74EB-4F5D-A627-93B68228FE48}"/>
    <cellStyle name="Comma 2 4 3 3 6" xfId="3987" xr:uid="{A4A4B5E0-33AD-4C78-AA20-C48456A018F6}"/>
    <cellStyle name="Comma 2 4 3 3 6 2" xfId="11283" xr:uid="{349D21CD-8EE1-47A4-B221-C05DA55141A8}"/>
    <cellStyle name="Comma 2 4 3 3 7" xfId="6800" xr:uid="{67842D7A-D619-4ABA-B7CA-7CB3A9D1F137}"/>
    <cellStyle name="Comma 2 4 3 3 7 2" xfId="14091" xr:uid="{E0B06BEA-0B7B-466F-ACA2-D2B1A8ADD0C3}"/>
    <cellStyle name="Comma 2 4 3 3 8" xfId="7342" xr:uid="{9332CC2F-38FD-4510-A2D8-4322C07E608B}"/>
    <cellStyle name="Comma 2 4 3 3 8 2" xfId="14624" xr:uid="{9393C0B3-87A8-4FAA-A28A-6826547AD4EB}"/>
    <cellStyle name="Comma 2 4 3 3 9" xfId="7891" xr:uid="{093F7F08-3F2C-49A5-9DCC-0716E7330D53}"/>
    <cellStyle name="Comma 2 4 3 3 9 2" xfId="15173" xr:uid="{F8EDB680-2F09-41CB-B2E9-29ED75D31BA6}"/>
    <cellStyle name="Comma 2 4 3 4" xfId="1549" xr:uid="{C19759E4-99A4-4D8F-BA7B-754DD0DE7884}"/>
    <cellStyle name="Comma 2 4 3 4 2" xfId="4345" xr:uid="{BB0D53C5-F715-44BB-BDCC-F77F3AE5B244}"/>
    <cellStyle name="Comma 2 4 3 4 2 2" xfId="11637" xr:uid="{40E04CF3-C802-47C2-9041-E011F86437FA}"/>
    <cellStyle name="Comma 2 4 3 4 3" xfId="8801" xr:uid="{2DFFABE5-F318-449E-9F43-B240AC6714B2}"/>
    <cellStyle name="Comma 2 4 3 5" xfId="2030" xr:uid="{73304E53-439E-42C1-8FE7-115E99725325}"/>
    <cellStyle name="Comma 2 4 3 5 2" xfId="4872" xr:uid="{6632F4BD-178E-4BC2-946C-D4E8EC70FCF5}"/>
    <cellStyle name="Comma 2 4 3 5 2 2" xfId="12164" xr:uid="{5BFDD40B-7334-4BFE-B2A3-EC94F1B80A21}"/>
    <cellStyle name="Comma 2 4 3 5 3" xfId="9333" xr:uid="{88C3E825-3FDC-4C8C-97A7-248A57213DBB}"/>
    <cellStyle name="Comma 2 4 3 6" xfId="2606" xr:uid="{9CDFEC10-09F2-45EC-A925-3B031D9B7FA9}"/>
    <cellStyle name="Comma 2 4 3 6 2" xfId="5434" xr:uid="{4EFBCE52-B6C1-4BB6-BEF1-BA0141DB1E13}"/>
    <cellStyle name="Comma 2 4 3 6 2 2" xfId="12726" xr:uid="{7A3FA379-6FE8-4C50-A195-FA5FAF8A09CF}"/>
    <cellStyle name="Comma 2 4 3 6 3" xfId="9899" xr:uid="{A6091077-BC9D-43A2-9672-5F8A2D64C520}"/>
    <cellStyle name="Comma 2 4 3 7" xfId="3159" xr:uid="{F68CB852-A148-4D74-A02F-841B59AE1598}"/>
    <cellStyle name="Comma 2 4 3 7 2" xfId="5989" xr:uid="{75CBBEB9-0803-4157-B4D5-21E3342C6521}"/>
    <cellStyle name="Comma 2 4 3 7 2 2" xfId="13281" xr:uid="{DE91C545-1D07-46BC-B872-1DF01E149B26}"/>
    <cellStyle name="Comma 2 4 3 7 3" xfId="10455" xr:uid="{E02B4853-9015-49E5-80A7-61AD8D8B9C57}"/>
    <cellStyle name="Comma 2 4 3 8" xfId="3726" xr:uid="{C7B3861E-8E87-4B09-B02D-07807A0B0A31}"/>
    <cellStyle name="Comma 2 4 3 8 2" xfId="11022" xr:uid="{CE1777D2-EA03-46C6-B3CB-C13ABD1AEE95}"/>
    <cellStyle name="Comma 2 4 3 9" xfId="6542" xr:uid="{142E51BB-496F-4EB7-8BAA-985AF987325D}"/>
    <cellStyle name="Comma 2 4 3 9 2" xfId="13833" xr:uid="{96144E22-28BD-4594-8B6E-25A322313FC2}"/>
    <cellStyle name="Comma 2 4 4" xfId="548" xr:uid="{93CD9157-CA65-42A1-9AD6-8478F79CA6CA}"/>
    <cellStyle name="Comma 2 4 4 10" xfId="7636" xr:uid="{9D378EB0-684A-45D8-A8A2-DD65AE713904}"/>
    <cellStyle name="Comma 2 4 4 10 2" xfId="14918" xr:uid="{74DD69F6-E4F6-4E12-BCAA-A57367CB9C3B}"/>
    <cellStyle name="Comma 2 4 4 11" xfId="8216" xr:uid="{C97544CC-8FC8-4FFC-AA0C-380AC14F1528}"/>
    <cellStyle name="Comma 2 4 4 2" xfId="949" xr:uid="{2B98BF35-808E-49C9-8042-C3234168905B}"/>
    <cellStyle name="Comma 2 4 4 2 10" xfId="8502" xr:uid="{AF3BEE0F-DD4B-4F32-B673-9B49BADCB84A}"/>
    <cellStyle name="Comma 2 4 4 2 2" xfId="1737" xr:uid="{6A2904AA-231C-4E46-85F9-E1779DFBC25E}"/>
    <cellStyle name="Comma 2 4 4 2 2 2" xfId="4604" xr:uid="{A50D6BD9-6313-4F7A-9D0C-0080C7FCCFC3}"/>
    <cellStyle name="Comma 2 4 4 2 2 2 2" xfId="11896" xr:uid="{9DBB8DF6-C092-4A2C-AABD-4EAE88E8F6E7}"/>
    <cellStyle name="Comma 2 4 4 2 2 3" xfId="9060" xr:uid="{C75E7DD4-A67A-4AD7-AE87-0BE9901E46EC}"/>
    <cellStyle name="Comma 2 4 4 2 3" xfId="2289" xr:uid="{0B3EB8FF-AE38-4D70-823C-FBE1DB0974C3}"/>
    <cellStyle name="Comma 2 4 4 2 3 2" xfId="5131" xr:uid="{8956FEA6-0C20-479D-80EE-5A883898132B}"/>
    <cellStyle name="Comma 2 4 4 2 3 2 2" xfId="12423" xr:uid="{9E173B05-C3A3-4453-BA1E-71380553410C}"/>
    <cellStyle name="Comma 2 4 4 2 3 3" xfId="9592" xr:uid="{DE256FF0-2B41-4FE6-B004-B0EF21656DEC}"/>
    <cellStyle name="Comma 2 4 4 2 4" xfId="2867" xr:uid="{05EB83E8-F972-49D9-9DB2-95722F7CE68B}"/>
    <cellStyle name="Comma 2 4 4 2 4 2" xfId="5698" xr:uid="{FC872E8B-F59B-4CFA-B7DF-273E10F035D3}"/>
    <cellStyle name="Comma 2 4 4 2 4 2 2" xfId="12990" xr:uid="{FAAE90CE-496F-4EF0-9FEC-162AE6B85F14}"/>
    <cellStyle name="Comma 2 4 4 2 4 3" xfId="10163" xr:uid="{BCC56546-5378-4FC7-88AD-62F70D1AD365}"/>
    <cellStyle name="Comma 2 4 4 2 5" xfId="3419" xr:uid="{75DDA11C-4250-4B1A-8CB3-A151D8015407}"/>
    <cellStyle name="Comma 2 4 4 2 5 2" xfId="6249" xr:uid="{ACF30418-3C68-4B9A-9C61-DFC687565353}"/>
    <cellStyle name="Comma 2 4 4 2 5 2 2" xfId="13541" xr:uid="{98CC81CE-9F1A-4909-BF5A-22A2DFBB23F7}"/>
    <cellStyle name="Comma 2 4 4 2 5 3" xfId="10715" xr:uid="{18E9CB89-1642-4319-B540-4778A0762FD3}"/>
    <cellStyle name="Comma 2 4 4 2 6" xfId="3989" xr:uid="{6DEF2F56-53BE-4209-9419-2A67ED2C4BCD}"/>
    <cellStyle name="Comma 2 4 4 2 6 2" xfId="11285" xr:uid="{EA79BCA8-9FE1-4CC7-88FD-A275F543900B}"/>
    <cellStyle name="Comma 2 4 4 2 7" xfId="6802" xr:uid="{B0E8AA84-398D-4679-94E2-AA468B955655}"/>
    <cellStyle name="Comma 2 4 4 2 7 2" xfId="14093" xr:uid="{FA938B96-BE28-4C19-AFDA-99C80E77C03C}"/>
    <cellStyle name="Comma 2 4 4 2 8" xfId="7344" xr:uid="{40F20B51-5B77-47A6-8B72-1DF9B4ABD9D0}"/>
    <cellStyle name="Comma 2 4 4 2 8 2" xfId="14626" xr:uid="{D1934D98-775D-46A3-8987-219DEB12B4CD}"/>
    <cellStyle name="Comma 2 4 4 2 9" xfId="7893" xr:uid="{96EDA1BD-2730-42EC-8DEF-5DDE69A7D7A2}"/>
    <cellStyle name="Comma 2 4 4 2 9 2" xfId="15175" xr:uid="{F5142CDB-9EB3-4FF0-9616-C4B2C76BAE11}"/>
    <cellStyle name="Comma 2 4 4 3" xfId="1551" xr:uid="{78B6F801-2BE2-423D-A4A9-34EB21AEF391}"/>
    <cellStyle name="Comma 2 4 4 3 2" xfId="4347" xr:uid="{D0699159-B28A-485E-B5A6-108550A92D78}"/>
    <cellStyle name="Comma 2 4 4 3 2 2" xfId="11639" xr:uid="{456F4059-0D78-460C-861C-9857A3959A3B}"/>
    <cellStyle name="Comma 2 4 4 3 3" xfId="8803" xr:uid="{ACD6ED85-64EF-47CE-9828-1DACC84E847B}"/>
    <cellStyle name="Comma 2 4 4 4" xfId="2032" xr:uid="{2F3CC7BE-401D-4957-8DAD-BA76D68D8696}"/>
    <cellStyle name="Comma 2 4 4 4 2" xfId="4874" xr:uid="{83E7C886-823F-4CF0-A534-377709B043C3}"/>
    <cellStyle name="Comma 2 4 4 4 2 2" xfId="12166" xr:uid="{670199D4-770D-4C28-861A-108B600A0B35}"/>
    <cellStyle name="Comma 2 4 4 4 3" xfId="9335" xr:uid="{4D10A8A1-CEAF-4694-9F2E-D2846E7D0277}"/>
    <cellStyle name="Comma 2 4 4 5" xfId="2608" xr:uid="{7BDBB0C9-50D3-43B8-A25D-DE22DAD06FC3}"/>
    <cellStyle name="Comma 2 4 4 5 2" xfId="5436" xr:uid="{25334BA2-E29E-4247-A415-08A22A2B6FB4}"/>
    <cellStyle name="Comma 2 4 4 5 2 2" xfId="12728" xr:uid="{5D14E976-E70C-4730-A985-521E3FAA82BA}"/>
    <cellStyle name="Comma 2 4 4 5 3" xfId="9901" xr:uid="{D2745D82-9C0D-4744-BA20-BDE9D46E5119}"/>
    <cellStyle name="Comma 2 4 4 6" xfId="3161" xr:uid="{B1F36F9F-CFB1-4153-863E-CFB9F4A63976}"/>
    <cellStyle name="Comma 2 4 4 6 2" xfId="5991" xr:uid="{430780AF-177A-4A8D-B8E2-51AECC36F13E}"/>
    <cellStyle name="Comma 2 4 4 6 2 2" xfId="13283" xr:uid="{7B880E7C-0B55-4DE4-9F07-3A0277BE8E25}"/>
    <cellStyle name="Comma 2 4 4 6 3" xfId="10457" xr:uid="{82CCB0E8-3FC8-4AB8-966B-50FDF64A881E}"/>
    <cellStyle name="Comma 2 4 4 7" xfId="3728" xr:uid="{0A420633-44DF-40DB-8BFA-40D10373E78C}"/>
    <cellStyle name="Comma 2 4 4 7 2" xfId="11024" xr:uid="{77509751-F494-4455-B2B6-D5E01F5F0B00}"/>
    <cellStyle name="Comma 2 4 4 8" xfId="6544" xr:uid="{C11DB5CA-D5FE-4874-92B8-D49740EE98D8}"/>
    <cellStyle name="Comma 2 4 4 8 2" xfId="13835" xr:uid="{7E197583-0A60-4BE8-BB31-C68665E1FED4}"/>
    <cellStyle name="Comma 2 4 4 9" xfId="7080" xr:uid="{AE774719-AAD5-4EC8-9066-E9150282C6B4}"/>
    <cellStyle name="Comma 2 4 4 9 2" xfId="14366" xr:uid="{6E3E714A-F8D6-4B25-8BEA-BA7FF75A3332}"/>
    <cellStyle name="Comma 2 4 5" xfId="942" xr:uid="{2FF5BABD-1825-4127-8245-20F73544583B}"/>
    <cellStyle name="Comma 2 4 5 10" xfId="8495" xr:uid="{B8A199F5-4535-45EC-846D-47E1AA6B72FC}"/>
    <cellStyle name="Comma 2 4 5 11" xfId="18178" xr:uid="{80168964-4ACB-4552-B652-C80707FC7320}"/>
    <cellStyle name="Comma 2 4 5 12" xfId="17951" xr:uid="{582E36C9-07B2-4576-822A-E50BD7EE1743}"/>
    <cellStyle name="Comma 2 4 5 2" xfId="1730" xr:uid="{AE54E7E1-0E4F-427B-B7A9-3E1E05B3ECD8}"/>
    <cellStyle name="Comma 2 4 5 2 2" xfId="4597" xr:uid="{25D33FDE-4A8C-4E81-9D41-6D44917034B7}"/>
    <cellStyle name="Comma 2 4 5 2 2 2" xfId="11889" xr:uid="{1352A902-E2F6-4A43-96E9-D073D98E672C}"/>
    <cellStyle name="Comma 2 4 5 2 3" xfId="9053" xr:uid="{9E67966C-FA7D-40E8-A9BC-BBC1DE274B7B}"/>
    <cellStyle name="Comma 2 4 5 3" xfId="2282" xr:uid="{67B5D61F-40DD-49D9-8082-F77593AD5CB5}"/>
    <cellStyle name="Comma 2 4 5 3 2" xfId="5124" xr:uid="{3D2CA83F-55C0-4ACB-9A3E-92B59AA841F7}"/>
    <cellStyle name="Comma 2 4 5 3 2 2" xfId="12416" xr:uid="{4ABEA610-D864-4263-AF73-73CEAD6B54C4}"/>
    <cellStyle name="Comma 2 4 5 3 3" xfId="9585" xr:uid="{C3C7583F-8AC2-433D-ABF1-5C48E7FEE87A}"/>
    <cellStyle name="Comma 2 4 5 4" xfId="2860" xr:uid="{CA417519-581B-43EE-93DD-21E3C5D3781C}"/>
    <cellStyle name="Comma 2 4 5 4 2" xfId="5691" xr:uid="{328041F4-914F-4F52-8FB2-A9444CED71AD}"/>
    <cellStyle name="Comma 2 4 5 4 2 2" xfId="12983" xr:uid="{D6BD2E74-424E-49A0-B074-EA0B0421EC98}"/>
    <cellStyle name="Comma 2 4 5 4 3" xfId="10156" xr:uid="{73D993BF-442A-4450-B68C-429A55852551}"/>
    <cellStyle name="Comma 2 4 5 5" xfId="3412" xr:uid="{C0D229A9-857A-430F-AC47-4B89872E9926}"/>
    <cellStyle name="Comma 2 4 5 5 2" xfId="6242" xr:uid="{3152355C-92EE-41C7-9F25-7970FE78510E}"/>
    <cellStyle name="Comma 2 4 5 5 2 2" xfId="13534" xr:uid="{2510CB9F-0CFE-4AD0-8359-38D169357BF4}"/>
    <cellStyle name="Comma 2 4 5 5 3" xfId="10708" xr:uid="{145AC1A8-FB56-49FC-A3C7-DC6B1D3F397D}"/>
    <cellStyle name="Comma 2 4 5 6" xfId="3982" xr:uid="{B303F60E-FEC1-4008-997A-F4436F1ED9E0}"/>
    <cellStyle name="Comma 2 4 5 6 2" xfId="11278" xr:uid="{BAF01E4F-A604-4D3A-8B33-E8574DF1F396}"/>
    <cellStyle name="Comma 2 4 5 7" xfId="6795" xr:uid="{2E66796B-F699-43CA-9075-7ECC32C47DD6}"/>
    <cellStyle name="Comma 2 4 5 7 2" xfId="14086" xr:uid="{885F47D1-1F2F-4BCF-98CE-C5359094B6EB}"/>
    <cellStyle name="Comma 2 4 5 8" xfId="7337" xr:uid="{49902F42-4AAF-4A4A-8009-1962CDAAC37C}"/>
    <cellStyle name="Comma 2 4 5 8 2" xfId="14619" xr:uid="{527C6876-6197-4BA2-BB2B-A5C832AC6384}"/>
    <cellStyle name="Comma 2 4 5 9" xfId="7886" xr:uid="{4FBDA5F9-D858-46ED-B713-0AC5A763801A}"/>
    <cellStyle name="Comma 2 4 5 9 2" xfId="15168" xr:uid="{46E5F09D-0B0C-46B6-BE6F-42C1B8D894B9}"/>
    <cellStyle name="Comma 2 4 6" xfId="541" xr:uid="{F1D5CCEA-1DD1-49DF-826C-F9C87FEDBCF4}"/>
    <cellStyle name="Comma 2 4 6 2" xfId="4340" xr:uid="{220EE66F-2DA8-4A84-B45D-4ABD89BB7F19}"/>
    <cellStyle name="Comma 2 4 6 2 2" xfId="11632" xr:uid="{5E88CBB5-0345-4DBA-9C3C-AAADEFAC4E69}"/>
    <cellStyle name="Comma 2 4 6 3" xfId="8796" xr:uid="{6AEDBCBE-2E8A-4703-9185-2A2A534014DB}"/>
    <cellStyle name="Comma 2 4 7" xfId="2025" xr:uid="{198AA7E4-B038-49ED-8BD0-9B5B1C9BA278}"/>
    <cellStyle name="Comma 2 4 7 2" xfId="4867" xr:uid="{10380752-8E7B-44F5-9211-8350FAF5CCA2}"/>
    <cellStyle name="Comma 2 4 7 2 2" xfId="12159" xr:uid="{43EC123C-DB74-45D2-8227-48F07BD72C05}"/>
    <cellStyle name="Comma 2 4 7 3" xfId="9328" xr:uid="{08055473-A219-4CEB-BD93-4E3FF554719E}"/>
    <cellStyle name="Comma 2 4 8" xfId="2601" xr:uid="{81F4DD5C-BB63-45DA-929D-ED2773E724D9}"/>
    <cellStyle name="Comma 2 4 8 2" xfId="5429" xr:uid="{3E37726E-FA21-41CF-A82E-6AE5BBA37F12}"/>
    <cellStyle name="Comma 2 4 8 2 2" xfId="12721" xr:uid="{A64857A4-32C0-4F2B-A399-0F1199DF0359}"/>
    <cellStyle name="Comma 2 4 8 3" xfId="9894" xr:uid="{7649E8A4-F2A0-48AF-B811-1B51D1F1A8E8}"/>
    <cellStyle name="Comma 2 4 9" xfId="3154" xr:uid="{8F466601-255A-48E9-AC98-FF4A59DD12A7}"/>
    <cellStyle name="Comma 2 4 9 2" xfId="5984" xr:uid="{4F3D73F1-7CE2-44AA-87C3-A3C69131B419}"/>
    <cellStyle name="Comma 2 4 9 2 2" xfId="13276" xr:uid="{F8732347-FF43-424C-A83F-F5B94275F2AD}"/>
    <cellStyle name="Comma 2 4 9 3" xfId="10450" xr:uid="{B3AE8618-35FC-49BF-B4DB-AEDFA627DA99}"/>
    <cellStyle name="Comma 2 5" xfId="282" xr:uid="{1CC338A5-6BC2-4E03-945A-489F51B34EE3}"/>
    <cellStyle name="Comma 2 5 2" xfId="425" xr:uid="{BF1FFA8A-D9F7-4232-AB79-294A5D2E0137}"/>
    <cellStyle name="Comma 2 5 2 2" xfId="25340" xr:uid="{50ED4C52-3FA3-4AC5-88A2-326DB3873AE5}"/>
    <cellStyle name="Comma 2 5 2 2 2" xfId="25341" xr:uid="{00F39A6F-6DCD-406A-91A4-621B98F73587}"/>
    <cellStyle name="Comma 2 5 2 3" xfId="25342" xr:uid="{90C49927-8C8A-47C0-8A0A-88FABD3E129A}"/>
    <cellStyle name="Comma 2 5 2 4" xfId="22780" xr:uid="{1D1C1429-8063-4CA9-A6DB-7B32DDFCD4B9}"/>
    <cellStyle name="Comma 2 5 3" xfId="549" xr:uid="{0E3CC480-F8DD-493F-8814-1CF0998D5065}"/>
    <cellStyle name="Comma 2 5 3 2" xfId="25343" xr:uid="{2C423EED-C47A-4A54-A820-19D563BD0E42}"/>
    <cellStyle name="Comma 2 5 3 3" xfId="22781" xr:uid="{72412481-445F-4056-9781-FF5871D922EB}"/>
    <cellStyle name="Comma 2 5 4" xfId="1264" xr:uid="{68F98060-1281-4078-B8B6-90457710870B}"/>
    <cellStyle name="Comma 2 5 4 2" xfId="16315" xr:uid="{EAD82902-DC64-4408-92B4-86458509B93C}"/>
    <cellStyle name="Comma 2 5 4 3" xfId="16557" xr:uid="{BF61368A-A5DF-4CFB-A4E8-46CB86FF4A4F}"/>
    <cellStyle name="Comma 2 5 4 3 2" xfId="20071" xr:uid="{B6EB4C4A-9B33-402F-8914-650D23B129A3}"/>
    <cellStyle name="Comma 2 5 4 4" xfId="18273" xr:uid="{940002C9-4DFD-49A9-88D6-105B4C7E1564}"/>
    <cellStyle name="Comma 2 5 4 5" xfId="22782" xr:uid="{A730D0EF-95EC-448D-BBB3-A924A0EF1921}"/>
    <cellStyle name="Comma 2 5 5" xfId="16204" xr:uid="{6293FB5B-8B55-4063-BD0E-591C9FB07E4E}"/>
    <cellStyle name="Comma 2 5 6" xfId="16403" xr:uid="{53379A05-1120-437D-9F9A-BEBC89F70F27}"/>
    <cellStyle name="Comma 2 5 6 2" xfId="19922" xr:uid="{960CE1ED-6672-4C26-97C9-1C5F28561DB4}"/>
    <cellStyle name="Comma 2 5 7" xfId="17992" xr:uid="{BC64AF69-744E-470F-922E-2EA4E82342C3}"/>
    <cellStyle name="Comma 2 5 8" xfId="22779" xr:uid="{13FA9304-51AB-4195-86FF-17AEC68115F9}"/>
    <cellStyle name="Comma 2 6" xfId="389" xr:uid="{CB994D83-DBF0-49DE-8A94-1344AFF6B305}"/>
    <cellStyle name="Comma 2 6 10" xfId="6545" xr:uid="{BCF95172-E80A-4E49-88BA-9B5816A1FD06}"/>
    <cellStyle name="Comma 2 6 10 2" xfId="13836" xr:uid="{1D5BA6DA-013D-40D4-BC4D-09C6B1C9961F}"/>
    <cellStyle name="Comma 2 6 11" xfId="7081" xr:uid="{25DB0BB4-D214-457C-AC98-A1C789D16932}"/>
    <cellStyle name="Comma 2 6 11 2" xfId="14367" xr:uid="{0B2C69FC-90FC-4304-8D59-DE24FEBF05EE}"/>
    <cellStyle name="Comma 2 6 12" xfId="7637" xr:uid="{2434B6B4-BE4B-46D5-A00B-DA315788D992}"/>
    <cellStyle name="Comma 2 6 12 2" xfId="14919" xr:uid="{E944B488-B400-4738-A463-573B2E36B5CC}"/>
    <cellStyle name="Comma 2 6 13" xfId="8218" xr:uid="{3D22915D-9C19-4C25-91C6-DB45027BFA86}"/>
    <cellStyle name="Comma 2 6 14" xfId="22783" xr:uid="{072D5DCC-548E-47F0-929B-4613A92B09ED}"/>
    <cellStyle name="Comma 2 6 2" xfId="551" xr:uid="{936CA8C4-8FCA-4F75-AEF1-4AF18D181DAC}"/>
    <cellStyle name="Comma 2 6 2 10" xfId="7082" xr:uid="{0C6A2B8A-12C2-4D3F-9CAE-16268B3057C5}"/>
    <cellStyle name="Comma 2 6 2 10 2" xfId="14368" xr:uid="{E7733BD5-965C-4041-89B7-D54730AC19D8}"/>
    <cellStyle name="Comma 2 6 2 11" xfId="7638" xr:uid="{265F2BB9-B257-41C7-BB6F-D5F6760B0D93}"/>
    <cellStyle name="Comma 2 6 2 11 2" xfId="14920" xr:uid="{CB7F3B4C-EB75-4FB0-8C92-D83AA52F9A2E}"/>
    <cellStyle name="Comma 2 6 2 12" xfId="8219" xr:uid="{1D2D7F39-CF59-44A6-A17F-3AFFB7BB4E2E}"/>
    <cellStyle name="Comma 2 6 2 13" xfId="25344" xr:uid="{6EB626AA-CA52-41C9-8DAB-D2B614E16E5D}"/>
    <cellStyle name="Comma 2 6 2 2" xfId="552" xr:uid="{995A0F1C-5C0D-4206-A716-23C9FC8598BC}"/>
    <cellStyle name="Comma 2 6 2 2 10" xfId="7639" xr:uid="{A4066872-07E2-475B-8C9D-AA032B68CD2C}"/>
    <cellStyle name="Comma 2 6 2 2 10 2" xfId="14921" xr:uid="{91BA68CD-D268-4FF7-93AF-001B743E4D6B}"/>
    <cellStyle name="Comma 2 6 2 2 11" xfId="8220" xr:uid="{B345E3AF-DCDB-413E-B074-FABA5B23363C}"/>
    <cellStyle name="Comma 2 6 2 2 2" xfId="952" xr:uid="{D9E7D44A-7E93-45E3-995B-7DC839553338}"/>
    <cellStyle name="Comma 2 6 2 2 2 10" xfId="8505" xr:uid="{ABF31012-C8A6-4D03-A58C-E5FD0A6F6DC9}"/>
    <cellStyle name="Comma 2 6 2 2 2 2" xfId="1740" xr:uid="{BD1DD02E-252A-4999-9F7D-4E79F9FF992D}"/>
    <cellStyle name="Comma 2 6 2 2 2 2 2" xfId="4607" xr:uid="{3D9F15DD-5723-41F7-84DB-DEB01F1912FC}"/>
    <cellStyle name="Comma 2 6 2 2 2 2 2 2" xfId="11899" xr:uid="{840B3F0F-A0BB-4E55-8DB8-610B9A66F2A8}"/>
    <cellStyle name="Comma 2 6 2 2 2 2 3" xfId="9063" xr:uid="{FCF25677-992F-4447-99DB-B9FE4A028D98}"/>
    <cellStyle name="Comma 2 6 2 2 2 3" xfId="2292" xr:uid="{1B44D84C-5579-4EA2-B651-07124BA1ED38}"/>
    <cellStyle name="Comma 2 6 2 2 2 3 2" xfId="5134" xr:uid="{D6438B73-4454-411F-B4EC-9CA63481B9F7}"/>
    <cellStyle name="Comma 2 6 2 2 2 3 2 2" xfId="12426" xr:uid="{FBCF0959-E09D-4895-A7F2-64CAB8165AE0}"/>
    <cellStyle name="Comma 2 6 2 2 2 3 3" xfId="9595" xr:uid="{2C1D9DD2-ABE0-43DA-801C-B8120EB76AC2}"/>
    <cellStyle name="Comma 2 6 2 2 2 4" xfId="2870" xr:uid="{9A3B5227-9313-4289-A6D2-9EA58BF38EFB}"/>
    <cellStyle name="Comma 2 6 2 2 2 4 2" xfId="5701" xr:uid="{DA383932-D04E-4F91-A130-29C828458177}"/>
    <cellStyle name="Comma 2 6 2 2 2 4 2 2" xfId="12993" xr:uid="{AC43BB4A-E62E-4253-9719-792F1F43DF4B}"/>
    <cellStyle name="Comma 2 6 2 2 2 4 3" xfId="10166" xr:uid="{C66AA98B-2BE4-48FE-B9A9-1369248FE495}"/>
    <cellStyle name="Comma 2 6 2 2 2 5" xfId="3422" xr:uid="{B1C7EB01-C6A9-45A1-90AE-B9AE355B09CE}"/>
    <cellStyle name="Comma 2 6 2 2 2 5 2" xfId="6252" xr:uid="{33C3AAD5-A6E4-4983-967E-965913667BFD}"/>
    <cellStyle name="Comma 2 6 2 2 2 5 2 2" xfId="13544" xr:uid="{88EF6774-C560-4744-9AA7-917536C79D52}"/>
    <cellStyle name="Comma 2 6 2 2 2 5 3" xfId="10718" xr:uid="{6F128D0C-6801-4F68-8952-7A33C655300A}"/>
    <cellStyle name="Comma 2 6 2 2 2 6" xfId="3992" xr:uid="{BBCB360F-E501-4F34-8D3B-B5DD9C1622D0}"/>
    <cellStyle name="Comma 2 6 2 2 2 6 2" xfId="11288" xr:uid="{836E2172-B89E-48DA-A477-B2B9EE484A20}"/>
    <cellStyle name="Comma 2 6 2 2 2 7" xfId="6805" xr:uid="{874A06FB-7ED5-4BBF-9A91-8F37E32122CA}"/>
    <cellStyle name="Comma 2 6 2 2 2 7 2" xfId="14096" xr:uid="{6087A93C-F67F-401C-B837-B6E5D4AB4996}"/>
    <cellStyle name="Comma 2 6 2 2 2 8" xfId="7347" xr:uid="{7456B7DF-77BA-4D66-8386-C29E534653EA}"/>
    <cellStyle name="Comma 2 6 2 2 2 8 2" xfId="14629" xr:uid="{D8E1E875-ED8E-468F-A575-791874431067}"/>
    <cellStyle name="Comma 2 6 2 2 2 9" xfId="7896" xr:uid="{76F26373-D77E-4DBC-A5FC-2196C381B6D6}"/>
    <cellStyle name="Comma 2 6 2 2 2 9 2" xfId="15178" xr:uid="{A74EDDF6-8A1F-492A-876E-01CB4698080C}"/>
    <cellStyle name="Comma 2 6 2 2 3" xfId="1553" xr:uid="{A9D0109F-98AB-449E-AE52-05DCC86D702A}"/>
    <cellStyle name="Comma 2 6 2 2 3 2" xfId="4350" xr:uid="{F7D55BA1-6167-4063-B110-7FD8E3551D67}"/>
    <cellStyle name="Comma 2 6 2 2 3 2 2" xfId="11642" xr:uid="{31C8B5E9-F183-46E2-B9CB-3CA20F4298C7}"/>
    <cellStyle name="Comma 2 6 2 2 3 3" xfId="8806" xr:uid="{DB539953-F381-4DC3-8192-6A1F161E1EEF}"/>
    <cellStyle name="Comma 2 6 2 2 4" xfId="2035" xr:uid="{5285D356-BA42-4870-B1F8-D99AC4E6ABAF}"/>
    <cellStyle name="Comma 2 6 2 2 4 2" xfId="4877" xr:uid="{38179C97-230F-4C81-A740-81B48B624706}"/>
    <cellStyle name="Comma 2 6 2 2 4 2 2" xfId="12169" xr:uid="{9F47164C-5FE8-42F3-B132-CB0BB9BB0496}"/>
    <cellStyle name="Comma 2 6 2 2 4 3" xfId="9338" xr:uid="{AC3B5FA2-A661-43C3-8E4D-F4B6C9DD811E}"/>
    <cellStyle name="Comma 2 6 2 2 5" xfId="2611" xr:uid="{A1F9A7D4-B34A-48F5-AD26-CC23A5D63AEB}"/>
    <cellStyle name="Comma 2 6 2 2 5 2" xfId="5439" xr:uid="{154DD026-0841-48DA-AC85-B658BA18A46C}"/>
    <cellStyle name="Comma 2 6 2 2 5 2 2" xfId="12731" xr:uid="{76AD366C-0A84-4BB8-AF8E-EACDE085BCAB}"/>
    <cellStyle name="Comma 2 6 2 2 5 3" xfId="9904" xr:uid="{A1BE9B90-1F0A-42B3-B447-53C126EC4E77}"/>
    <cellStyle name="Comma 2 6 2 2 6" xfId="3164" xr:uid="{96639A21-86A9-4C30-8FC5-4712A2E13772}"/>
    <cellStyle name="Comma 2 6 2 2 6 2" xfId="5994" xr:uid="{F8F71B9D-F55A-4EBE-99AD-FFD05A2837C0}"/>
    <cellStyle name="Comma 2 6 2 2 6 2 2" xfId="13286" xr:uid="{E2DB4E6E-7211-44BF-8402-032C901969BA}"/>
    <cellStyle name="Comma 2 6 2 2 6 3" xfId="10460" xr:uid="{F16565E1-F21A-4413-B6ED-0A1AFB4A2EDE}"/>
    <cellStyle name="Comma 2 6 2 2 7" xfId="3731" xr:uid="{2C61AF27-A6EB-4C05-8C14-951255C57585}"/>
    <cellStyle name="Comma 2 6 2 2 7 2" xfId="11028" xr:uid="{377B65A9-B32D-4290-A47F-AB9CC1949624}"/>
    <cellStyle name="Comma 2 6 2 2 8" xfId="6547" xr:uid="{BB683F51-3B6F-451D-B52F-2D204AB36D35}"/>
    <cellStyle name="Comma 2 6 2 2 8 2" xfId="13838" xr:uid="{34F0F5FF-5621-4A02-A8CF-E6DACAC99437}"/>
    <cellStyle name="Comma 2 6 2 2 9" xfId="7083" xr:uid="{834475D4-8E18-4324-A268-55B84EB2294B}"/>
    <cellStyle name="Comma 2 6 2 2 9 2" xfId="14369" xr:uid="{36CE8508-79C0-4BE0-9DF6-65FCC6C6B565}"/>
    <cellStyle name="Comma 2 6 2 3" xfId="951" xr:uid="{6784E253-67D0-4A95-991B-433C05AE235B}"/>
    <cellStyle name="Comma 2 6 2 3 10" xfId="8504" xr:uid="{CECE29DE-8F87-4D48-ADE2-86B3586B13F1}"/>
    <cellStyle name="Comma 2 6 2 3 2" xfId="1739" xr:uid="{0C92CA86-B4BF-44AC-83E7-CEF87E18190F}"/>
    <cellStyle name="Comma 2 6 2 3 2 2" xfId="4606" xr:uid="{EFC549C6-FEE3-4F91-9CBB-AB0871429A7E}"/>
    <cellStyle name="Comma 2 6 2 3 2 2 2" xfId="11898" xr:uid="{D4DCB9C1-6ADD-4D33-A6EE-54A7847B8544}"/>
    <cellStyle name="Comma 2 6 2 3 2 3" xfId="9062" xr:uid="{0986393C-FB07-4BBC-B21B-5C449D8B2983}"/>
    <cellStyle name="Comma 2 6 2 3 3" xfId="2291" xr:uid="{1B662391-78DD-4BDA-8B47-5B1C12A4EED3}"/>
    <cellStyle name="Comma 2 6 2 3 3 2" xfId="5133" xr:uid="{77A25E1E-E820-4020-A94C-65B181346E31}"/>
    <cellStyle name="Comma 2 6 2 3 3 2 2" xfId="12425" xr:uid="{BD41B5BB-1B5D-4BDF-879E-8E5346BA21A3}"/>
    <cellStyle name="Comma 2 6 2 3 3 3" xfId="9594" xr:uid="{22D88066-F797-4362-A842-02486F2356B4}"/>
    <cellStyle name="Comma 2 6 2 3 4" xfId="2869" xr:uid="{2A968EDD-C199-4B37-AC90-3AC16B26C7F7}"/>
    <cellStyle name="Comma 2 6 2 3 4 2" xfId="5700" xr:uid="{2C31D7DC-30FE-42B2-AE0E-83051D47ADA9}"/>
    <cellStyle name="Comma 2 6 2 3 4 2 2" xfId="12992" xr:uid="{94EA18D5-A9D3-4203-9B17-5C8F289C08B5}"/>
    <cellStyle name="Comma 2 6 2 3 4 3" xfId="10165" xr:uid="{52ABABF3-0D6A-4A35-838E-F6E6A65ED8F5}"/>
    <cellStyle name="Comma 2 6 2 3 5" xfId="3421" xr:uid="{324C97E4-DD29-44F6-995D-537C7EB55F96}"/>
    <cellStyle name="Comma 2 6 2 3 5 2" xfId="6251" xr:uid="{853364A1-E8AC-4D15-AC74-BE9E39BEB584}"/>
    <cellStyle name="Comma 2 6 2 3 5 2 2" xfId="13543" xr:uid="{22117565-49D7-46E9-B0B4-AE15A4BD4AD6}"/>
    <cellStyle name="Comma 2 6 2 3 5 3" xfId="10717" xr:uid="{E5D24C9C-7208-4373-98D9-75790DB7703E}"/>
    <cellStyle name="Comma 2 6 2 3 6" xfId="3991" xr:uid="{95245D02-3966-4418-8F3A-181E0BB3C9F9}"/>
    <cellStyle name="Comma 2 6 2 3 6 2" xfId="11287" xr:uid="{5159AFA5-5C8E-43A7-809D-1BF35945F470}"/>
    <cellStyle name="Comma 2 6 2 3 7" xfId="6804" xr:uid="{2EBDF80B-CCA9-4E08-A1F7-C0FB531D061A}"/>
    <cellStyle name="Comma 2 6 2 3 7 2" xfId="14095" xr:uid="{F4DBA949-A617-4181-8AC4-B6B415720B70}"/>
    <cellStyle name="Comma 2 6 2 3 8" xfId="7346" xr:uid="{67EFA530-A8AC-4F90-8FC4-5155599136E5}"/>
    <cellStyle name="Comma 2 6 2 3 8 2" xfId="14628" xr:uid="{2B4FDE80-33C5-4A33-835C-0A8826E656F1}"/>
    <cellStyle name="Comma 2 6 2 3 9" xfId="7895" xr:uid="{983083BC-5459-4568-ADF2-7C492A3F59A5}"/>
    <cellStyle name="Comma 2 6 2 3 9 2" xfId="15177" xr:uid="{0BE4DF85-26D0-4965-B27B-25F13D7BD255}"/>
    <cellStyle name="Comma 2 6 2 4" xfId="1552" xr:uid="{E532E46A-2FC6-4602-BDD9-5E54AA2D0FA2}"/>
    <cellStyle name="Comma 2 6 2 4 2" xfId="4349" xr:uid="{64785832-1ABB-4BA6-94D3-1FDD7CD70BED}"/>
    <cellStyle name="Comma 2 6 2 4 2 2" xfId="11641" xr:uid="{F36940AB-BBE4-4FD9-9217-47ED321C386A}"/>
    <cellStyle name="Comma 2 6 2 4 3" xfId="8805" xr:uid="{2D652616-E87B-41CB-A1E5-0BFC75D40954}"/>
    <cellStyle name="Comma 2 6 2 5" xfId="2034" xr:uid="{8DCE793F-6E63-45B4-A3AF-CA39D0E18022}"/>
    <cellStyle name="Comma 2 6 2 5 2" xfId="4876" xr:uid="{4CDE6EF3-5EAD-41ED-83A7-D990C8033E8A}"/>
    <cellStyle name="Comma 2 6 2 5 2 2" xfId="12168" xr:uid="{7F084791-F998-4190-98B5-04B6270F7F0C}"/>
    <cellStyle name="Comma 2 6 2 5 3" xfId="9337" xr:uid="{963FDCDF-3785-4486-8CA6-D45F00C9D9A3}"/>
    <cellStyle name="Comma 2 6 2 6" xfId="2610" xr:uid="{41EEAB3E-786F-41F1-ACF1-B7E680D2EED8}"/>
    <cellStyle name="Comma 2 6 2 6 2" xfId="5438" xr:uid="{A434D59C-3F36-4910-AC37-EC0E4A8F1FAB}"/>
    <cellStyle name="Comma 2 6 2 6 2 2" xfId="12730" xr:uid="{E524ECDB-0C13-4DE9-B8B3-BA873C064D16}"/>
    <cellStyle name="Comma 2 6 2 6 3" xfId="9903" xr:uid="{5CC29268-79D6-4BD0-9712-E2C7ABB379CC}"/>
    <cellStyle name="Comma 2 6 2 7" xfId="3163" xr:uid="{1E8CFC6B-86E3-4E5D-978D-9577D3EFEA9B}"/>
    <cellStyle name="Comma 2 6 2 7 2" xfId="5993" xr:uid="{1A20421F-9B1E-49BC-AAFC-D62E851F9227}"/>
    <cellStyle name="Comma 2 6 2 7 2 2" xfId="13285" xr:uid="{F68FB092-98A7-403A-93D3-871B8822209A}"/>
    <cellStyle name="Comma 2 6 2 7 3" xfId="10459" xr:uid="{985ABA16-B5A3-45D8-B3BB-79913CCA2035}"/>
    <cellStyle name="Comma 2 6 2 8" xfId="3730" xr:uid="{4E98F5D1-1D9F-4744-B4DE-A32A14C3F6BC}"/>
    <cellStyle name="Comma 2 6 2 8 2" xfId="11027" xr:uid="{EDEE0258-BB08-49A8-92C0-E627506E801C}"/>
    <cellStyle name="Comma 2 6 2 9" xfId="6546" xr:uid="{EF85F55C-BC19-4399-A39D-C50C3B28B3BE}"/>
    <cellStyle name="Comma 2 6 2 9 2" xfId="13837" xr:uid="{EEB3AEAD-013B-426D-AB16-0313EAB167C3}"/>
    <cellStyle name="Comma 2 6 3" xfId="553" xr:uid="{4BBA5951-D974-460B-B77C-CA1007E89787}"/>
    <cellStyle name="Comma 2 6 3 10" xfId="7640" xr:uid="{6B405186-12ED-4000-834E-6B4A34280FE7}"/>
    <cellStyle name="Comma 2 6 3 10 2" xfId="14922" xr:uid="{A15C81A6-3093-47B9-B984-E50346DFF731}"/>
    <cellStyle name="Comma 2 6 3 11" xfId="8221" xr:uid="{88CE2E8B-54EE-46A7-BA1E-CC10237A0E69}"/>
    <cellStyle name="Comma 2 6 3 2" xfId="953" xr:uid="{7CADF489-F272-4773-A57F-6CA207052001}"/>
    <cellStyle name="Comma 2 6 3 2 10" xfId="8506" xr:uid="{9B671D98-E724-4DAF-8C16-5632A407B2FA}"/>
    <cellStyle name="Comma 2 6 3 2 2" xfId="1741" xr:uid="{AA81C878-815E-4A9B-8506-30B32D6E214C}"/>
    <cellStyle name="Comma 2 6 3 2 2 2" xfId="4608" xr:uid="{B22E0CB7-96AD-4F55-995E-9AB84FD8FEA4}"/>
    <cellStyle name="Comma 2 6 3 2 2 2 2" xfId="11900" xr:uid="{B9460868-A744-4658-9EF3-EBF26E6FAF5D}"/>
    <cellStyle name="Comma 2 6 3 2 2 3" xfId="9064" xr:uid="{B58D481E-5FC8-4A80-AEA9-DC6440426BDE}"/>
    <cellStyle name="Comma 2 6 3 2 3" xfId="2293" xr:uid="{3F1C6404-3D12-4AB2-B656-63BE48042BEA}"/>
    <cellStyle name="Comma 2 6 3 2 3 2" xfId="5135" xr:uid="{81D07B5C-81A6-4F6A-8318-DFAA5577A4E2}"/>
    <cellStyle name="Comma 2 6 3 2 3 2 2" xfId="12427" xr:uid="{6DA8106E-A7AE-4447-836B-1C355C680DC4}"/>
    <cellStyle name="Comma 2 6 3 2 3 3" xfId="9596" xr:uid="{28682F2C-4E7E-405E-A9D3-638EC046DF48}"/>
    <cellStyle name="Comma 2 6 3 2 4" xfId="2871" xr:uid="{47F5786A-53C9-4407-A2D8-ACB12D61FBFE}"/>
    <cellStyle name="Comma 2 6 3 2 4 2" xfId="5702" xr:uid="{B64D848B-FB1C-46EA-AE21-7A8D43A65490}"/>
    <cellStyle name="Comma 2 6 3 2 4 2 2" xfId="12994" xr:uid="{09DD1765-4E59-4DFF-8A93-3A9377BE5512}"/>
    <cellStyle name="Comma 2 6 3 2 4 3" xfId="10167" xr:uid="{8CDB78C0-E513-41B4-9AC2-F377FE33CCF1}"/>
    <cellStyle name="Comma 2 6 3 2 5" xfId="3423" xr:uid="{C832C239-2743-4012-AC79-F6685D564875}"/>
    <cellStyle name="Comma 2 6 3 2 5 2" xfId="6253" xr:uid="{C08787E3-D39F-4054-B657-A19A6069CF51}"/>
    <cellStyle name="Comma 2 6 3 2 5 2 2" xfId="13545" xr:uid="{95A8B684-6D19-418C-A1A5-C9981AF4AB40}"/>
    <cellStyle name="Comma 2 6 3 2 5 3" xfId="10719" xr:uid="{057EC957-7460-4E7E-9C7C-85F27B7F3188}"/>
    <cellStyle name="Comma 2 6 3 2 6" xfId="3993" xr:uid="{007C5F2D-4123-4E88-B1F5-D46E07C5D408}"/>
    <cellStyle name="Comma 2 6 3 2 6 2" xfId="11289" xr:uid="{1F57D7F3-B688-4466-B19E-359433A78EA5}"/>
    <cellStyle name="Comma 2 6 3 2 7" xfId="6806" xr:uid="{F5F26BF3-E284-43CC-A23D-16474FC48984}"/>
    <cellStyle name="Comma 2 6 3 2 7 2" xfId="14097" xr:uid="{AD4C424B-E59D-4A26-8133-858CBA463BCC}"/>
    <cellStyle name="Comma 2 6 3 2 8" xfId="7348" xr:uid="{873FAC1F-7F01-44AD-88EB-D7161E412B0E}"/>
    <cellStyle name="Comma 2 6 3 2 8 2" xfId="14630" xr:uid="{BF547CC8-6887-4AE4-B559-0272A9C527E1}"/>
    <cellStyle name="Comma 2 6 3 2 9" xfId="7897" xr:uid="{98F6DB2C-2245-47A8-9893-5E3E33F676A2}"/>
    <cellStyle name="Comma 2 6 3 2 9 2" xfId="15179" xr:uid="{F99E5E1E-B738-4BF7-98FA-82A2412B8BA2}"/>
    <cellStyle name="Comma 2 6 3 3" xfId="1554" xr:uid="{7662518B-6BED-4694-A0C7-88484857CDF6}"/>
    <cellStyle name="Comma 2 6 3 3 2" xfId="4351" xr:uid="{DEA0A860-06F3-44C4-9255-DB5373B69012}"/>
    <cellStyle name="Comma 2 6 3 3 2 2" xfId="11643" xr:uid="{30E2E9C5-E3FE-4980-80EB-1BC26E2E028C}"/>
    <cellStyle name="Comma 2 6 3 3 3" xfId="8807" xr:uid="{CAFCB655-7FC5-47A0-AF91-2FB22E11D932}"/>
    <cellStyle name="Comma 2 6 3 4" xfId="2036" xr:uid="{59CD9E3D-E5D4-4173-8C40-4D6CC9999D5A}"/>
    <cellStyle name="Comma 2 6 3 4 2" xfId="4878" xr:uid="{82804CD0-533C-47B0-AAF6-342CAB3694F8}"/>
    <cellStyle name="Comma 2 6 3 4 2 2" xfId="12170" xr:uid="{C8B04692-4877-4C49-B626-412A7ED05105}"/>
    <cellStyle name="Comma 2 6 3 4 3" xfId="9339" xr:uid="{45407F01-AF00-4D8C-8331-F01CDC60B351}"/>
    <cellStyle name="Comma 2 6 3 5" xfId="2612" xr:uid="{BF97CC33-3AEA-463E-BB86-98256C25504E}"/>
    <cellStyle name="Comma 2 6 3 5 2" xfId="5440" xr:uid="{B81601D9-798D-4B74-9F7D-81C9FC8583C9}"/>
    <cellStyle name="Comma 2 6 3 5 2 2" xfId="12732" xr:uid="{E4DC5E27-A8E0-4654-AB22-85546887F4B5}"/>
    <cellStyle name="Comma 2 6 3 5 3" xfId="9905" xr:uid="{6AEE3DC1-D664-46BF-9F9A-4EB36C8109F5}"/>
    <cellStyle name="Comma 2 6 3 6" xfId="3165" xr:uid="{446BFB64-94A8-4A13-B39C-55ED911355AB}"/>
    <cellStyle name="Comma 2 6 3 6 2" xfId="5995" xr:uid="{1C9ED7BF-C6E3-4528-8ADF-9CA2979F9788}"/>
    <cellStyle name="Comma 2 6 3 6 2 2" xfId="13287" xr:uid="{0EFBAFBD-15F1-44F2-A556-97654271642B}"/>
    <cellStyle name="Comma 2 6 3 6 3" xfId="10461" xr:uid="{B105D067-8BEA-43D4-88AD-9C374536EF52}"/>
    <cellStyle name="Comma 2 6 3 7" xfId="3732" xr:uid="{2CC1F658-BBF3-4717-BEE0-ABB41DB80004}"/>
    <cellStyle name="Comma 2 6 3 7 2" xfId="11029" xr:uid="{C707483A-D133-43D4-8D81-3A7BF86CA64C}"/>
    <cellStyle name="Comma 2 6 3 8" xfId="6548" xr:uid="{4B36E85A-2874-4E03-A544-53101DDC5665}"/>
    <cellStyle name="Comma 2 6 3 8 2" xfId="13839" xr:uid="{21A45560-5B21-4929-B2B0-39C1FEEC64A0}"/>
    <cellStyle name="Comma 2 6 3 9" xfId="7084" xr:uid="{E1B2B48E-B697-4178-9AC3-9B49B268B8A8}"/>
    <cellStyle name="Comma 2 6 3 9 2" xfId="14370" xr:uid="{D5A1E125-D844-451B-9A4C-051A4247B1D2}"/>
    <cellStyle name="Comma 2 6 4" xfId="950" xr:uid="{23527266-21A0-4DFC-81C9-F21FF19C0244}"/>
    <cellStyle name="Comma 2 6 4 10" xfId="8503" xr:uid="{919542B9-3358-4AA2-B313-F94BB99E0945}"/>
    <cellStyle name="Comma 2 6 4 2" xfId="1738" xr:uid="{DDE61535-2768-402E-A068-5478542042D6}"/>
    <cellStyle name="Comma 2 6 4 2 2" xfId="4605" xr:uid="{6F68CA8C-609A-420C-AB0A-D3DDDCE0F983}"/>
    <cellStyle name="Comma 2 6 4 2 2 2" xfId="11897" xr:uid="{83B195CE-99A7-4F92-A2CE-6E505FDDA53B}"/>
    <cellStyle name="Comma 2 6 4 2 3" xfId="9061" xr:uid="{4060EEA9-91C2-4FB7-814A-207F903DA801}"/>
    <cellStyle name="Comma 2 6 4 3" xfId="2290" xr:uid="{D4A38C9B-DC9D-4B59-8353-B41494CCB85E}"/>
    <cellStyle name="Comma 2 6 4 3 2" xfId="5132" xr:uid="{EB597A95-D6B0-4E93-A222-1A2C724A980F}"/>
    <cellStyle name="Comma 2 6 4 3 2 2" xfId="12424" xr:uid="{CD47C849-7819-45ED-8002-8701E49BE033}"/>
    <cellStyle name="Comma 2 6 4 3 3" xfId="9593" xr:uid="{309559DD-9881-452D-9F1F-D3C034245D69}"/>
    <cellStyle name="Comma 2 6 4 4" xfId="2868" xr:uid="{764A9B0D-C885-4210-B321-7C1965DDA3B9}"/>
    <cellStyle name="Comma 2 6 4 4 2" xfId="5699" xr:uid="{2A64474E-089E-41F2-A388-9C871EC86F14}"/>
    <cellStyle name="Comma 2 6 4 4 2 2" xfId="12991" xr:uid="{BE966F33-322B-40F1-9C14-02A98EE2AF80}"/>
    <cellStyle name="Comma 2 6 4 4 3" xfId="10164" xr:uid="{2E9FD054-6151-4AFF-893C-CF0913C8B1CF}"/>
    <cellStyle name="Comma 2 6 4 5" xfId="3420" xr:uid="{C0746720-480C-4AB1-B507-1DC540D631D7}"/>
    <cellStyle name="Comma 2 6 4 5 2" xfId="6250" xr:uid="{3CF3904B-48F2-4648-A3E9-F74B8CB885C4}"/>
    <cellStyle name="Comma 2 6 4 5 2 2" xfId="13542" xr:uid="{F5C95CFE-55FC-4D28-8D81-9F72FFA11DA5}"/>
    <cellStyle name="Comma 2 6 4 5 3" xfId="10716" xr:uid="{B929437E-848E-4D74-9949-4FB9A1601047}"/>
    <cellStyle name="Comma 2 6 4 6" xfId="3990" xr:uid="{183F93C5-6424-4BB4-A1E3-452AD6F7A263}"/>
    <cellStyle name="Comma 2 6 4 6 2" xfId="11286" xr:uid="{D357B81A-EDB0-4FA7-AC8E-B0A5549FFCE9}"/>
    <cellStyle name="Comma 2 6 4 7" xfId="6803" xr:uid="{A71198B8-03D9-493D-8385-88BA58CC8150}"/>
    <cellStyle name="Comma 2 6 4 7 2" xfId="14094" xr:uid="{F85D2FC4-61F1-47F1-80E2-6BA0636EED05}"/>
    <cellStyle name="Comma 2 6 4 8" xfId="7345" xr:uid="{A950A955-EFB8-4039-9A94-5094BAC449F9}"/>
    <cellStyle name="Comma 2 6 4 8 2" xfId="14627" xr:uid="{9BF24345-B2B6-4001-A266-388F417EDCD8}"/>
    <cellStyle name="Comma 2 6 4 9" xfId="7894" xr:uid="{020AF057-88B0-4272-884D-89F2D509960C}"/>
    <cellStyle name="Comma 2 6 4 9 2" xfId="15176" xr:uid="{5F43DE16-0254-45F5-B216-9459C0E5F973}"/>
    <cellStyle name="Comma 2 6 5" xfId="550" xr:uid="{A69E2D22-C812-486B-81A1-D6DB74FF9C16}"/>
    <cellStyle name="Comma 2 6 5 2" xfId="4348" xr:uid="{00F232D8-CB1D-4939-926E-493BD70DAE5A}"/>
    <cellStyle name="Comma 2 6 5 2 2" xfId="11640" xr:uid="{A1A5AF1D-EE17-44B3-B53F-DF863CF5ACA6}"/>
    <cellStyle name="Comma 2 6 5 3" xfId="8804" xr:uid="{433EEA7A-3F2F-4108-BB9D-0B5E12F2CC13}"/>
    <cellStyle name="Comma 2 6 6" xfId="2033" xr:uid="{716FF768-7930-47F1-811A-985765D154FD}"/>
    <cellStyle name="Comma 2 6 6 2" xfId="4875" xr:uid="{174E6E32-1A73-43F7-AAFC-8ED851A70F05}"/>
    <cellStyle name="Comma 2 6 6 2 2" xfId="12167" xr:uid="{FB8B5596-4B70-4444-A208-4BDD47C2B2BC}"/>
    <cellStyle name="Comma 2 6 6 3" xfId="9336" xr:uid="{8700E71D-7D5E-4F85-A617-1986EAD0B4EA}"/>
    <cellStyle name="Comma 2 6 7" xfId="2609" xr:uid="{DBD1E460-71B6-4BA2-8FE4-B348CB05B197}"/>
    <cellStyle name="Comma 2 6 7 2" xfId="5437" xr:uid="{AF2218AD-B011-486F-AB85-E3A22693A772}"/>
    <cellStyle name="Comma 2 6 7 2 2" xfId="12729" xr:uid="{7DE443C7-D97D-4978-AA2B-655A11ACE353}"/>
    <cellStyle name="Comma 2 6 7 3" xfId="9902" xr:uid="{04BEA6DF-2F6A-4F94-A141-E7B50029ED8B}"/>
    <cellStyle name="Comma 2 6 8" xfId="3162" xr:uid="{D359E2EC-5CA8-445F-992C-255E9B64F23F}"/>
    <cellStyle name="Comma 2 6 8 2" xfId="5992" xr:uid="{3A27FC27-34DA-4483-A7ED-B44F09C9093C}"/>
    <cellStyle name="Comma 2 6 8 2 2" xfId="13284" xr:uid="{5C23B2FD-70BB-49A7-BD13-EB391FA5BEAE}"/>
    <cellStyle name="Comma 2 6 8 3" xfId="10458" xr:uid="{A67223C6-CB89-466A-8D9A-37A137C53E73}"/>
    <cellStyle name="Comma 2 6 9" xfId="3729" xr:uid="{DCE119D0-2E69-4D32-BD1A-F059479D8C6E}"/>
    <cellStyle name="Comma 2 6 9 2" xfId="11026" xr:uid="{268F0624-7EDD-4665-98F3-406195CE3EDE}"/>
    <cellStyle name="Comma 2 7" xfId="554" xr:uid="{BA72AA3F-44A8-4D06-BAEE-FC1D6D37D85E}"/>
    <cellStyle name="Comma 2 7 10" xfId="7085" xr:uid="{C4C55B24-5D8D-4D6D-BBC0-99C36D6D4DF9}"/>
    <cellStyle name="Comma 2 7 10 2" xfId="14371" xr:uid="{A0CB0B2B-8287-4C89-848D-925BFCB8903F}"/>
    <cellStyle name="Comma 2 7 11" xfId="7641" xr:uid="{B0FF81AB-6BAD-4EC5-96FE-449F6C38C951}"/>
    <cellStyle name="Comma 2 7 11 2" xfId="14923" xr:uid="{826BA4FE-AD80-42D8-9A3E-C82E1907FA0D}"/>
    <cellStyle name="Comma 2 7 12" xfId="8222" xr:uid="{46D361FA-FEFA-4016-8E03-61F3183FDC5F}"/>
    <cellStyle name="Comma 2 7 13" xfId="25345" xr:uid="{63BC3690-EC95-49E5-BFB9-89A6497E6494}"/>
    <cellStyle name="Comma 2 7 2" xfId="555" xr:uid="{1CBB5561-5CCE-4EEC-A118-13FD4F2774E7}"/>
    <cellStyle name="Comma 2 7 2 10" xfId="7642" xr:uid="{A307E699-DDFE-41BC-9931-CB65824F12BD}"/>
    <cellStyle name="Comma 2 7 2 10 2" xfId="14924" xr:uid="{EA095B7E-854B-4065-ABA6-A746A434FF92}"/>
    <cellStyle name="Comma 2 7 2 11" xfId="8223" xr:uid="{BD873EE7-E563-469C-8FCA-492768557383}"/>
    <cellStyle name="Comma 2 7 2 12" xfId="25346" xr:uid="{82612510-FAA8-4BA2-BF1F-41824F2EE1FC}"/>
    <cellStyle name="Comma 2 7 2 2" xfId="955" xr:uid="{95EB5228-38C2-461C-9656-647D58FB0F74}"/>
    <cellStyle name="Comma 2 7 2 2 10" xfId="8508" xr:uid="{292EA04C-3A7F-4C0B-BE86-2B4FE805BF21}"/>
    <cellStyle name="Comma 2 7 2 2 11" xfId="25347" xr:uid="{0BAB1D84-0245-44EA-B833-BF2197FB680F}"/>
    <cellStyle name="Comma 2 7 2 2 2" xfId="1743" xr:uid="{1BE542BE-A2AA-46DA-BB9A-F147811473E3}"/>
    <cellStyle name="Comma 2 7 2 2 2 2" xfId="4610" xr:uid="{2F105DFA-A0D3-463F-B100-F75473F574D9}"/>
    <cellStyle name="Comma 2 7 2 2 2 2 2" xfId="11902" xr:uid="{7FA311C0-ADD9-43F7-B32C-1A130F0F0A31}"/>
    <cellStyle name="Comma 2 7 2 2 2 3" xfId="9066" xr:uid="{C57A63DE-03F4-4D23-B8F6-436987AC10F8}"/>
    <cellStyle name="Comma 2 7 2 2 3" xfId="2295" xr:uid="{E4FAB7B7-6FFF-481A-B575-28CD32F0922F}"/>
    <cellStyle name="Comma 2 7 2 2 3 2" xfId="5137" xr:uid="{1536C103-C511-40A2-B950-2B9B0E4AC025}"/>
    <cellStyle name="Comma 2 7 2 2 3 2 2" xfId="12429" xr:uid="{2C7304F9-E040-42B4-A9D9-6AA4B910024C}"/>
    <cellStyle name="Comma 2 7 2 2 3 3" xfId="9598" xr:uid="{DB599749-1FC4-4D65-953E-25C74C1EAE70}"/>
    <cellStyle name="Comma 2 7 2 2 4" xfId="2873" xr:uid="{8EB70386-1887-4F0A-A12A-0059FFFA9C59}"/>
    <cellStyle name="Comma 2 7 2 2 4 2" xfId="5704" xr:uid="{7D8794FC-6522-46B3-9DA4-4446041D785B}"/>
    <cellStyle name="Comma 2 7 2 2 4 2 2" xfId="12996" xr:uid="{39256E8C-436F-4F27-8AD5-347E85E324A8}"/>
    <cellStyle name="Comma 2 7 2 2 4 3" xfId="10169" xr:uid="{BE7E86BD-C39B-41AA-B544-CCA688C54F72}"/>
    <cellStyle name="Comma 2 7 2 2 5" xfId="3425" xr:uid="{AFB0B707-7925-437F-9E97-A65E8929F6C2}"/>
    <cellStyle name="Comma 2 7 2 2 5 2" xfId="6255" xr:uid="{27AB1751-F35D-48DB-AC50-E61F5911E3E1}"/>
    <cellStyle name="Comma 2 7 2 2 5 2 2" xfId="13547" xr:uid="{31EAEE57-EC31-43A2-85B5-8CF06042B634}"/>
    <cellStyle name="Comma 2 7 2 2 5 3" xfId="10721" xr:uid="{A5935B9F-D198-40EF-B4AC-66A3F3B9A675}"/>
    <cellStyle name="Comma 2 7 2 2 6" xfId="3995" xr:uid="{2AFD5D95-50C5-4CDB-B4FF-F7C6F9BAD373}"/>
    <cellStyle name="Comma 2 7 2 2 6 2" xfId="11291" xr:uid="{4C6E8E8B-548D-4AA0-8B11-1D7ED293828C}"/>
    <cellStyle name="Comma 2 7 2 2 7" xfId="6808" xr:uid="{AC2159FA-F28D-45D7-882A-37B5EB782B76}"/>
    <cellStyle name="Comma 2 7 2 2 7 2" xfId="14099" xr:uid="{E419F281-AF63-4AED-80A3-3D2577AEAB2F}"/>
    <cellStyle name="Comma 2 7 2 2 8" xfId="7350" xr:uid="{FCC33B6A-6F84-402C-8118-24EBBC5C0FBC}"/>
    <cellStyle name="Comma 2 7 2 2 8 2" xfId="14632" xr:uid="{C5F26907-0DA7-4C7A-B0C8-D0D778EA1EAE}"/>
    <cellStyle name="Comma 2 7 2 2 9" xfId="7899" xr:uid="{E68D93C1-1B03-477A-8A6C-AB27E55AD741}"/>
    <cellStyle name="Comma 2 7 2 2 9 2" xfId="15181" xr:uid="{103A81AF-2B51-4207-9B78-53EE79ACEC81}"/>
    <cellStyle name="Comma 2 7 2 3" xfId="1556" xr:uid="{67443090-5BE6-43E6-94C8-CEF0A1A143E3}"/>
    <cellStyle name="Comma 2 7 2 3 2" xfId="4353" xr:uid="{19C22DE4-5895-40E6-989C-33854755EDB6}"/>
    <cellStyle name="Comma 2 7 2 3 2 2" xfId="11645" xr:uid="{68D2E1D5-A026-415E-92D0-7A38A6A95859}"/>
    <cellStyle name="Comma 2 7 2 3 3" xfId="8809" xr:uid="{184E4BD5-E34D-4570-851F-852DCAD3792B}"/>
    <cellStyle name="Comma 2 7 2 4" xfId="2038" xr:uid="{1EF54406-4D61-40C9-A908-52795E2DFA7B}"/>
    <cellStyle name="Comma 2 7 2 4 2" xfId="4880" xr:uid="{7B98F460-67AC-4999-BFB6-4440BF4A9D19}"/>
    <cellStyle name="Comma 2 7 2 4 2 2" xfId="12172" xr:uid="{F3E64D6E-39C4-44F0-92E6-24DAB93845B7}"/>
    <cellStyle name="Comma 2 7 2 4 3" xfId="9341" xr:uid="{969C7C6D-9DD0-44C0-91D9-57B96968F372}"/>
    <cellStyle name="Comma 2 7 2 5" xfId="2614" xr:uid="{E8A4096D-90C6-43FB-B4FD-74DF4130DE86}"/>
    <cellStyle name="Comma 2 7 2 5 2" xfId="5442" xr:uid="{4FB48C81-34A9-41D5-8156-0A5E57758C72}"/>
    <cellStyle name="Comma 2 7 2 5 2 2" xfId="12734" xr:uid="{7BBBE4BE-1FAE-4424-A259-AE7DB792B1AF}"/>
    <cellStyle name="Comma 2 7 2 5 3" xfId="9907" xr:uid="{5BE8C208-9041-4F24-B4CB-1F5FB75A0AC6}"/>
    <cellStyle name="Comma 2 7 2 6" xfId="3167" xr:uid="{1D33C171-8349-4912-880D-811C4B5D5182}"/>
    <cellStyle name="Comma 2 7 2 6 2" xfId="5997" xr:uid="{9D14AFFD-431B-423B-9B47-5FC5A37BA4BD}"/>
    <cellStyle name="Comma 2 7 2 6 2 2" xfId="13289" xr:uid="{E84C257B-A3E2-4A55-A897-61431C37A731}"/>
    <cellStyle name="Comma 2 7 2 6 3" xfId="10463" xr:uid="{8A331F14-5C7C-461C-9D23-A1BAE97C9995}"/>
    <cellStyle name="Comma 2 7 2 7" xfId="3734" xr:uid="{2610B7AE-B38D-41F0-8711-B2ADCB63B4DE}"/>
    <cellStyle name="Comma 2 7 2 7 2" xfId="11031" xr:uid="{BE5F8734-19D6-418C-B972-700A615B0B8E}"/>
    <cellStyle name="Comma 2 7 2 8" xfId="6550" xr:uid="{DC1E6769-95E8-4DB9-98E5-6E26328C9A77}"/>
    <cellStyle name="Comma 2 7 2 8 2" xfId="13841" xr:uid="{FC306D4D-5ACC-4DA9-AF01-4392EA74E246}"/>
    <cellStyle name="Comma 2 7 2 9" xfId="7086" xr:uid="{DF99EA24-0AD9-4280-AA97-96905AEC68AF}"/>
    <cellStyle name="Comma 2 7 2 9 2" xfId="14372" xr:uid="{258C0EDD-3DAF-47D2-BDD5-E57705D2AE9C}"/>
    <cellStyle name="Comma 2 7 3" xfId="954" xr:uid="{3280616D-C7F6-43DA-BEA4-BC6E43FA1A7B}"/>
    <cellStyle name="Comma 2 7 3 10" xfId="8507" xr:uid="{35AA6F1D-5ECB-4A1B-90BA-173A45B0A23B}"/>
    <cellStyle name="Comma 2 7 3 11" xfId="25348" xr:uid="{E86B72AC-DD7A-479F-ACE6-BCCEFD26170B}"/>
    <cellStyle name="Comma 2 7 3 2" xfId="1742" xr:uid="{566C6D07-47EE-4AB5-8947-587AADB1E5B3}"/>
    <cellStyle name="Comma 2 7 3 2 2" xfId="4609" xr:uid="{1A5B2E66-CDEF-4696-974E-89E9947E7A9E}"/>
    <cellStyle name="Comma 2 7 3 2 2 2" xfId="11901" xr:uid="{FC4BD4B8-40C1-40F1-81EC-9D730A9055BA}"/>
    <cellStyle name="Comma 2 7 3 2 3" xfId="9065" xr:uid="{3D6AFBCE-411A-4923-BE3E-5900E51DE0C0}"/>
    <cellStyle name="Comma 2 7 3 3" xfId="2294" xr:uid="{A79394CB-1810-4663-B41C-B71C8AB0195B}"/>
    <cellStyle name="Comma 2 7 3 3 2" xfId="5136" xr:uid="{4AA4BF38-9A64-423B-9806-3EF86C5B15AC}"/>
    <cellStyle name="Comma 2 7 3 3 2 2" xfId="12428" xr:uid="{BF8776F5-9913-4B27-957B-53BF2DA77633}"/>
    <cellStyle name="Comma 2 7 3 3 3" xfId="9597" xr:uid="{42F2C057-BA63-44CE-9315-4EC60CBFC78B}"/>
    <cellStyle name="Comma 2 7 3 4" xfId="2872" xr:uid="{8EFF36EF-FF13-4271-BDDB-05DAD3D715B0}"/>
    <cellStyle name="Comma 2 7 3 4 2" xfId="5703" xr:uid="{D2A804D2-CE00-4D2B-9DC3-BD326CBAC4A2}"/>
    <cellStyle name="Comma 2 7 3 4 2 2" xfId="12995" xr:uid="{07F6831A-1764-452E-A9A6-20EDC422FA5F}"/>
    <cellStyle name="Comma 2 7 3 4 3" xfId="10168" xr:uid="{7E2C3B82-6600-4FD8-AA9E-401C07930170}"/>
    <cellStyle name="Comma 2 7 3 5" xfId="3424" xr:uid="{EBB2D66B-0123-44DF-834C-0FF304512C8C}"/>
    <cellStyle name="Comma 2 7 3 5 2" xfId="6254" xr:uid="{61BF262A-47D9-49BE-B7F8-468B6FEC9F22}"/>
    <cellStyle name="Comma 2 7 3 5 2 2" xfId="13546" xr:uid="{EDC5E07D-D814-4214-BE2B-22EF4DA00F10}"/>
    <cellStyle name="Comma 2 7 3 5 3" xfId="10720" xr:uid="{67EBBB64-7C16-4B33-A017-3107EE37D87F}"/>
    <cellStyle name="Comma 2 7 3 6" xfId="3994" xr:uid="{176A3B1E-A109-4B08-9ADB-816003D2403C}"/>
    <cellStyle name="Comma 2 7 3 6 2" xfId="11290" xr:uid="{38A7584D-9C76-474F-9347-B06553256C20}"/>
    <cellStyle name="Comma 2 7 3 7" xfId="6807" xr:uid="{F254F0F6-47C6-4FE0-AAA1-AFFBA6F56781}"/>
    <cellStyle name="Comma 2 7 3 7 2" xfId="14098" xr:uid="{79416FB0-4F42-45D3-9457-D2A7D49598D9}"/>
    <cellStyle name="Comma 2 7 3 8" xfId="7349" xr:uid="{316F1150-8871-4B05-98BD-4EC1791A348C}"/>
    <cellStyle name="Comma 2 7 3 8 2" xfId="14631" xr:uid="{6323A822-5C8C-490C-8ACE-2932242B037E}"/>
    <cellStyle name="Comma 2 7 3 9" xfId="7898" xr:uid="{513AF1EE-867C-47C8-8D9B-9F303B7494A7}"/>
    <cellStyle name="Comma 2 7 3 9 2" xfId="15180" xr:uid="{DFBBAA8B-5765-4F5D-968C-DAD80564DEBB}"/>
    <cellStyle name="Comma 2 7 4" xfId="1555" xr:uid="{5D7DA451-CF56-494A-95C4-CEFD50407024}"/>
    <cellStyle name="Comma 2 7 4 2" xfId="4352" xr:uid="{AD01928A-13DF-444D-8B67-20257D284E6C}"/>
    <cellStyle name="Comma 2 7 4 2 2" xfId="11644" xr:uid="{B75DB00D-5DE6-49AB-A45B-2CD1A8753B06}"/>
    <cellStyle name="Comma 2 7 4 3" xfId="8808" xr:uid="{0E818D92-3C6A-46F0-9F14-1CE78FAC7F2A}"/>
    <cellStyle name="Comma 2 7 4 4" xfId="27057" xr:uid="{648E3FBB-48FA-47E4-BA40-BB9686F8463C}"/>
    <cellStyle name="Comma 2 7 5" xfId="2037" xr:uid="{317715D3-0EA8-46A9-BF42-9780F1F5910E}"/>
    <cellStyle name="Comma 2 7 5 2" xfId="4879" xr:uid="{210E4616-63A8-485F-AC3F-81C00979F327}"/>
    <cellStyle name="Comma 2 7 5 2 2" xfId="12171" xr:uid="{78E619B4-1F38-428B-A4BB-0BDEEE5AC2A0}"/>
    <cellStyle name="Comma 2 7 5 3" xfId="9340" xr:uid="{A3361068-42D7-4DE2-8625-9D24DAD5F5FD}"/>
    <cellStyle name="Comma 2 7 6" xfId="2613" xr:uid="{DDF35390-B99B-4647-8B2F-D0BD6468C748}"/>
    <cellStyle name="Comma 2 7 6 2" xfId="5441" xr:uid="{E17AFA16-AB25-45D9-ABFD-7944D04507B0}"/>
    <cellStyle name="Comma 2 7 6 2 2" xfId="12733" xr:uid="{1AE20EE5-7EA5-4319-9FB2-636F749B329D}"/>
    <cellStyle name="Comma 2 7 6 3" xfId="9906" xr:uid="{E200BFC1-6B64-4213-AC54-0EAF1F84CB43}"/>
    <cellStyle name="Comma 2 7 7" xfId="3166" xr:uid="{94C8BF4F-4517-47CF-9067-D1858C2D75F3}"/>
    <cellStyle name="Comma 2 7 7 2" xfId="5996" xr:uid="{1FD945FA-1999-481B-96D2-0FC7B22F59BE}"/>
    <cellStyle name="Comma 2 7 7 2 2" xfId="13288" xr:uid="{78CB2939-E6FA-42FB-AA17-170608789B75}"/>
    <cellStyle name="Comma 2 7 7 3" xfId="10462" xr:uid="{136C38DB-3A38-408B-BBE6-ED6ABBB70210}"/>
    <cellStyle name="Comma 2 7 8" xfId="3733" xr:uid="{033E9B34-2FB7-479A-828A-F8F393E4771B}"/>
    <cellStyle name="Comma 2 7 8 2" xfId="11030" xr:uid="{7C29E02C-A22C-4A92-BB4E-84F0E66F33EE}"/>
    <cellStyle name="Comma 2 7 9" xfId="6549" xr:uid="{A9D22C7D-9635-44F9-92F2-FCC480927338}"/>
    <cellStyle name="Comma 2 7 9 2" xfId="13840" xr:uid="{7571CB54-A8EF-4E7B-AB29-6623CC3A67AB}"/>
    <cellStyle name="Comma 2 8" xfId="556" xr:uid="{BEC0AFFC-472C-4D44-8537-FE2C3228B8D5}"/>
    <cellStyle name="Comma 2 8 2" xfId="25350" xr:uid="{F100389A-6633-4E36-B1EA-654531A445B2}"/>
    <cellStyle name="Comma 2 8 2 2" xfId="25351" xr:uid="{AB6F08E4-5344-4A60-B115-B43DA2ECC6E3}"/>
    <cellStyle name="Comma 2 8 3" xfId="25352" xr:uid="{9DD1214D-E545-4027-A5D4-CADFC046ABA9}"/>
    <cellStyle name="Comma 2 8 4" xfId="25349" xr:uid="{BEA49694-A09B-4983-B891-45C778F45F17}"/>
    <cellStyle name="Comma 2 9" xfId="557" xr:uid="{4AB495B8-1C4B-494E-B89A-DDCAD2860CCB}"/>
    <cellStyle name="Comma 2 9 10" xfId="7643" xr:uid="{B756909D-F483-4E12-A39C-0C478386F37F}"/>
    <cellStyle name="Comma 2 9 10 2" xfId="14925" xr:uid="{4F9AEC82-7319-43EA-BAF2-3FA6ABC2A845}"/>
    <cellStyle name="Comma 2 9 11" xfId="8224" xr:uid="{D6EB325F-4CA8-4C60-BE3C-1D3AA133BBAE}"/>
    <cellStyle name="Comma 2 9 12" xfId="25353" xr:uid="{CFE4EB57-67A0-4F6B-BD5D-845110C51AB3}"/>
    <cellStyle name="Comma 2 9 2" xfId="956" xr:uid="{D58DAA8B-60B1-4902-A848-0F38B0FFA9C5}"/>
    <cellStyle name="Comma 2 9 2 10" xfId="8509" xr:uid="{220C897B-31A4-4FAA-BB80-3B38CE18201B}"/>
    <cellStyle name="Comma 2 9 2 11" xfId="25354" xr:uid="{26F762D3-CA61-486B-B6CF-9F7B66033A2D}"/>
    <cellStyle name="Comma 2 9 2 2" xfId="1744" xr:uid="{F07B3A74-6767-4007-A48A-B5FD972CA810}"/>
    <cellStyle name="Comma 2 9 2 2 2" xfId="4611" xr:uid="{4ADA7E14-D758-4732-9E49-90143193DECC}"/>
    <cellStyle name="Comma 2 9 2 2 2 2" xfId="11903" xr:uid="{AD1EF966-2AA3-441A-920E-8DE91A108207}"/>
    <cellStyle name="Comma 2 9 2 2 3" xfId="9067" xr:uid="{91C7F985-039D-41F6-921A-B19DC07C9C69}"/>
    <cellStyle name="Comma 2 9 2 3" xfId="2296" xr:uid="{64FAAB9C-8F7A-4EE7-AEE7-755951D8F04F}"/>
    <cellStyle name="Comma 2 9 2 3 2" xfId="5138" xr:uid="{56BA5B11-A8D9-4163-A00E-6F268F4D0085}"/>
    <cellStyle name="Comma 2 9 2 3 2 2" xfId="12430" xr:uid="{B5D661E9-8A21-489F-BE27-9B468E0D2A4B}"/>
    <cellStyle name="Comma 2 9 2 3 3" xfId="9599" xr:uid="{B3DBFD26-7282-4E37-8FAB-E7609D0BC7FD}"/>
    <cellStyle name="Comma 2 9 2 4" xfId="2874" xr:uid="{01A5C677-B466-4198-B5A4-30B4469926A1}"/>
    <cellStyle name="Comma 2 9 2 4 2" xfId="5705" xr:uid="{ED7C9E23-783F-40A6-940E-064F356AE48E}"/>
    <cellStyle name="Comma 2 9 2 4 2 2" xfId="12997" xr:uid="{49A05995-67E1-47C9-BD6D-7992EB54A9A8}"/>
    <cellStyle name="Comma 2 9 2 4 3" xfId="10170" xr:uid="{464612AF-4B46-4E1E-A80E-DDE52B973926}"/>
    <cellStyle name="Comma 2 9 2 5" xfId="3426" xr:uid="{998B912C-E2DC-4C8A-9D12-5C783A738300}"/>
    <cellStyle name="Comma 2 9 2 5 2" xfId="6256" xr:uid="{91F82F56-6315-40FA-8A49-5669FC4CA012}"/>
    <cellStyle name="Comma 2 9 2 5 2 2" xfId="13548" xr:uid="{7BC7A574-84B8-4703-8C9C-9536A3C77AD9}"/>
    <cellStyle name="Comma 2 9 2 5 3" xfId="10722" xr:uid="{FA721B98-C1F5-4E56-95BF-A21AB8A79D91}"/>
    <cellStyle name="Comma 2 9 2 6" xfId="3996" xr:uid="{76850970-6B6A-4565-891E-9FFB8D5D62E5}"/>
    <cellStyle name="Comma 2 9 2 6 2" xfId="11292" xr:uid="{31E53342-9EC1-4557-B2D3-FF707412429B}"/>
    <cellStyle name="Comma 2 9 2 7" xfId="6809" xr:uid="{7EC45291-73B8-4B90-AC4F-1B2B5F5E854C}"/>
    <cellStyle name="Comma 2 9 2 7 2" xfId="14100" xr:uid="{8AEE0702-AAC7-4B51-B976-C8AAFF996655}"/>
    <cellStyle name="Comma 2 9 2 8" xfId="7351" xr:uid="{B9CFD1EF-F81D-4CDD-878F-EF85AEBD5309}"/>
    <cellStyle name="Comma 2 9 2 8 2" xfId="14633" xr:uid="{230E58C5-B44B-4791-B2D4-6A4EAFDFC9B6}"/>
    <cellStyle name="Comma 2 9 2 9" xfId="7900" xr:uid="{1106807C-ECB9-4EA1-AC24-ACB1563EF497}"/>
    <cellStyle name="Comma 2 9 2 9 2" xfId="15182" xr:uid="{1861BC6B-4E81-4545-91EC-5778ACF33CD2}"/>
    <cellStyle name="Comma 2 9 3" xfId="1557" xr:uid="{C68ED662-96C2-4B55-9ADC-91EBA4AB6EE1}"/>
    <cellStyle name="Comma 2 9 3 2" xfId="4354" xr:uid="{D7EAD28D-DA93-4B05-8494-DCD9B2851BD0}"/>
    <cellStyle name="Comma 2 9 3 2 2" xfId="11646" xr:uid="{8D37AF59-508A-4639-9D98-9BB433F078B2}"/>
    <cellStyle name="Comma 2 9 3 3" xfId="8810" xr:uid="{466D2F56-AB34-4949-9AAD-7707FB8D26A1}"/>
    <cellStyle name="Comma 2 9 4" xfId="2039" xr:uid="{72EEDA6D-2E46-4CB9-B29E-A74929601DBE}"/>
    <cellStyle name="Comma 2 9 4 2" xfId="4881" xr:uid="{1C543986-D3F2-48C1-B034-E6AEDA0965EB}"/>
    <cellStyle name="Comma 2 9 4 2 2" xfId="12173" xr:uid="{6C361E15-9DC5-455D-8DFD-B3B388885C0B}"/>
    <cellStyle name="Comma 2 9 4 3" xfId="9342" xr:uid="{9A7475FD-7C1C-4C4C-BE2C-2DABF3A44001}"/>
    <cellStyle name="Comma 2 9 5" xfId="2615" xr:uid="{0BDED128-1D9B-4B87-AEEC-527B5E4E82AE}"/>
    <cellStyle name="Comma 2 9 5 2" xfId="5443" xr:uid="{01AFE4E3-CCDE-4DC0-AA6F-38DA023719DD}"/>
    <cellStyle name="Comma 2 9 5 2 2" xfId="12735" xr:uid="{C589BFD2-5481-4746-86F7-FC0E9BFA8187}"/>
    <cellStyle name="Comma 2 9 5 3" xfId="9908" xr:uid="{855DD6CF-F9FC-4050-B55F-E33B54775183}"/>
    <cellStyle name="Comma 2 9 6" xfId="3168" xr:uid="{D478B71A-3028-411D-91A4-76AC7EB2690B}"/>
    <cellStyle name="Comma 2 9 6 2" xfId="5998" xr:uid="{6C617452-4035-4D9C-96C9-51BB305F34FF}"/>
    <cellStyle name="Comma 2 9 6 2 2" xfId="13290" xr:uid="{FAD74EEC-5707-456D-B4B2-BA23F00B4E1D}"/>
    <cellStyle name="Comma 2 9 6 3" xfId="10464" xr:uid="{1C175A3A-A559-47DA-8859-1242E22023F3}"/>
    <cellStyle name="Comma 2 9 7" xfId="3735" xr:uid="{46EDE042-65B7-4BC0-969A-C44D7DDEDC76}"/>
    <cellStyle name="Comma 2 9 7 2" xfId="11032" xr:uid="{C1C18920-8148-4631-BFDE-E546CA84B3F4}"/>
    <cellStyle name="Comma 2 9 8" xfId="6551" xr:uid="{5ACD0018-CF67-4644-8B3F-2BACFD1411BE}"/>
    <cellStyle name="Comma 2 9 8 2" xfId="13842" xr:uid="{53B179F0-8FFC-483E-A07F-A99D12658E06}"/>
    <cellStyle name="Comma 2 9 9" xfId="7087" xr:uid="{1D41AE3C-60D9-4C8F-B8EA-7BFC047B81DA}"/>
    <cellStyle name="Comma 2 9 9 2" xfId="14373" xr:uid="{88336E3A-4279-408A-88E4-A2E98A32C889}"/>
    <cellStyle name="Comma 2_03.04.13" xfId="22784" xr:uid="{50986823-ABD4-4E8F-85F4-C5F09EDB6BE5}"/>
    <cellStyle name="Comma 20" xfId="213" xr:uid="{421D5106-FDE8-4FDD-BB6A-0FC781766B5D}"/>
    <cellStyle name="Comma 20 2" xfId="16269" xr:uid="{71B6FB66-8E66-4493-B0EB-E5AB9550C463}"/>
    <cellStyle name="Comma 20 2 2" xfId="22787" xr:uid="{66B75AEB-B216-4936-949B-BC08F1FB4AD0}"/>
    <cellStyle name="Comma 20 2 3" xfId="22786" xr:uid="{EDAF99F0-0535-4A73-AFED-2DC7266BBD81}"/>
    <cellStyle name="Comma 20 3" xfId="17826" xr:uid="{6B2ED7CE-C1D7-4E84-8A20-97B939BE4374}"/>
    <cellStyle name="Comma 20 3 2" xfId="20732" xr:uid="{58B65A1D-C0A4-4B8D-9372-6EBA22390381}"/>
    <cellStyle name="Comma 20 3 2 2" xfId="22789" xr:uid="{29B7C525-C418-4E47-863D-53C13FE58C19}"/>
    <cellStyle name="Comma 20 3 3" xfId="22788" xr:uid="{DFA2DD5F-5546-43C6-A9B1-46064B4FB7B1}"/>
    <cellStyle name="Comma 20 4" xfId="25355" xr:uid="{442F8692-1FD4-457F-BEF5-95A10FE0F42B}"/>
    <cellStyle name="Comma 20 4 2" xfId="25356" xr:uid="{CD49ACF8-CD2E-48A3-91DD-FC15ACE73020}"/>
    <cellStyle name="Comma 20 5" xfId="25357" xr:uid="{99F2B6F1-630B-4A8D-95A9-BC4B58195173}"/>
    <cellStyle name="Comma 20 5 2" xfId="25358" xr:uid="{11BC864D-B5FA-4CB4-BB43-DD53DF825789}"/>
    <cellStyle name="Comma 20 6" xfId="25359" xr:uid="{12C9AAD1-F153-4140-A53C-DAD8DADE17B2}"/>
    <cellStyle name="Comma 20 6 2" xfId="25360" xr:uid="{321BF553-6D66-43FC-889A-05B0D8005242}"/>
    <cellStyle name="Comma 20 7" xfId="25361" xr:uid="{7265E898-E029-44E3-9D41-409E9BE4A815}"/>
    <cellStyle name="Comma 20 8" xfId="22785" xr:uid="{A3D3C7B9-7DB8-4B03-9028-07971EB48CC9}"/>
    <cellStyle name="Comma 20 9" xfId="900" xr:uid="{3DBE21AB-FE56-4E3C-B153-A8B9D8697C13}"/>
    <cellStyle name="Comma 21" xfId="196" xr:uid="{7471FB39-77EC-418C-A06F-2F8CCBFD4E5A}"/>
    <cellStyle name="Comma 21 10" xfId="1456" xr:uid="{FF200E14-ECFF-420D-A8B8-ABB1D9B0E873}"/>
    <cellStyle name="Comma 21 11" xfId="16257" xr:uid="{54B48D9F-BA95-4BA0-9AC3-26C4382033B8}"/>
    <cellStyle name="Comma 21 12" xfId="16505" xr:uid="{9BD822E0-14EA-44DA-A8DC-B3B0C29A47C1}"/>
    <cellStyle name="Comma 21 12 2" xfId="20019" xr:uid="{DA9D867A-F9DD-478D-9196-B9C0A7768141}"/>
    <cellStyle name="Comma 21 13" xfId="17828" xr:uid="{63C843B5-AE46-46E6-9350-0C1B2A6640D7}"/>
    <cellStyle name="Comma 21 13 2" xfId="20734" xr:uid="{4A1332A4-6426-499B-9E7A-CDFD9463C305}"/>
    <cellStyle name="Comma 21 14" xfId="18193" xr:uid="{86998875-3F44-4C86-980D-A3970D892301}"/>
    <cellStyle name="Comma 21 15" xfId="22790" xr:uid="{27C412F3-072F-49E8-ACB6-F2347A95253B}"/>
    <cellStyle name="Comma 21 16" xfId="1163" xr:uid="{C51CA5A1-0FE5-4198-8784-BE85DCCA89D7}"/>
    <cellStyle name="Comma 21 2" xfId="380" xr:uid="{EB608986-7256-468D-929F-2BBCF842FF13}"/>
    <cellStyle name="Comma 21 2 2" xfId="1315" xr:uid="{0AF6F80D-7513-495A-8C0E-177F76DF9492}"/>
    <cellStyle name="Comma 21 2 2 2" xfId="9271" xr:uid="{22682196-F01A-4245-B6DA-4878F6CCB43C}"/>
    <cellStyle name="Comma 21 2 2 2 2" xfId="16885" xr:uid="{4B8CB705-8CD8-4F10-BF4F-3BEC6660D3CA}"/>
    <cellStyle name="Comma 21 2 2 2 2 2" xfId="20343" xr:uid="{A1164B55-6C41-42DD-ADD5-31FCD06F0FEF}"/>
    <cellStyle name="Comma 21 2 2 2 3" xfId="19116" xr:uid="{DA29D272-2E43-437A-8E25-26BCF02FA7F9}"/>
    <cellStyle name="Comma 21 2 2 2 4" xfId="25362" xr:uid="{324A1182-6267-4158-A8D5-6A777E8BF18C}"/>
    <cellStyle name="Comma 21 2 2 3" xfId="16608" xr:uid="{C7CA72E7-A645-452E-90F9-41721FB65083}"/>
    <cellStyle name="Comma 21 2 2 3 2" xfId="20122" xr:uid="{4BABE832-5DF7-4B57-A53D-DAAA461CB62E}"/>
    <cellStyle name="Comma 21 2 2 4" xfId="18324" xr:uid="{2D85FA0D-782F-4526-942A-1FB63C8A2232}"/>
    <cellStyle name="Comma 21 2 2 5" xfId="22792" xr:uid="{F7E9EFB9-B30A-44BC-836D-18AD92E7D60C}"/>
    <cellStyle name="Comma 21 2 3" xfId="1944" xr:uid="{F1728827-6385-4B99-85F9-B125E2F450D2}"/>
    <cellStyle name="Comma 21 2 3 2" xfId="16727" xr:uid="{A6088965-4DA3-4A85-AEF1-2246FA0F3FAB}"/>
    <cellStyle name="Comma 21 2 3 2 2" xfId="20230" xr:uid="{9AB6F1E1-267D-4733-8FED-B51DB48DE85D}"/>
    <cellStyle name="Comma 21 2 3 2 3" xfId="25364" xr:uid="{1538FA7E-DA21-4419-A0F4-E257BEFCDEDD}"/>
    <cellStyle name="Comma 21 2 3 3" xfId="18515" xr:uid="{12347B77-D7E7-423D-A75A-6235C81E8170}"/>
    <cellStyle name="Comma 21 2 3 4" xfId="25363" xr:uid="{A9DA2BD4-663F-47C1-AE45-04F69D93EE88}"/>
    <cellStyle name="Comma 21 2 4" xfId="16454" xr:uid="{9A71DB1B-BF65-4998-9471-31EB1A89D0EA}"/>
    <cellStyle name="Comma 21 2 4 2" xfId="19973" xr:uid="{76B8AE5F-1282-416A-9586-BCBC18E45242}"/>
    <cellStyle name="Comma 21 2 4 3" xfId="25365" xr:uid="{7FD53DA2-3470-48C2-AC46-D5924B58E3AF}"/>
    <cellStyle name="Comma 21 2 5" xfId="18064" xr:uid="{0E887137-9F39-4ECA-8A71-FECCDFE94001}"/>
    <cellStyle name="Comma 21 2 6" xfId="22791" xr:uid="{107E4139-C074-4160-91A1-785A0E9769FA}"/>
    <cellStyle name="Comma 21 3" xfId="1365" xr:uid="{EC2325E6-0A81-42EC-B017-3C259A2ADB26}"/>
    <cellStyle name="Comma 21 3 2" xfId="5355" xr:uid="{0C6058BD-E40F-4FA9-BD02-D47602D466D7}"/>
    <cellStyle name="Comma 21 3 2 2" xfId="12647" xr:uid="{CC15CF43-1E3A-4990-8D96-A95F879D893A}"/>
    <cellStyle name="Comma 21 3 2 3" xfId="22794" xr:uid="{3B2D3B37-7ACB-48C0-933A-5C7BF21503E5}"/>
    <cellStyle name="Comma 21 3 3" xfId="9816" xr:uid="{93EDABA9-1B2D-4015-8542-5E4B654BC7AF}"/>
    <cellStyle name="Comma 21 3 4" xfId="2513" xr:uid="{459FED87-44BD-4207-A533-88B353EFB02F}"/>
    <cellStyle name="Comma 21 3 5" xfId="16658" xr:uid="{43C767CA-6857-44BC-AEDC-6F02B8DD99A3}"/>
    <cellStyle name="Comma 21 3 5 2" xfId="20166" xr:uid="{B7723475-FC2C-4735-AC2F-FA512FD29CE4}"/>
    <cellStyle name="Comma 21 3 6" xfId="18368" xr:uid="{C8287863-D979-49A3-A6B0-69759A77C052}"/>
    <cellStyle name="Comma 21 3 7" xfId="22793" xr:uid="{33881A55-E12B-4E8A-BA82-021428853839}"/>
    <cellStyle name="Comma 21 4" xfId="2814" xr:uid="{3F90721D-1437-42D1-9B05-FBC22C2A4A9C}"/>
    <cellStyle name="Comma 21 4 2" xfId="5642" xr:uid="{9FCB2D1D-47D7-454F-B328-FD9CE176A2CB}"/>
    <cellStyle name="Comma 21 4 2 2" xfId="12934" xr:uid="{683B6AEC-F783-45B3-B0D8-7C4B53C38CCE}"/>
    <cellStyle name="Comma 21 4 2 3" xfId="25367" xr:uid="{3496F6E1-290D-47A4-85DE-BF81717921A6}"/>
    <cellStyle name="Comma 21 4 3" xfId="10107" xr:uid="{50CD1076-1AD7-4149-B947-D2A88254A3F0}"/>
    <cellStyle name="Comma 21 4 4" xfId="25366" xr:uid="{58B646AA-510D-4B8E-BDF9-58745719674B}"/>
    <cellStyle name="Comma 21 5" xfId="3371" xr:uid="{66836F23-86E0-4086-8428-111C34FB5B96}"/>
    <cellStyle name="Comma 21 5 2" xfId="6201" xr:uid="{A6004364-25B4-4A74-82E2-376697AEAC2F}"/>
    <cellStyle name="Comma 21 5 2 2" xfId="13493" xr:uid="{9D72807E-31D4-4C49-8552-8058F24151D1}"/>
    <cellStyle name="Comma 21 5 2 3" xfId="25369" xr:uid="{F1F5D074-9262-4F91-9066-A29054E5B0FC}"/>
    <cellStyle name="Comma 21 5 3" xfId="10667" xr:uid="{BD055AAA-3181-4829-95B2-4CE2384ECDA8}"/>
    <cellStyle name="Comma 21 5 4" xfId="25368" xr:uid="{2C23C811-89F0-4079-A21C-B65B3D6669E9}"/>
    <cellStyle name="Comma 21 6" xfId="4280" xr:uid="{E468EEB1-93A4-479E-861A-41BC9381BCBC}"/>
    <cellStyle name="Comma 21 6 2" xfId="11572" xr:uid="{319C0C5B-9BE3-4B0D-8403-D0FF2C9E7913}"/>
    <cellStyle name="Comma 21 6 2 2" xfId="25371" xr:uid="{6BD0B692-4617-4A8D-A67C-03E25FEF3625}"/>
    <cellStyle name="Comma 21 6 3" xfId="25370" xr:uid="{BB152A88-FC8D-4BA3-B9A3-D40E606920BC}"/>
    <cellStyle name="Comma 21 7" xfId="7556" xr:uid="{8238644E-D807-4F31-BF64-A07748B83E3A}"/>
    <cellStyle name="Comma 21 7 2" xfId="14838" xr:uid="{8EA3AE9E-7685-4253-9840-23299CE48461}"/>
    <cellStyle name="Comma 21 7 2 2" xfId="25373" xr:uid="{94CADEEB-6F29-42B1-8E2D-E52B7EFD1FF2}"/>
    <cellStyle name="Comma 21 7 3" xfId="25372" xr:uid="{2D931312-CE73-464C-84A8-46C3F3FDB03D}"/>
    <cellStyle name="Comma 21 8" xfId="8105" xr:uid="{0191ECFD-3DC6-45FB-A94B-EFEDB305894F}"/>
    <cellStyle name="Comma 21 8 2" xfId="15387" xr:uid="{0C3BAC41-1786-4435-B296-71BEF4A441F6}"/>
    <cellStyle name="Comma 21 8 2 2" xfId="25375" xr:uid="{462E7CF0-C7B5-4F8B-9596-67E053D58E29}"/>
    <cellStyle name="Comma 21 8 3" xfId="25374" xr:uid="{4B73EDA5-976B-44A2-94AC-1BAEE1AA62B9}"/>
    <cellStyle name="Comma 21 9" xfId="8719" xr:uid="{43B2B178-8880-456E-8F5C-2E1652C7A7FD}"/>
    <cellStyle name="Comma 21 9 2" xfId="25377" xr:uid="{3D8E2E5B-9ED2-4337-B983-AC3091A74159}"/>
    <cellStyle name="Comma 21 9 3" xfId="25376" xr:uid="{DB65FC37-25D5-41AF-BCAF-878B5FD49AF9}"/>
    <cellStyle name="Comma 22" xfId="211" xr:uid="{0DD606D7-A289-4EBB-B5DD-2289EE7AD125}"/>
    <cellStyle name="Comma 22 10" xfId="8722" xr:uid="{4CBE8C04-0CDE-4303-BA53-C0E3C7E9390B}"/>
    <cellStyle name="Comma 22 11" xfId="1470" xr:uid="{1869329A-D323-46FC-BF6F-CC32284D883F}"/>
    <cellStyle name="Comma 22 12" xfId="16268" xr:uid="{2DCC7DFB-8134-4B2E-99C2-C61F4B248970}"/>
    <cellStyle name="Comma 22 13" xfId="16509" xr:uid="{82F18336-1E0C-43BD-8F82-EF893DA2EC09}"/>
    <cellStyle name="Comma 22 13 2" xfId="20023" xr:uid="{0CD98C8B-5ED7-467A-B879-357F908777AB}"/>
    <cellStyle name="Comma 22 14" xfId="17830" xr:uid="{EC37AD17-A113-4D82-AAB9-AEB06FDDD786}"/>
    <cellStyle name="Comma 22 14 2" xfId="20736" xr:uid="{05FEF0CD-311E-494B-BA08-BF7164740865}"/>
    <cellStyle name="Comma 22 15" xfId="18219" xr:uid="{684DB9EB-79F8-41D3-8E3D-431BAA109C29}"/>
    <cellStyle name="Comma 22 16" xfId="22795" xr:uid="{BD60B5D7-BE99-4EA3-9B61-501483B780C7}"/>
    <cellStyle name="Comma 22 17" xfId="1208" xr:uid="{D411BF0C-1F8E-4CDC-A70D-EB12139615ED}"/>
    <cellStyle name="Comma 22 2" xfId="1369" xr:uid="{D28BD10E-E248-4854-8B4A-99D2F6C98627}"/>
    <cellStyle name="Comma 22 2 2" xfId="5357" xr:uid="{97FBAB27-9E89-498C-8BEC-6104936889A4}"/>
    <cellStyle name="Comma 22 2 2 2" xfId="12649" xr:uid="{CABB1F7D-7BC1-4148-99E1-2C825E579414}"/>
    <cellStyle name="Comma 22 2 2 2 2" xfId="25378" xr:uid="{2C35C24B-540E-4255-AFCD-D8D20500C48E}"/>
    <cellStyle name="Comma 22 2 2 3" xfId="22797" xr:uid="{C6BB69D6-A9BA-4191-AFCD-05E9E152CF5E}"/>
    <cellStyle name="Comma 22 2 3" xfId="9818" xr:uid="{CBF82771-B313-4E07-BB4A-4EB6D664D9CA}"/>
    <cellStyle name="Comma 22 2 3 2" xfId="25379" xr:uid="{32C05236-478B-44D3-8E7B-4CD28BCC14C4}"/>
    <cellStyle name="Comma 22 2 4" xfId="2515" xr:uid="{C082FF00-030A-4C23-B42C-5F0FFCBFE115}"/>
    <cellStyle name="Comma 22 2 5" xfId="16662" xr:uid="{6FC24928-ADA3-4BEA-9ADB-B67C8E4775A8}"/>
    <cellStyle name="Comma 22 2 5 2" xfId="20170" xr:uid="{9E706C57-4A37-4C24-B7A5-51E1C56B2A29}"/>
    <cellStyle name="Comma 22 2 6" xfId="18372" xr:uid="{AFB34655-5712-4680-B01A-77B6A68CB85F}"/>
    <cellStyle name="Comma 22 2 7" xfId="22796" xr:uid="{C868A15B-22A6-450F-87B3-BF4740996012}"/>
    <cellStyle name="Comma 22 3" xfId="3093" xr:uid="{DED2C67A-D652-49DD-BC9A-C33FC9D4AFEE}"/>
    <cellStyle name="Comma 22 3 2" xfId="5923" xr:uid="{6A1860E2-671E-4761-9BC8-A5CF492A0087}"/>
    <cellStyle name="Comma 22 3 2 2" xfId="13215" xr:uid="{8AED169C-E8B2-4212-BF81-11A25BC2E45C}"/>
    <cellStyle name="Comma 22 3 2 3" xfId="22799" xr:uid="{688D2107-1DDB-4E0C-BEB1-A433C24B9010}"/>
    <cellStyle name="Comma 22 3 3" xfId="10389" xr:uid="{DF1DB6F9-B2CA-4289-A752-AA4055CF0FEF}"/>
    <cellStyle name="Comma 22 3 4" xfId="22798" xr:uid="{28384F1C-35DD-47A8-89C6-8969AD449D01}"/>
    <cellStyle name="Comma 22 4" xfId="264" xr:uid="{38705F5C-4BA0-49C5-B58F-CCC62CDBF1BB}"/>
    <cellStyle name="Comma 22 4 2" xfId="6474" xr:uid="{8C6A45EF-92A3-4B86-B6CC-E12345C0AC1F}"/>
    <cellStyle name="Comma 22 4 2 2" xfId="13766" xr:uid="{97329040-25F5-4C1A-8B81-70E4D4C36289}"/>
    <cellStyle name="Comma 22 4 2 3" xfId="25381" xr:uid="{00FC3F8C-FB1F-4C14-AFC3-8F531223A746}"/>
    <cellStyle name="Comma 22 4 3" xfId="10940" xr:uid="{A3058E0D-48C7-45D5-B2AD-C7579EB2F70C}"/>
    <cellStyle name="Comma 22 4 4" xfId="3644" xr:uid="{BF8BC348-3811-49FC-A82A-E4CDF9AAC8BA}"/>
    <cellStyle name="Comma 22 4 5" xfId="25380" xr:uid="{20249B7F-612D-432D-8816-4F9DF1C29C9D}"/>
    <cellStyle name="Comma 22 5" xfId="4212" xr:uid="{05491DF4-C7F1-4C23-82E3-344E3843104D}"/>
    <cellStyle name="Comma 22 5 2" xfId="11508" xr:uid="{9651B73B-85D1-4E97-A3E7-530C67C7CBEE}"/>
    <cellStyle name="Comma 22 5 2 2" xfId="16900" xr:uid="{08EC004B-D4E5-4C50-831A-E238D18CEC0F}"/>
    <cellStyle name="Comma 22 5 2 2 2" xfId="20350" xr:uid="{879E96B9-ECEE-46D1-8B0D-1456BB026034}"/>
    <cellStyle name="Comma 22 5 2 3" xfId="19277" xr:uid="{919CDE27-D3D6-4FB8-A91B-917091F175D5}"/>
    <cellStyle name="Comma 22 5 2 4" xfId="25383" xr:uid="{5D9FDA02-D84E-4797-927E-61B5DAD3ADF8}"/>
    <cellStyle name="Comma 22 5 3" xfId="16735" xr:uid="{E1D06F7C-60CC-4F8D-A977-091DA78EAE8C}"/>
    <cellStyle name="Comma 22 5 3 2" xfId="20235" xr:uid="{F2646047-468C-42C2-9B58-EF1F38EB27E0}"/>
    <cellStyle name="Comma 22 5 4" xfId="18697" xr:uid="{4929F9A0-2A78-4AFC-9CD6-7AA8E1AEA4C9}"/>
    <cellStyle name="Comma 22 5 5" xfId="25382" xr:uid="{5EB88C7A-9CFC-4426-B3A8-EB28A1065A0D}"/>
    <cellStyle name="Comma 22 6" xfId="4273" xr:uid="{6DCE8E46-B6DE-4902-AEA4-1975F3C12552}"/>
    <cellStyle name="Comma 22 6 2" xfId="25385" xr:uid="{15B07AB4-8F2C-4491-9CB2-47D4A7406E0C}"/>
    <cellStyle name="Comma 22 6 3" xfId="25384" xr:uid="{3BAFAD2F-3FAF-4D83-987E-3E06E28D053E}"/>
    <cellStyle name="Comma 22 7" xfId="4274" xr:uid="{CDC8D41D-C878-4F06-914C-73642CF81A9D}"/>
    <cellStyle name="Comma 22 7 2" xfId="11566" xr:uid="{DC376345-CD46-4F84-AFFD-EA1E48AFCD03}"/>
    <cellStyle name="Comma 22 7 2 2" xfId="25387" xr:uid="{3AEDF39B-348E-4003-8530-180D21C54D51}"/>
    <cellStyle name="Comma 22 7 3" xfId="25386" xr:uid="{FBE6DD93-42B6-486E-B9FD-D9F6F356CCF7}"/>
    <cellStyle name="Comma 22 8" xfId="7558" xr:uid="{A37D4A77-F9EB-44BE-801E-88131E51FFA2}"/>
    <cellStyle name="Comma 22 8 2" xfId="14840" xr:uid="{58B0F8A7-34AE-49AF-BBA6-899C5A76FA97}"/>
    <cellStyle name="Comma 22 8 2 2" xfId="25389" xr:uid="{035D2438-F877-442D-88C5-66FB31B8D585}"/>
    <cellStyle name="Comma 22 8 3" xfId="25388" xr:uid="{49788708-83F2-4D6D-A661-E9C412332212}"/>
    <cellStyle name="Comma 22 9" xfId="8107" xr:uid="{B664EE6C-4927-41D1-ABB2-021CD9472C55}"/>
    <cellStyle name="Comma 22 9 2" xfId="15389" xr:uid="{317F583A-35E9-44B5-9005-3A7C71D30A0C}"/>
    <cellStyle name="Comma 23" xfId="216" xr:uid="{ED67A578-5211-454F-929A-5A227F34853B}"/>
    <cellStyle name="Comma 23 10" xfId="1479" xr:uid="{93B8EEE5-4385-4D6A-BE68-1452BB5236D7}"/>
    <cellStyle name="Comma 23 11" xfId="16270" xr:uid="{B970C780-7927-4B50-8334-EA76948607F2}"/>
    <cellStyle name="Comma 23 12" xfId="16511" xr:uid="{F6431F66-C11C-4B55-9277-EF4DE07AAC46}"/>
    <cellStyle name="Comma 23 12 2" xfId="20025" xr:uid="{0BCCD936-D644-4BC5-A4CB-0F8078639521}"/>
    <cellStyle name="Comma 23 13" xfId="17834" xr:uid="{D33EAE57-FBFF-456E-8BE3-F3540F014830}"/>
    <cellStyle name="Comma 23 13 2" xfId="20740" xr:uid="{73840D0C-098E-4BA2-B658-93A5776347B6}"/>
    <cellStyle name="Comma 23 14" xfId="18221" xr:uid="{372CA521-692F-414E-B7DA-DA40E10D109A}"/>
    <cellStyle name="Comma 23 15" xfId="22800" xr:uid="{A2B8A2D8-374E-45B1-8692-C71AAFEF7B2C}"/>
    <cellStyle name="Comma 23 16" xfId="1212" xr:uid="{AF9C7E46-3994-43CD-9CCD-9719E17D9A45}"/>
    <cellStyle name="Comma 23 2" xfId="1371" xr:uid="{9CBCE548-5D9B-4C22-93BD-5D251D694B0D}"/>
    <cellStyle name="Comma 23 2 2" xfId="5359" xr:uid="{2918A2B7-EBBA-4BE8-8664-A1A0FED27303}"/>
    <cellStyle name="Comma 23 2 2 2" xfId="12651" xr:uid="{7562B5D8-A4D2-4B29-96FF-0CCC07C33467}"/>
    <cellStyle name="Comma 23 2 2 2 2" xfId="25390" xr:uid="{485DB191-02D8-4BAA-AC0E-1EA3972CC6B5}"/>
    <cellStyle name="Comma 23 2 2 3" xfId="22802" xr:uid="{E02D4107-7776-4848-931E-182505B31703}"/>
    <cellStyle name="Comma 23 2 3" xfId="9820" xr:uid="{A5CDE018-311E-46B8-ACEC-86C99111F54E}"/>
    <cellStyle name="Comma 23 2 3 2" xfId="25391" xr:uid="{6FBFD104-E9C1-4241-B499-8A360D9561B3}"/>
    <cellStyle name="Comma 23 2 4" xfId="2517" xr:uid="{E800BF57-C9F8-4507-8627-80EC56414A74}"/>
    <cellStyle name="Comma 23 2 5" xfId="16664" xr:uid="{EB91A927-A313-4833-ACEA-3070F430C8E6}"/>
    <cellStyle name="Comma 23 2 5 2" xfId="20172" xr:uid="{853467D0-11FF-411D-9120-87ABD7D162DD}"/>
    <cellStyle name="Comma 23 2 6" xfId="18374" xr:uid="{86B87066-ADD5-48AC-A749-7BABF4E39A05}"/>
    <cellStyle name="Comma 23 2 7" xfId="22801" xr:uid="{C567FEDB-6BA5-4871-8C76-66822B2C6B7A}"/>
    <cellStyle name="Comma 23 3" xfId="3095" xr:uid="{DFC24426-22C0-4606-AAD0-E78E94AFF84D}"/>
    <cellStyle name="Comma 23 3 2" xfId="5925" xr:uid="{7089D6A1-D94F-420B-A11C-B62D314BE9F5}"/>
    <cellStyle name="Comma 23 3 2 2" xfId="13217" xr:uid="{C6EB2A31-3C16-4434-A1E5-03EB073E2EFB}"/>
    <cellStyle name="Comma 23 3 2 3" xfId="25392" xr:uid="{911DFEBE-EF4A-4046-99EC-DFEA45CA68B1}"/>
    <cellStyle name="Comma 23 3 3" xfId="10391" xr:uid="{F9D9DB13-C872-499B-B63D-CC1B830C640C}"/>
    <cellStyle name="Comma 23 3 4" xfId="22803" xr:uid="{E8C08971-E7A0-42A9-9BFC-BF6C503497AD}"/>
    <cellStyle name="Comma 23 4" xfId="3646" xr:uid="{7BFF07D3-EF65-478A-AB70-8676730E2BC9}"/>
    <cellStyle name="Comma 23 4 2" xfId="6476" xr:uid="{A1BE7B11-A702-4E15-9B7E-FA09ABFD4193}"/>
    <cellStyle name="Comma 23 4 2 2" xfId="13768" xr:uid="{89E6D169-8B64-4B1B-964D-6A1CE4BDB960}"/>
    <cellStyle name="Comma 23 4 2 3" xfId="25394" xr:uid="{0CB17B03-6256-447A-8A5B-693B239D20C5}"/>
    <cellStyle name="Comma 23 4 3" xfId="10942" xr:uid="{67DF5D60-0ED8-4104-8795-F9CE4E8B8D5F}"/>
    <cellStyle name="Comma 23 4 4" xfId="25393" xr:uid="{18BFA3EF-C8B6-4EDA-B58F-4327CFD40119}"/>
    <cellStyle name="Comma 23 5" xfId="4228" xr:uid="{A8F3F3F8-BF4A-4E37-BFB1-E7454C5814A1}"/>
    <cellStyle name="Comma 23 5 2" xfId="25396" xr:uid="{718B5AE7-12F1-4806-9886-AF9C3F25ECAD}"/>
    <cellStyle name="Comma 23 5 3" xfId="25395" xr:uid="{F123DE30-0262-4D4F-BA40-677CE5124105}"/>
    <cellStyle name="Comma 23 6" xfId="4265" xr:uid="{C97ECE66-A856-4C6B-B93B-6A1435B5E507}"/>
    <cellStyle name="Comma 23 6 2" xfId="11558" xr:uid="{5F003C77-5150-4E8F-8A9D-FF5EBB805854}"/>
    <cellStyle name="Comma 23 6 2 2" xfId="25398" xr:uid="{292C8D52-0679-4B15-A107-9CC818D1A9DE}"/>
    <cellStyle name="Comma 23 6 3" xfId="25399" xr:uid="{BB35C725-72C4-4DE2-81DF-68499477E844}"/>
    <cellStyle name="Comma 23 6 4" xfId="25400" xr:uid="{865686AB-27DA-4B58-8EED-74AF54A57E9E}"/>
    <cellStyle name="Comma 23 6 4 2" xfId="25401" xr:uid="{9C93D1EA-D1BD-4C27-8BD5-CD6FD04984B0}"/>
    <cellStyle name="Comma 23 6 4 3" xfId="25402" xr:uid="{0A35D318-0815-4C49-BBD5-D0C44CA58701}"/>
    <cellStyle name="Comma 23 6 5" xfId="25403" xr:uid="{3F68BA72-959A-4972-AAA9-489EA3C47576}"/>
    <cellStyle name="Comma 23 6 6" xfId="25397" xr:uid="{88D0B0D9-CE15-47B9-8BCA-C212F6EDD2FB}"/>
    <cellStyle name="Comma 23 7" xfId="7560" xr:uid="{0E54F79E-D7F6-4541-BB3B-FB37F7FEC678}"/>
    <cellStyle name="Comma 23 7 2" xfId="14842" xr:uid="{C4223802-57E4-4167-8069-14C661B2CEC0}"/>
    <cellStyle name="Comma 23 7 2 2" xfId="25405" xr:uid="{2C6B7160-F248-4155-9458-E52BDFC2DF55}"/>
    <cellStyle name="Comma 23 7 3" xfId="25404" xr:uid="{E675E24E-24A5-497E-B48D-D13F8E71E631}"/>
    <cellStyle name="Comma 23 8" xfId="8109" xr:uid="{ACA052C9-E8B8-41C6-ACFE-320D601946E9}"/>
    <cellStyle name="Comma 23 8 2" xfId="15391" xr:uid="{0CBA0E5D-87CF-4B5F-8E81-E3A28A94DF89}"/>
    <cellStyle name="Comma 23 8 2 2" xfId="25407" xr:uid="{753DEF36-7323-4CAE-BA0D-124D72AB0258}"/>
    <cellStyle name="Comma 23 8 3" xfId="25406" xr:uid="{BCDEB101-199F-404A-8CAC-D714F4AEE3C9}"/>
    <cellStyle name="Comma 23 9" xfId="8727" xr:uid="{76238FE6-8EE0-491E-9D66-E5828E25BE78}"/>
    <cellStyle name="Comma 24" xfId="201" xr:uid="{B15548FB-22DD-4CE9-B910-258A3B30B12A}"/>
    <cellStyle name="Comma 24 10" xfId="1495" xr:uid="{2095ECCF-5C08-4EC0-B96D-00389B6B58F0}"/>
    <cellStyle name="Comma 24 11" xfId="16262" xr:uid="{9A12332C-49D1-43F1-85FA-FD2052746E22}"/>
    <cellStyle name="Comma 24 12" xfId="16513" xr:uid="{0512CF7F-4FBA-4074-BEE5-64891353E7FB}"/>
    <cellStyle name="Comma 24 12 2" xfId="20027" xr:uid="{1A167432-8E61-44BD-9D7F-2AD7B48937D5}"/>
    <cellStyle name="Comma 24 13" xfId="17839" xr:uid="{B63ECE81-9971-4BD7-8060-F10C446410EA}"/>
    <cellStyle name="Comma 24 13 2" xfId="20743" xr:uid="{B0D346C1-5746-4A5A-B28C-BA0CA6DF5A96}"/>
    <cellStyle name="Comma 24 14" xfId="18229" xr:uid="{159559EC-8A67-437F-95AC-0CC36FC2BD47}"/>
    <cellStyle name="Comma 24 15" xfId="22804" xr:uid="{6000896D-FFB3-46DC-A116-C142EDCADF5F}"/>
    <cellStyle name="Comma 24 16" xfId="1220" xr:uid="{ED9E3083-F20E-487F-8314-E320F3F75560}"/>
    <cellStyle name="Comma 24 2" xfId="1373" xr:uid="{49587656-1DCB-4ED9-AB0B-78805318DC79}"/>
    <cellStyle name="Comma 24 2 2" xfId="5361" xr:uid="{4C34408C-8A06-4A62-827A-3AE272314B21}"/>
    <cellStyle name="Comma 24 2 2 2" xfId="12653" xr:uid="{3E846DF7-26EB-4293-9A1A-23841288225F}"/>
    <cellStyle name="Comma 24 2 2 3" xfId="22806" xr:uid="{7BE5BB8B-8817-4FED-99EB-AD585D15DDFA}"/>
    <cellStyle name="Comma 24 2 3" xfId="9822" xr:uid="{C67F240F-4CAF-47ED-A8CC-28EEF564B63F}"/>
    <cellStyle name="Comma 24 2 4" xfId="2519" xr:uid="{8AAAADE5-B065-4D4A-BA80-6843C57C33D5}"/>
    <cellStyle name="Comma 24 2 5" xfId="16666" xr:uid="{81EE0FF0-6DFB-4B38-B58D-3984BC32B7A1}"/>
    <cellStyle name="Comma 24 2 5 2" xfId="20174" xr:uid="{C776A2B6-F53F-45B8-A849-779C6726A3A3}"/>
    <cellStyle name="Comma 24 2 6" xfId="18376" xr:uid="{30C4A0C1-D9E8-4E75-8054-A52B3884F2FD}"/>
    <cellStyle name="Comma 24 2 7" xfId="22805" xr:uid="{8FB80BBE-FAF6-4603-AC20-9F4C7E7FF48A}"/>
    <cellStyle name="Comma 24 3" xfId="3097" xr:uid="{A4A16530-427C-4E2D-B98E-21BEB455589E}"/>
    <cellStyle name="Comma 24 3 2" xfId="5927" xr:uid="{7A3E4DEB-82C3-4696-864F-7A4D4369B561}"/>
    <cellStyle name="Comma 24 3 2 2" xfId="13219" xr:uid="{79C277B0-F8A6-40E2-A517-9237E65AD70B}"/>
    <cellStyle name="Comma 24 3 2 3" xfId="25408" xr:uid="{64FD9D87-8AAD-4C99-8F06-E22DEBDDB160}"/>
    <cellStyle name="Comma 24 3 3" xfId="10393" xr:uid="{7B3C2564-5752-475C-9126-7EF3916D7CB0}"/>
    <cellStyle name="Comma 24 3 4" xfId="22807" xr:uid="{9D91A3B9-1D48-4356-915E-D4987C4CEF52}"/>
    <cellStyle name="Comma 24 4" xfId="3648" xr:uid="{F2F62AE5-FEC0-4660-AAF1-D4207726CA14}"/>
    <cellStyle name="Comma 24 4 2" xfId="6478" xr:uid="{2D12AC39-D073-4E11-9F3C-582DECF26896}"/>
    <cellStyle name="Comma 24 4 2 2" xfId="13770" xr:uid="{ACC9F029-0098-4C41-82FC-D1F328840237}"/>
    <cellStyle name="Comma 24 4 2 3" xfId="25410" xr:uid="{3F3AB3A6-9125-4FB9-877A-6664C9E159C6}"/>
    <cellStyle name="Comma 24 4 3" xfId="10944" xr:uid="{40F413B3-45B7-442C-B7D7-7C218738BF14}"/>
    <cellStyle name="Comma 24 4 4" xfId="25409" xr:uid="{A10A55B3-9C86-4B1A-9A8A-D84AC7B7727E}"/>
    <cellStyle name="Comma 24 5" xfId="4214" xr:uid="{7092B8FD-D3C6-427D-B496-5EE7BD448816}"/>
    <cellStyle name="Comma 24 5 2" xfId="11510" xr:uid="{2A207389-1E3E-4E19-8F9C-7694231C23B4}"/>
    <cellStyle name="Comma 24 5 2 2" xfId="16902" xr:uid="{91EFD562-41A6-440D-B003-068727ACDA7D}"/>
    <cellStyle name="Comma 24 5 2 2 2" xfId="20352" xr:uid="{3E0591EA-65F6-4739-A21E-ECD14D71A369}"/>
    <cellStyle name="Comma 24 5 2 3" xfId="19279" xr:uid="{01590D00-B542-49CF-A987-5AA3B26A36CD}"/>
    <cellStyle name="Comma 24 5 2 4" xfId="25412" xr:uid="{05B74023-EC2B-492C-BB96-CB15B5D0D8D5}"/>
    <cellStyle name="Comma 24 5 3" xfId="16737" xr:uid="{1D9DB240-C193-442D-9AC8-72F9AC4CBFF1}"/>
    <cellStyle name="Comma 24 5 3 2" xfId="20237" xr:uid="{BAB940BD-7747-4688-A16A-E793C6504D51}"/>
    <cellStyle name="Comma 24 5 4" xfId="18699" xr:uid="{8D866A42-2511-47D9-810A-6AC68C60A297}"/>
    <cellStyle name="Comma 24 5 5" xfId="25411" xr:uid="{5F204CAB-BE85-43B7-B0CE-170886CFA38D}"/>
    <cellStyle name="Comma 24 6" xfId="4281" xr:uid="{0874873D-F028-43F2-9511-C221E14201F8}"/>
    <cellStyle name="Comma 24 6 2" xfId="11573" xr:uid="{E3C5C335-9973-4C78-B1DF-756EA6995B8A}"/>
    <cellStyle name="Comma 24 6 2 2" xfId="25414" xr:uid="{43175458-A82E-4A4B-99B9-8BD6FA1E5C8C}"/>
    <cellStyle name="Comma 24 6 3" xfId="25415" xr:uid="{CB0676B4-3321-4993-8525-D772ADB31345}"/>
    <cellStyle name="Comma 24 6 4" xfId="25416" xr:uid="{F963A2FE-EFC8-4E7B-89B9-38608B758733}"/>
    <cellStyle name="Comma 24 6 4 2" xfId="25417" xr:uid="{B045CBCF-64DE-4263-A82E-C56BD156C68C}"/>
    <cellStyle name="Comma 24 6 4 3" xfId="25418" xr:uid="{1B10D9AB-1E30-498F-AF53-5D989919D6A0}"/>
    <cellStyle name="Comma 24 6 5" xfId="25419" xr:uid="{09932500-2849-45F3-8B32-A41DEC6F64A0}"/>
    <cellStyle name="Comma 24 6 6" xfId="25413" xr:uid="{330795DE-72C2-42B3-AA4F-591C06AEF9BD}"/>
    <cellStyle name="Comma 24 7" xfId="7563" xr:uid="{0B2C3D5C-93D2-4A9F-9F10-F2DB7FCFA8CC}"/>
    <cellStyle name="Comma 24 7 2" xfId="14845" xr:uid="{5BA80A0E-607D-4E02-A8A3-0CECC37F7E8D}"/>
    <cellStyle name="Comma 24 7 2 2" xfId="25421" xr:uid="{777E074B-D151-4384-B097-A1F58B6B8310}"/>
    <cellStyle name="Comma 24 7 3" xfId="25420" xr:uid="{0F0E9DEA-4C34-4D8F-9C09-CC292352D6E7}"/>
    <cellStyle name="Comma 24 8" xfId="8111" xr:uid="{15F2078D-9850-4717-B170-98DDC96E10C0}"/>
    <cellStyle name="Comma 24 8 2" xfId="15393" xr:uid="{579F07CB-EDCD-4055-ADD8-B0FA5C0B54DF}"/>
    <cellStyle name="Comma 24 9" xfId="8735" xr:uid="{35D5F7F3-3312-457E-A002-BEE82D20D66D}"/>
    <cellStyle name="Comma 25" xfId="217" xr:uid="{198AD610-6DC6-4ACE-A276-709897505202}"/>
    <cellStyle name="Comma 25 10" xfId="16271" xr:uid="{A1BC756D-AF84-4608-A703-1A2D8CB899D6}"/>
    <cellStyle name="Comma 25 11" xfId="16516" xr:uid="{78D4D4BA-81CA-4DEF-8689-69716A450044}"/>
    <cellStyle name="Comma 25 11 2" xfId="20030" xr:uid="{73269478-DD92-4A48-A6EF-A6A56E85F13E}"/>
    <cellStyle name="Comma 25 12" xfId="17841" xr:uid="{B6934AAD-6615-4AAC-A6B0-0BD53C582C49}"/>
    <cellStyle name="Comma 25 12 2" xfId="20745" xr:uid="{21D672B3-F933-4661-81AD-7C06A520ED7E}"/>
    <cellStyle name="Comma 25 13" xfId="18232" xr:uid="{FEC92EC7-84BE-4C4C-AA30-D4E64AFA993D}"/>
    <cellStyle name="Comma 25 14" xfId="22808" xr:uid="{127C66E4-A8E3-4F95-A1EC-DBB3096C2B25}"/>
    <cellStyle name="Comma 25 15" xfId="1223" xr:uid="{A3191ECD-5207-4040-8A56-B7EE145F07F9}"/>
    <cellStyle name="Comma 25 2" xfId="1376" xr:uid="{8CF333F7-EC58-474A-AEC1-61C8712BF18D}"/>
    <cellStyle name="Comma 25 2 2" xfId="5360" xr:uid="{50C56F0D-F271-4DF3-9E59-C4D7BDBB936A}"/>
    <cellStyle name="Comma 25 2 2 2" xfId="12652" xr:uid="{EE958B72-277B-4AB2-BCF9-FDABB4839AFD}"/>
    <cellStyle name="Comma 25 2 2 3" xfId="22810" xr:uid="{DD23B5C3-A9B2-4193-B174-678FE105B1F9}"/>
    <cellStyle name="Comma 25 2 3" xfId="9821" xr:uid="{4A531E47-C0C7-410A-AE83-7B9F5AF263E4}"/>
    <cellStyle name="Comma 25 2 4" xfId="2518" xr:uid="{060AD92F-3839-495D-9B70-941CCE552680}"/>
    <cellStyle name="Comma 25 2 5" xfId="16669" xr:uid="{ACF7E124-4987-47AD-B4A0-9E271ECAA5AC}"/>
    <cellStyle name="Comma 25 2 5 2" xfId="20177" xr:uid="{DCED7871-F43A-4ACB-B6D6-149968FF62AB}"/>
    <cellStyle name="Comma 25 2 6" xfId="18379" xr:uid="{3B8D9ACE-ABC5-496D-9B6C-911401378C57}"/>
    <cellStyle name="Comma 25 2 7" xfId="22809" xr:uid="{88F70BCB-C103-4B1D-8ABB-3F8D9E112CC7}"/>
    <cellStyle name="Comma 25 3" xfId="3096" xr:uid="{19F7C4BA-13CA-49DD-9FCD-DC66BD01A918}"/>
    <cellStyle name="Comma 25 3 2" xfId="5926" xr:uid="{D7F257DD-7BD7-470E-9C68-1EE5219068DD}"/>
    <cellStyle name="Comma 25 3 2 2" xfId="13218" xr:uid="{7360D010-2458-4AF5-BA02-EBA403DEC498}"/>
    <cellStyle name="Comma 25 3 2 3" xfId="25422" xr:uid="{2BEA0C89-969B-4A4A-A9BF-CC2893CBD51C}"/>
    <cellStyle name="Comma 25 3 3" xfId="10392" xr:uid="{C5CE9697-AC55-4869-9B63-85E11C0764C7}"/>
    <cellStyle name="Comma 25 3 4" xfId="22811" xr:uid="{0869C9C3-0F75-4B69-85D6-A283DCFBE897}"/>
    <cellStyle name="Comma 25 4" xfId="3647" xr:uid="{491BE49E-9489-4EB1-8BD3-66533E76CB4B}"/>
    <cellStyle name="Comma 25 4 2" xfId="6477" xr:uid="{C7B87F19-390E-4063-BADC-C51D5533D501}"/>
    <cellStyle name="Comma 25 4 2 2" xfId="13769" xr:uid="{1EAE0EC8-9CEB-4EC5-A61B-ED395F04615A}"/>
    <cellStyle name="Comma 25 4 2 3" xfId="25424" xr:uid="{9FF1E336-5BAC-43E3-99EF-ADA3D373991A}"/>
    <cellStyle name="Comma 25 4 3" xfId="10943" xr:uid="{77E8741B-706C-4B7E-ADA5-5F18077B9FDA}"/>
    <cellStyle name="Comma 25 4 4" xfId="25423" xr:uid="{3ED7CFAE-D477-49FD-96C1-786909D12257}"/>
    <cellStyle name="Comma 25 5" xfId="4258" xr:uid="{05E43E26-2A35-410E-A883-430E8C9ED093}"/>
    <cellStyle name="Comma 25 5 2" xfId="11552" xr:uid="{40B68076-5A17-4CFC-9809-EFE7B4AAD018}"/>
    <cellStyle name="Comma 25 5 2 2" xfId="25426" xr:uid="{6B35E418-9C75-4D69-907A-1ECAFC88A69A}"/>
    <cellStyle name="Comma 25 5 3" xfId="25425" xr:uid="{142674A5-063E-4AFB-94A9-29D1060EBA65}"/>
    <cellStyle name="Comma 25 6" xfId="7562" xr:uid="{6C2DE2DE-03E4-480E-8596-C9ABE18C98F6}"/>
    <cellStyle name="Comma 25 6 2" xfId="14844" xr:uid="{603E5CB2-57B2-4920-ACF0-B44F2B2D48FA}"/>
    <cellStyle name="Comma 25 6 2 2" xfId="25428" xr:uid="{8E267669-1B85-4AFB-A1B2-ADEAD859AE23}"/>
    <cellStyle name="Comma 25 6 3" xfId="25427" xr:uid="{FB092FD8-6087-4659-8499-98D61C8D7E00}"/>
    <cellStyle name="Comma 25 7" xfId="8110" xr:uid="{33D426F4-1ACF-412A-9FD5-86A8489C0DAA}"/>
    <cellStyle name="Comma 25 7 2" xfId="15392" xr:uid="{DBD6843D-52BB-416A-A3B5-264A72EA915A}"/>
    <cellStyle name="Comma 25 7 3" xfId="25429" xr:uid="{3B8078E0-314F-4503-944D-57D9330DE164}"/>
    <cellStyle name="Comma 25 8" xfId="8732" xr:uid="{B9D0EF66-2717-4D2E-8FC9-BA393B16FC67}"/>
    <cellStyle name="Comma 25 8 2" xfId="25430" xr:uid="{8BB7268A-7DDE-43DB-87F0-E3EE4DCDAD5F}"/>
    <cellStyle name="Comma 25 9" xfId="1489" xr:uid="{635FF245-C7E4-401F-B799-0570DE14E20C}"/>
    <cellStyle name="Comma 26" xfId="197" xr:uid="{F4ED323E-80C2-4EDB-B087-AE6C714CFD8A}"/>
    <cellStyle name="Comma 26 10" xfId="16258" xr:uid="{A57D6E5B-614F-4BB8-84C1-C3355A8C2617}"/>
    <cellStyle name="Comma 26 11" xfId="16519" xr:uid="{28D28CC1-037E-4195-871C-A90C8FB0364E}"/>
    <cellStyle name="Comma 26 11 2" xfId="20033" xr:uid="{E836B5BD-4E5B-4750-8035-4CF427CA329C}"/>
    <cellStyle name="Comma 26 12" xfId="17843" xr:uid="{1F0F25E1-9D68-48D9-A92C-F635D3329BE4}"/>
    <cellStyle name="Comma 26 12 2" xfId="20747" xr:uid="{F2F83EFD-4EAF-4F67-B1F4-7CBA1D170C73}"/>
    <cellStyle name="Comma 26 13" xfId="18235" xr:uid="{D0E82D70-0D8D-482C-9714-88334E8E69F5}"/>
    <cellStyle name="Comma 26 14" xfId="22812" xr:uid="{4AF5D434-39C1-4E10-AD0D-B1753BCF1D21}"/>
    <cellStyle name="Comma 26 15" xfId="1226" xr:uid="{4DBF033F-D3E5-428D-ACE7-4D1727B3CE5A}"/>
    <cellStyle name="Comma 26 2" xfId="1379" xr:uid="{5A23F883-E5EE-4637-9916-64C4ADEA5122}"/>
    <cellStyle name="Comma 26 2 2" xfId="5358" xr:uid="{72988C65-512E-4312-B746-2BDEEBD40B5F}"/>
    <cellStyle name="Comma 26 2 2 2" xfId="12650" xr:uid="{B5481736-EE62-4CF5-BCA7-EBDB5C53C3F7}"/>
    <cellStyle name="Comma 26 2 2 3" xfId="22814" xr:uid="{FE90D36C-916F-4707-A3AB-7FB93CC56947}"/>
    <cellStyle name="Comma 26 2 3" xfId="9819" xr:uid="{894AFF86-9FA1-411B-8FA4-F2FCB5BF893B}"/>
    <cellStyle name="Comma 26 2 4" xfId="2516" xr:uid="{FEC3BC59-87FB-4B0A-B038-8D43BA25DDEB}"/>
    <cellStyle name="Comma 26 2 5" xfId="16672" xr:uid="{0BCAFD42-12C4-4242-ACB7-B99E867C533C}"/>
    <cellStyle name="Comma 26 2 5 2" xfId="20180" xr:uid="{13126037-CC6B-4DE6-BC67-11D2FDBB677D}"/>
    <cellStyle name="Comma 26 2 6" xfId="18382" xr:uid="{8502A32C-9BA6-4079-96DC-CFB6D325A7A2}"/>
    <cellStyle name="Comma 26 2 7" xfId="22813" xr:uid="{137CBE8C-9C04-4084-8316-163F9F88E498}"/>
    <cellStyle name="Comma 26 3" xfId="3094" xr:uid="{E9CAE144-FDCF-4CFF-91D8-BAF1B9B055C3}"/>
    <cellStyle name="Comma 26 3 2" xfId="5924" xr:uid="{12BB57D8-76AC-449D-B86B-BE36A49B02B5}"/>
    <cellStyle name="Comma 26 3 2 2" xfId="13216" xr:uid="{BA6BF61F-926B-4F3C-8FA7-8C936E1FB5E1}"/>
    <cellStyle name="Comma 26 3 2 3" xfId="25431" xr:uid="{330D53C0-EC1C-4B75-B0EB-8777807D02B6}"/>
    <cellStyle name="Comma 26 3 3" xfId="10390" xr:uid="{F4CC79AE-2F86-4929-9F57-34344DA948CD}"/>
    <cellStyle name="Comma 26 3 4" xfId="22815" xr:uid="{C0CE1F78-55A6-4230-AD43-92E6FD35F8AC}"/>
    <cellStyle name="Comma 26 4" xfId="3645" xr:uid="{E61AF5A3-8A06-45E7-B4F3-FA3E02B3150C}"/>
    <cellStyle name="Comma 26 4 2" xfId="6475" xr:uid="{D8AEE32A-4C1C-4115-8B7F-130C0F20F89F}"/>
    <cellStyle name="Comma 26 4 2 2" xfId="13767" xr:uid="{2AA59ABB-01E2-4B8E-BF53-7A9550D9426A}"/>
    <cellStyle name="Comma 26 4 2 3" xfId="25433" xr:uid="{463A1860-9AA1-4D3D-8BF8-79FEF5863FCE}"/>
    <cellStyle name="Comma 26 4 3" xfId="10941" xr:uid="{177E2084-96FD-479B-97D5-4CB0F0F675CE}"/>
    <cellStyle name="Comma 26 4 4" xfId="25432" xr:uid="{8CB9B247-4D21-4BB8-93A9-A54DF32D5FF9}"/>
    <cellStyle name="Comma 26 5" xfId="4257" xr:uid="{E6A4E9E7-309D-404C-869E-8A58F6B1256E}"/>
    <cellStyle name="Comma 26 5 2" xfId="11551" xr:uid="{6BE23B3E-DDEE-4606-A0D1-BF731C1807B5}"/>
    <cellStyle name="Comma 26 5 2 2" xfId="25435" xr:uid="{3986E3DC-AF0D-4043-BF15-9BED934CE0DC}"/>
    <cellStyle name="Comma 26 5 3" xfId="25436" xr:uid="{3E4414F2-4E49-4E79-9B0D-E81FAC7DACAA}"/>
    <cellStyle name="Comma 26 5 4" xfId="25437" xr:uid="{27B64CFE-86A9-4541-A1F3-E3F2E946AF58}"/>
    <cellStyle name="Comma 26 5 4 2" xfId="25438" xr:uid="{C90E7CC7-5672-44D8-8318-81F6E68BF5EC}"/>
    <cellStyle name="Comma 26 5 4 3" xfId="25439" xr:uid="{7D7802FB-1473-4BE3-8E0B-03E7B26BA699}"/>
    <cellStyle name="Comma 26 5 5" xfId="25440" xr:uid="{E6C3B170-9C95-4997-9262-9A2A7FB55CC1}"/>
    <cellStyle name="Comma 26 5 6" xfId="25434" xr:uid="{D9674DBC-05DE-443D-9613-93D6AE802914}"/>
    <cellStyle name="Comma 26 6" xfId="7559" xr:uid="{4B59A38E-0DFE-4106-802A-DBCBC3F18457}"/>
    <cellStyle name="Comma 26 6 2" xfId="14841" xr:uid="{EDAF1325-26D4-4915-A89A-419C710BC106}"/>
    <cellStyle name="Comma 26 6 2 2" xfId="25442" xr:uid="{18A694A3-CD69-4F69-9F66-76E1DD0E0111}"/>
    <cellStyle name="Comma 26 6 3" xfId="25441" xr:uid="{B3505FD6-F861-4711-B9E3-120174B2D49E}"/>
    <cellStyle name="Comma 26 7" xfId="8108" xr:uid="{B8ED73AA-BEA1-46E0-8E52-2EFF4CC02ABD}"/>
    <cellStyle name="Comma 26 7 2" xfId="15390" xr:uid="{94C23FCF-E5AE-4FD2-B358-BEA493052556}"/>
    <cellStyle name="Comma 26 7 2 2" xfId="25444" xr:uid="{A07F9BCC-35F6-492C-8B66-CABF797040B8}"/>
    <cellStyle name="Comma 26 7 3" xfId="25443" xr:uid="{5C52BB25-7C60-4DD0-9489-48B4CDCA6CF1}"/>
    <cellStyle name="Comma 26 8" xfId="8724" xr:uid="{A205955C-446D-44A8-9035-AD7FE498F10B}"/>
    <cellStyle name="Comma 26 8 2" xfId="25445" xr:uid="{D34158F6-3B67-4084-8245-ACDEE9532001}"/>
    <cellStyle name="Comma 26 9" xfId="1474" xr:uid="{F9D6735D-10D7-4293-8796-B2E62E2FD1E3}"/>
    <cellStyle name="Comma 27" xfId="224" xr:uid="{C815274E-3FD7-4FA9-8C70-69A926DEFF03}"/>
    <cellStyle name="Comma 27 10" xfId="1229" xr:uid="{5DEE95B9-ABC9-4C3D-9C84-44E2A6BDFF66}"/>
    <cellStyle name="Comma 27 10 2" xfId="16112" xr:uid="{7E8DB012-1E10-4E11-AA1B-DA62A1F0D6AE}"/>
    <cellStyle name="Comma 27 10 2 2" xfId="17658" xr:uid="{1ABA0BC9-ECAF-4758-9D9E-E48C6FE82C27}"/>
    <cellStyle name="Comma 27 10 2 2 2" xfId="20606" xr:uid="{732A5A1A-4C37-4BB7-BDC4-ECF0839AB448}"/>
    <cellStyle name="Comma 27 10 2 3" xfId="19776" xr:uid="{2E3C97B0-1E47-4259-9F76-F33817EB3085}"/>
    <cellStyle name="Comma 27 16" xfId="16113" xr:uid="{4497461D-A1AB-41E4-BD59-36342038EEEB}"/>
    <cellStyle name="Comma 27 16 2" xfId="17659" xr:uid="{1AD0F258-5B85-4442-9261-DD25600BBBA3}"/>
    <cellStyle name="Comma 27 16 2 2" xfId="20607" xr:uid="{9C22B5CD-62D5-4C05-A0E5-C30FD688A7E1}"/>
    <cellStyle name="Comma 27 16 3" xfId="19777" xr:uid="{80B7B5C3-0E61-41D7-9303-FD1A3625A9E3}"/>
    <cellStyle name="Comma 27 2" xfId="1382" xr:uid="{DE8D05DD-6E2F-44D0-8E52-2BE4A7382752}"/>
    <cellStyle name="Comma 27 2 2" xfId="8731" xr:uid="{CEEAE24A-6B6A-438E-B3FB-C3E9F3E505B3}"/>
    <cellStyle name="Comma 27 2 2 2" xfId="16874" xr:uid="{6A97CAB7-084E-498C-A55B-0568A99524ED}"/>
    <cellStyle name="Comma 27 2 2 2 2" xfId="20332" xr:uid="{71812A00-5BE2-43CF-B2B4-84D91A7FF216}"/>
    <cellStyle name="Comma 27 2 2 3" xfId="19079" xr:uid="{1B3EC047-D2CC-413A-AD54-F1319E7FC9F9}"/>
    <cellStyle name="Comma 27 2 2 4" xfId="22818" xr:uid="{A4090946-4A79-43F8-9E90-31D626C9E9BF}"/>
    <cellStyle name="Comma 27 2 3" xfId="16276" xr:uid="{5AC471EE-5A8E-4449-B26A-36F7B00A0AD0}"/>
    <cellStyle name="Comma 27 2 4" xfId="16675" xr:uid="{909F18AB-5A7C-427F-98C1-6AFEC5C8DBBD}"/>
    <cellStyle name="Comma 27 2 4 2" xfId="20183" xr:uid="{71C67443-F275-42EC-ABB4-163CCE739FC3}"/>
    <cellStyle name="Comma 27 2 5" xfId="18385" xr:uid="{7CC1AEB6-C3E1-431E-938C-BE8DD1123029}"/>
    <cellStyle name="Comma 27 2 6" xfId="22817" xr:uid="{D649407F-0C49-4317-A091-A8E0ECA489D3}"/>
    <cellStyle name="Comma 27 3" xfId="1488" xr:uid="{DD862AE0-F9F2-4B3A-B024-08F92C01E51E}"/>
    <cellStyle name="Comma 27 3 2" xfId="16717" xr:uid="{8B7F7907-F93C-4527-A05E-6CA0A04EF2E8}"/>
    <cellStyle name="Comma 27 3 2 2" xfId="20220" xr:uid="{B03D7C9B-A013-4AD7-B4CE-EC008031E80F}"/>
    <cellStyle name="Comma 27 3 2 3" xfId="25446" xr:uid="{446922A1-E597-4AFA-A312-9470DDB8DFED}"/>
    <cellStyle name="Comma 27 3 3" xfId="18469" xr:uid="{D8791370-D5F7-4AFA-BCD7-713A62A07D63}"/>
    <cellStyle name="Comma 27 3 4" xfId="22819" xr:uid="{EC58A3E2-EB25-4202-BE06-89949B7A9494}"/>
    <cellStyle name="Comma 27 4" xfId="16153" xr:uid="{8483F5C1-0890-4FEB-9E2E-D7D68C9B98DF}"/>
    <cellStyle name="Comma 27 4 2" xfId="25448" xr:uid="{97EEF6AB-059E-490E-ABEB-8BD4405ABFF1}"/>
    <cellStyle name="Comma 27 4 3" xfId="25447" xr:uid="{FBD402D4-142E-4E13-B3FE-61A89620029D}"/>
    <cellStyle name="Comma 27 5" xfId="16522" xr:uid="{7EC01C8E-0134-448B-BB84-9F733C2E58E4}"/>
    <cellStyle name="Comma 27 5 2" xfId="20036" xr:uid="{2EF767B4-BD02-4987-9B00-846D2266AAEE}"/>
    <cellStyle name="Comma 27 5 2 2" xfId="25450" xr:uid="{3F005619-1DB6-4B7D-AC7F-B6797C485683}"/>
    <cellStyle name="Comma 27 5 3" xfId="25451" xr:uid="{F0B3484B-F76A-441C-9414-CD9B3AB331EF}"/>
    <cellStyle name="Comma 27 5 4" xfId="25452" xr:uid="{3DBE1F8C-6D23-425A-AF38-23F66F4ACF1A}"/>
    <cellStyle name="Comma 27 5 4 2" xfId="25453" xr:uid="{B806DEC0-BA78-47DB-A1EB-FE896174D4D5}"/>
    <cellStyle name="Comma 27 5 4 3" xfId="25454" xr:uid="{DF361D8C-65E0-4956-83BF-FFBDF35DF3EC}"/>
    <cellStyle name="Comma 27 5 5" xfId="25455" xr:uid="{59DAFBE9-9872-4A47-A641-8309AFE1AFA1}"/>
    <cellStyle name="Comma 27 5 6" xfId="25449" xr:uid="{AC6A35C6-39B1-43A6-8D0A-BD20DA7BC49C}"/>
    <cellStyle name="Comma 27 6" xfId="17846" xr:uid="{150A79FF-364B-45F6-B927-33056D26D359}"/>
    <cellStyle name="Comma 27 6 2" xfId="20750" xr:uid="{8DAFE65C-46AA-4B4F-8F9E-F5DF42702E3A}"/>
    <cellStyle name="Comma 27 6 2 2" xfId="25457" xr:uid="{39767064-847A-436A-B273-6A78E1A76693}"/>
    <cellStyle name="Comma 27 6 3" xfId="25456" xr:uid="{3E873D9C-428D-4CD4-8779-1F8892E852D8}"/>
    <cellStyle name="Comma 27 7" xfId="18238" xr:uid="{E77B1082-AA20-47B9-B26E-8C4FC6A3F688}"/>
    <cellStyle name="Comma 27 7 2" xfId="25459" xr:uid="{72D365F7-26F7-4F71-A8C2-0AF1BB12077F}"/>
    <cellStyle name="Comma 27 7 3" xfId="25458" xr:uid="{624ED2C0-4E77-4CAC-A9D5-2EF99181BD4B}"/>
    <cellStyle name="Comma 27 8" xfId="25460" xr:uid="{0A7823CE-ABD5-46A4-81FE-CCC913747ABE}"/>
    <cellStyle name="Comma 27 9" xfId="22816" xr:uid="{270650CB-7D0B-4FF7-B049-DED0DDD1C057}"/>
    <cellStyle name="Comma 28" xfId="218" xr:uid="{1FBFD172-E777-4094-AB6E-797BF845D4F4}"/>
    <cellStyle name="Comma 28 10" xfId="22820" xr:uid="{A545CACC-9377-463B-B30B-C4199A64C98C}"/>
    <cellStyle name="Comma 28 11" xfId="1231" xr:uid="{2B6B2E3F-C85B-4807-BFD0-CD33C9BE7C29}"/>
    <cellStyle name="Comma 28 2" xfId="1384" xr:uid="{DABAA006-5A33-43C1-82C4-FD64472F7325}"/>
    <cellStyle name="Comma 28 2 2" xfId="8742" xr:uid="{A3B5D734-68B0-4BDF-85F2-E85DCABE754C}"/>
    <cellStyle name="Comma 28 2 2 2" xfId="16883" xr:uid="{C6E76E4E-1826-4411-85B5-AB752D8B6FE1}"/>
    <cellStyle name="Comma 28 2 2 2 2" xfId="20341" xr:uid="{CC36B177-78DE-4A3F-9102-E32EB78D6100}"/>
    <cellStyle name="Comma 28 2 2 3" xfId="19088" xr:uid="{1DD86D16-641A-47DF-B138-39C1A75B0DA4}"/>
    <cellStyle name="Comma 28 2 2 4" xfId="22822" xr:uid="{A7D085A4-B0A2-44E4-BE9F-02FE86648E95}"/>
    <cellStyle name="Comma 28 2 3" xfId="16677" xr:uid="{2D51961E-6582-4E15-8610-A00C4DD55038}"/>
    <cellStyle name="Comma 28 2 3 2" xfId="20185" xr:uid="{1D06B744-EB3A-4688-A56A-4D878A1FF4DB}"/>
    <cellStyle name="Comma 28 2 4" xfId="18387" xr:uid="{ACC4BFC0-9F7C-4F21-A754-695A4F4D6A9C}"/>
    <cellStyle name="Comma 28 2 5" xfId="22821" xr:uid="{2EFE66BA-9275-49F8-930E-0AE806E987D1}"/>
    <cellStyle name="Comma 28 3" xfId="1504" xr:uid="{2F39E075-F358-48E3-8A77-055A23C5E245}"/>
    <cellStyle name="Comma 28 3 2" xfId="16725" xr:uid="{89D726C5-1DE6-4F59-AE80-81FEB3A85DD9}"/>
    <cellStyle name="Comma 28 3 2 2" xfId="20228" xr:uid="{4FB4EB8C-F217-4A86-A839-3EAE640C96E4}"/>
    <cellStyle name="Comma 28 3 2 3" xfId="25461" xr:uid="{3C8156DB-0947-436F-9B9E-EAC1FD09BC84}"/>
    <cellStyle name="Comma 28 3 3" xfId="18482" xr:uid="{76B1EAA6-BF4A-4EF7-B089-F26655A02BDF}"/>
    <cellStyle name="Comma 28 3 4" xfId="22823" xr:uid="{36E3C81C-76C3-43D9-BFC5-807C6F4C6239}"/>
    <cellStyle name="Comma 28 4" xfId="16097" xr:uid="{9035A6EC-EB2A-45D5-9B86-F6294AACC362}"/>
    <cellStyle name="Comma 28 4 2" xfId="16131" xr:uid="{C930E453-9426-4D65-9503-A7B90E544DF2}"/>
    <cellStyle name="Comma 28 4 2 2" xfId="17674" xr:uid="{316FEFBC-6F43-4BF0-AD22-0E2549F79225}"/>
    <cellStyle name="Comma 28 4 2 2 2" xfId="20622" xr:uid="{C375A755-8CF3-4200-A644-E2AB28CFA736}"/>
    <cellStyle name="Comma 28 4 2 3" xfId="19792" xr:uid="{51A216D7-90E3-4F4E-89C0-1AA13F69BA6F}"/>
    <cellStyle name="Comma 28 4 2 4" xfId="25463" xr:uid="{CF5A47DA-2B87-4BB8-A263-08F19E1610C9}"/>
    <cellStyle name="Comma 28 4 3" xfId="17651" xr:uid="{611F3476-AA0A-4DC1-B530-23515F7A7F00}"/>
    <cellStyle name="Comma 28 4 3 2" xfId="20599" xr:uid="{3894058B-1184-440C-AD77-16402C3C4C9E}"/>
    <cellStyle name="Comma 28 4 4" xfId="19769" xr:uid="{556CD7A9-8835-443E-B9EE-FECDE3A2B298}"/>
    <cellStyle name="Comma 28 4 5" xfId="25462" xr:uid="{0E733D88-F5B8-4B7B-A695-04E546568E5B}"/>
    <cellStyle name="Comma 28 5" xfId="16128" xr:uid="{E6E7DFB4-375D-45BE-B464-FDE503F9D278}"/>
    <cellStyle name="Comma 28 5 2" xfId="17671" xr:uid="{88884AFD-3758-4D29-BD0F-67557429E34D}"/>
    <cellStyle name="Comma 28 5 2 2" xfId="20619" xr:uid="{DC646350-1669-4C29-979D-6EF2A39D7346}"/>
    <cellStyle name="Comma 28 5 2 3" xfId="25465" xr:uid="{8E48EB4D-7A8A-49A3-A315-80F96DE80640}"/>
    <cellStyle name="Comma 28 5 3" xfId="19789" xr:uid="{B0B49026-5E27-4D79-8199-547DFBC365A0}"/>
    <cellStyle name="Comma 28 5 3 2" xfId="25466" xr:uid="{5647B084-B465-406C-A59B-C748B316AD62}"/>
    <cellStyle name="Comma 28 5 4" xfId="25467" xr:uid="{6186336C-3D20-420C-A886-9805AABA0952}"/>
    <cellStyle name="Comma 28 5 4 2" xfId="25468" xr:uid="{3127CD47-D050-4382-89BF-9E2A67967BD3}"/>
    <cellStyle name="Comma 28 5 4 3" xfId="25469" xr:uid="{D43EA7DB-1290-4B7D-863F-D4956ECAA111}"/>
    <cellStyle name="Comma 28 5 5" xfId="25470" xr:uid="{EB6B38B6-EC7F-445A-AA69-6E6F087C850D}"/>
    <cellStyle name="Comma 28 5 6" xfId="25464" xr:uid="{DBEDFF46-4DD8-4FB4-B660-B35B4BEA11E9}"/>
    <cellStyle name="Comma 28 6" xfId="16272" xr:uid="{08FAC840-9C02-4BB3-B4F1-8DE79F1AAA22}"/>
    <cellStyle name="Comma 28 6 2" xfId="25472" xr:uid="{111F3B02-66C7-4C02-BA85-C7DD124818B1}"/>
    <cellStyle name="Comma 28 6 3" xfId="25471" xr:uid="{8A901EDA-96C3-4145-A3AE-D885085A5E46}"/>
    <cellStyle name="Comma 28 7" xfId="16524" xr:uid="{3FB26722-63F8-49B4-A63B-84BD28896AA3}"/>
    <cellStyle name="Comma 28 7 2" xfId="20038" xr:uid="{3D544497-6299-4543-BD06-37F5825F7B8B}"/>
    <cellStyle name="Comma 28 7 2 2" xfId="25474" xr:uid="{C2737F7A-7080-476E-AAE2-757E50E98B4C}"/>
    <cellStyle name="Comma 28 7 3" xfId="25473" xr:uid="{B1171DB5-65D5-4CE2-897E-C23538B0717C}"/>
    <cellStyle name="Comma 28 8" xfId="17848" xr:uid="{0DBA5648-01B7-4BBA-B6A5-E17E4E0F49C3}"/>
    <cellStyle name="Comma 28 8 2" xfId="20752" xr:uid="{734BA35A-7434-4811-ABAF-FB8AA9A6E845}"/>
    <cellStyle name="Comma 28 8 2 2" xfId="25476" xr:uid="{E02E3EA0-7F7A-404D-9DFE-3995ED9C151B}"/>
    <cellStyle name="Comma 28 8 3" xfId="25475" xr:uid="{2C295E1B-860E-423A-9437-A92656EDE83B}"/>
    <cellStyle name="Comma 28 9" xfId="18240" xr:uid="{6924AFFF-253A-4069-9F28-4650D50D75F1}"/>
    <cellStyle name="Comma 28 9 2" xfId="25477" xr:uid="{6AB7556C-39CC-4F23-B972-8FAAEE48AF68}"/>
    <cellStyle name="Comma 29" xfId="222" xr:uid="{6C8CE1AF-A97F-40BD-B18E-7BBC23BB721B}"/>
    <cellStyle name="Comma 29 10" xfId="376" xr:uid="{D2A81C1F-AB46-4A35-A749-28BBCCC2FC0E}"/>
    <cellStyle name="Comma 29 2" xfId="16274" xr:uid="{19F4B8AB-AAF4-471D-B197-4F643899D796}"/>
    <cellStyle name="Comma 29 2 2" xfId="25479" xr:uid="{1EB0A753-4DCF-4C8F-8A35-2E3EF198C072}"/>
    <cellStyle name="Comma 29 2 3" xfId="25478" xr:uid="{1C2D4CE1-C023-46CB-A0B0-923307C11D36}"/>
    <cellStyle name="Comma 29 3" xfId="17849" xr:uid="{BE71C064-F542-4E7B-9667-D44C6327809B}"/>
    <cellStyle name="Comma 29 3 2" xfId="20753" xr:uid="{D1089794-B730-49AA-8674-B07EDEABA354}"/>
    <cellStyle name="Comma 29 3 2 2" xfId="25481" xr:uid="{E2F1EE5D-9A8A-418C-BFC9-8D6511F048DA}"/>
    <cellStyle name="Comma 29 3 3" xfId="25480" xr:uid="{02488979-E8E7-4E57-B25D-F435E4D4E0A8}"/>
    <cellStyle name="Comma 29 4" xfId="25482" xr:uid="{E6A7636F-1CBD-47F3-8B4B-BB3CB8BBA0AD}"/>
    <cellStyle name="Comma 29 4 2" xfId="25483" xr:uid="{8D678999-05DE-413C-8768-C48196D60FE9}"/>
    <cellStyle name="Comma 29 5" xfId="25484" xr:uid="{21C578C9-D339-4254-9403-81EC9D604C4D}"/>
    <cellStyle name="Comma 29 5 2" xfId="25485" xr:uid="{D325D913-F8E4-4A72-9822-3252C3615B60}"/>
    <cellStyle name="Comma 29 6" xfId="25486" xr:uid="{73C4373C-6CB4-4526-9C13-FE139E07B6AD}"/>
    <cellStyle name="Comma 29 6 2" xfId="25487" xr:uid="{6620204E-C650-449A-A24C-D41FA25B6962}"/>
    <cellStyle name="Comma 29 7" xfId="25488" xr:uid="{AE0F4E4F-CE19-4E99-B184-808572665366}"/>
    <cellStyle name="Comma 29 7 2" xfId="25489" xr:uid="{A829F879-CA27-4BBE-8C17-99C84BF58C1A}"/>
    <cellStyle name="Comma 29 8" xfId="25490" xr:uid="{238DAB2A-D28A-4AD6-9BAC-0EDC67E26E8B}"/>
    <cellStyle name="Comma 29 9" xfId="22824" xr:uid="{2FB58064-41B9-40DB-9A51-54E416B80AE5}"/>
    <cellStyle name="Comma 3" xfId="70" xr:uid="{00000000-0005-0000-0000-000024000000}"/>
    <cellStyle name="Comma 3 10" xfId="6498" xr:uid="{DE1006A3-C15B-42FD-BFD4-16CAB19C2A69}"/>
    <cellStyle name="Comma 3 10 2" xfId="13789" xr:uid="{4C886C4C-C88E-4F76-B633-6EF520D66DAB}"/>
    <cellStyle name="Comma 3 11" xfId="7034" xr:uid="{AE28DD17-B9B2-4DB1-9F47-FCC3DC5C2CD6}"/>
    <cellStyle name="Comma 3 11 2" xfId="14320" xr:uid="{5D900A22-C34F-43C5-8057-1374614A73A1}"/>
    <cellStyle name="Comma 3 12" xfId="7590" xr:uid="{A978AAEB-EFC1-4EEE-A38D-92F26069E2A7}"/>
    <cellStyle name="Comma 3 12 2" xfId="14872" xr:uid="{2B1E7502-F71E-43C4-8D0B-6CB74D8DC563}"/>
    <cellStyle name="Comma 3 13" xfId="8166" xr:uid="{D5DA4845-F64F-4DE1-8BD0-FAC8FDE3206D}"/>
    <cellStyle name="Comma 3 14" xfId="16137" xr:uid="{BAEBEF5E-2B17-4F46-90CB-3503FFDB6E4D}"/>
    <cellStyle name="Comma 3 15" xfId="17713" xr:uid="{0E662848-615D-4964-B3F8-7702BA0A6219}"/>
    <cellStyle name="Comma 3 16" xfId="17730" xr:uid="{DC8CAE0D-4A01-4ABD-A5F4-BC8C77198D60}"/>
    <cellStyle name="Comma 3 17" xfId="17775" xr:uid="{CB1ED4D8-F0A1-4DBC-A808-E16D7A59686B}"/>
    <cellStyle name="Comma 3 17 2" xfId="20684" xr:uid="{CDE9964B-BAD6-48E7-BDCD-4E1447972C21}"/>
    <cellStyle name="Comma 3 18" xfId="17955" xr:uid="{77EBFC29-D2E8-43BC-90BD-05DAE6ACF57D}"/>
    <cellStyle name="Comma 3 19" xfId="22825" xr:uid="{3734AD52-AC07-4F6D-94BF-596F097004E5}"/>
    <cellStyle name="Comma 3 2" xfId="89" xr:uid="{00000000-0005-0000-0000-000025000000}"/>
    <cellStyle name="Comma 3 2 2" xfId="356" xr:uid="{E87604D9-A967-4286-9355-6E22E6DB8A1F}"/>
    <cellStyle name="Comma 3 2 2 2" xfId="428" xr:uid="{D403FEE6-590C-4621-9C89-41FB42E6E1BE}"/>
    <cellStyle name="Comma 3 2 2 3" xfId="558" xr:uid="{CCFFAA1B-B7DE-4C7D-AD43-70DC04DDA1D1}"/>
    <cellStyle name="Comma 3 2 2 4" xfId="16214" xr:uid="{F118F767-D9D4-4ACB-8CE4-73578FEC31AC}"/>
    <cellStyle name="Comma 3 2 2 5" xfId="22826" xr:uid="{54A1A859-46E5-499A-8040-C135B912D676}"/>
    <cellStyle name="Comma 3 2 2 9" xfId="16110" xr:uid="{D1C4499C-1E89-443B-9597-473B2307DA8D}"/>
    <cellStyle name="Comma 3 2 3" xfId="371" xr:uid="{372A3213-BD9E-42DC-9219-CEDA82B9DCA8}"/>
    <cellStyle name="Comma 3 2 3 2" xfId="22827" xr:uid="{96DD9A09-0C46-462F-80A0-D1D9C7B9D008}"/>
    <cellStyle name="Comma 3 2 4" xfId="457" xr:uid="{1A5F115E-F643-4BE1-AC52-629E93B619D0}"/>
    <cellStyle name="Comma 3 2 4 2" xfId="1344" xr:uid="{028248A3-7F41-4FBF-A3FF-429FC16113D1}"/>
    <cellStyle name="Comma 3 2 4 2 2" xfId="16637" xr:uid="{14096F2E-38BF-41E2-B156-EF269ABF9238}"/>
    <cellStyle name="Comma 3 2 4 2 2 2" xfId="20151" xr:uid="{20705069-4F61-4F3B-927E-FFF57A49E7C6}"/>
    <cellStyle name="Comma 3 2 4 2 3" xfId="18353" xr:uid="{116FEF41-6538-4396-8E95-03FECA906F37}"/>
    <cellStyle name="Comma 3 2 4 3" xfId="16483" xr:uid="{F4C5ED69-A2FF-4B42-8932-B7B22C46C396}"/>
    <cellStyle name="Comma 3 2 4 3 2" xfId="20002" xr:uid="{3E87C311-B3CD-4297-8CC1-8FE0F00DA882}"/>
    <cellStyle name="Comma 3 2 4 4" xfId="18102" xr:uid="{0CC11F36-20A3-4596-8FCA-7067B27930F1}"/>
    <cellStyle name="Comma 3 2 5" xfId="16186" xr:uid="{1AB11A26-4B61-489E-A17B-0F5EBFF1B9E1}"/>
    <cellStyle name="Comma 3 2 6" xfId="17753" xr:uid="{249E6F64-C26B-4A57-B5EC-AAC8382833C4}"/>
    <cellStyle name="Comma 3 2 7" xfId="18055" xr:uid="{70E26113-51B2-4684-AB90-29F2D129DB79}"/>
    <cellStyle name="Comma 3 2 8" xfId="17917" xr:uid="{2CA2DF8D-0C7B-4BCB-8FB2-863A77CB661D}"/>
    <cellStyle name="Comma 3 2 9" xfId="351" xr:uid="{F496F41B-844E-49AF-AF89-A11A55AEC500}"/>
    <cellStyle name="Comma 3 3" xfId="287" xr:uid="{59B79E60-08DA-43B9-8088-479409DF639E}"/>
    <cellStyle name="Comma 3 3 2" xfId="406" xr:uid="{E70B39B8-A428-4FAE-9ECA-2202C26AFD6E}"/>
    <cellStyle name="Comma 3 3 2 2" xfId="1321" xr:uid="{B360C7E7-084F-4B6B-AC69-6DE766592E09}"/>
    <cellStyle name="Comma 3 3 2 2 2" xfId="11526" xr:uid="{13DD75F5-C818-4477-A32D-548CB898D947}"/>
    <cellStyle name="Comma 3 3 2 2 2 2" xfId="16918" xr:uid="{02D1AE1C-9C0C-4856-A654-EE82DB3CDC02}"/>
    <cellStyle name="Comma 3 3 2 2 2 2 2" xfId="20368" xr:uid="{DBA05191-96D8-42BA-B67F-EDC57D02D03C}"/>
    <cellStyle name="Comma 3 3 2 2 2 3" xfId="19295" xr:uid="{1F0493EF-188D-4F50-A77E-27F97EB83256}"/>
    <cellStyle name="Comma 3 3 2 2 3" xfId="4232" xr:uid="{20C7C77F-FD97-48FA-94A3-5EF7BF769B21}"/>
    <cellStyle name="Comma 3 3 2 2 3 2" xfId="16753" xr:uid="{3AD2C7F3-B866-44B9-97AE-E85CA7F223E7}"/>
    <cellStyle name="Comma 3 3 2 2 3 2 2" xfId="20253" xr:uid="{5586299A-D73B-42E3-9432-41E233294681}"/>
    <cellStyle name="Comma 3 3 2 2 3 3" xfId="18715" xr:uid="{FA6056E2-CD66-45BA-AE84-009F0532EC18}"/>
    <cellStyle name="Comma 3 3 2 2 4" xfId="16614" xr:uid="{D145DC98-EC7A-4C77-A003-8D38ACE35807}"/>
    <cellStyle name="Comma 3 3 2 2 4 2" xfId="20128" xr:uid="{5D2733B6-0026-48AB-AB21-A56CBCC53E1A}"/>
    <cellStyle name="Comma 3 3 2 2 5" xfId="18330" xr:uid="{82C098A5-02E4-4754-9818-B58E27D6BD72}"/>
    <cellStyle name="Comma 3 3 2 3" xfId="8227" xr:uid="{B0E9A92A-7FDE-4F14-8CB7-70998BE3C292}"/>
    <cellStyle name="Comma 3 3 2 3 2" xfId="16836" xr:uid="{FBAB135A-9F2C-43FA-9AAD-AC756AB2CBE1}"/>
    <cellStyle name="Comma 3 3 2 3 2 2" xfId="20304" xr:uid="{275B2C23-7B8A-47E0-901C-0F259903C82D}"/>
    <cellStyle name="Comma 3 3 2 3 3" xfId="19031" xr:uid="{407AC00D-E705-479A-9E32-7F8888DA4AC9}"/>
    <cellStyle name="Comma 3 3 2 4" xfId="1414" xr:uid="{8C0B5FE1-6127-4485-BF9F-AC9812F30F43}"/>
    <cellStyle name="Comma 3 3 2 4 2" xfId="16687" xr:uid="{A1FAD971-2B7E-4159-9F2B-78D811699A8F}"/>
    <cellStyle name="Comma 3 3 2 4 2 2" xfId="20195" xr:uid="{45F09782-05A8-49F1-A9AF-AA57A4BE1502}"/>
    <cellStyle name="Comma 3 3 2 4 3" xfId="18415" xr:uid="{7F8E6B4F-65AE-4E76-B106-D3BCEE4FB684}"/>
    <cellStyle name="Comma 3 3 2 5" xfId="16460" xr:uid="{7FD8C585-5FE3-43DB-AC46-46BCC1DA9362}"/>
    <cellStyle name="Comma 3 3 2 5 2" xfId="19979" xr:uid="{3B419BEF-3C28-4F47-BD73-B7FA7F1837B2}"/>
    <cellStyle name="Comma 3 3 2 6" xfId="16108" xr:uid="{BB21158C-9001-4F27-8600-1560A745AFC6}"/>
    <cellStyle name="Comma 3 3 2 7" xfId="18074" xr:uid="{A45ADC72-8E5A-472C-840F-70BCC3612EE5}"/>
    <cellStyle name="Comma 3 3 2 8" xfId="22828" xr:uid="{A02E9A7F-A8DB-4CF4-97A0-B244D6C5514B}"/>
    <cellStyle name="Comma 3 3 3" xfId="4231" xr:uid="{7A60545E-F5F5-49DA-84E0-CFB99FDCBDAA}"/>
    <cellStyle name="Comma 3 3 3 2" xfId="11525" xr:uid="{781E7567-8649-4FAA-8292-924FB8632A03}"/>
    <cellStyle name="Comma 3 3 3 2 2" xfId="16917" xr:uid="{BFEFBE62-C38A-4E76-A025-D080496DC41B}"/>
    <cellStyle name="Comma 3 3 3 2 2 2" xfId="20367" xr:uid="{1E273206-31F6-42FA-88A8-231000D1B38E}"/>
    <cellStyle name="Comma 3 3 3 2 3" xfId="19294" xr:uid="{8C5A19E3-E9AD-457C-B371-BE290684B4DE}"/>
    <cellStyle name="Comma 3 3 3 3" xfId="16752" xr:uid="{D82DFCA8-0EE7-43CA-ABD4-D9150F2F0929}"/>
    <cellStyle name="Comma 3 3 3 3 2" xfId="20252" xr:uid="{5C0AC68E-B146-46DE-81D9-8A04D5120CBA}"/>
    <cellStyle name="Comma 3 3 3 4" xfId="18714" xr:uid="{BEFCBAF4-E352-4259-86CB-A72D5CC307D2}"/>
    <cellStyle name="Comma 3 3 3 5" xfId="22829" xr:uid="{28E3F8E9-C562-4A54-9C67-8B598F32595C}"/>
    <cellStyle name="Comma 3 3 4" xfId="8226" xr:uid="{95824450-75F8-475F-AE01-6E86F31A0890}"/>
    <cellStyle name="Comma 3 3 4 2" xfId="16835" xr:uid="{2FE4AD2B-F473-4EAD-8D8C-D3C0AD154569}"/>
    <cellStyle name="Comma 3 3 4 2 2" xfId="20303" xr:uid="{E931A49E-4A82-4BB8-BAD3-BE04935DE6A5}"/>
    <cellStyle name="Comma 3 3 4 3" xfId="19030" xr:uid="{65A58D6A-E2A3-4B51-A423-59E0CEA49AEE}"/>
    <cellStyle name="Comma 3 3 4 4" xfId="22830" xr:uid="{C1DC8006-C9B8-450D-A800-E0F329620422}"/>
    <cellStyle name="Comma 3 3 5" xfId="1413" xr:uid="{81F548B5-237D-4AE8-AB0F-9F53D95A46AA}"/>
    <cellStyle name="Comma 3 3 5 2" xfId="16686" xr:uid="{67A78B25-494F-4A65-A67C-ECE0DCBD05C6}"/>
    <cellStyle name="Comma 3 3 5 2 2" xfId="20194" xr:uid="{83BD5E33-E1ED-4894-B418-57A74FAD556D}"/>
    <cellStyle name="Comma 3 3 5 3" xfId="18414" xr:uid="{92A2D2C8-5662-4AE7-B258-EAD7BFB9EFF6}"/>
    <cellStyle name="Comma 3 3 6" xfId="16159" xr:uid="{34D98180-9A26-48B0-B43E-D5287CA1C3EA}"/>
    <cellStyle name="Comma 3 3 7" xfId="17734" xr:uid="{8B28E7B6-68F6-41CC-8BD6-9386839BE147}"/>
    <cellStyle name="Comma 3 3 8" xfId="17785" xr:uid="{4D836F14-2F36-4E68-B16E-4F49DB8DD09D}"/>
    <cellStyle name="Comma 3 3 8 2" xfId="20694" xr:uid="{0F302538-30B1-4A01-B059-EA8BEF509D8E}"/>
    <cellStyle name="Comma 3 3 9" xfId="17869" xr:uid="{6D212C13-747E-4CE8-91ED-63F084EDA925}"/>
    <cellStyle name="Comma 3 4" xfId="361" xr:uid="{3630FC0A-9EC9-44AD-91C4-D891C225D7B9}"/>
    <cellStyle name="Comma 3 4 10" xfId="8456" xr:uid="{9743D93A-ADA4-4CEB-A21E-1E555A76AD91}"/>
    <cellStyle name="Comma 3 4 11" xfId="22831" xr:uid="{C27F8456-AC73-4F60-9C72-F601E8D94B68}"/>
    <cellStyle name="Comma 3 4 2" xfId="416" xr:uid="{ABB14B71-B18F-4BD4-91D7-9633DA8CBAAD}"/>
    <cellStyle name="Comma 3 4 2 2" xfId="4558" xr:uid="{926F4AFE-6949-4C1F-95D8-5A874BB535FC}"/>
    <cellStyle name="Comma 3 4 2 2 2" xfId="11850" xr:uid="{A022B475-DC94-41C3-9AAC-145C5B87D55F}"/>
    <cellStyle name="Comma 3 4 2 2 3" xfId="27059" xr:uid="{519E166F-2329-45E9-BFC6-E9AD3C25D13F}"/>
    <cellStyle name="Comma 3 4 2 3" xfId="9014" xr:uid="{8189E5C8-4123-421F-8B9F-1C4A41C5065D}"/>
    <cellStyle name="Comma 3 4 2 4" xfId="1691" xr:uid="{D492B38A-9C5F-402F-868A-B54E5682C62B}"/>
    <cellStyle name="Comma 3 4 2 5" xfId="22832" xr:uid="{EE230829-8EBF-4F04-AE78-9F2D6CDF8351}"/>
    <cellStyle name="Comma 3 4 3" xfId="387" xr:uid="{0FB95218-BB85-4693-AB74-05A998568BF2}"/>
    <cellStyle name="Comma 3 4 3 2" xfId="5085" xr:uid="{23E435C4-556A-4651-93D8-90B128E783F2}"/>
    <cellStyle name="Comma 3 4 3 2 2" xfId="12377" xr:uid="{2C0E465D-E0E7-4048-B8F4-BBC061F78329}"/>
    <cellStyle name="Comma 3 4 3 3" xfId="9546" xr:uid="{0A23B536-0189-4CE3-91E2-C7C95B49043F}"/>
    <cellStyle name="Comma 3 4 3 4" xfId="2243" xr:uid="{20454CA7-4BFF-4F92-A4CF-9F68B0F894ED}"/>
    <cellStyle name="Comma 3 4 4" xfId="903" xr:uid="{7B44AC4A-3C92-4BC6-89F0-9564D597070B}"/>
    <cellStyle name="Comma 3 4 4 2" xfId="5652" xr:uid="{0031756A-DFAC-478A-9236-265E3DC9AB8F}"/>
    <cellStyle name="Comma 3 4 4 2 2" xfId="12944" xr:uid="{57B65175-0BFB-4E3B-BC11-2FF6F5868636}"/>
    <cellStyle name="Comma 3 4 4 3" xfId="10117" xr:uid="{757E8FB9-A243-482A-A241-A3CE4910D744}"/>
    <cellStyle name="Comma 3 4 5" xfId="3373" xr:uid="{DE33B0FE-5DF9-4FE0-906A-B65AA75F6E43}"/>
    <cellStyle name="Comma 3 4 5 2" xfId="6203" xr:uid="{C8793FE9-6D5A-4507-9A41-228C2D4C1D2B}"/>
    <cellStyle name="Comma 3 4 5 2 2" xfId="13495" xr:uid="{D940B42D-75F4-439A-B334-C21795B0FFB9}"/>
    <cellStyle name="Comma 3 4 5 3" xfId="10669" xr:uid="{F291E039-C7FF-45DF-9622-CFCC088FCF8C}"/>
    <cellStyle name="Comma 3 4 6" xfId="3943" xr:uid="{B67AEB96-BD4D-4200-8FEE-58CA7EDC4B0C}"/>
    <cellStyle name="Comma 3 4 6 2" xfId="11239" xr:uid="{7A4A9A13-DF16-40D6-A31A-EB2086573BFB}"/>
    <cellStyle name="Comma 3 4 7" xfId="6756" xr:uid="{DFE63B81-ABE1-43A5-9CAC-3818431F6A3F}"/>
    <cellStyle name="Comma 3 4 7 2" xfId="14047" xr:uid="{0EFB84A2-65C9-43B6-9707-890011E2F532}"/>
    <cellStyle name="Comma 3 4 8" xfId="7298" xr:uid="{752C0DF6-C318-4B46-8B35-E171E31D48A7}"/>
    <cellStyle name="Comma 3 4 8 2" xfId="14580" xr:uid="{C70A2CE7-AA68-40D5-A460-F67FFF46C7E0}"/>
    <cellStyle name="Comma 3 4 9" xfId="7847" xr:uid="{B9358A7E-B814-4087-B2B9-37687FB38679}"/>
    <cellStyle name="Comma 3 4 9 2" xfId="15129" xr:uid="{DBE387AC-77B2-4977-9257-2A96CAC60A25}"/>
    <cellStyle name="Comma 3 5" xfId="426" xr:uid="{91A28D9A-3410-4756-8A5A-E032C28AA4C4}"/>
    <cellStyle name="Comma 3 5 2" xfId="1333" xr:uid="{7C39CA84-BD69-4AE3-B7E1-B7F5DF48B205}"/>
    <cellStyle name="Comma 3 5 2 2" xfId="11593" xr:uid="{FC9652F1-CF58-4D11-90B2-F3DBFB61A61B}"/>
    <cellStyle name="Comma 3 5 2 3" xfId="4301" xr:uid="{9D275483-2260-4B36-9C15-8CD6ADD7BA4F}"/>
    <cellStyle name="Comma 3 5 2 4" xfId="16626" xr:uid="{9DFBECC5-B4D4-4D05-B2F0-548721678C14}"/>
    <cellStyle name="Comma 3 5 2 4 2" xfId="20140" xr:uid="{38E2E07C-2E43-44A6-8F36-20C1F973AB34}"/>
    <cellStyle name="Comma 3 5 2 5" xfId="18342" xr:uid="{EB100FC2-80B5-43F7-AA09-1269347767A1}"/>
    <cellStyle name="Comma 3 5 3" xfId="8757" xr:uid="{BDA0301C-8D4B-4137-8A07-B17D1084FED3}"/>
    <cellStyle name="Comma 3 5 4" xfId="1519" xr:uid="{34A05295-2F8A-4F17-8B17-226FA744527C}"/>
    <cellStyle name="Comma 3 5 5" xfId="16472" xr:uid="{3A57413C-C764-488D-92EC-7A0D67C80E2A}"/>
    <cellStyle name="Comma 3 5 5 2" xfId="19991" xr:uid="{794FF7FB-0878-444B-84F4-E803079BC5C4}"/>
    <cellStyle name="Comma 3 5 6" xfId="16114" xr:uid="{DEFE5684-8A51-416D-86DA-8707A8B90E4E}"/>
    <cellStyle name="Comma 3 5 7" xfId="17798" xr:uid="{B7BECA61-1564-4278-96EC-1DD3E9459C8E}"/>
    <cellStyle name="Comma 3 5 7 2" xfId="20707" xr:uid="{9866CC70-D593-40E4-9149-2C5AEB86284B}"/>
    <cellStyle name="Comma 3 5 8" xfId="18089" xr:uid="{9F607B6D-D167-4ACB-A6F8-F9C5F44947F5}"/>
    <cellStyle name="Comma 3 5 9" xfId="25491" xr:uid="{328A077D-D379-4685-9EA0-D867419F5999}"/>
    <cellStyle name="Comma 3 6" xfId="368" xr:uid="{C90E9795-8363-4CD4-965D-9DB53338BAA8}"/>
    <cellStyle name="Comma 3 6 2" xfId="1314" xr:uid="{C150D8A4-90E8-4618-AE01-DC88D0F88AB9}"/>
    <cellStyle name="Comma 3 6 2 2" xfId="12120" xr:uid="{56209CD8-9578-4D45-954F-920D35CED5F6}"/>
    <cellStyle name="Comma 3 6 2 3" xfId="4828" xr:uid="{62C0A683-1717-47AD-86D1-B1593358D7B5}"/>
    <cellStyle name="Comma 3 6 2 4" xfId="16607" xr:uid="{EB48241D-147E-49CE-919F-D97E6429CD7D}"/>
    <cellStyle name="Comma 3 6 2 4 2" xfId="20121" xr:uid="{F31CD2F3-56E4-4674-A7B6-292CD9B915AD}"/>
    <cellStyle name="Comma 3 6 2 5" xfId="18323" xr:uid="{C3528039-E244-4C00-AD3B-2F0A7C10C61C}"/>
    <cellStyle name="Comma 3 6 3" xfId="9289" xr:uid="{819D1BDC-EF91-47B5-B47B-022C5130A3EC}"/>
    <cellStyle name="Comma 3 6 4" xfId="1986" xr:uid="{ECB5D16D-D6AD-4572-A970-5782D684E9D3}"/>
    <cellStyle name="Comma 3 6 5" xfId="16453" xr:uid="{86828207-419C-400E-AC0E-59DC92FCD686}"/>
    <cellStyle name="Comma 3 6 5 2" xfId="19972" xr:uid="{0170C871-713F-4DBB-B348-657DB4558920}"/>
    <cellStyle name="Comma 3 6 6" xfId="18063" xr:uid="{E0F2EE12-3C20-454A-BAC3-363BD17D9259}"/>
    <cellStyle name="Comma 3 6 7" xfId="25492" xr:uid="{DF9FCD01-4CB8-4D48-AB5D-D42111661CA3}"/>
    <cellStyle name="Comma 3 7" xfId="388" xr:uid="{FB6E43BD-1279-417E-AFAB-1CEE9A874E54}"/>
    <cellStyle name="Comma 3 7 2" xfId="5390" xr:uid="{4BFF8478-EF3D-468A-9ECE-101AB4FD3C1E}"/>
    <cellStyle name="Comma 3 7 2 2" xfId="12682" xr:uid="{BA55AD66-CCA8-462D-9E80-12CE80D74D02}"/>
    <cellStyle name="Comma 3 7 3" xfId="9854" xr:uid="{FA5C6E08-E37A-4E20-9E67-7111781058C5}"/>
    <cellStyle name="Comma 3 7 4" xfId="2550" xr:uid="{4C160242-9DF1-421F-A8ED-9FB7E265F312}"/>
    <cellStyle name="Comma 3 7 5" xfId="27046" xr:uid="{35E8E747-B746-478F-B057-CB018D481751}"/>
    <cellStyle name="Comma 3 8" xfId="3115" xr:uid="{24996C5F-3D26-4245-95CB-432B1B1FD78A}"/>
    <cellStyle name="Comma 3 8 2" xfId="5945" xr:uid="{15BDF0C3-7529-4945-B2C4-630F4633E7EC}"/>
    <cellStyle name="Comma 3 8 2 2" xfId="13237" xr:uid="{1E024A23-7C5B-4A4D-B332-AF084ECF5F8F}"/>
    <cellStyle name="Comma 3 8 3" xfId="10411" xr:uid="{1A78272E-6C63-42A8-A069-70E14ABF8922}"/>
    <cellStyle name="Comma 3 8 4" xfId="27082" xr:uid="{AD1CF21D-060E-493B-A016-CA7E501614CA}"/>
    <cellStyle name="Comma 3 9" xfId="3666" xr:uid="{DA18EF09-B426-4CFD-908F-1736EC75CF31}"/>
    <cellStyle name="Comma 3 9 2" xfId="10962" xr:uid="{9740E994-A693-4C84-AB6B-67391F5B08FD}"/>
    <cellStyle name="Comma 3_Actual" xfId="22833" xr:uid="{6C5AF0B7-200A-4AF8-8952-8B85AC1B81FA}"/>
    <cellStyle name="Comma 30" xfId="227" xr:uid="{D0A33EEA-317C-4AF7-B79D-FD19F192A31B}"/>
    <cellStyle name="Comma 30 10" xfId="382" xr:uid="{DBC06E00-810A-4CA9-898F-C3A6C7DCC047}"/>
    <cellStyle name="Comma 30 2" xfId="16278" xr:uid="{F5922B61-BBF0-4C36-8E0F-C4A4D59D59D6}"/>
    <cellStyle name="Comma 30 2 2" xfId="22836" xr:uid="{6034FDAA-EF02-4E30-AC42-D77F5D877362}"/>
    <cellStyle name="Comma 30 2 3" xfId="22835" xr:uid="{6BD8030C-569A-4DBD-A172-FAE2601E4BC5}"/>
    <cellStyle name="Comma 30 3" xfId="22837" xr:uid="{1BBA6820-B578-439F-955F-7D9F9D8C94E9}"/>
    <cellStyle name="Comma 30 3 2" xfId="25493" xr:uid="{4C1FB18B-8BF0-43BF-BA09-060757A0115B}"/>
    <cellStyle name="Comma 30 4" xfId="25494" xr:uid="{318B217D-35B0-47A6-BE4F-83AC62F5AB67}"/>
    <cellStyle name="Comma 30 4 2" xfId="25495" xr:uid="{F033E412-42B5-4BF6-9345-614320DBA88C}"/>
    <cellStyle name="Comma 30 5" xfId="25496" xr:uid="{1FB1D0D9-D0EA-4A7B-A7F8-172A4DBFCA30}"/>
    <cellStyle name="Comma 30 5 2" xfId="25497" xr:uid="{C44E1E5F-0ACC-41A3-BF28-26B924623A0F}"/>
    <cellStyle name="Comma 30 6" xfId="25498" xr:uid="{CF315C45-B317-4FA0-9AA0-BEDFBA6101CF}"/>
    <cellStyle name="Comma 30 6 2" xfId="25499" xr:uid="{D57CD0A5-5A77-4E18-96F6-2ACCE5D31432}"/>
    <cellStyle name="Comma 30 7" xfId="25500" xr:uid="{84BB546C-2A0F-4B52-B29E-0969058D62C9}"/>
    <cellStyle name="Comma 30 7 2" xfId="25501" xr:uid="{817B2747-5570-4F9D-B106-A4924C5D4BE8}"/>
    <cellStyle name="Comma 30 8" xfId="25502" xr:uid="{AFA07E10-3F86-4481-BAB9-D489ED6C3DC5}"/>
    <cellStyle name="Comma 30 9" xfId="22834" xr:uid="{E7A98A63-98D7-4B89-AF4B-9D7E61185103}"/>
    <cellStyle name="Comma 31" xfId="183" xr:uid="{F31A156B-3B5E-443E-8D55-0A127FDB8F0B}"/>
    <cellStyle name="Comma 31 10" xfId="27245" xr:uid="{7BE6D7D9-6E52-45F9-BB15-402A3F6044A4}"/>
    <cellStyle name="Comma 31 11" xfId="1235" xr:uid="{1763FFAA-ADB7-4C15-8EAB-5AB8A183B3F2}"/>
    <cellStyle name="Comma 31 2" xfId="1388" xr:uid="{3F0CA9B4-55EF-4829-914A-FA61BF484A50}"/>
    <cellStyle name="Comma 31 2 2" xfId="16681" xr:uid="{1ED8E281-787C-44C9-8983-869FE0FE93DD}"/>
    <cellStyle name="Comma 31 2 2 2" xfId="20189" xr:uid="{59AF2E5A-7C9D-4516-A366-3FD29F515949}"/>
    <cellStyle name="Comma 31 2 2 3" xfId="22840" xr:uid="{0ED54A68-9182-420D-B809-34E1F40D0C10}"/>
    <cellStyle name="Comma 31 2 3" xfId="18391" xr:uid="{A98B18B4-EEE5-46AD-B59C-C12C96A8103C}"/>
    <cellStyle name="Comma 31 2 4" xfId="22839" xr:uid="{555621D7-53BC-4D8C-AE5C-27704EC6AD23}"/>
    <cellStyle name="Comma 31 3" xfId="6496" xr:uid="{79622355-7101-4701-82C5-5A6A276C77CC}"/>
    <cellStyle name="Comma 31 3 2" xfId="25503" xr:uid="{FEE9AC01-46A2-4EFB-A9D9-893634860AEF}"/>
    <cellStyle name="Comma 31 3 3" xfId="22841" xr:uid="{FADB7055-1AD6-489A-93DD-4B10D4C97A2A}"/>
    <cellStyle name="Comma 31 4" xfId="16528" xr:uid="{F816F2D9-B1BA-477E-B758-09D38B9D8D8C}"/>
    <cellStyle name="Comma 31 4 2" xfId="20042" xr:uid="{75803DD2-0B86-4168-A3A1-ACCFF4408A35}"/>
    <cellStyle name="Comma 31 4 2 2" xfId="25505" xr:uid="{52B97978-465E-4956-8D32-F3A5D0D062C9}"/>
    <cellStyle name="Comma 31 4 3" xfId="25504" xr:uid="{4DF280FA-0E0E-4047-8A89-40E431B64B17}"/>
    <cellStyle name="Comma 31 5" xfId="18244" xr:uid="{038C0316-F3CA-4A6B-8A9A-B40C4EB66BF5}"/>
    <cellStyle name="Comma 31 5 2" xfId="25507" xr:uid="{26053D13-F99A-436B-8B33-C7D617BC668A}"/>
    <cellStyle name="Comma 31 5 3" xfId="25506" xr:uid="{7D6B08F0-19CB-4243-B22A-CA16A06F53DA}"/>
    <cellStyle name="Comma 31 6" xfId="25508" xr:uid="{CEC96AAB-5D57-47FB-97F2-33B606B23913}"/>
    <cellStyle name="Comma 31 6 2" xfId="25509" xr:uid="{F8BB27BC-23C2-4250-9149-781A2DF4DA2E}"/>
    <cellStyle name="Comma 31 7" xfId="25510" xr:uid="{421BE680-D8D1-4FD2-A5CB-CB7F516D056C}"/>
    <cellStyle name="Comma 31 7 2" xfId="25511" xr:uid="{2B1BD1DE-239F-42C9-B2CC-E8AE15F553A9}"/>
    <cellStyle name="Comma 31 8" xfId="25512" xr:uid="{1BDE482E-EB63-4E25-9031-0CB621B37C0C}"/>
    <cellStyle name="Comma 31 9" xfId="22838" xr:uid="{6801151F-E658-42BB-9342-0DE0B253E0DC}"/>
    <cellStyle name="Comma 32" xfId="8145" xr:uid="{9A0E2AE3-8054-4E49-9ABD-9BBA83A95651}"/>
    <cellStyle name="Comma 32 2" xfId="15413" xr:uid="{5EA02FDB-C09E-4C53-8AAD-07ABBE9E796B}"/>
    <cellStyle name="Comma 32 2 2" xfId="16967" xr:uid="{0BAB17B4-2ACD-443D-AD22-C298E66F2547}"/>
    <cellStyle name="Comma 32 2 2 2" xfId="20395" xr:uid="{3B6E9D90-1D61-4633-8421-B8BB632A54AF}"/>
    <cellStyle name="Comma 32 2 2 3" xfId="22844" xr:uid="{F528601E-5C74-4738-93FA-00E0367F204B}"/>
    <cellStyle name="Comma 32 2 3" xfId="19568" xr:uid="{169CAF1A-DFBF-4FCD-973C-9ED64061CD62}"/>
    <cellStyle name="Comma 32 2 4" xfId="22843" xr:uid="{EA5F0B99-3940-479C-BE3F-6B0F4B56CFEE}"/>
    <cellStyle name="Comma 32 3" xfId="16810" xr:uid="{C80BABC0-5761-49F9-8295-AFA771DEDBD7}"/>
    <cellStyle name="Comma 32 3 2" xfId="20281" xr:uid="{B6A032E2-0115-46B6-BB87-BB38D2C184C7}"/>
    <cellStyle name="Comma 32 3 3" xfId="22845" xr:uid="{753A54CF-4485-4FDC-BB00-C7E8897FF27B}"/>
    <cellStyle name="Comma 32 4" xfId="17837" xr:uid="{84F1184C-E96E-4AB5-A7A9-4F61247C6E0D}"/>
    <cellStyle name="Comma 32 4 2" xfId="20741" xr:uid="{AE5A3663-AD54-4418-A8CC-BB996305898E}"/>
    <cellStyle name="Comma 32 5" xfId="19004" xr:uid="{63BCEB4B-6E41-4881-ABB7-CCCA76DDB22E}"/>
    <cellStyle name="Comma 32 6" xfId="22842" xr:uid="{C7F53E4F-B5BD-4CFF-8578-1F5284F346BB}"/>
    <cellStyle name="Comma 32 7" xfId="27250" xr:uid="{CE4BB661-23C8-4D5F-8315-C5D03A3292FF}"/>
    <cellStyle name="Comma 33" xfId="8147" xr:uid="{B990E8A3-614E-4FF1-AE70-734783BB4D65}"/>
    <cellStyle name="Comma 33 2" xfId="15415" xr:uid="{B46ADFFF-15AF-4127-AEC3-6C4058F6FFCB}"/>
    <cellStyle name="Comma 33 2 2" xfId="16969" xr:uid="{C5DC2C37-C741-4A5B-9611-7B1DDD6A5401}"/>
    <cellStyle name="Comma 33 2 2 2" xfId="20397" xr:uid="{6CE06CD0-FE81-4B2F-B096-05D39E8FDEC0}"/>
    <cellStyle name="Comma 33 2 2 2 2" xfId="25514" xr:uid="{47D75581-FDE8-497E-9BA1-AD8A960F370B}"/>
    <cellStyle name="Comma 33 2 2 2 2 2" xfId="25515" xr:uid="{455FD6B9-8585-4FA5-B5A4-CEBBF5807A3C}"/>
    <cellStyle name="Comma 33 2 2 2 3" xfId="25516" xr:uid="{2BBA87B8-9A36-467B-8EAA-520A94D5DFFF}"/>
    <cellStyle name="Comma 33 2 2 2 4" xfId="25513" xr:uid="{73F15909-35B7-40A6-8E91-7E1C4DFDE749}"/>
    <cellStyle name="Comma 33 2 2 3" xfId="25517" xr:uid="{CCFBCB0D-94D2-413A-BD54-88DC4534FF4A}"/>
    <cellStyle name="Comma 33 2 2 4" xfId="22848" xr:uid="{696436E9-DEC9-4E9A-8593-3F8CA3A4C9B8}"/>
    <cellStyle name="Comma 33 2 3" xfId="19570" xr:uid="{FE3C57A4-5BA2-4896-BFC0-FADC4EF366AD}"/>
    <cellStyle name="Comma 33 2 3 2" xfId="25518" xr:uid="{7B0A5BB9-145B-4376-AEA5-D6389A4C9DC6}"/>
    <cellStyle name="Comma 33 2 4" xfId="22847" xr:uid="{E9F5170B-372A-4F3B-B732-D178EA295E4B}"/>
    <cellStyle name="Comma 33 3" xfId="16812" xr:uid="{FDB0FB81-94A5-4AD8-87C7-B753727DF86C}"/>
    <cellStyle name="Comma 33 3 2" xfId="20283" xr:uid="{C2182CF9-6B5D-491A-BB6E-00C4B94619DA}"/>
    <cellStyle name="Comma 33 3 3" xfId="22849" xr:uid="{5273DA5A-4010-4BB2-8FC3-126E5E52349E}"/>
    <cellStyle name="Comma 33 4" xfId="19006" xr:uid="{61B6FBE1-A7B2-4287-83F7-9A42B2B7B379}"/>
    <cellStyle name="Comma 33 4 2" xfId="25519" xr:uid="{F6CA0707-4623-499F-8B18-DA2B95980679}"/>
    <cellStyle name="Comma 33 5" xfId="25520" xr:uid="{E8BE6C90-0F78-443B-84CC-7457CE73620F}"/>
    <cellStyle name="Comma 33 5 2" xfId="25521" xr:uid="{2BE3529E-E924-4673-9542-D61194283E49}"/>
    <cellStyle name="Comma 33 5 3" xfId="25522" xr:uid="{38F1178D-2D69-4423-B558-A47F1496DFB6}"/>
    <cellStyle name="Comma 33 5 4" xfId="25523" xr:uid="{77B60BAE-D67D-43F8-B0D2-C3E32755F1B9}"/>
    <cellStyle name="Comma 33 5 4 2" xfId="25524" xr:uid="{2949D919-C7D7-404C-8260-7F36113C8844}"/>
    <cellStyle name="Comma 33 5 4 3" xfId="25525" xr:uid="{74DDA47D-903A-4D78-98C5-C47C5BB4161E}"/>
    <cellStyle name="Comma 33 6" xfId="25526" xr:uid="{D4509E60-1E1B-4A86-89BB-03E0C67CB99C}"/>
    <cellStyle name="Comma 33 7" xfId="25527" xr:uid="{AD61C10F-9F0B-4995-A8BA-0A134E535EE7}"/>
    <cellStyle name="Comma 33 8" xfId="22846" xr:uid="{65D631A3-7AE1-4BC5-8AFC-BDF4B9BE9D3B}"/>
    <cellStyle name="Comma 33 9" xfId="27247" xr:uid="{217BBC5D-C2D4-41DC-B792-8DFA793A3D54}"/>
    <cellStyle name="Comma 34" xfId="8150" xr:uid="{FF8B934F-CF0A-40DF-BC91-DD7BB7A1E053}"/>
    <cellStyle name="Comma 34 2" xfId="15417" xr:uid="{8F89409E-82EA-452F-827E-2E03F7683879}"/>
    <cellStyle name="Comma 34 2 2" xfId="16971" xr:uid="{6DE6DD34-2727-4213-AD48-8454B6A7B236}"/>
    <cellStyle name="Comma 34 2 2 2" xfId="20399" xr:uid="{7D61345E-0460-4C9F-AD21-C143DD9E8953}"/>
    <cellStyle name="Comma 34 2 2 3" xfId="25529" xr:uid="{E5399C34-ADF8-4FE7-826F-5F0D3741E4E0}"/>
    <cellStyle name="Comma 34 2 3" xfId="19572" xr:uid="{227425CC-6939-46D4-845B-9633C57C5495}"/>
    <cellStyle name="Comma 34 2 4" xfId="25528" xr:uid="{BE90600E-A843-47EB-A9C1-825AED486A0C}"/>
    <cellStyle name="Comma 34 3" xfId="16814" xr:uid="{8D235A04-DAE3-4680-ADD3-25B4A0B9C6BA}"/>
    <cellStyle name="Comma 34 3 2" xfId="20285" xr:uid="{7851260A-1085-45CF-8E52-CEDC6815B0BB}"/>
    <cellStyle name="Comma 34 3 2 2" xfId="25531" xr:uid="{53A887B1-6042-4825-AC3C-CAADF7442267}"/>
    <cellStyle name="Comma 34 3 3" xfId="25530" xr:uid="{EA2B4406-43B6-448C-9953-DDC098DE6899}"/>
    <cellStyle name="Comma 34 4" xfId="19008" xr:uid="{8A394330-828E-467E-9DDE-A59C5369E2EF}"/>
    <cellStyle name="Comma 34 4 2" xfId="25532" xr:uid="{6DB709CB-DC25-49B7-8100-36CA3B4D3884}"/>
    <cellStyle name="Comma 34 5" xfId="22850" xr:uid="{AB9EA5BA-0CA7-48D3-A154-31E96235CF5E}"/>
    <cellStyle name="Comma 35" xfId="8155" xr:uid="{052E2979-B5BA-46EE-B2A5-BFCD3928A829}"/>
    <cellStyle name="Comma 35 2" xfId="15422" xr:uid="{0AAF5D89-87BC-44DE-88E1-48D659881133}"/>
    <cellStyle name="Comma 35 2 2" xfId="16976" xr:uid="{91F0850C-ACCE-4B54-8B2A-C33C9D6EB541}"/>
    <cellStyle name="Comma 35 2 2 2" xfId="20404" xr:uid="{0AA66FD8-39C8-4930-8190-25AC3D3E4458}"/>
    <cellStyle name="Comma 35 2 2 3" xfId="25534" xr:uid="{08F55187-4D41-41C2-B9D1-2FCF23CF922E}"/>
    <cellStyle name="Comma 35 2 3" xfId="19577" xr:uid="{7C182A5D-2562-4EF7-9960-F8E37F940BD6}"/>
    <cellStyle name="Comma 35 2 4" xfId="25533" xr:uid="{B9F2BD28-EA97-4320-A891-40873EB93109}"/>
    <cellStyle name="Comma 35 3" xfId="16819" xr:uid="{852995FA-DCDB-4193-9390-D793EE5B8618}"/>
    <cellStyle name="Comma 35 3 2" xfId="20290" xr:uid="{0E57A3C9-140E-4579-8AF8-55B6A071367C}"/>
    <cellStyle name="Comma 35 3 3" xfId="25535" xr:uid="{3F397B46-2D22-404F-A757-60E732F5CECD}"/>
    <cellStyle name="Comma 35 4" xfId="19013" xr:uid="{BF4ADBD8-C458-466A-8CC2-9B14AEE99526}"/>
    <cellStyle name="Comma 35 5" xfId="22851" xr:uid="{75A46EEC-A645-44E1-BE84-DF7B8489FE53}"/>
    <cellStyle name="Comma 35 6" xfId="27227" xr:uid="{3E737B8D-2E62-4C9B-8246-4E2D1FAA671E}"/>
    <cellStyle name="Comma 36" xfId="1391" xr:uid="{A5765FEF-3C59-432C-8FD5-DF12F43DB4BE}"/>
    <cellStyle name="Comma 36 2" xfId="25536" xr:uid="{7EA2DC6C-A6BD-4A4D-82E8-7D78001E00F0}"/>
    <cellStyle name="Comma 36 2 2" xfId="25537" xr:uid="{0BF1652C-DC1F-45BE-880C-2C84C085F805}"/>
    <cellStyle name="Comma 36 3" xfId="25538" xr:uid="{34D9A014-169D-46D4-8E0D-22403626C019}"/>
    <cellStyle name="Comma 36 4" xfId="22852" xr:uid="{3F8061CB-87C9-4025-94DE-F1A14A9C6C76}"/>
    <cellStyle name="Comma 36 5" xfId="27240" xr:uid="{4B50C13E-C04B-441B-AF32-E9FB4A44970A}"/>
    <cellStyle name="Comma 37" xfId="16073" xr:uid="{7EC73F3F-8D49-4ED7-B27E-99A57614522B}"/>
    <cellStyle name="Comma 37 2" xfId="17627" xr:uid="{45C19671-0FEE-47A3-9906-825D38FA8F56}"/>
    <cellStyle name="Comma 37 2 2" xfId="20575" xr:uid="{116F7DE6-F199-4625-8D3B-35406A67EC9D}"/>
    <cellStyle name="Comma 37 2 3" xfId="25539" xr:uid="{5B48AE23-8366-4CEB-9DCD-F5A13BC90167}"/>
    <cellStyle name="Comma 37 3" xfId="19745" xr:uid="{C4B21668-A5D5-4A1B-A426-DCFE4A45F7BB}"/>
    <cellStyle name="Comma 37 4" xfId="22853" xr:uid="{5630E1E8-9EB5-4A33-92DC-AF0CA0ED71B5}"/>
    <cellStyle name="Comma 37 5" xfId="27229" xr:uid="{184E8716-0279-4AD8-BEBD-57798C6431E4}"/>
    <cellStyle name="Comma 38" xfId="16076" xr:uid="{EFDB7364-8A1E-40B2-8904-A21E6775CCC1}"/>
    <cellStyle name="Comma 38 2" xfId="16310" xr:uid="{B36EB8DE-090F-487D-B8BB-2E591A14AF03}"/>
    <cellStyle name="Comma 38 2 2" xfId="25540" xr:uid="{81A6D7E7-EB78-4E1C-A23A-902ECC2FFC20}"/>
    <cellStyle name="Comma 38 3" xfId="17630" xr:uid="{420BC00A-5492-4964-989F-E2D5015FBFA4}"/>
    <cellStyle name="Comma 38 3 2" xfId="20578" xr:uid="{23135807-4184-4CB8-A317-A3FC45A5DEB6}"/>
    <cellStyle name="Comma 38 4" xfId="19748" xr:uid="{F600FA90-0578-4256-98D6-BC010CB080DD}"/>
    <cellStyle name="Comma 38 5" xfId="22854" xr:uid="{F411D541-0AFF-4709-917A-B07D218322A5}"/>
    <cellStyle name="Comma 38 6" xfId="27236" xr:uid="{3AADCA62-8002-42BA-9F23-6C55A875E9B6}"/>
    <cellStyle name="Comma 39" xfId="16080" xr:uid="{EAD37F90-52D6-4792-A9C3-EA4421DD8918}"/>
    <cellStyle name="Comma 39 2" xfId="17634" xr:uid="{68034118-0DC2-4440-8D0B-BF97E501E18D}"/>
    <cellStyle name="Comma 39 2 2" xfId="20582" xr:uid="{E5E08269-5C11-459E-B8A8-C89E7385329D}"/>
    <cellStyle name="Comma 39 2 3" xfId="25541" xr:uid="{6131C330-1BBA-48B0-BC93-E09E4FCCFB88}"/>
    <cellStyle name="Comma 39 3" xfId="19752" xr:uid="{BE271303-EEA3-4A32-B638-00E6AE116091}"/>
    <cellStyle name="Comma 39 4" xfId="22855" xr:uid="{F528415F-267C-4002-A863-FDD2D5FE0E76}"/>
    <cellStyle name="Comma 39 5" xfId="27256" xr:uid="{631C73AA-7BFD-4C75-8D2F-C35B40FAD0D4}"/>
    <cellStyle name="Comma 4" xfId="13" xr:uid="{00000000-0005-0000-0000-000026000000}"/>
    <cellStyle name="Comma 4 10" xfId="16316" xr:uid="{A320D434-B457-46EB-8B6A-DCF29FC4CB72}"/>
    <cellStyle name="Comma 4 10 2" xfId="19856" xr:uid="{4D7902D4-3FF9-4869-9D10-75900DC564A2}"/>
    <cellStyle name="Comma 4 10 2 2" xfId="25543" xr:uid="{252C492C-B02D-43E4-8708-B79C19C81CF1}"/>
    <cellStyle name="Comma 4 10 3" xfId="25542" xr:uid="{0A6F57F2-53A1-4722-81F1-394493DB932A}"/>
    <cellStyle name="Comma 4 11" xfId="16366" xr:uid="{02B1CF91-B04D-40CC-9655-38E01F6E9991}"/>
    <cellStyle name="Comma 4 11 2" xfId="25545" xr:uid="{9968D549-B3E9-41E5-A069-0A45FD7BAC15}"/>
    <cellStyle name="Comma 4 11 3" xfId="25544" xr:uid="{33DD54D8-8D76-4776-B1BA-D7DEB1E123D7}"/>
    <cellStyle name="Comma 4 12" xfId="17712" xr:uid="{887FFFA3-D67C-4E86-9850-6D226D9C3BE1}"/>
    <cellStyle name="Comma 4 12 2" xfId="20651" xr:uid="{AB10FA59-A8A1-415F-A77F-AB34B0AD3712}"/>
    <cellStyle name="Comma 4 12 3" xfId="27083" xr:uid="{BE573A0D-3B99-47B0-8339-71241E31E088}"/>
    <cellStyle name="Comma 4 13" xfId="17769" xr:uid="{2013E403-F669-46CF-B464-429B60025C83}"/>
    <cellStyle name="Comma 4 13 2" xfId="20678" xr:uid="{F16CD7C8-6200-48CA-A89E-4DED48081CE3}"/>
    <cellStyle name="Comma 4 13 3" xfId="27105" xr:uid="{4D385135-3CE4-4504-9596-34B6E3CCFBB4}"/>
    <cellStyle name="Comma 4 14" xfId="17860" xr:uid="{2D454FC3-9E02-45D6-9C12-5F03544CA06D}"/>
    <cellStyle name="Comma 4 14 2" xfId="20760" xr:uid="{2EA240BF-6596-4061-B18C-90F5365C181A}"/>
    <cellStyle name="Comma 4 14 3" xfId="27143" xr:uid="{017800C8-2A82-420D-BCA0-53664C419831}"/>
    <cellStyle name="Comma 4 15" xfId="17960" xr:uid="{E8317B6D-1C1B-4DBF-A032-B1574722D96C}"/>
    <cellStyle name="Comma 4 16" xfId="17896" xr:uid="{15D57A3C-4A3D-4A96-A3BC-95E172DDA0A9}"/>
    <cellStyle name="Comma 4 17" xfId="22856" xr:uid="{5F513721-BC30-4387-9EC3-567A16F50992}"/>
    <cellStyle name="Comma 4 18" xfId="236" xr:uid="{14E9891E-709D-41EB-AAFB-F4D2890CA336}"/>
    <cellStyle name="Comma 4 2" xfId="90" xr:uid="{00000000-0005-0000-0000-000027000000}"/>
    <cellStyle name="Comma 4 2 10" xfId="18026" xr:uid="{7E9C7DD5-ECCF-4E15-AF49-A776B763DFF7}"/>
    <cellStyle name="Comma 4 2 10 2" xfId="25546" xr:uid="{361A0D93-4B6C-4E6E-B2B8-F05DBC4D010C}"/>
    <cellStyle name="Comma 4 2 11" xfId="17930" xr:uid="{82027329-A15B-48F8-BDFC-EC2664B60340}"/>
    <cellStyle name="Comma 4 2 12" xfId="321" xr:uid="{84C3880F-BE83-47F2-9DD1-717051B7A3F6}"/>
    <cellStyle name="Comma 4 2 2" xfId="348" xr:uid="{2C2F9D78-98CB-42F0-B423-495AECD2FFCF}"/>
    <cellStyle name="Comma 4 2 2 10" xfId="25547" xr:uid="{9DF9C68B-FC95-43F2-9871-A121BA7C9235}"/>
    <cellStyle name="Comma 4 2 2 10 2" xfId="25548" xr:uid="{328920F4-501E-44B6-A18C-F46A786B4902}"/>
    <cellStyle name="Comma 4 2 2 11" xfId="25549" xr:uid="{32720081-77F6-4516-84A8-A26BB403C0E5}"/>
    <cellStyle name="Comma 4 2 2 11 2" xfId="25550" xr:uid="{5946936D-E4A6-481C-A911-AD2C7208A758}"/>
    <cellStyle name="Comma 4 2 2 12" xfId="25551" xr:uid="{C8450DFB-6D45-4B82-9078-471AA1B51F17}"/>
    <cellStyle name="Comma 4 2 2 12 2" xfId="25552" xr:uid="{A2DAEF59-0689-4912-9134-8DE91D3F34A5}"/>
    <cellStyle name="Comma 4 2 2 13" xfId="25553" xr:uid="{6B9B7861-A55D-4576-8F1F-59FE167C3DB3}"/>
    <cellStyle name="Comma 4 2 2 13 2" xfId="25554" xr:uid="{D13566F6-CA71-47F4-B6D2-67CF295FAFA4}"/>
    <cellStyle name="Comma 4 2 2 14" xfId="25555" xr:uid="{E9A667B7-E7F4-4634-B3CC-99202227B94A}"/>
    <cellStyle name="Comma 4 2 2 15" xfId="22857" xr:uid="{DAE110BE-A1B5-494A-9F81-00A636FE0597}"/>
    <cellStyle name="Comma 4 2 2 2" xfId="1310" xr:uid="{B9736A90-FF8C-4964-B299-0A4143BBB3CD}"/>
    <cellStyle name="Comma 4 2 2 2 2" xfId="16603" xr:uid="{97E3FCB6-4E89-4BEE-8C4C-CEE24E5B3113}"/>
    <cellStyle name="Comma 4 2 2 2 2 2" xfId="20117" xr:uid="{A98FAB35-2B1F-4256-92C1-5B25683514B2}"/>
    <cellStyle name="Comma 4 2 2 2 2 2 2" xfId="22860" xr:uid="{4402E8D2-01AE-4D2B-B73D-B693BEBC3DDE}"/>
    <cellStyle name="Comma 4 2 2 2 2 3" xfId="22859" xr:uid="{0F5F1750-4A09-4794-ACFB-64A07D482688}"/>
    <cellStyle name="Comma 4 2 2 2 3" xfId="18319" xr:uid="{CADC841A-7FE7-4C52-9C10-6AF152F5EE78}"/>
    <cellStyle name="Comma 4 2 2 2 3 2" xfId="25556" xr:uid="{8B03C03D-7A9A-4EB0-B0FE-B6126265E66D}"/>
    <cellStyle name="Comma 4 2 2 2 3 3" xfId="22861" xr:uid="{53367D1A-B793-4350-9302-4DD2DE29FE12}"/>
    <cellStyle name="Comma 4 2 2 2 4" xfId="25557" xr:uid="{3ABD78F1-EB6E-4288-BB4C-7245E51E4E62}"/>
    <cellStyle name="Comma 4 2 2 2 4 2" xfId="25558" xr:uid="{8303A24F-3D23-4D93-9956-E689C4CD2F74}"/>
    <cellStyle name="Comma 4 2 2 2 5" xfId="25559" xr:uid="{99D6D44D-75C4-4F74-B6D5-6B8BABA7911C}"/>
    <cellStyle name="Comma 4 2 2 2 5 2" xfId="25560" xr:uid="{B82B7438-A429-42CD-A0C4-B670447D2A95}"/>
    <cellStyle name="Comma 4 2 2 2 6" xfId="25561" xr:uid="{53BA6070-44FB-4D81-AA54-407C07B76985}"/>
    <cellStyle name="Comma 4 2 2 2 6 2" xfId="25562" xr:uid="{2EE9C97F-8F09-4F24-AF70-D6EB1FE1B107}"/>
    <cellStyle name="Comma 4 2 2 2 7" xfId="25563" xr:uid="{3E8CE333-257D-485F-9E7A-1BD7C88CBCD2}"/>
    <cellStyle name="Comma 4 2 2 2 7 2" xfId="25564" xr:uid="{9BBDBF1C-E556-4D08-A19F-AB6E4F28882D}"/>
    <cellStyle name="Comma 4 2 2 2 8" xfId="25565" xr:uid="{90A7630C-08DA-4009-BBB0-479F6C89A50E}"/>
    <cellStyle name="Comma 4 2 2 2 9" xfId="22858" xr:uid="{9AE88E89-ECB1-4B30-9CD6-B63ADA84A2BA}"/>
    <cellStyle name="Comma 4 2 2 3" xfId="16215" xr:uid="{0D51D845-721E-45BF-B965-151F60041E7F}"/>
    <cellStyle name="Comma 4 2 2 3 2" xfId="22863" xr:uid="{F110B18C-4B51-442B-8BDE-AFD5FFECF243}"/>
    <cellStyle name="Comma 4 2 2 3 2 2" xfId="25566" xr:uid="{35C64F62-ABBA-49B3-9FB5-D877548B5934}"/>
    <cellStyle name="Comma 4 2 2 3 2 2 2" xfId="25567" xr:uid="{FF1BCF3E-1419-46C7-8452-32058EB03906}"/>
    <cellStyle name="Comma 4 2 2 3 2 3" xfId="25568" xr:uid="{BE0E2633-A252-4FA6-B26B-AF664EF05FFD}"/>
    <cellStyle name="Comma 4 2 2 3 3" xfId="25569" xr:uid="{F9182182-3999-4627-BB50-6413D63F9D5E}"/>
    <cellStyle name="Comma 4 2 2 3 4" xfId="22862" xr:uid="{88B6173A-73F8-401F-93D4-87CB4BB9DF9A}"/>
    <cellStyle name="Comma 4 2 2 4" xfId="16449" xr:uid="{FC0ADB14-DBDF-47A0-84D6-AC9D16D2D990}"/>
    <cellStyle name="Comma 4 2 2 4 2" xfId="19968" xr:uid="{83829BBF-B7C6-480C-B00E-130B3F1D7BB2}"/>
    <cellStyle name="Comma 4 2 2 4 2 2" xfId="25570" xr:uid="{6FC73F7C-426D-4546-BBB9-1FC9912E0AE6}"/>
    <cellStyle name="Comma 4 2 2 4 3" xfId="22864" xr:uid="{96030F8E-0D12-495E-BFFB-8093CBC683FC}"/>
    <cellStyle name="Comma 4 2 2 5" xfId="18052" xr:uid="{2054BEB9-7DE2-45EF-9381-2135AB763C7C}"/>
    <cellStyle name="Comma 4 2 2 5 2" xfId="25572" xr:uid="{D53B0C3A-A827-455E-8CC3-00C75121F4CD}"/>
    <cellStyle name="Comma 4 2 2 5 3" xfId="25571" xr:uid="{A85FB44F-E2CE-4BC7-8B97-1C778CCACB02}"/>
    <cellStyle name="Comma 4 2 2 6" xfId="25573" xr:uid="{1776E7AA-D7E3-49C2-91DF-C7471A63DB51}"/>
    <cellStyle name="Comma 4 2 2 6 2" xfId="25574" xr:uid="{91DF77FC-DB33-4F4C-A8F1-FC9597544463}"/>
    <cellStyle name="Comma 4 2 2 7" xfId="25575" xr:uid="{A8966390-076D-4736-9CB3-518172E7E028}"/>
    <cellStyle name="Comma 4 2 2 7 2" xfId="25576" xr:uid="{EA9858D0-3533-449D-9510-778A87408978}"/>
    <cellStyle name="Comma 4 2 2 8" xfId="25577" xr:uid="{3FA35269-DD74-4253-8A6B-C9BFE152A268}"/>
    <cellStyle name="Comma 4 2 2 8 2" xfId="25578" xr:uid="{FE4942DF-E160-40BC-86AA-79644D65BA71}"/>
    <cellStyle name="Comma 4 2 2 9" xfId="25579" xr:uid="{B6A7ABC7-6CD2-4348-9E32-A15CCCCA2236}"/>
    <cellStyle name="Comma 4 2 2 9 2" xfId="25580" xr:uid="{AD1375EC-70AC-4365-AFFE-535BA08E1923}"/>
    <cellStyle name="Comma 4 2 3" xfId="440" xr:uid="{DBC8B2F9-6FA6-41E2-8D57-293A91776EE3}"/>
    <cellStyle name="Comma 4 2 3 2" xfId="22866" xr:uid="{8653E651-11FE-44B1-BFB9-902CD0DDFA2D}"/>
    <cellStyle name="Comma 4 2 3 2 2" xfId="25581" xr:uid="{EF62618E-4725-4FE9-AE11-9E5C748933ED}"/>
    <cellStyle name="Comma 4 2 3 3" xfId="25582" xr:uid="{D728AE32-8AC0-4869-A7C2-6DB1BD2184B1}"/>
    <cellStyle name="Comma 4 2 3 3 2" xfId="25583" xr:uid="{921EF8E8-7C62-4F7C-9D69-954535EF81D7}"/>
    <cellStyle name="Comma 4 2 3 4" xfId="25584" xr:uid="{B77171EC-93C7-4D17-86BB-0D6883B13827}"/>
    <cellStyle name="Comma 4 2 3 4 2" xfId="25585" xr:uid="{D1EA4D21-989D-41C8-B9B7-56CA338B29B3}"/>
    <cellStyle name="Comma 4 2 3 5" xfId="25586" xr:uid="{00CE44ED-F23A-4838-A46E-D04C3D7F2F4B}"/>
    <cellStyle name="Comma 4 2 3 5 2" xfId="25587" xr:uid="{C3446449-67C8-4AED-A5BF-D89B4887727B}"/>
    <cellStyle name="Comma 4 2 3 6" xfId="25588" xr:uid="{1A8F8F69-B4D1-4DA9-B0E5-50C5BF1B43AA}"/>
    <cellStyle name="Comma 4 2 3 6 2" xfId="25589" xr:uid="{EE6088CF-CCD7-42EC-B623-EBA63A732E6D}"/>
    <cellStyle name="Comma 4 2 3 7" xfId="25590" xr:uid="{8B67C8B9-31DF-4F97-B93F-04213D98063C}"/>
    <cellStyle name="Comma 4 2 3 7 2" xfId="25591" xr:uid="{8DCB6789-C7F7-4E7D-9CD9-BDB3A8C8E258}"/>
    <cellStyle name="Comma 4 2 3 8" xfId="25592" xr:uid="{CCC5268D-94C2-4FB4-A329-A937EEE786D7}"/>
    <cellStyle name="Comma 4 2 3 9" xfId="22865" xr:uid="{9BDEFC36-FD84-47D7-8D78-98D5F62B43EF}"/>
    <cellStyle name="Comma 4 2 4" xfId="559" xr:uid="{3E7BCE54-16A6-49BD-B968-1480BE1D78CB}"/>
    <cellStyle name="Comma 4 2 4 2" xfId="22868" xr:uid="{507C6FDA-5430-4347-A454-CABAFB93F91A}"/>
    <cellStyle name="Comma 4 2 4 3" xfId="22867" xr:uid="{703149BF-002C-4C10-A365-ADE3FD9F20A6}"/>
    <cellStyle name="Comma 4 2 5" xfId="1286" xr:uid="{44E2FAE8-C7F2-4005-968F-FD5F4C44CF87}"/>
    <cellStyle name="Comma 4 2 5 2" xfId="16157" xr:uid="{B65E0DA7-1FCE-4CC5-A704-80B79496B5CC}"/>
    <cellStyle name="Comma 4 2 5 2 2" xfId="25594" xr:uid="{3E5ECD9C-F7A5-478A-971D-AF3A3BF5B8AF}"/>
    <cellStyle name="Comma 4 2 5 3" xfId="16579" xr:uid="{2E613059-EF0B-4574-9D7E-F2259B09673D}"/>
    <cellStyle name="Comma 4 2 5 3 2" xfId="20093" xr:uid="{57AC92FF-6C4D-4DC6-8A92-0C0CFF930B92}"/>
    <cellStyle name="Comma 4 2 5 4" xfId="18295" xr:uid="{269578FE-0936-4D92-BBE8-10836313D54E}"/>
    <cellStyle name="Comma 4 2 5 5" xfId="25593" xr:uid="{F2C74F7B-F7CF-40B7-ACD3-ABADC2663924}"/>
    <cellStyle name="Comma 4 2 6" xfId="16135" xr:uid="{ABB528EA-23C9-47DA-9BAD-2912BF626F11}"/>
    <cellStyle name="Comma 4 2 6 2" xfId="25596" xr:uid="{6DBBEA46-9EAA-439F-9C4E-5436DA940D0F}"/>
    <cellStyle name="Comma 4 2 6 3" xfId="25595" xr:uid="{042E26B4-FA55-476A-9277-102595837F87}"/>
    <cellStyle name="Comma 4 2 7" xfId="16325" xr:uid="{4E33ECAD-DD45-437F-A2B7-8D34BC9E7837}"/>
    <cellStyle name="Comma 4 2 7 2" xfId="19863" xr:uid="{2F8EC5C4-BFAD-4AEE-80E1-0C2742A39D8E}"/>
    <cellStyle name="Comma 4 2 7 2 2" xfId="25598" xr:uid="{DE9050BE-850C-4892-A99D-CA43FD640D0B}"/>
    <cellStyle name="Comma 4 2 7 3" xfId="25597" xr:uid="{F33A90EE-D926-45F5-9B7F-2BFB62104374}"/>
    <cellStyle name="Comma 4 2 8" xfId="16425" xr:uid="{A658F109-17B9-47BD-961C-BB60A71C226F}"/>
    <cellStyle name="Comma 4 2 8 2" xfId="19944" xr:uid="{0AD86A9A-2DD5-4DA8-B756-D9879407460B}"/>
    <cellStyle name="Comma 4 2 8 2 2" xfId="25600" xr:uid="{9C30BF50-546B-4E06-B445-2B319478973B}"/>
    <cellStyle name="Comma 4 2 8 3" xfId="25599" xr:uid="{3E9E51D0-3FE0-436F-99F2-9BFEF9779A76}"/>
    <cellStyle name="Comma 4 2 9" xfId="17732" xr:uid="{B3B36330-2A61-43E2-9AA3-F59DE88C68F9}"/>
    <cellStyle name="Comma 4 2 9 2" xfId="25602" xr:uid="{3A360AED-3C7A-4CF8-9E1A-B2FEF1C799B0}"/>
    <cellStyle name="Comma 4 2 9 3" xfId="25601" xr:uid="{825CC116-B736-4D92-BB06-1D12866F0B96}"/>
    <cellStyle name="Comma 4 3" xfId="336" xr:uid="{CF3613BF-CD05-447A-8AF4-8D8D4D645D10}"/>
    <cellStyle name="Comma 4 3 10" xfId="25603" xr:uid="{8EB1CD13-5F53-414C-B91B-E8971C53FF2A}"/>
    <cellStyle name="Comma 4 3 10 2" xfId="25604" xr:uid="{09333800-5043-4BF8-832F-9BDA087B42BF}"/>
    <cellStyle name="Comma 4 3 11" xfId="25605" xr:uid="{0231912A-B07F-45F2-8E8C-AFA4AE257A8D}"/>
    <cellStyle name="Comma 4 3 11 2" xfId="25606" xr:uid="{8F5F0E03-8DFE-4B03-BD48-66040FE92D85}"/>
    <cellStyle name="Comma 4 3 12" xfId="25607" xr:uid="{E70C5B5E-13FB-4BFA-B8F7-99CA16A5B902}"/>
    <cellStyle name="Comma 4 3 12 2" xfId="25608" xr:uid="{C2079816-7683-466D-8916-2678CE30234B}"/>
    <cellStyle name="Comma 4 3 13" xfId="25609" xr:uid="{B961D821-F7BF-428E-B5BB-F5AF79335DA6}"/>
    <cellStyle name="Comma 4 3 14" xfId="22869" xr:uid="{42E4E9FD-43B9-408B-9D77-2EF558CC20CD}"/>
    <cellStyle name="Comma 4 3 2" xfId="560" xr:uid="{78930F91-14B7-47A0-A867-873B29DC78A8}"/>
    <cellStyle name="Comma 4 3 2 10" xfId="22870" xr:uid="{E4E7BDD1-DF88-47BC-8CC1-8CB631508A78}"/>
    <cellStyle name="Comma 4 3 2 2" xfId="22871" xr:uid="{6E15D61A-0CFC-4BE2-A81C-E520EC13F23C}"/>
    <cellStyle name="Comma 4 3 2 2 2" xfId="22872" xr:uid="{DE83CD40-FA4F-4E70-AA5F-8C7764797E1E}"/>
    <cellStyle name="Comma 4 3 2 2 2 2" xfId="25610" xr:uid="{4783137D-32A9-49C2-A546-97F805A52868}"/>
    <cellStyle name="Comma 4 3 2 2 3" xfId="25611" xr:uid="{B43D88B5-0736-4598-89D9-C9742D56305E}"/>
    <cellStyle name="Comma 4 3 2 2 3 2" xfId="25612" xr:uid="{08C7194D-3A28-4ED9-A97E-99B729DD6862}"/>
    <cellStyle name="Comma 4 3 2 2 4" xfId="25613" xr:uid="{39F6BEAB-6489-4C25-99E1-AC7C8E9606AC}"/>
    <cellStyle name="Comma 4 3 2 2 4 2" xfId="25614" xr:uid="{1E406152-8475-4511-860B-A1001CA65EC7}"/>
    <cellStyle name="Comma 4 3 2 2 5" xfId="25615" xr:uid="{B81DB1C7-D78F-4A1F-8429-11971C0E6745}"/>
    <cellStyle name="Comma 4 3 2 2 5 2" xfId="25616" xr:uid="{A29D7B75-CDB9-461B-BE0D-3D0E65438D19}"/>
    <cellStyle name="Comma 4 3 2 2 6" xfId="25617" xr:uid="{26DC2DFD-2F19-4EA2-B919-5554CF7D8CFA}"/>
    <cellStyle name="Comma 4 3 2 2 6 2" xfId="25618" xr:uid="{EE9CBDC9-5593-41CC-B4A5-08082E7D1EC6}"/>
    <cellStyle name="Comma 4 3 2 2 7" xfId="25619" xr:uid="{1BDAC2FB-44F3-4717-A893-A49E672A74F8}"/>
    <cellStyle name="Comma 4 3 2 2 7 2" xfId="25620" xr:uid="{758BCE86-9F3F-479D-B5A4-6941755A6ABA}"/>
    <cellStyle name="Comma 4 3 2 2 8" xfId="25621" xr:uid="{B92D9A7F-8A33-43EF-B6C1-F185F401EF47}"/>
    <cellStyle name="Comma 4 3 2 3" xfId="22873" xr:uid="{E77333A8-3A6F-4D59-85E9-C006A036B8FA}"/>
    <cellStyle name="Comma 4 3 2 3 2" xfId="25622" xr:uid="{D5FB7BE3-DBB1-4EA5-8856-C3D337E0F43D}"/>
    <cellStyle name="Comma 4 3 2 4" xfId="25623" xr:uid="{329EF85A-DA1F-4C6B-9235-0A9AAD13224F}"/>
    <cellStyle name="Comma 4 3 2 4 2" xfId="25624" xr:uid="{DD7BB324-B5FC-4188-89CD-813135529D44}"/>
    <cellStyle name="Comma 4 3 2 5" xfId="25625" xr:uid="{FF07E0E3-5AE0-4FAA-904B-325A842D62D8}"/>
    <cellStyle name="Comma 4 3 2 5 2" xfId="25626" xr:uid="{7F4EA609-E42E-4C32-9172-0BC4099F73C5}"/>
    <cellStyle name="Comma 4 3 2 6" xfId="25627" xr:uid="{50ECEF90-9492-47CF-9B68-8F583C1A7E3F}"/>
    <cellStyle name="Comma 4 3 2 6 2" xfId="25628" xr:uid="{D63BA2DF-8F8E-4625-9ABF-F93E1257638B}"/>
    <cellStyle name="Comma 4 3 2 7" xfId="25629" xr:uid="{C0464E4E-9419-453F-ABF8-2EF5C27C6327}"/>
    <cellStyle name="Comma 4 3 2 7 2" xfId="25630" xr:uid="{3BA2D61F-4634-4432-A4A9-EC59672C176B}"/>
    <cellStyle name="Comma 4 3 2 8" xfId="25631" xr:uid="{3F7DC537-F399-4BC3-BEED-705378720D97}"/>
    <cellStyle name="Comma 4 3 2 8 2" xfId="25632" xr:uid="{465B7D19-DAFB-4269-8CBC-FE55FBF43C8A}"/>
    <cellStyle name="Comma 4 3 2 9" xfId="25633" xr:uid="{2DA531B9-0B8B-4ED3-84EC-8698CE535F21}"/>
    <cellStyle name="Comma 4 3 3" xfId="1298" xr:uid="{548DA6ED-CED3-492C-9AF1-DBA29AEE93C9}"/>
    <cellStyle name="Comma 4 3 3 2" xfId="16591" xr:uid="{4A0DACE7-05A9-4657-A0AD-96DF9FE46F48}"/>
    <cellStyle name="Comma 4 3 3 2 2" xfId="20105" xr:uid="{BE3AA1A3-4CD0-4D77-90C8-6BD888411AF7}"/>
    <cellStyle name="Comma 4 3 3 2 2 2" xfId="25634" xr:uid="{5CB8C8ED-227E-417C-A04D-35CCDD4DAAA0}"/>
    <cellStyle name="Comma 4 3 3 2 2 3" xfId="22876" xr:uid="{0A560A72-CAEA-4FD0-8682-04D38FEE2457}"/>
    <cellStyle name="Comma 4 3 3 2 3" xfId="25635" xr:uid="{B712C0F5-7167-4467-8A77-4473A165717B}"/>
    <cellStyle name="Comma 4 3 3 2 3 2" xfId="25636" xr:uid="{3A013D69-F399-483B-9C4A-2307761BB6D0}"/>
    <cellStyle name="Comma 4 3 3 2 4" xfId="25637" xr:uid="{522333AD-1920-4CC1-AFC5-640DCCACE566}"/>
    <cellStyle name="Comma 4 3 3 2 4 2" xfId="25638" xr:uid="{3049D975-BEED-4EBC-8ADF-A909B006D2C0}"/>
    <cellStyle name="Comma 4 3 3 2 5" xfId="25639" xr:uid="{5D616F28-FD21-4841-8937-AC2E656231C5}"/>
    <cellStyle name="Comma 4 3 3 2 5 2" xfId="25640" xr:uid="{7B5B329A-A9C1-4BEC-9BB6-19C87ACF63DE}"/>
    <cellStyle name="Comma 4 3 3 2 6" xfId="25641" xr:uid="{785861F0-DF9E-4146-A06B-0DF4EE3F45C8}"/>
    <cellStyle name="Comma 4 3 3 2 6 2" xfId="25642" xr:uid="{35C1C5AD-A178-4C3D-9126-F7862C8727BA}"/>
    <cellStyle name="Comma 4 3 3 2 7" xfId="25643" xr:uid="{8B27B6D7-6B4E-442D-A684-281FB34C73A9}"/>
    <cellStyle name="Comma 4 3 3 2 8" xfId="22875" xr:uid="{69C51715-E361-4060-8DB9-5297E2EAED0B}"/>
    <cellStyle name="Comma 4 3 3 3" xfId="18307" xr:uid="{C6FF2D90-E295-43DF-856D-FFD2E8958BDD}"/>
    <cellStyle name="Comma 4 3 3 3 2" xfId="25644" xr:uid="{9AFB38F6-127F-4861-9C8C-54B46CE239DF}"/>
    <cellStyle name="Comma 4 3 3 3 3" xfId="22877" xr:uid="{648BC88E-49AE-4F74-9546-A02B55C5CC11}"/>
    <cellStyle name="Comma 4 3 3 4" xfId="25645" xr:uid="{8E6E886F-DDE8-42C4-81B9-B1C379430515}"/>
    <cellStyle name="Comma 4 3 3 4 2" xfId="25646" xr:uid="{D1DA0031-FCA7-4F36-861E-AB8E8DC27046}"/>
    <cellStyle name="Comma 4 3 3 5" xfId="25647" xr:uid="{BBD47D06-B313-4317-8A3E-A2872347C641}"/>
    <cellStyle name="Comma 4 3 3 5 2" xfId="25648" xr:uid="{A11994D8-C792-4E3E-8F9B-22AD4F5479A8}"/>
    <cellStyle name="Comma 4 3 3 6" xfId="25649" xr:uid="{026FD00E-DDE0-4C35-93A1-28826AFFAD78}"/>
    <cellStyle name="Comma 4 3 3 6 2" xfId="25650" xr:uid="{49D6BB03-3A35-4AAB-BB8F-ECF1D1A8F921}"/>
    <cellStyle name="Comma 4 3 3 7" xfId="25651" xr:uid="{C14C6165-8A38-4248-917E-BBE51544BFAB}"/>
    <cellStyle name="Comma 4 3 3 7 2" xfId="25652" xr:uid="{7286A21C-9B5A-48F1-832D-0B266AFBD0F0}"/>
    <cellStyle name="Comma 4 3 3 8" xfId="25653" xr:uid="{CC59F13B-528A-4596-929E-2727A2D449AB}"/>
    <cellStyle name="Comma 4 3 3 9" xfId="22874" xr:uid="{A4A5570D-8AF9-4E27-B61C-856FFF50C33B}"/>
    <cellStyle name="Comma 4 3 4" xfId="16340" xr:uid="{6794BB44-841D-47CC-BA04-54B7395B655B}"/>
    <cellStyle name="Comma 4 3 4 10" xfId="25654" xr:uid="{E5F319A9-E97E-445D-876B-5431B1AC56EC}"/>
    <cellStyle name="Comma 4 3 4 11" xfId="22878" xr:uid="{17BC067A-156C-4BDE-BDC1-8468EE8CB1CB}"/>
    <cellStyle name="Comma 4 3 4 2" xfId="19873" xr:uid="{CC80E8A9-AA94-4500-B23C-A39433E56554}"/>
    <cellStyle name="Comma 4 3 4 2 2" xfId="22880" xr:uid="{2CF7B720-8BBF-4D13-A430-F413017EA141}"/>
    <cellStyle name="Comma 4 3 4 2 2 2" xfId="25655" xr:uid="{2EDB9FF9-A97F-4D13-87DE-37A827C020E7}"/>
    <cellStyle name="Comma 4 3 4 2 2 2 2" xfId="25656" xr:uid="{4F0FC5A9-20EC-48F0-91A1-9C3EA3F37384}"/>
    <cellStyle name="Comma 4 3 4 2 2 3" xfId="25657" xr:uid="{6CCC5310-7DE0-4000-9934-94DEDF9B105E}"/>
    <cellStyle name="Comma 4 3 4 2 3" xfId="25658" xr:uid="{72FE6BF1-8AD6-457E-B798-647126596A61}"/>
    <cellStyle name="Comma 4 3 4 2 3 2" xfId="25659" xr:uid="{29B64D6A-491B-48C5-BC94-1381C79D4BD9}"/>
    <cellStyle name="Comma 4 3 4 2 3 2 2" xfId="25660" xr:uid="{4221C989-9930-4297-924F-4F0193FDE29A}"/>
    <cellStyle name="Comma 4 3 4 2 3 3" xfId="25661" xr:uid="{C126F5CA-771A-4BC6-9B59-D1115FD4915D}"/>
    <cellStyle name="Comma 4 3 4 2 3 3 2" xfId="25662" xr:uid="{F9E8C006-631C-4053-8134-F7A42A6D19E4}"/>
    <cellStyle name="Comma 4 3 4 2 3 4" xfId="25663" xr:uid="{C32ECAC2-A146-4B47-BE7B-FF0C681A3795}"/>
    <cellStyle name="Comma 4 3 4 2 4" xfId="25664" xr:uid="{D4584D63-7D14-474F-8FF8-B0D568757F17}"/>
    <cellStyle name="Comma 4 3 4 2 4 2" xfId="25665" xr:uid="{F99580F9-F48D-44D1-A362-992677E0C2E3}"/>
    <cellStyle name="Comma 4 3 4 2 5" xfId="25666" xr:uid="{9E502A3C-9EE1-49A9-AD48-9F27E56E669A}"/>
    <cellStyle name="Comma 4 3 4 2 6" xfId="22879" xr:uid="{2A11C419-442B-420B-A587-BECFA7E5A95D}"/>
    <cellStyle name="Comma 4 3 4 3" xfId="22881" xr:uid="{1C8B6441-8EBE-427E-8999-44636DD4D9A5}"/>
    <cellStyle name="Comma 4 3 4 3 2" xfId="25667" xr:uid="{86098989-DBB9-4D04-A2F6-FAE108428781}"/>
    <cellStyle name="Comma 4 3 4 3 2 2" xfId="25668" xr:uid="{7E8ABB04-5874-433E-8A48-2A52441159C4}"/>
    <cellStyle name="Comma 4 3 4 3 3" xfId="25669" xr:uid="{48D3C9A8-1DA8-4CA5-961B-842308D136FA}"/>
    <cellStyle name="Comma 4 3 4 4" xfId="25670" xr:uid="{B2C2D0EB-4542-4F99-8E19-F496BBFAB672}"/>
    <cellStyle name="Comma 4 3 4 4 2" xfId="25671" xr:uid="{6D10513E-A891-472C-AB9B-C376019955E4}"/>
    <cellStyle name="Comma 4 3 4 5" xfId="25672" xr:uid="{E6BC6CDC-2D13-4774-8DCD-B39AB351946C}"/>
    <cellStyle name="Comma 4 3 4 5 2" xfId="25673" xr:uid="{0E619BA8-75E0-4E18-91E8-8293BEBA6C46}"/>
    <cellStyle name="Comma 4 3 4 6" xfId="25674" xr:uid="{98487BD9-3C63-4303-8230-1155813380A5}"/>
    <cellStyle name="Comma 4 3 4 6 2" xfId="25675" xr:uid="{99A149C1-2B7A-44F6-9938-7856A397C6B4}"/>
    <cellStyle name="Comma 4 3 4 7" xfId="25676" xr:uid="{BA6B79D2-27E0-4282-A437-61B35052C77B}"/>
    <cellStyle name="Comma 4 3 4 7 2" xfId="25677" xr:uid="{101E7DE5-7E91-438E-8D5A-46B11F706FA2}"/>
    <cellStyle name="Comma 4 3 4 8" xfId="25678" xr:uid="{936DE729-78AB-4618-8800-CAB19936AEA1}"/>
    <cellStyle name="Comma 4 3 4 8 2" xfId="25679" xr:uid="{C2F41D9E-634B-48E2-9F31-5994AF1272BD}"/>
    <cellStyle name="Comma 4 3 4 9" xfId="25680" xr:uid="{2214235C-B785-4952-9431-BF4A1BDEBDC9}"/>
    <cellStyle name="Comma 4 3 4 9 2" xfId="25681" xr:uid="{10B8331B-453F-457C-810B-5E74AEE0E77C}"/>
    <cellStyle name="Comma 4 3 5" xfId="16437" xr:uid="{BF386C10-19C9-46BE-AF3A-F06134265D12}"/>
    <cellStyle name="Comma 4 3 5 2" xfId="19956" xr:uid="{5909B908-A4DC-4FB0-89BF-78C79D685B80}"/>
    <cellStyle name="Comma 4 3 5 2 2" xfId="22884" xr:uid="{7A2CB70C-8C50-450C-BDC6-654292B8E63B}"/>
    <cellStyle name="Comma 4 3 5 2 3" xfId="22883" xr:uid="{E0485EA6-DCAC-4961-9ABF-E7058F983849}"/>
    <cellStyle name="Comma 4 3 5 3" xfId="22885" xr:uid="{EBD0F5B4-23A7-4515-A975-AC2CCA46561A}"/>
    <cellStyle name="Comma 4 3 5 4" xfId="22882" xr:uid="{56048206-4452-4470-909A-1DFD8CD790C6}"/>
    <cellStyle name="Comma 4 3 6" xfId="17731" xr:uid="{4016FC4D-800A-4EBE-826F-D56A06AA70DE}"/>
    <cellStyle name="Comma 4 3 6 2" xfId="22887" xr:uid="{04272C9A-ACB9-4625-B073-3CF162E8D49E}"/>
    <cellStyle name="Comma 4 3 6 3" xfId="22886" xr:uid="{25A1BC17-D9C4-43E8-9294-56460E4376ED}"/>
    <cellStyle name="Comma 4 3 7" xfId="18040" xr:uid="{CCD6C970-C04A-44F7-8541-7B5F42A7A348}"/>
    <cellStyle name="Comma 4 3 7 2" xfId="25682" xr:uid="{55EA0D4D-9687-497C-BEF8-56C529348F10}"/>
    <cellStyle name="Comma 4 3 7 3" xfId="22888" xr:uid="{A27485B6-EC10-42EE-A9EE-798EB9D1D7D1}"/>
    <cellStyle name="Comma 4 3 8" xfId="25683" xr:uid="{C549CDCC-D59C-445B-BFFE-12C76AAA594F}"/>
    <cellStyle name="Comma 4 3 8 2" xfId="25684" xr:uid="{DE52BF3E-AC2A-4065-91AF-8084F8F753FB}"/>
    <cellStyle name="Comma 4 3 9" xfId="25685" xr:uid="{E2C3EF71-C676-469B-9582-B11A23A383B7}"/>
    <cellStyle name="Comma 4 3 9 2" xfId="25686" xr:uid="{A4DEB04D-E557-457F-B261-26B09C193484}"/>
    <cellStyle name="Comma 4 4" xfId="304" xr:uid="{9C5FAC5C-1FED-414A-B98B-5EBE0F1AED34}"/>
    <cellStyle name="Comma 4 4 10" xfId="25687" xr:uid="{6C396F6D-CBA3-4742-9846-1EF9162664BA}"/>
    <cellStyle name="Comma 4 4 11" xfId="22889" xr:uid="{37EB5F68-E50B-41AD-AF0F-30BDF35A82CA}"/>
    <cellStyle name="Comma 4 4 2" xfId="561" xr:uid="{4FFD77A2-DF65-405F-A42E-55D148F201CB}"/>
    <cellStyle name="Comma 4 4 2 2" xfId="22891" xr:uid="{94CEF735-3EDE-4F5F-B183-F0C7607A73BC}"/>
    <cellStyle name="Comma 4 4 2 2 2" xfId="25688" xr:uid="{763370D7-AFEA-4A3F-B7BD-C561AFBCE5BD}"/>
    <cellStyle name="Comma 4 4 2 3" xfId="25689" xr:uid="{B767DA71-4F97-418B-BA45-A866AA8058CF}"/>
    <cellStyle name="Comma 4 4 2 4" xfId="22890" xr:uid="{CA0B013E-547F-4ABB-ADC4-BC9F98DA18E2}"/>
    <cellStyle name="Comma 4 4 3" xfId="1274" xr:uid="{3877A189-3E7D-4351-AAE7-1E5164419022}"/>
    <cellStyle name="Comma 4 4 3 2" xfId="16567" xr:uid="{F56CA177-15BB-46DF-9127-1252610AECA5}"/>
    <cellStyle name="Comma 4 4 3 2 2" xfId="20081" xr:uid="{94A37ABB-F077-4316-9806-5C6D782595DF}"/>
    <cellStyle name="Comma 4 4 3 2 3" xfId="25690" xr:uid="{79CBF8FF-12B4-488A-8D4A-EFB8439F0DAE}"/>
    <cellStyle name="Comma 4 4 3 3" xfId="18283" xr:uid="{61CFD71E-624D-4BD3-B2A3-6B975B4D7C33}"/>
    <cellStyle name="Comma 4 4 3 4" xfId="22892" xr:uid="{C5B02AF7-AF82-4912-BAC2-ACE858562A69}"/>
    <cellStyle name="Comma 4 4 4" xfId="16413" xr:uid="{CA084F62-0AF3-46E9-973D-FBD15644D83A}"/>
    <cellStyle name="Comma 4 4 4 2" xfId="19932" xr:uid="{9A674317-E3A2-4BD4-8823-A7351DA4CA2E}"/>
    <cellStyle name="Comma 4 4 4 2 2" xfId="25692" xr:uid="{06A8EC84-46B5-4C4A-B92D-FD7E35DC0817}"/>
    <cellStyle name="Comma 4 4 4 3" xfId="25691" xr:uid="{FBD66117-D53E-4918-A140-7AFE558E93AD}"/>
    <cellStyle name="Comma 4 4 5" xfId="18012" xr:uid="{17ACC90F-CADD-4760-8E6B-78143072FDCC}"/>
    <cellStyle name="Comma 4 4 5 2" xfId="25694" xr:uid="{CF24F3DC-4D8E-446F-8F6E-09261644EC8A}"/>
    <cellStyle name="Comma 4 4 5 3" xfId="25693" xr:uid="{47DCA1CF-2D5B-48D8-86BE-4B3B4BBC0532}"/>
    <cellStyle name="Comma 4 4 6" xfId="25695" xr:uid="{13FDDB1F-7C77-43B5-B00A-C1AD891CE5F5}"/>
    <cellStyle name="Comma 4 4 6 2" xfId="25696" xr:uid="{317AE4A9-BB29-4E95-B815-739B5DBAFB5B}"/>
    <cellStyle name="Comma 4 4 7" xfId="25697" xr:uid="{7A8B0544-6401-483C-9CD9-62FC95A9BEB3}"/>
    <cellStyle name="Comma 4 4 7 2" xfId="25698" xr:uid="{2C9A5FBC-DC92-4FDF-9100-239D5ED0CB6E}"/>
    <cellStyle name="Comma 4 4 8" xfId="25699" xr:uid="{C225E5A2-E95A-4F6D-AD28-32B843DBCE20}"/>
    <cellStyle name="Comma 4 4 8 2" xfId="25700" xr:uid="{B24A45D6-844A-42AB-A880-36065092D5C1}"/>
    <cellStyle name="Comma 4 4 9" xfId="25701" xr:uid="{5C816C99-8437-4AF0-86F3-5523D3876945}"/>
    <cellStyle name="Comma 4 4 9 2" xfId="25702" xr:uid="{5FAC3E2D-F342-44A4-9BC9-B1CA10CB6955}"/>
    <cellStyle name="Comma 4 5" xfId="359" xr:uid="{2D48682D-D356-460E-93CF-01FB2B8D19C9}"/>
    <cellStyle name="Comma 4 5 10" xfId="7088" xr:uid="{15A8A0EC-D721-409F-A976-D26E376A70C3}"/>
    <cellStyle name="Comma 4 5 10 2" xfId="14374" xr:uid="{22A7D1B8-BF32-477B-AA85-15F98F26171D}"/>
    <cellStyle name="Comma 4 5 11" xfId="7644" xr:uid="{61A8C512-2EBE-428B-A45E-C1F0418F9360}"/>
    <cellStyle name="Comma 4 5 11 2" xfId="14926" xr:uid="{BD2BE2FF-6806-491F-9133-7A611CACA4A3}"/>
    <cellStyle name="Comma 4 5 12" xfId="8228" xr:uid="{2906C45C-99F1-4C32-BC43-76DE346F29FB}"/>
    <cellStyle name="Comma 4 5 13" xfId="22893" xr:uid="{8C297F62-3D2A-4B15-8857-A52E67959085}"/>
    <cellStyle name="Comma 4 5 2" xfId="562" xr:uid="{3C149C7F-DF5E-447E-B211-C4CA876A600A}"/>
    <cellStyle name="Comma 4 5 2 10" xfId="7645" xr:uid="{BC2EEEE7-A72E-4143-92B6-8093B6C9B375}"/>
    <cellStyle name="Comma 4 5 2 10 2" xfId="14927" xr:uid="{7FB541BB-5638-458F-9CEC-F6193EF5642B}"/>
    <cellStyle name="Comma 4 5 2 11" xfId="8229" xr:uid="{49A4A7FC-B032-4E8F-9299-A42EC854A3B1}"/>
    <cellStyle name="Comma 4 5 2 12" xfId="25703" xr:uid="{5D7C3B7C-3E2B-4453-84F3-86FDF5910BB2}"/>
    <cellStyle name="Comma 4 5 2 2" xfId="958" xr:uid="{5699830B-87B5-485A-93D8-0D1BB2A66A07}"/>
    <cellStyle name="Comma 4 5 2 2 10" xfId="8511" xr:uid="{FBC984A6-7CE1-4099-BF18-3FE3E9EDDDF0}"/>
    <cellStyle name="Comma 4 5 2 2 11" xfId="25704" xr:uid="{0C4E75FE-3453-44B1-93BD-371C66CA526A}"/>
    <cellStyle name="Comma 4 5 2 2 2" xfId="1746" xr:uid="{616A59B5-D854-423B-A6F1-B3D66E33EE44}"/>
    <cellStyle name="Comma 4 5 2 2 2 2" xfId="4613" xr:uid="{F8A3ECCF-BD76-4010-B888-6ED5724E9A50}"/>
    <cellStyle name="Comma 4 5 2 2 2 2 2" xfId="11905" xr:uid="{0836B59D-3778-49F7-B09A-B317940C66B6}"/>
    <cellStyle name="Comma 4 5 2 2 2 3" xfId="9069" xr:uid="{73F37AC0-F32B-4DD7-B457-6F2663351C42}"/>
    <cellStyle name="Comma 4 5 2 2 3" xfId="2298" xr:uid="{09D53701-4050-4266-A072-7A4D2E2706E9}"/>
    <cellStyle name="Comma 4 5 2 2 3 2" xfId="5140" xr:uid="{E0380D74-4E03-4259-840B-BCA78AAA8171}"/>
    <cellStyle name="Comma 4 5 2 2 3 2 2" xfId="12432" xr:uid="{39C675BA-4A18-4A1C-AE2A-D3417D508EC6}"/>
    <cellStyle name="Comma 4 5 2 2 3 3" xfId="9601" xr:uid="{7521D5CE-A4C1-465D-92E9-0127F3B5D5A8}"/>
    <cellStyle name="Comma 4 5 2 2 4" xfId="2876" xr:uid="{EFC8CA19-2885-488A-BFC3-B8905853203A}"/>
    <cellStyle name="Comma 4 5 2 2 4 2" xfId="5707" xr:uid="{179C491D-7E5E-4F2D-AB0F-32029758C30A}"/>
    <cellStyle name="Comma 4 5 2 2 4 2 2" xfId="12999" xr:uid="{55A6C1B9-C9FB-4597-97D3-304EBBF46ABB}"/>
    <cellStyle name="Comma 4 5 2 2 4 3" xfId="10172" xr:uid="{BA5EAB7E-4F7B-4460-8556-E9EB4D788082}"/>
    <cellStyle name="Comma 4 5 2 2 5" xfId="3428" xr:uid="{C3E2A512-CF22-4234-8592-565CF65A90F7}"/>
    <cellStyle name="Comma 4 5 2 2 5 2" xfId="6258" xr:uid="{F4347FB4-235C-431C-B19F-6DFA7BCF1741}"/>
    <cellStyle name="Comma 4 5 2 2 5 2 2" xfId="13550" xr:uid="{5B6FE3D6-D2B5-497F-81EC-2AFE5620D4A4}"/>
    <cellStyle name="Comma 4 5 2 2 5 3" xfId="10724" xr:uid="{4AB1C2DA-A084-490B-8597-4C204207C4F0}"/>
    <cellStyle name="Comma 4 5 2 2 6" xfId="3998" xr:uid="{3FCF0C86-F421-488F-8B18-00B338928D68}"/>
    <cellStyle name="Comma 4 5 2 2 6 2" xfId="11294" xr:uid="{C862C37B-604B-43EA-9237-BD3028559CC4}"/>
    <cellStyle name="Comma 4 5 2 2 7" xfId="6811" xr:uid="{BC956BF9-0253-4F79-8D0F-6A00A001384A}"/>
    <cellStyle name="Comma 4 5 2 2 7 2" xfId="14102" xr:uid="{EED54AB8-1F3F-4ED9-B8F5-0DAA1AA3CF94}"/>
    <cellStyle name="Comma 4 5 2 2 8" xfId="7353" xr:uid="{5DE95087-58BC-456F-B3DE-733D014898BF}"/>
    <cellStyle name="Comma 4 5 2 2 8 2" xfId="14635" xr:uid="{1DB5F63F-BD04-4CC7-9849-90FF67F90914}"/>
    <cellStyle name="Comma 4 5 2 2 9" xfId="7902" xr:uid="{6CA71278-F5E2-4798-B1CE-B9A696B8D42D}"/>
    <cellStyle name="Comma 4 5 2 2 9 2" xfId="15184" xr:uid="{B53AC300-7A7C-4162-9942-A8838DAE0935}"/>
    <cellStyle name="Comma 4 5 2 3" xfId="1559" xr:uid="{46D8AA62-4E8B-457F-B759-AF91CE1EB18F}"/>
    <cellStyle name="Comma 4 5 2 3 2" xfId="4356" xr:uid="{264BB6D2-ECCF-48B1-8206-CCC421B49DD7}"/>
    <cellStyle name="Comma 4 5 2 3 2 2" xfId="11648" xr:uid="{69C5B296-DE7E-484E-AFB3-1D56B16F3972}"/>
    <cellStyle name="Comma 4 5 2 3 3" xfId="8812" xr:uid="{CD38DA3E-FDE5-4F59-A38D-61B56D5AAC99}"/>
    <cellStyle name="Comma 4 5 2 4" xfId="2041" xr:uid="{DF1C76CB-6A51-446B-8CAB-F5155EA29E49}"/>
    <cellStyle name="Comma 4 5 2 4 2" xfId="4883" xr:uid="{7B260C8A-E28B-42B4-918D-6D4D9F0DF384}"/>
    <cellStyle name="Comma 4 5 2 4 2 2" xfId="12175" xr:uid="{20167992-A6E4-4FF2-87AA-49059164EF9F}"/>
    <cellStyle name="Comma 4 5 2 4 3" xfId="9344" xr:uid="{8047FFE4-ACFA-48CB-90D6-38DFC3CABD75}"/>
    <cellStyle name="Comma 4 5 2 5" xfId="2617" xr:uid="{2BD38493-7786-4D95-925B-5BCCCDFDB12E}"/>
    <cellStyle name="Comma 4 5 2 5 2" xfId="5445" xr:uid="{7715E945-696B-4C2F-B9DF-6B77F3AA8F8B}"/>
    <cellStyle name="Comma 4 5 2 5 2 2" xfId="12737" xr:uid="{785B2E49-8C66-43A7-B812-AB742D991935}"/>
    <cellStyle name="Comma 4 5 2 5 3" xfId="9910" xr:uid="{78F05C12-1233-4FAB-82D7-81B232D58787}"/>
    <cellStyle name="Comma 4 5 2 6" xfId="3170" xr:uid="{9F7EE4CA-F603-440C-B672-9AA72CC055F7}"/>
    <cellStyle name="Comma 4 5 2 6 2" xfId="6000" xr:uid="{F7E13E70-1F46-490B-9625-7F276A218BB0}"/>
    <cellStyle name="Comma 4 5 2 6 2 2" xfId="13292" xr:uid="{FA320135-D930-4163-840D-8C02A4196822}"/>
    <cellStyle name="Comma 4 5 2 6 3" xfId="10466" xr:uid="{7E128DE5-5106-4FB3-8173-AF14E3E4AF28}"/>
    <cellStyle name="Comma 4 5 2 7" xfId="3737" xr:uid="{7CBDEC6F-1F58-42AB-87DF-CF5029FD7805}"/>
    <cellStyle name="Comma 4 5 2 7 2" xfId="11034" xr:uid="{77879411-04C3-4DB4-A1C1-3B51EE26D902}"/>
    <cellStyle name="Comma 4 5 2 8" xfId="6553" xr:uid="{39578794-4AB2-49EC-A514-B3EEEC9279B3}"/>
    <cellStyle name="Comma 4 5 2 8 2" xfId="13844" xr:uid="{E3DEF965-4C8C-4992-8C8C-8E2993A81374}"/>
    <cellStyle name="Comma 4 5 2 9" xfId="7089" xr:uid="{DFF2F2F4-48AE-4724-8A85-F930334114F4}"/>
    <cellStyle name="Comma 4 5 2 9 2" xfId="14375" xr:uid="{A19FCE36-F3F2-4D75-A409-A2DC69CE8ECF}"/>
    <cellStyle name="Comma 4 5 3" xfId="957" xr:uid="{89BB6741-C2F2-412C-8C50-DE0B99225B1D}"/>
    <cellStyle name="Comma 4 5 3 10" xfId="8510" xr:uid="{B3AE6FB1-975E-4A05-A60D-F934F93B22AD}"/>
    <cellStyle name="Comma 4 5 3 11" xfId="25705" xr:uid="{D435DE4A-8331-45E6-A363-255242FF10C0}"/>
    <cellStyle name="Comma 4 5 3 2" xfId="1745" xr:uid="{405A2FFF-4BE0-469C-9EDA-BD79A5EA02DC}"/>
    <cellStyle name="Comma 4 5 3 2 2" xfId="4612" xr:uid="{679849D6-AAAB-4E3D-865F-E2AA275F310B}"/>
    <cellStyle name="Comma 4 5 3 2 2 2" xfId="11904" xr:uid="{4A10F3AD-3DEC-4890-AD27-3E2184E95CB5}"/>
    <cellStyle name="Comma 4 5 3 2 3" xfId="9068" xr:uid="{2FBFB33D-55EA-43C0-B3CC-B98B294C01E9}"/>
    <cellStyle name="Comma 4 5 3 3" xfId="2297" xr:uid="{54A0702B-E61B-4092-96F7-2089BA2A5DB0}"/>
    <cellStyle name="Comma 4 5 3 3 2" xfId="5139" xr:uid="{5EF7AE2C-93E9-414D-9123-14FEE56F122B}"/>
    <cellStyle name="Comma 4 5 3 3 2 2" xfId="12431" xr:uid="{CCFF4D6C-EE34-4424-817B-195E7235D112}"/>
    <cellStyle name="Comma 4 5 3 3 3" xfId="9600" xr:uid="{F89CCC70-B58C-4910-9C91-3875A5F2A84B}"/>
    <cellStyle name="Comma 4 5 3 4" xfId="2875" xr:uid="{3051E841-3281-4C6E-AE14-39C521EAC276}"/>
    <cellStyle name="Comma 4 5 3 4 2" xfId="5706" xr:uid="{533C3A16-7FAF-4D36-8CDD-00D680A76720}"/>
    <cellStyle name="Comma 4 5 3 4 2 2" xfId="12998" xr:uid="{87655C07-A57E-44D9-81A1-63C047A44864}"/>
    <cellStyle name="Comma 4 5 3 4 3" xfId="10171" xr:uid="{48CB2D59-EF7C-4A21-9EDD-74AB97ADC1B1}"/>
    <cellStyle name="Comma 4 5 3 5" xfId="3427" xr:uid="{780D786C-D163-4217-B6C0-435FD4AD2ADC}"/>
    <cellStyle name="Comma 4 5 3 5 2" xfId="6257" xr:uid="{FC4A1EEB-8E11-42D8-9B82-537119CC65AB}"/>
    <cellStyle name="Comma 4 5 3 5 2 2" xfId="13549" xr:uid="{9CBA153F-1076-4FE7-8B02-3D612A413527}"/>
    <cellStyle name="Comma 4 5 3 5 3" xfId="10723" xr:uid="{7FEBA750-F66C-4123-B69C-F08EED27634B}"/>
    <cellStyle name="Comma 4 5 3 6" xfId="3997" xr:uid="{B5AA4E76-6F86-468B-B592-9A828A12D737}"/>
    <cellStyle name="Comma 4 5 3 6 2" xfId="11293" xr:uid="{0BE4A587-F784-4192-B9B9-285BDB379815}"/>
    <cellStyle name="Comma 4 5 3 7" xfId="6810" xr:uid="{2A36F3BA-0BCB-42C9-8B59-20C8818A22E5}"/>
    <cellStyle name="Comma 4 5 3 7 2" xfId="14101" xr:uid="{674D12FB-B7BD-4F5B-8F03-9E327402E02D}"/>
    <cellStyle name="Comma 4 5 3 8" xfId="7352" xr:uid="{24B8C94B-A68B-41D0-A4F2-0F1D8BD16920}"/>
    <cellStyle name="Comma 4 5 3 8 2" xfId="14634" xr:uid="{4733F8DD-7DC9-43EB-8BEA-C9F714497D93}"/>
    <cellStyle name="Comma 4 5 3 9" xfId="7901" xr:uid="{63DDE276-1A9E-488D-AC89-7AC1B6A2174E}"/>
    <cellStyle name="Comma 4 5 3 9 2" xfId="15183" xr:uid="{A31DDB76-BD99-49AC-ABA2-CAE2219011BE}"/>
    <cellStyle name="Comma 4 5 4" xfId="1558" xr:uid="{EAD34263-F1E9-4874-8F2E-8E0E76BB3500}"/>
    <cellStyle name="Comma 4 5 4 2" xfId="4355" xr:uid="{62BA189B-9E0A-442B-8F2D-E14B454C5F98}"/>
    <cellStyle name="Comma 4 5 4 2 2" xfId="11647" xr:uid="{9E6F1760-E610-4DEF-8760-852161FB0644}"/>
    <cellStyle name="Comma 4 5 4 3" xfId="8811" xr:uid="{4177BA33-5B4B-442F-988C-24E533848728}"/>
    <cellStyle name="Comma 4 5 5" xfId="2040" xr:uid="{18D11E69-3F71-4BA2-A31A-79CD08F414C1}"/>
    <cellStyle name="Comma 4 5 5 2" xfId="4882" xr:uid="{3AE3D8BD-8982-4FD3-BCDD-50FADCC0A1F2}"/>
    <cellStyle name="Comma 4 5 5 2 2" xfId="12174" xr:uid="{4A64D425-04EA-4526-B181-A885D8F54B44}"/>
    <cellStyle name="Comma 4 5 5 3" xfId="9343" xr:uid="{919E460D-261B-48B5-8840-8966DA59D6E6}"/>
    <cellStyle name="Comma 4 5 6" xfId="2616" xr:uid="{E28A6BA8-3EC0-4026-B61A-BD2007D58460}"/>
    <cellStyle name="Comma 4 5 6 2" xfId="5444" xr:uid="{57FA810B-D060-4901-BFDB-5DA5E177C275}"/>
    <cellStyle name="Comma 4 5 6 2 2" xfId="12736" xr:uid="{CFE7F4CE-B831-4E28-9B39-EBE708E60664}"/>
    <cellStyle name="Comma 4 5 6 3" xfId="9909" xr:uid="{365F0A6E-9374-4EE3-BEEB-325A449200B2}"/>
    <cellStyle name="Comma 4 5 7" xfId="3169" xr:uid="{A03267F5-5AF7-41B4-B170-05A35E45588F}"/>
    <cellStyle name="Comma 4 5 7 2" xfId="5999" xr:uid="{8F43D640-566B-4A85-812B-0ED95EFEA46F}"/>
    <cellStyle name="Comma 4 5 7 2 2" xfId="13291" xr:uid="{53A4D2DE-117C-4043-8BA0-2E3A911A9762}"/>
    <cellStyle name="Comma 4 5 7 3" xfId="10465" xr:uid="{17A9ED19-3D92-45A9-8CAD-E5241F53F8E7}"/>
    <cellStyle name="Comma 4 5 8" xfId="3736" xr:uid="{8C8D8136-45E3-4178-BB8E-CA82836AF16C}"/>
    <cellStyle name="Comma 4 5 8 2" xfId="11033" xr:uid="{C246076E-CF92-47DD-8A2F-54B3AA6650B2}"/>
    <cellStyle name="Comma 4 5 9" xfId="6552" xr:uid="{5673486F-3746-4434-9FEF-3F3EFA105D7B}"/>
    <cellStyle name="Comma 4 5 9 2" xfId="13843" xr:uid="{AC918B73-A367-40AC-BFF9-32C8A957DCB8}"/>
    <cellStyle name="Comma 4 6" xfId="446" xr:uid="{CC9461AB-8188-423A-94BB-D4A8D1B104BB}"/>
    <cellStyle name="Comma 4 6 2" xfId="1343" xr:uid="{8E69477B-39C7-4151-8947-46BBBE13E8F4}"/>
    <cellStyle name="Comma 4 6 2 2" xfId="11524" xr:uid="{08F0D7CE-40AE-4362-9035-C970D81A11A0}"/>
    <cellStyle name="Comma 4 6 2 2 2" xfId="16916" xr:uid="{82E75CDD-E356-47DA-ACF8-153B9D9E7A90}"/>
    <cellStyle name="Comma 4 6 2 2 2 2" xfId="20366" xr:uid="{E7AEE713-C05E-40CC-BF62-6D233D833035}"/>
    <cellStyle name="Comma 4 6 2 2 3" xfId="19293" xr:uid="{D061F744-1CA8-4847-ABB3-7FF563C28FB0}"/>
    <cellStyle name="Comma 4 6 2 3" xfId="16636" xr:uid="{2F2F6CA4-DC3F-41F7-A8BC-BDDE54C250A4}"/>
    <cellStyle name="Comma 4 6 2 3 2" xfId="20150" xr:uid="{DC194225-DF22-41C1-83DF-39C00649CEBE}"/>
    <cellStyle name="Comma 4 6 2 4" xfId="18352" xr:uid="{8A95CA1E-2632-43F1-94BE-377F26C7CD4B}"/>
    <cellStyle name="Comma 4 6 2 5" xfId="25706" xr:uid="{BD5C16FB-4EEF-43A6-BFFF-B9D6A0A9D2DD}"/>
    <cellStyle name="Comma 4 6 3" xfId="4230" xr:uid="{847EB97E-6336-431D-B0C8-E7B2A63983F0}"/>
    <cellStyle name="Comma 4 6 3 2" xfId="16751" xr:uid="{864BDBDF-3E77-4645-A3AE-76AFA67553F2}"/>
    <cellStyle name="Comma 4 6 3 2 2" xfId="20251" xr:uid="{A7E86564-48A4-4516-BF3E-10BD180B24F3}"/>
    <cellStyle name="Comma 4 6 3 3" xfId="18713" xr:uid="{285BC87B-6759-4685-956A-A2FE5F2E3AAA}"/>
    <cellStyle name="Comma 4 6 4" xfId="16482" xr:uid="{E3CA3807-E894-4140-8B18-5B803CE41DAD}"/>
    <cellStyle name="Comma 4 6 4 2" xfId="20001" xr:uid="{B64DFEBB-1D65-4348-84EB-A8467E2D8780}"/>
    <cellStyle name="Comma 4 6 5" xfId="18100" xr:uid="{1930DCFA-77EA-44F4-B3BD-7362C36946DC}"/>
    <cellStyle name="Comma 4 6 6" xfId="22894" xr:uid="{F4561FE6-CE6B-4B48-A83E-A792248B185D}"/>
    <cellStyle name="Comma 4 7" xfId="8168" xr:uid="{8C5BD92D-3857-4AFD-83E0-BFC758499EFA}"/>
    <cellStyle name="Comma 4 7 2" xfId="16830" xr:uid="{A1449000-FC68-48B5-93F9-7DB9BA3BDDC1}"/>
    <cellStyle name="Comma 4 7 2 2" xfId="20301" xr:uid="{B9CA5FEE-DEDA-4786-93CF-456454BC8FE7}"/>
    <cellStyle name="Comma 4 7 2 3" xfId="25708" xr:uid="{D7E43752-91F9-4C84-AD13-75F84DC05542}"/>
    <cellStyle name="Comma 4 7 3" xfId="19024" xr:uid="{AB25F098-118F-42C9-B200-DD6F994C8918}"/>
    <cellStyle name="Comma 4 7 4" xfId="25707" xr:uid="{57EB8242-073F-4C3A-8C26-73F90F78DEAB}"/>
    <cellStyle name="Comma 4 8" xfId="1393" xr:uid="{805AB848-D0FB-4BFF-B9A9-17ED1F824D17}"/>
    <cellStyle name="Comma 4 8 2" xfId="16684" xr:uid="{845BE768-5734-451E-A64E-CC2ECF76CAB7}"/>
    <cellStyle name="Comma 4 8 2 2" xfId="20192" xr:uid="{F5D4E060-7170-4292-BA53-4843B293C8CB}"/>
    <cellStyle name="Comma 4 8 2 3" xfId="25710" xr:uid="{415DECE0-F817-4781-A2D1-0F39CBD8BCF5}"/>
    <cellStyle name="Comma 4 8 3" xfId="18394" xr:uid="{B8A23409-6CD1-4A37-BCF5-E7F15B4166D7}"/>
    <cellStyle name="Comma 4 8 4" xfId="25709" xr:uid="{4432D69E-87C9-4712-B852-B01D9BAC0ECD}"/>
    <cellStyle name="Comma 4 9" xfId="16162" xr:uid="{05702ACB-7242-451E-B6C7-E431B886B019}"/>
    <cellStyle name="Comma 4 9 2" xfId="25712" xr:uid="{523BF604-349E-4DC6-8FD3-84B6E3318056}"/>
    <cellStyle name="Comma 4 9 3" xfId="25711" xr:uid="{149D15EC-FC18-4838-94A6-BABFD9E6719C}"/>
    <cellStyle name="Comma 4_Actual" xfId="22895" xr:uid="{599FC12A-62B4-43F7-B973-268D2C067B5C}"/>
    <cellStyle name="Comma 40" xfId="16082" xr:uid="{7FAF47B0-1046-442E-B77C-C9B4674BBF61}"/>
    <cellStyle name="Comma 40 2" xfId="16154" xr:uid="{11E92A2A-96E2-4819-8DA1-F519A44C81C2}"/>
    <cellStyle name="Comma 40 2 2" xfId="17679" xr:uid="{F0DFF57F-A855-42FE-A22F-19417FB3B440}"/>
    <cellStyle name="Comma 40 2 2 2" xfId="20627" xr:uid="{1AE6CDE6-7935-4B57-BD7D-73DAC091972D}"/>
    <cellStyle name="Comma 40 2 2 3" xfId="25714" xr:uid="{45E1EC81-1B1B-4491-BD3F-4CD5E0F18E17}"/>
    <cellStyle name="Comma 40 2 3" xfId="19798" xr:uid="{6F4E98BE-5297-464E-9064-2A6EFA1D8AAC}"/>
    <cellStyle name="Comma 40 2 4" xfId="25713" xr:uid="{0490F4C9-7B58-4137-9D8A-6BA8AD8639B5}"/>
    <cellStyle name="Comma 40 3" xfId="17636" xr:uid="{0EC1CAEA-7DC9-4DE6-9EBC-4A90D87B51F8}"/>
    <cellStyle name="Comma 40 3 2" xfId="20584" xr:uid="{AFC42C66-7624-451B-8E5F-D3903ED3247F}"/>
    <cellStyle name="Comma 40 4" xfId="19754" xr:uid="{30EC18D6-F570-4720-B8B1-5468B27203B9}"/>
    <cellStyle name="Comma 40 5" xfId="22896" xr:uid="{8DA3B57D-A3C5-4486-91A8-B18B433C37E9}"/>
    <cellStyle name="Comma 40 6" xfId="27258" xr:uid="{E78B77A8-1C06-4C42-A73E-8EE0E868D752}"/>
    <cellStyle name="Comma 41" xfId="16086" xr:uid="{C7667EA8-BC75-49B3-BDD6-9E2CEAC222C6}"/>
    <cellStyle name="Comma 41 2" xfId="17640" xr:uid="{549C3C65-3C8C-4040-9DA1-F4220A9870CD}"/>
    <cellStyle name="Comma 41 2 2" xfId="20588" xr:uid="{E5521E1B-1D76-4FE9-8AB9-77D3B5B040C3}"/>
    <cellStyle name="Comma 41 2 3" xfId="25715" xr:uid="{1F122BA8-93E3-4D08-A0EF-C0E5A8F67C79}"/>
    <cellStyle name="Comma 41 3" xfId="19758" xr:uid="{CAE3F1BC-FD0F-4F0A-922E-6FFCB629E717}"/>
    <cellStyle name="Comma 41 3 2" xfId="25716" xr:uid="{E0014139-C3A6-48BC-9E12-9BED19C9074A}"/>
    <cellStyle name="Comma 41 4" xfId="25717" xr:uid="{D128618A-F60B-45AE-B03B-AE2B696178AF}"/>
    <cellStyle name="Comma 41 5" xfId="25718" xr:uid="{D92AEFAC-4072-40AF-AB7D-767F675E07A9}"/>
    <cellStyle name="Comma 41 5 2" xfId="25719" xr:uid="{C1D0655F-3801-4932-9BA0-0BCC48959B92}"/>
    <cellStyle name="Comma 41 5 3" xfId="25720" xr:uid="{00EC4FF0-A558-4AEB-A070-EC9B30F69B1B}"/>
    <cellStyle name="Comma 41 6" xfId="25721" xr:uid="{91048435-2527-4261-ACE4-3882E2867BE7}"/>
    <cellStyle name="Comma 41 7" xfId="22897" xr:uid="{BA1CF315-4902-45E7-8EDA-6E06CDEFF18C}"/>
    <cellStyle name="Comma 41 8" xfId="27268" xr:uid="{E590B1AF-8484-4997-8D5C-1E72B5940C1A}"/>
    <cellStyle name="Comma 42" xfId="16088" xr:uid="{A773ABD6-59C4-4DBD-BD45-A445745467C1}"/>
    <cellStyle name="Comma 42 2" xfId="17642" xr:uid="{7FFE9A35-E8EE-4A3F-A862-9D50EECC574F}"/>
    <cellStyle name="Comma 42 2 2" xfId="20590" xr:uid="{7219F372-6A13-4A5D-B4FC-8E967EF36EA2}"/>
    <cellStyle name="Comma 42 3" xfId="19760" xr:uid="{CFD9891F-CCB7-460C-979F-69F482A1C8AB}"/>
    <cellStyle name="Comma 42 4" xfId="22898" xr:uid="{28473DC6-1B1A-460C-9761-78BF188ED107}"/>
    <cellStyle name="Comma 42 5" xfId="27282" xr:uid="{E9E92840-FD74-4E3D-92EF-2ED4BDF81434}"/>
    <cellStyle name="Comma 43" xfId="16091" xr:uid="{69565F14-BE42-4FE2-A732-622C25603007}"/>
    <cellStyle name="Comma 43 2" xfId="17645" xr:uid="{53D51022-9FC1-4172-A1E9-0CEDAF1EABA1}"/>
    <cellStyle name="Comma 43 2 2" xfId="20593" xr:uid="{30A04F24-47FF-4B0B-BE90-4091B86E4BAB}"/>
    <cellStyle name="Comma 43 2 3" xfId="25723" xr:uid="{3CFCB97A-32A9-49DD-B0A5-EDC1B2ED473B}"/>
    <cellStyle name="Comma 43 3" xfId="19763" xr:uid="{4D0B4847-00EF-407E-9618-F954A5FB2C6D}"/>
    <cellStyle name="Comma 43 3 2" xfId="25724" xr:uid="{EE9C4F50-6881-46BE-9FC5-A4949573C3EA}"/>
    <cellStyle name="Comma 43 4" xfId="25725" xr:uid="{E538D825-A247-4A45-99EF-F078350EE641}"/>
    <cellStyle name="Comma 43 4 2" xfId="25726" xr:uid="{D0F90C4A-246D-4F55-86C3-4F88D8E8C7DE}"/>
    <cellStyle name="Comma 43 4 3" xfId="25727" xr:uid="{DCC8D03C-F341-4099-A303-01DDDD4028C6}"/>
    <cellStyle name="Comma 43 4 4" xfId="25728" xr:uid="{7BB57353-0932-41F2-9D0D-7ADF6BDA2174}"/>
    <cellStyle name="Comma 43 4 4 2" xfId="25729" xr:uid="{F4493D90-8E71-4546-A13F-D31D610C4DE6}"/>
    <cellStyle name="Comma 43 4 4 3" xfId="25730" xr:uid="{B19E24F4-8B08-463C-A77E-235E2C067288}"/>
    <cellStyle name="Comma 43 5" xfId="25731" xr:uid="{5990118C-1AAC-4890-9CDF-6D9D45F89794}"/>
    <cellStyle name="Comma 43 6" xfId="25722" xr:uid="{F98291E1-FAB2-45D0-B8B5-3B3922B40156}"/>
    <cellStyle name="Comma 43 7" xfId="27299" xr:uid="{1E166BA8-EE14-4B88-B9AD-49AFA5A91991}"/>
    <cellStyle name="Comma 44" xfId="16095" xr:uid="{1B23F529-B795-408F-BACC-688FEA9934FA}"/>
    <cellStyle name="Comma 44 2" xfId="16129" xr:uid="{0537A16D-EBB0-4C94-9D96-8431B8F8EC85}"/>
    <cellStyle name="Comma 44 2 2" xfId="17672" xr:uid="{1DBC16B9-A85A-434A-B2EA-2A56D6EF321E}"/>
    <cellStyle name="Comma 44 2 2 2" xfId="20620" xr:uid="{AF05C5A6-A9FA-4D6D-B631-D522D1392C85}"/>
    <cellStyle name="Comma 44 2 3" xfId="19790" xr:uid="{C6EC20B9-5B2D-4E12-8B31-0B3605790688}"/>
    <cellStyle name="Comma 44 3" xfId="17649" xr:uid="{523B78FC-7C78-4F41-A279-F2E28A8643D7}"/>
    <cellStyle name="Comma 44 3 2" xfId="20597" xr:uid="{DD925622-9120-4604-BC26-098419150C99}"/>
    <cellStyle name="Comma 44 4" xfId="19767" xr:uid="{BFD1E202-7C13-4084-9115-CF61B0C604B2}"/>
    <cellStyle name="Comma 44 5" xfId="25732" xr:uid="{B7B0684A-C8A3-478A-B36C-FA314A356CE6}"/>
    <cellStyle name="Comma 44 6" xfId="27300" xr:uid="{EAFDE51F-9D44-49DC-A03D-29072B741FBA}"/>
    <cellStyle name="Comma 45" xfId="16103" xr:uid="{1C09A6E8-F20B-4909-B14E-A66674629244}"/>
    <cellStyle name="Comma 45 2" xfId="25734" xr:uid="{E85C3537-836A-42F2-9F2C-806B36C86506}"/>
    <cellStyle name="Comma 45 3" xfId="25735" xr:uid="{02BE8CEF-77A6-43A8-879E-4A6823743ED3}"/>
    <cellStyle name="Comma 45 4" xfId="25736" xr:uid="{80EC9AE6-8E28-4E02-B70B-004613FC599B}"/>
    <cellStyle name="Comma 45 4 2" xfId="25737" xr:uid="{E51BF6E1-05FA-46BE-B22F-13100D3129C3}"/>
    <cellStyle name="Comma 45 4 3" xfId="25738" xr:uid="{781BC1C1-467C-48D0-9F2B-05A1F5F02F23}"/>
    <cellStyle name="Comma 45 4 4" xfId="25739" xr:uid="{C614D81D-0475-4EBF-BF28-882C73CB3E60}"/>
    <cellStyle name="Comma 45 4 4 2" xfId="25740" xr:uid="{6662B29C-B3A2-458F-A1D6-279097A1219D}"/>
    <cellStyle name="Comma 45 4 4 3" xfId="25741" xr:uid="{9E892716-7D9A-46CE-A84C-24037A1927A6}"/>
    <cellStyle name="Comma 45 5" xfId="25742" xr:uid="{4D31DDC9-2F64-46B2-AAC0-2F950C14B4B7}"/>
    <cellStyle name="Comma 45 6" xfId="25733" xr:uid="{0543464D-F0E7-4958-98A6-317CB2205538}"/>
    <cellStyle name="Comma 45 7" xfId="27302" xr:uid="{DF2B53B1-CE0D-4C89-A8AD-617F5318187E}"/>
    <cellStyle name="Comma 46" xfId="16116" xr:uid="{7E85037E-9C0A-49AA-8209-5AFDCAC15C1E}"/>
    <cellStyle name="Comma 46 10" xfId="25743" xr:uid="{D3F7D307-AF7A-4139-B979-0917A326FDF1}"/>
    <cellStyle name="Comma 46 11" xfId="25744" xr:uid="{B102B71A-9589-46CF-9036-0E1696ADEDE6}"/>
    <cellStyle name="Comma 46 12" xfId="25745" xr:uid="{2C11D62C-A135-414E-BC7A-A072B029FA96}"/>
    <cellStyle name="Comma 46 13" xfId="27021" xr:uid="{28BA4F69-6B40-4A48-9523-0AA262FC319D}"/>
    <cellStyle name="Comma 46 14" xfId="27023" xr:uid="{484798A8-AD07-4435-850A-4D98A942BE68}"/>
    <cellStyle name="Comma 46 15" xfId="22899" xr:uid="{5239D593-3981-4F4F-B1E9-CB10A0F15A0F}"/>
    <cellStyle name="Comma 46 16" xfId="27304" xr:uid="{A5CC01AD-4DBD-4714-B6E4-D09E0AA7F6E8}"/>
    <cellStyle name="Comma 46 2" xfId="17661" xr:uid="{05FD409D-8204-4CF9-939A-434635C46F93}"/>
    <cellStyle name="Comma 46 2 2" xfId="20609" xr:uid="{40EBA822-AD14-4CAD-BAAF-4798244BAB5E}"/>
    <cellStyle name="Comma 46 2 2 2" xfId="25747" xr:uid="{EDE26E36-C305-4BBD-BAAE-F295544035B4}"/>
    <cellStyle name="Comma 46 2 3" xfId="25748" xr:uid="{B6E8ED4E-EA47-4713-92B0-6617A79EC65C}"/>
    <cellStyle name="Comma 46 2 4" xfId="25749" xr:uid="{6E6B0551-E6E7-45FD-92D5-DA3D537DF91D}"/>
    <cellStyle name="Comma 46 2 5" xfId="25750" xr:uid="{28810228-F5C4-4381-A672-126A0653D7AE}"/>
    <cellStyle name="Comma 46 2 6" xfId="25751" xr:uid="{C4CC0D76-A25D-490F-B323-784280777A78}"/>
    <cellStyle name="Comma 46 2 7" xfId="25752" xr:uid="{E14B8F93-8E7E-4E82-87F9-82B33F0E1C24}"/>
    <cellStyle name="Comma 46 2 8" xfId="25753" xr:uid="{74740CAD-DDF2-4C39-8B42-B271FAF5014D}"/>
    <cellStyle name="Comma 46 2 9" xfId="25746" xr:uid="{D90B862C-C83B-4CB6-81F3-95144ED43581}"/>
    <cellStyle name="Comma 46 3" xfId="19779" xr:uid="{9D7B61A8-1C06-4680-82FA-74E0545FEC86}"/>
    <cellStyle name="Comma 46 3 2" xfId="25754" xr:uid="{115239A4-D5A5-4457-8F8D-D5E8DB8DF4E7}"/>
    <cellStyle name="Comma 46 4" xfId="25755" xr:uid="{A8863105-C2BF-459A-A723-B8C703285DC3}"/>
    <cellStyle name="Comma 46 4 2" xfId="25756" xr:uid="{C4FEE779-79FC-49CC-B3BD-699252A8FE40}"/>
    <cellStyle name="Comma 46 4 3" xfId="25757" xr:uid="{7AE82DA8-5CCC-4ADB-9BFD-DB80792A72FB}"/>
    <cellStyle name="Comma 46 5" xfId="25758" xr:uid="{028858EE-2327-4B3E-81DC-6A6313B9F8D3}"/>
    <cellStyle name="Comma 46 6" xfId="25759" xr:uid="{AA613B04-AFFE-4E11-8B9A-349057588EB3}"/>
    <cellStyle name="Comma 46 6 2" xfId="25760" xr:uid="{832EF06F-62D5-4947-8716-1DF40EAB3D30}"/>
    <cellStyle name="Comma 46 6 3" xfId="25761" xr:uid="{95FDC0B3-788A-4CA8-BCD3-D12ADD6766B4}"/>
    <cellStyle name="Comma 46 7" xfId="25762" xr:uid="{DE5ABAE8-2900-419F-898E-A92E205444AF}"/>
    <cellStyle name="Comma 46 8" xfId="25763" xr:uid="{B5AE5733-539F-42D6-ABF9-2B4D90C51D0C}"/>
    <cellStyle name="Comma 46 9" xfId="25764" xr:uid="{2E2C9949-1E64-4947-98C2-C99646FDEFC7}"/>
    <cellStyle name="Comma 47" xfId="16120" xr:uid="{21D1A700-496D-4154-8863-F38012FB45FF}"/>
    <cellStyle name="Comma 47 2" xfId="16165" xr:uid="{51251BE2-1300-4B6E-A81A-B4E80F548DEE}"/>
    <cellStyle name="Comma 47 3" xfId="17665" xr:uid="{A0189DB5-BBF8-47F1-9A88-914F5E804B2C}"/>
    <cellStyle name="Comma 47 3 2" xfId="20613" xr:uid="{B64C4B5F-A594-4396-9EA4-0FC538D1B73E}"/>
    <cellStyle name="Comma 47 4" xfId="19783" xr:uid="{7487101F-8CBB-4777-85E0-2E66BC0CE142}"/>
    <cellStyle name="Comma 47 5" xfId="25765" xr:uid="{A5786EFB-F129-4356-8F59-F6FF44A0E2F6}"/>
    <cellStyle name="Comma 47 6" xfId="27306" xr:uid="{A93B7872-701C-4AF5-BABA-D2E0D44D1C6C}"/>
    <cellStyle name="Comma 48" xfId="16121" xr:uid="{E396ED99-22BF-4427-B4B0-165489555321}"/>
    <cellStyle name="Comma 48 2" xfId="17666" xr:uid="{3DFA038F-D3C3-4EFE-8A1D-8B7E784B3295}"/>
    <cellStyle name="Comma 48 2 2" xfId="20614" xr:uid="{3EFD16A4-9C69-4F80-B110-2130C0E49C2E}"/>
    <cellStyle name="Comma 48 3" xfId="19784" xr:uid="{16BD4540-CB3D-4A59-83E5-C6695BDA98AC}"/>
    <cellStyle name="Comma 48 4" xfId="25766" xr:uid="{5551B007-5B8C-4DC9-ADB3-0A5584096139}"/>
    <cellStyle name="Comma 48 5" xfId="27308" xr:uid="{37CBDA49-4A38-4911-9027-21175FF67214}"/>
    <cellStyle name="Comma 49" xfId="16279" xr:uid="{1FF03148-EAAD-45EA-8CFA-444452697B6F}"/>
    <cellStyle name="Comma 49 2" xfId="17697" xr:uid="{262500DC-8FEC-4524-878C-0A2D74924D9A}"/>
    <cellStyle name="Comma 49 2 2" xfId="20639" xr:uid="{93D0DC34-B5C4-4D92-86AB-46BB5A893350}"/>
    <cellStyle name="Comma 49 3" xfId="19838" xr:uid="{57F52FEB-16A1-4579-910E-02C6A93DF380}"/>
    <cellStyle name="Comma 49 4" xfId="25767" xr:uid="{013E9DB0-6EB0-4349-9060-EE1D3DFBA30B}"/>
    <cellStyle name="Comma 49 5" xfId="27273" xr:uid="{354FAB56-3C37-48A7-A833-17EE96BF8890}"/>
    <cellStyle name="Comma 5" xfId="138" xr:uid="{00000000-0005-0000-0000-000028000000}"/>
    <cellStyle name="Comma 5 10" xfId="17901" xr:uid="{7A315B7F-E5AE-4525-B359-4B7AD8D3D549}"/>
    <cellStyle name="Comma 5 2" xfId="306" xr:uid="{64FA84DA-C9D7-48BE-821E-9D79556E7247}"/>
    <cellStyle name="Comma 5 2 2" xfId="564" xr:uid="{6272C546-1E94-46E0-96D2-28F980F36D8B}"/>
    <cellStyle name="Comma 5 2 2 2" xfId="1346" xr:uid="{F0C188FB-5965-43E8-947B-E061E0D19101}"/>
    <cellStyle name="Comma 5 2 2 2 2" xfId="11527" xr:uid="{2BABCB74-6BA6-416F-90B3-BD37A0290E2A}"/>
    <cellStyle name="Comma 5 2 2 2 2 2" xfId="16919" xr:uid="{45399181-4037-4DF8-A4A0-749A7208A2E8}"/>
    <cellStyle name="Comma 5 2 2 2 2 2 2" xfId="20369" xr:uid="{7D6CC89E-CF74-4427-989E-1159BD98CEF9}"/>
    <cellStyle name="Comma 5 2 2 2 2 3" xfId="19296" xr:uid="{1DA79DAE-73F2-4AD8-A800-D324819767E5}"/>
    <cellStyle name="Comma 5 2 2 2 3" xfId="4233" xr:uid="{DD510AC4-1726-47E1-9647-65D2BCF50E61}"/>
    <cellStyle name="Comma 5 2 2 2 3 2" xfId="16754" xr:uid="{73AC9C92-738E-49DC-AE18-658BF7C6406C}"/>
    <cellStyle name="Comma 5 2 2 2 3 2 2" xfId="20254" xr:uid="{9B4CF8E9-7E1F-46DC-9F9C-0148B96D20F0}"/>
    <cellStyle name="Comma 5 2 2 2 3 3" xfId="18716" xr:uid="{46F94557-EF9D-4A40-A32E-A6AD3207D3B7}"/>
    <cellStyle name="Comma 5 2 2 2 4" xfId="16639" xr:uid="{006A998E-6997-49A7-89BF-47425FFDF77C}"/>
    <cellStyle name="Comma 5 2 2 2 4 2" xfId="20153" xr:uid="{BAA76763-D286-40E0-951F-F671B419BDC2}"/>
    <cellStyle name="Comma 5 2 2 2 5" xfId="18355" xr:uid="{7E605B13-C05E-441A-88E6-AD27C1B7CC5F}"/>
    <cellStyle name="Comma 5 2 2 3" xfId="8230" xr:uid="{213633D8-E2A8-4E36-93AF-793744CA0278}"/>
    <cellStyle name="Comma 5 2 2 3 2" xfId="16837" xr:uid="{ECF28A22-C9CB-4F54-9D2B-FB155F1221EA}"/>
    <cellStyle name="Comma 5 2 2 3 2 2" xfId="20305" xr:uid="{70CB0ADF-86CE-48FF-B873-60492395448C}"/>
    <cellStyle name="Comma 5 2 2 3 3" xfId="19032" xr:uid="{96B8D710-A02D-434B-BBC0-7FCFA1D4D53D}"/>
    <cellStyle name="Comma 5 2 2 4" xfId="1415" xr:uid="{AEBD9DCE-0D58-4A1F-B94D-D7C358DB275A}"/>
    <cellStyle name="Comma 5 2 2 4 2" xfId="16688" xr:uid="{F4CA8078-2915-4915-A59B-5684D8154490}"/>
    <cellStyle name="Comma 5 2 2 4 2 2" xfId="20196" xr:uid="{22581EEA-6361-43E8-A610-98D5EF8580AA}"/>
    <cellStyle name="Comma 5 2 2 4 3" xfId="18416" xr:uid="{3BF5B205-D968-44BC-8051-852636E9E740}"/>
    <cellStyle name="Comma 5 2 2 5" xfId="16485" xr:uid="{00459645-1103-48B4-9C39-81FC284EFDEE}"/>
    <cellStyle name="Comma 5 2 2 5 2" xfId="20004" xr:uid="{7597C00D-A58E-47F2-B80C-EEA08F44AFF3}"/>
    <cellStyle name="Comma 5 2 2 6" xfId="18134" xr:uid="{6B32CE4C-ADB6-4E57-98B9-10B2378D5555}"/>
    <cellStyle name="Comma 5 2 2 7" xfId="22900" xr:uid="{8760603C-5859-4E4F-BCEF-CB5BE1F540ED}"/>
    <cellStyle name="Comma 5 2 3" xfId="563" xr:uid="{1E279461-D72E-41C7-BF9F-182698801692}"/>
    <cellStyle name="Comma 5 2 3 2" xfId="22902" xr:uid="{97EE85C2-F438-4E98-BC9C-FB3D8AAAF08A}"/>
    <cellStyle name="Comma 5 2 3 3" xfId="22903" xr:uid="{1419354E-4F64-4754-B742-4BAB4E75E7D9}"/>
    <cellStyle name="Comma 5 2 3 4" xfId="22901" xr:uid="{93A647CD-0A6F-41A2-B888-3FBA3704FC31}"/>
    <cellStyle name="Comma 5 2 4" xfId="16226" xr:uid="{479AFE69-0F7E-4518-979B-A06E35EA8D2C}"/>
    <cellStyle name="Comma 5 2 4 2" xfId="22904" xr:uid="{BF8BF809-90D6-44AC-A840-622BCB693CB5}"/>
    <cellStyle name="Comma 5 2 5" xfId="17747" xr:uid="{AC0695A4-CE2A-45D9-A648-B413BAE89843}"/>
    <cellStyle name="Comma 5 2 5 2" xfId="20668" xr:uid="{3F719407-5E78-40FD-A1F4-0602A76E8C83}"/>
    <cellStyle name="Comma 5 2 5 3" xfId="27089" xr:uid="{8F05B45D-96BF-4C94-94EE-1D085B0EB2E7}"/>
    <cellStyle name="Comma 5 2 6" xfId="18013" xr:uid="{22BF707D-ECAC-40BE-BCFD-876BBFC61552}"/>
    <cellStyle name="Comma 5 2 7" xfId="17935" xr:uid="{5FC0EFA7-160F-4126-BEB9-C19108755269}"/>
    <cellStyle name="Comma 5 3" xfId="365" xr:uid="{24EE0190-B1B9-4CC4-9E0C-39B1C755CBA9}"/>
    <cellStyle name="Comma 5 3 2" xfId="565" xr:uid="{FF16E067-4E1B-42E0-88BF-94D02BD8C44A}"/>
    <cellStyle name="Comma 5 3 2 2" xfId="1347" xr:uid="{3CC1A1EB-E981-4337-8B63-F74200E628A6}"/>
    <cellStyle name="Comma 5 3 2 2 2" xfId="11528" xr:uid="{20290D5B-7A7B-4CFB-9FD0-E5FAA9D27699}"/>
    <cellStyle name="Comma 5 3 2 2 2 2" xfId="16920" xr:uid="{07A006B5-635E-48ED-B52E-EBA894B50AD8}"/>
    <cellStyle name="Comma 5 3 2 2 2 2 2" xfId="20370" xr:uid="{692CA0EF-4AF0-4F45-A7EB-3C6EE0D528EF}"/>
    <cellStyle name="Comma 5 3 2 2 2 3" xfId="19297" xr:uid="{D1849C72-8B51-4CDC-B4A0-6752E9F1B83F}"/>
    <cellStyle name="Comma 5 3 2 2 3" xfId="16640" xr:uid="{E934CF66-43A4-4884-8229-31F8F2EABF4B}"/>
    <cellStyle name="Comma 5 3 2 2 3 2" xfId="20154" xr:uid="{4DF654BC-24D2-4455-BDDF-1E0526D4D45C}"/>
    <cellStyle name="Comma 5 3 2 2 4" xfId="18356" xr:uid="{F44E695B-18C5-4BCC-9340-CC4705149361}"/>
    <cellStyle name="Comma 5 3 2 2 5" xfId="25769" xr:uid="{16B410E4-9E72-45C7-9BBB-A621F2E18815}"/>
    <cellStyle name="Comma 5 3 2 3" xfId="4234" xr:uid="{FFB31489-96FA-4E48-A5D9-D39AA7953692}"/>
    <cellStyle name="Comma 5 3 2 3 2" xfId="16755" xr:uid="{BCC45CF0-2888-4782-B9B2-E8395046A7B6}"/>
    <cellStyle name="Comma 5 3 2 3 2 2" xfId="20255" xr:uid="{73143F57-1E8C-4989-8FA3-B5D0803581FB}"/>
    <cellStyle name="Comma 5 3 2 3 3" xfId="18717" xr:uid="{7C767FB9-710A-4463-8B96-62282825FAEE}"/>
    <cellStyle name="Comma 5 3 2 4" xfId="16486" xr:uid="{B90233CB-D454-413E-B350-03A21A410F32}"/>
    <cellStyle name="Comma 5 3 2 4 2" xfId="20005" xr:uid="{77106EB5-0484-4C6C-9971-3BDDCB9299DF}"/>
    <cellStyle name="Comma 5 3 2 5" xfId="18135" xr:uid="{F899ACDB-4C4E-4925-B743-D8F6116D70A4}"/>
    <cellStyle name="Comma 5 3 2 6" xfId="25768" xr:uid="{9490FE78-8739-476B-9FEB-B09F14269362}"/>
    <cellStyle name="Comma 5 3 3" xfId="1313" xr:uid="{AF65FC3F-E354-4154-B096-4B39059E8678}"/>
    <cellStyle name="Comma 5 3 3 2" xfId="8231" xr:uid="{07000B65-00E9-44A8-B29D-993ABFFDF47E}"/>
    <cellStyle name="Comma 5 3 3 2 2" xfId="16838" xr:uid="{0CAEEF71-C676-4A62-8D99-329B4BB0D769}"/>
    <cellStyle name="Comma 5 3 3 2 2 2" xfId="20306" xr:uid="{51DF0E72-0B17-4822-B234-3CEB874CBA3A}"/>
    <cellStyle name="Comma 5 3 3 2 3" xfId="19033" xr:uid="{13B2AF4C-7C12-4FC0-BA58-AF58EB1002F9}"/>
    <cellStyle name="Comma 5 3 3 3" xfId="16606" xr:uid="{0471FCE5-ACBD-4C5A-93AA-FF136CD13A48}"/>
    <cellStyle name="Comma 5 3 3 3 2" xfId="20120" xr:uid="{909AC120-5C6F-4A0F-B51C-5E790B0D26E0}"/>
    <cellStyle name="Comma 5 3 3 4" xfId="18322" xr:uid="{7C299447-55A4-40BA-B65B-0149BBF53769}"/>
    <cellStyle name="Comma 5 3 4" xfId="1416" xr:uid="{87D56965-48A7-43B9-9E17-010110C1A705}"/>
    <cellStyle name="Comma 5 3 4 2" xfId="16689" xr:uid="{D1303649-9469-44A5-BBD9-B93937984A32}"/>
    <cellStyle name="Comma 5 3 4 2 2" xfId="20197" xr:uid="{BB69F061-654E-4980-86E0-FC530A60E64A}"/>
    <cellStyle name="Comma 5 3 4 3" xfId="18417" xr:uid="{0E77659B-6551-476A-97B0-BA4C818F59EC}"/>
    <cellStyle name="Comma 5 3 5" xfId="16452" xr:uid="{51096A2A-6C71-4BA9-9283-F487508397B7}"/>
    <cellStyle name="Comma 5 3 5 2" xfId="19971" xr:uid="{5A21FA79-C309-47EB-8B83-FDF5A945D889}"/>
    <cellStyle name="Comma 5 3 6" xfId="17743" xr:uid="{9A9231A0-E7B3-49FC-9887-BAE1B2419905}"/>
    <cellStyle name="Comma 5 3 6 2" xfId="20664" xr:uid="{C362C497-405A-45B7-86B9-14FCF49A45DD}"/>
    <cellStyle name="Comma 5 3 7" xfId="18062" xr:uid="{6FB16756-F1DD-4E34-8661-5CF1D3C8ECA9}"/>
    <cellStyle name="Comma 5 3 8" xfId="22905" xr:uid="{3054B226-91BF-445E-8473-5B63BFEA73B7}"/>
    <cellStyle name="Comma 5 4" xfId="566" xr:uid="{5CB91A88-155B-4D90-B90F-1F7E60B7C65A}"/>
    <cellStyle name="Comma 5 4 10" xfId="7090" xr:uid="{557666AB-6B2B-4E7A-A313-9507387DD71A}"/>
    <cellStyle name="Comma 5 4 10 2" xfId="14376" xr:uid="{2F3124DD-1250-4050-8724-727149B5FEF8}"/>
    <cellStyle name="Comma 5 4 11" xfId="7646" xr:uid="{E3891F3C-E731-4AF8-8A36-2E4B28EEED6C}"/>
    <cellStyle name="Comma 5 4 11 2" xfId="14928" xr:uid="{695EEC1D-4C42-45E7-8852-3DE035C214D5}"/>
    <cellStyle name="Comma 5 4 12" xfId="8232" xr:uid="{3DB1750C-3844-4EAC-AD13-4E6571BBDD9F}"/>
    <cellStyle name="Comma 5 4 13" xfId="22906" xr:uid="{60C3EB2D-F5A6-471F-991C-C1258E29DAF9}"/>
    <cellStyle name="Comma 5 4 2" xfId="567" xr:uid="{A3944556-7226-45C3-84B3-FE3C017975E2}"/>
    <cellStyle name="Comma 5 4 2 10" xfId="7647" xr:uid="{546CB881-68D4-42D9-B17F-71C26B8AAA6C}"/>
    <cellStyle name="Comma 5 4 2 10 2" xfId="14929" xr:uid="{7CF73BEA-8DCD-45D2-B865-47D16A148995}"/>
    <cellStyle name="Comma 5 4 2 11" xfId="8233" xr:uid="{52D642DB-0A71-4660-A325-11FE1502A456}"/>
    <cellStyle name="Comma 5 4 2 12" xfId="25770" xr:uid="{FA13157C-8A11-4E7D-A9C7-B5A966D1B70A}"/>
    <cellStyle name="Comma 5 4 2 2" xfId="960" xr:uid="{61062ECA-2494-44F6-88EF-72352CB034ED}"/>
    <cellStyle name="Comma 5 4 2 2 10" xfId="8513" xr:uid="{86EBD7D3-B22C-466E-9E36-31203F6085C8}"/>
    <cellStyle name="Comma 5 4 2 2 11" xfId="25771" xr:uid="{7F377608-ECDB-43CA-A0B8-C8CBB4BAA644}"/>
    <cellStyle name="Comma 5 4 2 2 2" xfId="1748" xr:uid="{3EDE7BE7-7875-42CA-A2C8-90A359CB40DC}"/>
    <cellStyle name="Comma 5 4 2 2 2 2" xfId="4615" xr:uid="{2D553D24-F02D-47F9-A35F-19D0E598AEF2}"/>
    <cellStyle name="Comma 5 4 2 2 2 2 2" xfId="11907" xr:uid="{7089A5C8-27A5-41DE-B584-6A03791768C9}"/>
    <cellStyle name="Comma 5 4 2 2 2 3" xfId="9071" xr:uid="{2E8EE754-EE48-4F7E-86CA-620D84C10650}"/>
    <cellStyle name="Comma 5 4 2 2 3" xfId="2300" xr:uid="{A2E81968-58E8-4E99-A28D-466926D4829E}"/>
    <cellStyle name="Comma 5 4 2 2 3 2" xfId="5142" xr:uid="{F19670EA-1A6A-4A22-BF83-02849A6094F3}"/>
    <cellStyle name="Comma 5 4 2 2 3 2 2" xfId="12434" xr:uid="{B48DFE93-4ECC-4E95-9FF8-8C80AC13A710}"/>
    <cellStyle name="Comma 5 4 2 2 3 3" xfId="9603" xr:uid="{CA8978F4-6905-4653-BD14-A5E855CE240C}"/>
    <cellStyle name="Comma 5 4 2 2 4" xfId="2878" xr:uid="{AA719E6A-206D-4C46-90A0-FB9A0C33D8C1}"/>
    <cellStyle name="Comma 5 4 2 2 4 2" xfId="5709" xr:uid="{18A38C4B-64D8-4314-8330-3DFD1BBABD36}"/>
    <cellStyle name="Comma 5 4 2 2 4 2 2" xfId="13001" xr:uid="{BB5A9438-E4CF-4C8C-A74F-E74FC04680D6}"/>
    <cellStyle name="Comma 5 4 2 2 4 3" xfId="10174" xr:uid="{7FA6AEC4-34C3-4993-BB46-CD55A61DF92C}"/>
    <cellStyle name="Comma 5 4 2 2 5" xfId="3430" xr:uid="{0915208B-CC8C-46C4-B603-21A41DAE003B}"/>
    <cellStyle name="Comma 5 4 2 2 5 2" xfId="6260" xr:uid="{B0D0B55D-94CC-4836-AB43-E3361FA78CBD}"/>
    <cellStyle name="Comma 5 4 2 2 5 2 2" xfId="13552" xr:uid="{67DD3E5D-0A84-4C0A-BFE1-4313072E2858}"/>
    <cellStyle name="Comma 5 4 2 2 5 3" xfId="10726" xr:uid="{225F3E9D-533E-410D-B31A-E981EFF555BE}"/>
    <cellStyle name="Comma 5 4 2 2 6" xfId="4000" xr:uid="{B3FAB9DA-9DC5-4139-9162-53165A4F309B}"/>
    <cellStyle name="Comma 5 4 2 2 6 2" xfId="11296" xr:uid="{83A76A92-A6F9-4C8B-87C1-37A3741275B1}"/>
    <cellStyle name="Comma 5 4 2 2 7" xfId="6813" xr:uid="{67F3DC94-C933-4F0C-BD5F-DEE445C7372F}"/>
    <cellStyle name="Comma 5 4 2 2 7 2" xfId="14104" xr:uid="{47B82F96-288F-4550-A6A3-EA50A34DFEB6}"/>
    <cellStyle name="Comma 5 4 2 2 8" xfId="7355" xr:uid="{8E3DA69F-3D68-47C9-AE50-6AF5B2BB12CA}"/>
    <cellStyle name="Comma 5 4 2 2 8 2" xfId="14637" xr:uid="{2C062F07-55A0-49A1-ADEE-9583E8FC0125}"/>
    <cellStyle name="Comma 5 4 2 2 9" xfId="7904" xr:uid="{13E1547F-83CA-438F-ADB6-D6DF455D6E15}"/>
    <cellStyle name="Comma 5 4 2 2 9 2" xfId="15186" xr:uid="{5216159C-A5D1-4866-B22F-269522D138CF}"/>
    <cellStyle name="Comma 5 4 2 3" xfId="1561" xr:uid="{994C7A55-DD18-49D4-BE8A-2BD4F0801E02}"/>
    <cellStyle name="Comma 5 4 2 3 2" xfId="4358" xr:uid="{66CEF398-A8D3-4720-BB3B-7D8E87022A90}"/>
    <cellStyle name="Comma 5 4 2 3 2 2" xfId="11650" xr:uid="{151135FE-F3A4-4117-BB09-A1FEA10ED526}"/>
    <cellStyle name="Comma 5 4 2 3 3" xfId="8814" xr:uid="{2C52EE4B-E336-4DA3-85A3-5E56C4CFA337}"/>
    <cellStyle name="Comma 5 4 2 4" xfId="2043" xr:uid="{065618CC-BA48-4090-8D12-9F35DAFE1CA0}"/>
    <cellStyle name="Comma 5 4 2 4 2" xfId="4885" xr:uid="{6A5FB9D6-3136-4444-B946-E54F72B6F8AA}"/>
    <cellStyle name="Comma 5 4 2 4 2 2" xfId="12177" xr:uid="{57C92C18-1E47-47A9-91D8-2DBEEE1077BC}"/>
    <cellStyle name="Comma 5 4 2 4 3" xfId="9346" xr:uid="{0CEEC8B6-3917-4EAB-A994-1CFEB806F483}"/>
    <cellStyle name="Comma 5 4 2 5" xfId="2619" xr:uid="{854C0467-99AE-46B7-9360-B42325E49B92}"/>
    <cellStyle name="Comma 5 4 2 5 2" xfId="5447" xr:uid="{7DFDA02A-E96E-4F0E-80B8-DEC9E2227030}"/>
    <cellStyle name="Comma 5 4 2 5 2 2" xfId="12739" xr:uid="{60574CAD-1E54-4E11-908F-44E9DDA8DC9D}"/>
    <cellStyle name="Comma 5 4 2 5 3" xfId="9912" xr:uid="{D0A256FA-9EA4-4206-8B45-25C83F551034}"/>
    <cellStyle name="Comma 5 4 2 6" xfId="3172" xr:uid="{9670B317-088B-4079-B195-83607A619F7C}"/>
    <cellStyle name="Comma 5 4 2 6 2" xfId="6002" xr:uid="{85E6935E-1FA8-438C-A501-C7BE97AA9B68}"/>
    <cellStyle name="Comma 5 4 2 6 2 2" xfId="13294" xr:uid="{AE877300-0D38-4125-B228-DF1B9FDA020B}"/>
    <cellStyle name="Comma 5 4 2 6 3" xfId="10468" xr:uid="{2D6C49CC-5C0B-4566-96FB-FF13743C18B0}"/>
    <cellStyle name="Comma 5 4 2 7" xfId="3739" xr:uid="{13C2AC73-CBE4-48F1-B526-E6AAD086416B}"/>
    <cellStyle name="Comma 5 4 2 7 2" xfId="11036" xr:uid="{F29F677B-37F9-43A9-A0E9-4351BFAD643D}"/>
    <cellStyle name="Comma 5 4 2 8" xfId="6555" xr:uid="{2B35DBD7-268D-4B36-AD5B-257B4815D0B3}"/>
    <cellStyle name="Comma 5 4 2 8 2" xfId="13846" xr:uid="{C499C9E9-19C3-4CA3-8D95-8811854172E1}"/>
    <cellStyle name="Comma 5 4 2 9" xfId="7091" xr:uid="{485E8251-8B01-4644-B8B5-AE1D254A3189}"/>
    <cellStyle name="Comma 5 4 2 9 2" xfId="14377" xr:uid="{F097F84A-78E1-4B28-83DF-71E52810CE7A}"/>
    <cellStyle name="Comma 5 4 3" xfId="959" xr:uid="{63576433-0C6F-4B11-8634-9CC9C7908AB5}"/>
    <cellStyle name="Comma 5 4 3 10" xfId="8512" xr:uid="{698CC668-9BA9-4020-BCFD-BDAB0682F275}"/>
    <cellStyle name="Comma 5 4 3 11" xfId="25772" xr:uid="{55CBEED7-EB9A-4B8D-B028-A78F960E87CC}"/>
    <cellStyle name="Comma 5 4 3 2" xfId="1747" xr:uid="{EA917DB4-2A0B-4DB9-B7F1-C9FEC175CFD4}"/>
    <cellStyle name="Comma 5 4 3 2 2" xfId="4614" xr:uid="{7B00D9BE-83EA-4887-A6F4-5E2E7D2916C7}"/>
    <cellStyle name="Comma 5 4 3 2 2 2" xfId="11906" xr:uid="{6652719E-5D2F-4771-A215-996AD0404AC8}"/>
    <cellStyle name="Comma 5 4 3 2 3" xfId="9070" xr:uid="{65D21217-BD8C-4161-BA4E-CB1D1699D0CB}"/>
    <cellStyle name="Comma 5 4 3 3" xfId="2299" xr:uid="{B16C22CD-CB40-493D-844A-F2ED3B2CB47F}"/>
    <cellStyle name="Comma 5 4 3 3 2" xfId="5141" xr:uid="{9F461AE9-7186-4414-8DA6-8D0AFFC48960}"/>
    <cellStyle name="Comma 5 4 3 3 2 2" xfId="12433" xr:uid="{41F7D34D-6BAA-4C89-8E64-4FB248862550}"/>
    <cellStyle name="Comma 5 4 3 3 3" xfId="9602" xr:uid="{C91C3511-5533-4A79-A485-560D4AF522F2}"/>
    <cellStyle name="Comma 5 4 3 4" xfId="2877" xr:uid="{3EC836F5-7170-4759-BFF2-5210E180F5BA}"/>
    <cellStyle name="Comma 5 4 3 4 2" xfId="5708" xr:uid="{CC81BCD4-CA11-4083-AA1C-B7F5E6B1A7F7}"/>
    <cellStyle name="Comma 5 4 3 4 2 2" xfId="13000" xr:uid="{8D3523BA-6A12-44C4-AC2B-6148B7626F38}"/>
    <cellStyle name="Comma 5 4 3 4 3" xfId="10173" xr:uid="{58664F0E-FB5D-4698-9D95-C7D8F09C5F31}"/>
    <cellStyle name="Comma 5 4 3 5" xfId="3429" xr:uid="{1C8C70B9-292A-471F-B719-D6AF6E575994}"/>
    <cellStyle name="Comma 5 4 3 5 2" xfId="6259" xr:uid="{FAF9C303-2F1B-4278-A4B4-1B0B19F308B0}"/>
    <cellStyle name="Comma 5 4 3 5 2 2" xfId="13551" xr:uid="{E1A34D05-BF75-4EB0-9043-407CFE2A1726}"/>
    <cellStyle name="Comma 5 4 3 5 3" xfId="10725" xr:uid="{3998D3AD-351C-40D5-B245-86FCBDFF8648}"/>
    <cellStyle name="Comma 5 4 3 6" xfId="3999" xr:uid="{6C50F2AC-92A9-4048-A2D5-443EABF6F13A}"/>
    <cellStyle name="Comma 5 4 3 6 2" xfId="11295" xr:uid="{7F66C393-CC1D-45AC-8CFB-5EA3C607C53F}"/>
    <cellStyle name="Comma 5 4 3 7" xfId="6812" xr:uid="{8E6078D6-03A5-400F-83DF-FF63DC62FD9B}"/>
    <cellStyle name="Comma 5 4 3 7 2" xfId="14103" xr:uid="{682ACB54-6B58-4EAD-84EA-A4A257A08092}"/>
    <cellStyle name="Comma 5 4 3 8" xfId="7354" xr:uid="{B97B0FA9-7925-4099-85CE-D1082322B68F}"/>
    <cellStyle name="Comma 5 4 3 8 2" xfId="14636" xr:uid="{07280D89-7D29-4B36-90C8-4765752436C6}"/>
    <cellStyle name="Comma 5 4 3 9" xfId="7903" xr:uid="{41D68293-A2B2-4CC3-9EC0-B88A9C7EDF8B}"/>
    <cellStyle name="Comma 5 4 3 9 2" xfId="15185" xr:uid="{F7373818-763F-4834-94E0-2505ECCD2EA6}"/>
    <cellStyle name="Comma 5 4 4" xfId="1560" xr:uid="{98DFB974-989D-4301-9301-15C4C0B21BFD}"/>
    <cellStyle name="Comma 5 4 4 2" xfId="4357" xr:uid="{EA3F9912-B14D-4D28-8061-34F04854546E}"/>
    <cellStyle name="Comma 5 4 4 2 2" xfId="11649" xr:uid="{F3BC7D23-81B7-43AE-A56E-B4193AEDE5B3}"/>
    <cellStyle name="Comma 5 4 4 3" xfId="8813" xr:uid="{69557320-1708-4AA8-8EC8-C66B007E8475}"/>
    <cellStyle name="Comma 5 4 5" xfId="2042" xr:uid="{C8433764-C77F-438D-B9CF-F10D34CB32E8}"/>
    <cellStyle name="Comma 5 4 5 2" xfId="4884" xr:uid="{94526E23-1D3F-4AB0-8E20-89BEC6000FF9}"/>
    <cellStyle name="Comma 5 4 5 2 2" xfId="12176" xr:uid="{8310204C-1E37-4011-8547-501BD3294F5D}"/>
    <cellStyle name="Comma 5 4 5 3" xfId="9345" xr:uid="{4DD88F11-534A-4A1C-BF7E-0E16B0E2EC96}"/>
    <cellStyle name="Comma 5 4 6" xfId="2618" xr:uid="{B0FE2AB0-D5A9-4869-8149-CEC7D943EE4B}"/>
    <cellStyle name="Comma 5 4 6 2" xfId="5446" xr:uid="{1ECF4696-949E-44DC-A9B8-E06804462DA9}"/>
    <cellStyle name="Comma 5 4 6 2 2" xfId="12738" xr:uid="{B377178C-1D3C-439E-88DF-C75E77598687}"/>
    <cellStyle name="Comma 5 4 6 3" xfId="9911" xr:uid="{1F0218DD-C564-477D-A407-E65F99FAF422}"/>
    <cellStyle name="Comma 5 4 7" xfId="3171" xr:uid="{F845BEBA-0F08-4ED6-AB85-2CF3CDF3908D}"/>
    <cellStyle name="Comma 5 4 7 2" xfId="6001" xr:uid="{07B526D0-0FB3-42A7-9D2D-3D1EBF82E7B8}"/>
    <cellStyle name="Comma 5 4 7 2 2" xfId="13293" xr:uid="{2E64F79A-25C0-46A2-BDCB-8D40F1599227}"/>
    <cellStyle name="Comma 5 4 7 3" xfId="10467" xr:uid="{AB498365-E803-4056-B2C3-6733133C4955}"/>
    <cellStyle name="Comma 5 4 8" xfId="3738" xr:uid="{4E2D4AD4-8B61-4A26-A7AD-0209BE231E7A}"/>
    <cellStyle name="Comma 5 4 8 2" xfId="11035" xr:uid="{706359A2-E6A1-439D-8409-F704309E5FC4}"/>
    <cellStyle name="Comma 5 4 9" xfId="6554" xr:uid="{E593DF42-7DA1-4418-9960-84BBDD60D2DA}"/>
    <cellStyle name="Comma 5 4 9 2" xfId="13845" xr:uid="{58BDB1E7-0E8D-4DB1-A2BE-835912747F7B}"/>
    <cellStyle name="Comma 5 5" xfId="568" xr:uid="{490D88AE-7397-4AFA-BCB5-020B80DC6F89}"/>
    <cellStyle name="Comma 5 5 10" xfId="7648" xr:uid="{A7AEADF5-348D-4D3E-935E-4AB3649CEE4B}"/>
    <cellStyle name="Comma 5 5 10 2" xfId="14930" xr:uid="{9597974D-CB8D-4B52-971F-A508740DC7AD}"/>
    <cellStyle name="Comma 5 5 11" xfId="8234" xr:uid="{2D27E140-8DB2-4407-8FEC-4A35C54E62C5}"/>
    <cellStyle name="Comma 5 5 12" xfId="25773" xr:uid="{791B0318-D61F-4D0A-B880-86AF09397E85}"/>
    <cellStyle name="Comma 5 5 2" xfId="961" xr:uid="{C9908089-6A6D-4712-A107-CD5FE3F43F8A}"/>
    <cellStyle name="Comma 5 5 2 10" xfId="8514" xr:uid="{2318A9A3-AC3A-45B2-A0EF-9462A69D4269}"/>
    <cellStyle name="Comma 5 5 2 11" xfId="25774" xr:uid="{784DB519-EA24-482A-AF9F-D53530A407BA}"/>
    <cellStyle name="Comma 5 5 2 2" xfId="1749" xr:uid="{3847525A-3355-4CB0-9C24-DB463421CA9A}"/>
    <cellStyle name="Comma 5 5 2 2 2" xfId="4616" xr:uid="{F4881075-D8AC-41E7-AA48-6DCD35F8A3DF}"/>
    <cellStyle name="Comma 5 5 2 2 2 2" xfId="11908" xr:uid="{5EB34236-144E-4832-AB11-6A7304077CE2}"/>
    <cellStyle name="Comma 5 5 2 2 3" xfId="9072" xr:uid="{E9B8D9E1-522C-4257-A7D0-0620D4AE1C5D}"/>
    <cellStyle name="Comma 5 5 2 2 4" xfId="25775" xr:uid="{D4911389-F907-4076-BD00-400F24242E29}"/>
    <cellStyle name="Comma 5 5 2 3" xfId="2301" xr:uid="{4449B928-75E3-4D72-B1BF-6EC19175EB11}"/>
    <cellStyle name="Comma 5 5 2 3 2" xfId="5143" xr:uid="{F2B99336-0600-4722-9B88-12D2EA0F1CCF}"/>
    <cellStyle name="Comma 5 5 2 3 2 2" xfId="12435" xr:uid="{14C0E0CC-04CB-47F5-8F1B-C0DBB31EAB3E}"/>
    <cellStyle name="Comma 5 5 2 3 3" xfId="9604" xr:uid="{9F8BDD86-C8AF-4169-959F-8A2FCDF5EEB3}"/>
    <cellStyle name="Comma 5 5 2 4" xfId="2879" xr:uid="{F822F1B8-A0A8-497D-80F9-9A9EA10B6CFC}"/>
    <cellStyle name="Comma 5 5 2 4 2" xfId="5710" xr:uid="{8507D41F-403D-4012-9D96-AF8BC937F1CE}"/>
    <cellStyle name="Comma 5 5 2 4 2 2" xfId="13002" xr:uid="{DBE679EE-FC60-4117-AD00-BC14E79E5050}"/>
    <cellStyle name="Comma 5 5 2 4 3" xfId="10175" xr:uid="{92CE6547-96CB-4CFB-BA9B-E50B6863C6FB}"/>
    <cellStyle name="Comma 5 5 2 5" xfId="3431" xr:uid="{42C9DB70-7083-4F99-A8E0-05121F6EAFA4}"/>
    <cellStyle name="Comma 5 5 2 5 2" xfId="6261" xr:uid="{94C4C8F0-73FE-4BB9-BCD7-6C5EEC3A17A8}"/>
    <cellStyle name="Comma 5 5 2 5 2 2" xfId="13553" xr:uid="{39422E81-F4C8-47F4-B03E-6E34AFEC1967}"/>
    <cellStyle name="Comma 5 5 2 5 3" xfId="10727" xr:uid="{49E40A20-1BC6-479B-B9F7-D79F26E6C0B0}"/>
    <cellStyle name="Comma 5 5 2 6" xfId="4001" xr:uid="{29406AE1-EB9A-44FD-B0D6-823A97DC57A3}"/>
    <cellStyle name="Comma 5 5 2 6 2" xfId="11297" xr:uid="{598D2D36-2327-4567-A8C2-17F442FC085F}"/>
    <cellStyle name="Comma 5 5 2 7" xfId="6814" xr:uid="{33172E6D-811B-4C9A-96B6-C4B5832C8B4B}"/>
    <cellStyle name="Comma 5 5 2 7 2" xfId="14105" xr:uid="{0C0FFE81-17F8-483F-BD88-1E3885A3D345}"/>
    <cellStyle name="Comma 5 5 2 8" xfId="7356" xr:uid="{8C71AF27-9F81-4DEC-AE37-78F2808D7956}"/>
    <cellStyle name="Comma 5 5 2 8 2" xfId="14638" xr:uid="{5F3BA356-F5C4-4BC1-8E6D-9A716C131609}"/>
    <cellStyle name="Comma 5 5 2 9" xfId="7905" xr:uid="{55BD7A82-862E-46DE-84A6-B7E2014C64D9}"/>
    <cellStyle name="Comma 5 5 2 9 2" xfId="15187" xr:uid="{646926B8-51BB-4A7F-90C0-73F4913D6BD3}"/>
    <cellStyle name="Comma 5 5 3" xfId="1562" xr:uid="{63529FC1-5E8B-4F8F-B23B-7AF44EA4BDAC}"/>
    <cellStyle name="Comma 5 5 3 2" xfId="4359" xr:uid="{9ECBD960-7744-4556-83AC-C2B98C08B20D}"/>
    <cellStyle name="Comma 5 5 3 2 2" xfId="11651" xr:uid="{362F7207-126C-4A69-80DE-6ADAC4D6200C}"/>
    <cellStyle name="Comma 5 5 3 3" xfId="8815" xr:uid="{80401BDF-4C4D-48BA-A6DA-5078B0086424}"/>
    <cellStyle name="Comma 5 5 3 4" xfId="25776" xr:uid="{881CC9C0-C8F0-460D-8AC0-AC04B19BDC5B}"/>
    <cellStyle name="Comma 5 5 4" xfId="2044" xr:uid="{CE73A377-17CF-4E6C-A8D3-C7949631769A}"/>
    <cellStyle name="Comma 5 5 4 2" xfId="4886" xr:uid="{5B34E15C-BB8E-450F-A9E1-B1B6905BD61F}"/>
    <cellStyle name="Comma 5 5 4 2 2" xfId="12178" xr:uid="{92BBF519-8DBF-4BEA-A74B-101D3CE66291}"/>
    <cellStyle name="Comma 5 5 4 3" xfId="9347" xr:uid="{3954C8AC-4D1A-48AA-AE3F-54A144ED728E}"/>
    <cellStyle name="Comma 5 5 5" xfId="2620" xr:uid="{23F8EACB-8FF9-45FB-9333-2B6796E708F8}"/>
    <cellStyle name="Comma 5 5 5 2" xfId="5448" xr:uid="{0C6593B3-5088-4106-B2AF-BFD864849430}"/>
    <cellStyle name="Comma 5 5 5 2 2" xfId="12740" xr:uid="{17DDDFD5-08BF-476E-B3F8-D0CDCA09E185}"/>
    <cellStyle name="Comma 5 5 5 3" xfId="9913" xr:uid="{E74078E3-246A-41CF-BFD6-697AE36C7B78}"/>
    <cellStyle name="Comma 5 5 6" xfId="3173" xr:uid="{F09434A2-FFEA-41E4-8D8A-4526660A3BF4}"/>
    <cellStyle name="Comma 5 5 6 2" xfId="6003" xr:uid="{57EEBAEA-1A61-4BCF-AA79-E2F3A1703E90}"/>
    <cellStyle name="Comma 5 5 6 2 2" xfId="13295" xr:uid="{4DDFA07B-DA68-45A3-A5A2-E1E4CEDE0803}"/>
    <cellStyle name="Comma 5 5 6 3" xfId="10469" xr:uid="{57051212-D39C-4769-B912-99B3856C32C8}"/>
    <cellStyle name="Comma 5 5 7" xfId="3740" xr:uid="{73E5A52F-74AE-409A-B88D-3F36CB16E97C}"/>
    <cellStyle name="Comma 5 5 7 2" xfId="11037" xr:uid="{1F09E34A-EDF4-4906-97CB-F3F36EC6E102}"/>
    <cellStyle name="Comma 5 5 8" xfId="6556" xr:uid="{9487B33C-E004-41C0-AB3A-59459B33A0A7}"/>
    <cellStyle name="Comma 5 5 8 2" xfId="13847" xr:uid="{D44C424C-4141-43EA-B88A-5CB098507CBD}"/>
    <cellStyle name="Comma 5 5 9" xfId="7092" xr:uid="{A6BC5598-AA37-4673-8282-7015AD803815}"/>
    <cellStyle name="Comma 5 5 9 2" xfId="14378" xr:uid="{6DFD9B52-FC49-4C22-AA65-E8F82A589174}"/>
    <cellStyle name="Comma 5 6" xfId="445" xr:uid="{2C793052-D6D6-4F99-807E-AEBC690C9805}"/>
    <cellStyle name="Comma 5 6 2" xfId="25778" xr:uid="{5C9449C8-0A81-42B5-86CA-990B6DF26291}"/>
    <cellStyle name="Comma 5 6 3" xfId="25777" xr:uid="{3DB918B1-C849-4A64-BF48-6D434A05527E}"/>
    <cellStyle name="Comma 5 7" xfId="16170" xr:uid="{248EE90C-89B4-4ADC-87E1-4E9E47ADCFC9}"/>
    <cellStyle name="Comma 5 7 2" xfId="16314" xr:uid="{E7D4159C-733B-42A3-8303-2E8776DA8B93}"/>
    <cellStyle name="Comma 5 7 2 2" xfId="25780" xr:uid="{E340B0EE-3C01-41FF-A3E5-8F8D5BA3C4CA}"/>
    <cellStyle name="Comma 5 7 3" xfId="25779" xr:uid="{76D06653-72AF-4D0B-A920-6345F9AF540E}"/>
    <cellStyle name="Comma 5 8" xfId="17719" xr:uid="{8469539C-9BE2-465A-B3C6-517349FDAFFB}"/>
    <cellStyle name="Comma 5 8 2" xfId="20654" xr:uid="{A2ECC312-D1C6-4B7A-8EA3-057AB3566581}"/>
    <cellStyle name="Comma 5 8 3" xfId="25781" xr:uid="{4B8E527B-8552-45DC-8E3B-CF9C972488FD}"/>
    <cellStyle name="Comma 5 9" xfId="17961" xr:uid="{B9A2D5AE-7183-42C2-B6AE-D23A4DE0111E}"/>
    <cellStyle name="Comma 5 9 2" xfId="27086" xr:uid="{45C636DE-26FC-497C-A4FC-6B7F2AC06F62}"/>
    <cellStyle name="Comma 50" xfId="16288" xr:uid="{726F6300-079A-4D1A-BA68-44568918E8F5}"/>
    <cellStyle name="Comma 50 2" xfId="19845" xr:uid="{F04EAFD4-45F4-4694-9136-6EF5ED87008E}"/>
    <cellStyle name="Comma 50 2 2" xfId="25783" xr:uid="{39DB0169-3370-4961-8C5F-0AE3E6F70C86}"/>
    <cellStyle name="Comma 50 3" xfId="25782" xr:uid="{8406A250-558D-458E-B9AB-F3B403AA8D80}"/>
    <cellStyle name="Comma 50 4" xfId="27341" xr:uid="{9649C5FD-A063-4505-B3E2-167EA514E7F0}"/>
    <cellStyle name="Comma 51" xfId="16301" xr:uid="{2B74F35C-594C-4576-A825-C89D77644028}"/>
    <cellStyle name="Comma 51 2" xfId="25785" xr:uid="{6847EDC5-7140-4301-8F25-DBE3903296D0}"/>
    <cellStyle name="Comma 51 3" xfId="25784" xr:uid="{752502E9-2574-4549-B972-ACD18577988D}"/>
    <cellStyle name="Comma 51 4" xfId="27346" xr:uid="{6D6EAF76-D282-4A4B-8105-846E293FA488}"/>
    <cellStyle name="Comma 52" xfId="16303" xr:uid="{B2D052FC-409D-47BD-A65E-179CE2D53024}"/>
    <cellStyle name="Comma 52 2" xfId="19854" xr:uid="{E6398290-AAA5-48E6-9273-A0364A605B05}"/>
    <cellStyle name="Comma 52 2 2" xfId="25787" xr:uid="{28ED0132-1060-465E-B0BD-AEA47A9F0D13}"/>
    <cellStyle name="Comma 52 3" xfId="25788" xr:uid="{31E2D435-D53B-45EA-BAE7-A42E0EEBE941}"/>
    <cellStyle name="Comma 52 4" xfId="25789" xr:uid="{5E9478D7-30F9-4C36-8FB1-6E791C1DC3EC}"/>
    <cellStyle name="Comma 52 4 2" xfId="25790" xr:uid="{11C6F6A6-3BB9-40AD-A9E1-81AC3C6FC0EA}"/>
    <cellStyle name="Comma 52 4 3" xfId="25791" xr:uid="{1EC8F665-7768-42EA-B35D-39A6ACF0F4F8}"/>
    <cellStyle name="Comma 52 4 4" xfId="25792" xr:uid="{44314C22-5CA5-4425-A2ED-EFACB051065F}"/>
    <cellStyle name="Comma 52 4 4 2" xfId="25793" xr:uid="{B0754AAA-2747-4670-91F1-9E8BAD59CDB9}"/>
    <cellStyle name="Comma 52 4 4 3" xfId="25794" xr:uid="{7163BA24-8AD3-4017-A6BB-1883D117B8B2}"/>
    <cellStyle name="Comma 52 5" xfId="25795" xr:uid="{3D9956A1-8422-400F-927A-A9B6B367A29D}"/>
    <cellStyle name="Comma 52 6" xfId="25786" xr:uid="{6FE14E29-C0A3-4462-809B-DEB2CC7488B1}"/>
    <cellStyle name="Comma 53" xfId="16304" xr:uid="{5928CAE9-4BF1-4C67-8C00-69E294A5B865}"/>
    <cellStyle name="Comma 53 2" xfId="25796" xr:uid="{5AD7AFC7-319F-4D62-AA67-74C5A912A99A}"/>
    <cellStyle name="Comma 54" xfId="16354" xr:uid="{56D7CEC8-C88C-4B06-A4CA-220FB2D60ECD}"/>
    <cellStyle name="Comma 54 2" xfId="25797" xr:uid="{7603CD87-5D21-44B1-B091-2B12C84C288D}"/>
    <cellStyle name="Comma 55" xfId="16365" xr:uid="{3D251A76-0232-4DEC-89A2-0206E8AB0C69}"/>
    <cellStyle name="Comma 55 2" xfId="25798" xr:uid="{A97E8125-EFB7-4ECA-9E04-92CED6028AB1}"/>
    <cellStyle name="Comma 56" xfId="16388" xr:uid="{B3C1B643-DDFE-465D-8FA4-3B8F584ECEFC}"/>
    <cellStyle name="Comma 56 2" xfId="25800" xr:uid="{FC311757-F476-4593-AE5D-CA1363679F40}"/>
    <cellStyle name="Comma 56 3" xfId="25801" xr:uid="{1990E3D7-A55A-4E5A-A305-608D7C5380A3}"/>
    <cellStyle name="Comma 56 3 6" xfId="27131" xr:uid="{9DC46676-51EA-4170-91BA-139073271696}"/>
    <cellStyle name="Comma 56 4" xfId="25802" xr:uid="{3DE45ABE-E268-47FE-9339-905189890BA9}"/>
    <cellStyle name="Comma 56 5" xfId="25799" xr:uid="{ADA8B236-B40F-4038-921F-B66C94764B4D}"/>
    <cellStyle name="Comma 57" xfId="17690" xr:uid="{F3FDCE59-E963-4692-9969-77E955876846}"/>
    <cellStyle name="Comma 57 2" xfId="25804" xr:uid="{F871E7AD-AFAD-4022-AC28-9EFAB39A8701}"/>
    <cellStyle name="Comma 57 3" xfId="25805" xr:uid="{039EA6F1-DCEB-4FDE-BA33-0AC820927356}"/>
    <cellStyle name="Comma 57 4" xfId="25806" xr:uid="{6B5535DA-24B1-4B1B-B4B4-A3F46D61FCC0}"/>
    <cellStyle name="Comma 57 5" xfId="25803" xr:uid="{5D633E77-2AD7-4D98-B917-3EF3AAFC07AF}"/>
    <cellStyle name="Comma 58" xfId="17705" xr:uid="{F4ACC60C-ABAC-4C67-A055-FFD086E2B5D6}"/>
    <cellStyle name="Comma 58 2" xfId="20647" xr:uid="{CE1F23AD-E8C2-4679-B00E-418773CE46B5}"/>
    <cellStyle name="Comma 58 3" xfId="25807" xr:uid="{61F6EFB2-285E-4549-9221-F24EA0900BAB}"/>
    <cellStyle name="Comma 59" xfId="17709" xr:uid="{7F44F00F-E0E5-4722-90AA-4075CDBC5BAD}"/>
    <cellStyle name="Comma 59 2" xfId="25808" xr:uid="{89919032-4BA0-453F-9CCA-71C37DC5FC87}"/>
    <cellStyle name="Comma 6" xfId="129" xr:uid="{00000000-0005-0000-0000-000029000000}"/>
    <cellStyle name="Comma 6 10" xfId="16133" xr:uid="{A54A155A-C429-4D36-93EC-9500957BA103}"/>
    <cellStyle name="Comma 6 11" xfId="17904" xr:uid="{1080BA66-7C2F-4064-8E12-88B764314A5E}"/>
    <cellStyle name="Comma 6 12" xfId="249" xr:uid="{DFD3AE44-13D5-4CC9-AA19-9DC36C4D7264}"/>
    <cellStyle name="Comma 6 2" xfId="323" xr:uid="{708C5608-C6C3-486B-96D7-A0CD29BED77A}"/>
    <cellStyle name="Comma 6 2 2" xfId="408" xr:uid="{6D8C1A34-F1FB-474F-8762-68CDF91BCE59}"/>
    <cellStyle name="Comma 6 2 2 2" xfId="1323" xr:uid="{07CBACA2-2845-4A84-822D-67AC2373EB09}"/>
    <cellStyle name="Comma 6 2 2 2 2" xfId="16616" xr:uid="{6039F628-A6B5-4B7C-8D7F-BF104ACB77AF}"/>
    <cellStyle name="Comma 6 2 2 2 2 2" xfId="20130" xr:uid="{C76228D0-60F3-4358-BA47-0637C75BB039}"/>
    <cellStyle name="Comma 6 2 2 2 3" xfId="18332" xr:uid="{587563A2-7CEC-48A5-816F-7CD97C044941}"/>
    <cellStyle name="Comma 6 2 2 3" xfId="16462" xr:uid="{AA78A047-F05A-4FB9-98EB-59E163F9B478}"/>
    <cellStyle name="Comma 6 2 2 3 2" xfId="19981" xr:uid="{92D72DD1-5940-4895-B815-6A0346F0FFB4}"/>
    <cellStyle name="Comma 6 2 2 4" xfId="18076" xr:uid="{43D9BD89-A248-4AEB-AEAD-C5DBE02FF8B2}"/>
    <cellStyle name="Comma 6 2 2 5" xfId="22908" xr:uid="{E51585EB-3D5F-4EE9-B418-BDF541736881}"/>
    <cellStyle name="Comma 6 2 3" xfId="569" xr:uid="{F29A35CE-552E-4750-BF5E-D0192F389928}"/>
    <cellStyle name="Comma 6 2 3 2" xfId="22910" xr:uid="{560E53B9-EB61-4A4A-8DF3-C60668B3A198}"/>
    <cellStyle name="Comma 6 2 3 3" xfId="22909" xr:uid="{3A7A8A40-1D95-4149-9484-055158D25D3F}"/>
    <cellStyle name="Comma 6 2 4" xfId="16222" xr:uid="{74636B31-1628-4C2F-B4BF-0AA46457B782}"/>
    <cellStyle name="Comma 6 2 4 2" xfId="22911" xr:uid="{AD466C19-F9F8-4CB2-A7B9-6F6C963E0589}"/>
    <cellStyle name="Comma 6 2 5" xfId="17748" xr:uid="{A986E86B-66FA-4F9D-9596-B8BE75159B1D}"/>
    <cellStyle name="Comma 6 2 5 2" xfId="20669" xr:uid="{473A1D07-6E11-4B1D-B694-0E82BBB7BDDE}"/>
    <cellStyle name="Comma 6 2 6" xfId="17787" xr:uid="{0CDD7CE9-2ECB-47EF-A95D-16969ABB30AD}"/>
    <cellStyle name="Comma 6 2 6 2" xfId="20696" xr:uid="{CD7A8900-646F-42A2-8030-B7A281DCB137}"/>
    <cellStyle name="Comma 6 2 7" xfId="18027" xr:uid="{D2145D31-37A7-41CC-8694-9462103EA89F}"/>
    <cellStyle name="Comma 6 2 8" xfId="17937" xr:uid="{A9F13126-6E8C-498C-8663-67DE706846D2}"/>
    <cellStyle name="Comma 6 2 9" xfId="22907" xr:uid="{10D2AA8E-3DF7-4B20-8989-67A5263D77A3}"/>
    <cellStyle name="Comma 6 3" xfId="308" xr:uid="{F5805ACA-4FC7-4BEA-80F1-5D41CFCC674B}"/>
    <cellStyle name="Comma 6 3 2" xfId="570" xr:uid="{15FD7C44-CD54-4B6A-BFE1-2A9FCC4958EA}"/>
    <cellStyle name="Comma 6 3 2 2" xfId="25809" xr:uid="{63CAB53E-EA92-4884-B1B4-90D355EDBF6A}"/>
    <cellStyle name="Comma 6 3 3" xfId="17749" xr:uid="{286F6087-B6F0-4359-BE57-01882E5577B6}"/>
    <cellStyle name="Comma 6 3 3 2" xfId="20670" xr:uid="{D9D772BE-9093-45FB-A98C-2B60DA274659}"/>
    <cellStyle name="Comma 6 3 4" xfId="22912" xr:uid="{2A0A263B-168F-4C86-9BA6-65A98B3B7BC9}"/>
    <cellStyle name="Comma 6 4" xfId="392" xr:uid="{8D1FF681-F529-4BE3-A707-1674078F3831}"/>
    <cellStyle name="Comma 6 4 2" xfId="1318" xr:uid="{12AE8B65-C19C-4351-BDCA-677DD62C1BEA}"/>
    <cellStyle name="Comma 6 4 2 2" xfId="16611" xr:uid="{4C700CB3-6428-4D54-A648-EB5734A68AC5}"/>
    <cellStyle name="Comma 6 4 2 2 2" xfId="20125" xr:uid="{A47C91EC-7FBE-4B5A-AA65-649DD0875FCD}"/>
    <cellStyle name="Comma 6 4 2 2 3" xfId="25810" xr:uid="{06056C11-C736-460F-9432-1278B494A302}"/>
    <cellStyle name="Comma 6 4 2 3" xfId="18327" xr:uid="{CE800773-0ED4-4B1C-A06A-C9289D74844A}"/>
    <cellStyle name="Comma 6 4 2 4" xfId="22914" xr:uid="{7230B8C1-8615-4D0C-A20B-F00AA0A13ADD}"/>
    <cellStyle name="Comma 6 4 3" xfId="16457" xr:uid="{34390589-216E-454D-8C41-B4DC5200F3A3}"/>
    <cellStyle name="Comma 6 4 3 2" xfId="19976" xr:uid="{B4C008A2-000B-4868-BE2B-1BAB48D31C51}"/>
    <cellStyle name="Comma 6 4 3 3" xfId="25811" xr:uid="{E003151A-EC52-4AE0-BD50-23D5E9ECEC4D}"/>
    <cellStyle name="Comma 6 4 4" xfId="17745" xr:uid="{7DAD7CDA-3ACC-4094-9A0A-4E42B7F05990}"/>
    <cellStyle name="Comma 6 4 4 2" xfId="20666" xr:uid="{DD2C0FCF-77A3-46FD-9B2C-8E72799117B6}"/>
    <cellStyle name="Comma 6 4 5" xfId="18068" xr:uid="{C554ECDD-E6B2-417A-99DD-FB30D1DB6C87}"/>
    <cellStyle name="Comma 6 4 6" xfId="22913" xr:uid="{147E3793-F040-4863-B87E-F9664F185DAB}"/>
    <cellStyle name="Comma 6 5" xfId="461" xr:uid="{5CA2A3F2-6042-46AB-9AC5-F32C499436BE}"/>
    <cellStyle name="Comma 6 5 2" xfId="22916" xr:uid="{84B6AE91-2FAF-4BD8-916A-3B4609B3F67E}"/>
    <cellStyle name="Comma 6 5 2 2" xfId="25812" xr:uid="{A475F735-0BAB-4870-AE40-0CA9549F6037}"/>
    <cellStyle name="Comma 6 5 3" xfId="25813" xr:uid="{37FF12B9-72BC-4F93-A8D9-0F8E15566AD0}"/>
    <cellStyle name="Comma 6 5 4" xfId="22915" xr:uid="{8AA8ACE6-353D-4762-BF9D-3103C43185A3}"/>
    <cellStyle name="Comma 6 6" xfId="16181" xr:uid="{3E08CF38-358D-420F-BEED-334791426738}"/>
    <cellStyle name="Comma 6 6 2" xfId="25814" xr:uid="{4940F7EB-09AC-42CB-9265-53F34B6D50A8}"/>
    <cellStyle name="Comma 6 6 3" xfId="22917" xr:uid="{4BAF19F9-ECFB-4362-AA43-26754DBA8A67}"/>
    <cellStyle name="Comma 6 7" xfId="17721" xr:uid="{0A10DF9E-3B27-402E-8862-A8C956851131}"/>
    <cellStyle name="Comma 6 7 2" xfId="20656" xr:uid="{737C77B0-3217-4382-A26E-990344414BFB}"/>
    <cellStyle name="Comma 6 7 3" xfId="27055" xr:uid="{56B07F0F-5235-45F0-BF07-52C812FEE560}"/>
    <cellStyle name="Comma 6 8" xfId="17777" xr:uid="{2F217E77-E284-4035-B930-92105F091E2F}"/>
    <cellStyle name="Comma 6 8 2" xfId="20686" xr:uid="{13429A76-EEEF-4AB6-A82F-916B80B0D906}"/>
    <cellStyle name="Comma 6 9" xfId="17971" xr:uid="{A098DD2A-BC88-41E8-8361-8383943F8AB7}"/>
    <cellStyle name="Comma 60" xfId="17715" xr:uid="{1143D1A6-A0B1-4272-90AC-BBBE5750A194}"/>
    <cellStyle name="Comma 60 2" xfId="25815" xr:uid="{448E1E80-537F-4F37-A529-9F15AE5A6628}"/>
    <cellStyle name="Comma 61" xfId="17717" xr:uid="{174057BC-C32D-4F4A-AED2-62E79F3EA6EE}"/>
    <cellStyle name="Comma 61 2" xfId="25817" xr:uid="{CF92AD82-21BE-4C85-83BF-9531CC2CFC32}"/>
    <cellStyle name="Comma 61 3" xfId="25818" xr:uid="{A2DB2A7D-FA29-4691-845C-09766FF8889E}"/>
    <cellStyle name="Comma 61 3 2" xfId="25819" xr:uid="{68C1881E-60DA-421D-B67B-DE1B6F59774B}"/>
    <cellStyle name="Comma 61 3 3" xfId="25820" xr:uid="{10774054-9DC8-49F2-8178-4CB7671B18D0}"/>
    <cellStyle name="Comma 61 4" xfId="25821" xr:uid="{72E4759D-D784-4334-A3B6-9E411BB5E127}"/>
    <cellStyle name="Comma 61 5" xfId="25816" xr:uid="{E6AF4591-6EF1-4453-AB5B-1B6BFE87DC95}"/>
    <cellStyle name="Comma 62" xfId="17728" xr:uid="{E9696D2B-74C1-4DD2-8E96-308F27941070}"/>
    <cellStyle name="Comma 62 2" xfId="25823" xr:uid="{29340B3A-FC31-4524-93EA-9E68BCD08787}"/>
    <cellStyle name="Comma 62 3" xfId="25824" xr:uid="{9E077FAE-1B7A-42DE-8EE7-60D3AFB56FDD}"/>
    <cellStyle name="Comma 62 3 2" xfId="25825" xr:uid="{A43B1018-BD98-46D9-A9A0-816096F11484}"/>
    <cellStyle name="Comma 62 3 3" xfId="25826" xr:uid="{4D6298DC-6634-4951-9874-8C4E898C1F7C}"/>
    <cellStyle name="Comma 62 3 4" xfId="25827" xr:uid="{5131B466-9346-4DEC-ADA7-AE968B84ABC5}"/>
    <cellStyle name="Comma 62 3 4 2" xfId="25828" xr:uid="{653D8822-91CC-4EC1-AC85-A0487A9E17A7}"/>
    <cellStyle name="Comma 62 4" xfId="25829" xr:uid="{FDCA1502-FE9E-417F-A77E-4876CEE0A092}"/>
    <cellStyle name="Comma 62 5" xfId="25822" xr:uid="{B5AA2AD2-A1F5-4326-92AB-2F2252EFE4F4}"/>
    <cellStyle name="Comma 63" xfId="17757" xr:uid="{28E9CE63-32FE-442C-958F-4E921066DB3F}"/>
    <cellStyle name="Comma 63 2" xfId="25831" xr:uid="{83CE7173-5E46-4A81-B948-EA211FD913D9}"/>
    <cellStyle name="Comma 63 3" xfId="25832" xr:uid="{787360D6-11BB-42BF-AEA5-6B7378EDE93E}"/>
    <cellStyle name="Comma 63 3 2" xfId="25833" xr:uid="{60585D43-1EB3-46AD-B2D8-4F07021D2853}"/>
    <cellStyle name="Comma 63 3 3" xfId="25834" xr:uid="{BD7D81B8-AA41-4F8B-B7C1-C828C2EA6429}"/>
    <cellStyle name="Comma 63 4" xfId="25835" xr:uid="{373104F4-BDFC-4FB0-B7BB-7B89AC5E4BA7}"/>
    <cellStyle name="Comma 63 5" xfId="25830" xr:uid="{B0F1B8BE-A3CE-4E2C-AB19-8D824A6AD544}"/>
    <cellStyle name="Comma 64" xfId="17760" xr:uid="{45E0D9E2-A065-4968-A8C7-050A79F201EF}"/>
    <cellStyle name="Comma 64 2" xfId="25836" xr:uid="{CFACC43A-D6F0-44A5-AD55-B8D12E3A9C14}"/>
    <cellStyle name="Comma 65" xfId="17737" xr:uid="{697E5693-A039-4006-BA21-623DCC82F7A0}"/>
    <cellStyle name="Comma 65 2" xfId="25837" xr:uid="{DD71AFB1-10D0-4D92-8E1F-C0D9001D04E6}"/>
    <cellStyle name="Comma 66" xfId="17756" xr:uid="{196706B3-C4D7-48A6-AC39-6D1FD22E9241}"/>
    <cellStyle name="Comma 66 2" xfId="20673" xr:uid="{66DEA0AF-8BB4-4D5E-BF5D-2BA200A0C99F}"/>
    <cellStyle name="Comma 66 3" xfId="25838" xr:uid="{7FC177EE-9BAB-4B93-B0AE-8B01BA8FFA94}"/>
    <cellStyle name="Comma 67" xfId="25839" xr:uid="{ED06ED65-ACF5-40C8-AF43-BC72850B2043}"/>
    <cellStyle name="Comma 67 2" xfId="25840" xr:uid="{78803101-D933-489F-92C6-AA99CE417A4C}"/>
    <cellStyle name="Comma 67 3" xfId="25841" xr:uid="{DA5EC19B-C939-468E-BFF3-42AE70FD242F}"/>
    <cellStyle name="Comma 68" xfId="25842" xr:uid="{038471FB-20FD-4B95-85AA-A035E63168EF}"/>
    <cellStyle name="Comma 68 2" xfId="25843" xr:uid="{577F4255-1664-4473-BD58-4E5EB8BE0309}"/>
    <cellStyle name="Comma 68 3" xfId="25844" xr:uid="{A94AD292-144D-4DB2-A5FD-C6B3153FC6EC}"/>
    <cellStyle name="Comma 68 3 2" xfId="25845" xr:uid="{33046816-4501-4CFC-BFA1-F94171D7D613}"/>
    <cellStyle name="Comma 68 3 3" xfId="25846" xr:uid="{41B184E8-6C4A-4E13-B51B-9845DF574DFB}"/>
    <cellStyle name="Comma 68 3 4" xfId="25847" xr:uid="{92E169B8-AA16-4400-8561-24EC978D2829}"/>
    <cellStyle name="Comma 68 3 4 2" xfId="25848" xr:uid="{256CE526-F02F-4B64-8BA8-44C18CDA840D}"/>
    <cellStyle name="Comma 68 3 4 3" xfId="25849" xr:uid="{D9D34DCE-8A9E-4A8D-94FE-1C150FA5EB10}"/>
    <cellStyle name="Comma 68 4" xfId="25850" xr:uid="{54D34E2D-9C85-4BCF-B7EB-F29B3CDEEEA9}"/>
    <cellStyle name="Comma 68 5" xfId="27165" xr:uid="{97B492DE-D8FF-441C-85F4-916101A78F85}"/>
    <cellStyle name="Comma 69" xfId="25851" xr:uid="{8F5F1AB2-C2DB-4294-B4D1-5ADD5820A643}"/>
    <cellStyle name="Comma 69 2" xfId="27035" xr:uid="{9FAB7D6A-34DD-4D67-A278-E95CB76B4E17}"/>
    <cellStyle name="Comma 7" xfId="139" xr:uid="{00000000-0005-0000-0000-00002A000000}"/>
    <cellStyle name="Comma 7 10" xfId="17751" xr:uid="{FE421D52-1075-4F43-8FF4-A8930DE4081A}"/>
    <cellStyle name="Comma 7 11" xfId="17778" xr:uid="{01F3A475-0CF7-4417-B35B-2E4CB9221A17}"/>
    <cellStyle name="Comma 7 11 2" xfId="20687" xr:uid="{FD4C7C0D-7B33-498C-B913-2E2C413A1168}"/>
    <cellStyle name="Comma 7 12" xfId="17974" xr:uid="{B454696A-6063-4555-A7A4-2373D69C4C44}"/>
    <cellStyle name="Comma 7 13" xfId="17910" xr:uid="{ABC4A6D0-9753-4F5B-AC51-D4021EFF463C}"/>
    <cellStyle name="Comma 7 14" xfId="253" xr:uid="{2FDDF29F-874B-4560-9114-AA4F1BA0F7FC}"/>
    <cellStyle name="Comma 7 2" xfId="350" xr:uid="{1B135681-A81C-4B78-BF7C-840D4C33047A}"/>
    <cellStyle name="Comma 7 2 10" xfId="17940" xr:uid="{0431506C-3C78-448A-B7EA-F9BAC791849B}"/>
    <cellStyle name="Comma 7 2 2" xfId="405" xr:uid="{2C4E13AB-B453-45FD-B32B-1613EAB1FB2C}"/>
    <cellStyle name="Comma 7 2 2 2" xfId="412" xr:uid="{4366D051-DE52-4AF0-A872-A1EFCE58F588}"/>
    <cellStyle name="Comma 7 2 2 2 2" xfId="1327" xr:uid="{8149959C-8307-431F-91FC-F50D06F86BCC}"/>
    <cellStyle name="Comma 7 2 2 2 2 2" xfId="16620" xr:uid="{F9EB1103-B070-4F7E-A609-8552842EDDE2}"/>
    <cellStyle name="Comma 7 2 2 2 2 2 2" xfId="20134" xr:uid="{7E10F1CA-B8C4-4BD6-A8C5-AB2C7E7F9AF7}"/>
    <cellStyle name="Comma 7 2 2 2 2 3" xfId="18336" xr:uid="{358F59A3-F6BF-4074-8951-91C178A65369}"/>
    <cellStyle name="Comma 7 2 2 2 3" xfId="16466" xr:uid="{206DA7C1-68FD-4E6D-AB29-4D40A2404964}"/>
    <cellStyle name="Comma 7 2 2 2 3 2" xfId="19985" xr:uid="{88B4F8FD-64BE-4B9A-8A31-9FA19A91F6C9}"/>
    <cellStyle name="Comma 7 2 2 2 4" xfId="17791" xr:uid="{6FDEF55A-AE1B-493A-A808-26D1CF5CAE69}"/>
    <cellStyle name="Comma 7 2 2 2 4 2" xfId="20700" xr:uid="{4265F07D-9954-4F31-A7A9-E1961D431817}"/>
    <cellStyle name="Comma 7 2 2 2 5" xfId="18080" xr:uid="{315E3E96-FAAB-4E92-8E01-D0070A781DDD}"/>
    <cellStyle name="Comma 7 2 2 3" xfId="420" xr:uid="{2A094C0A-6877-410A-9738-DD1B53780FC1}"/>
    <cellStyle name="Comma 7 2 2 3 2" xfId="433" xr:uid="{DD782344-0457-4753-A7BA-429A93F82F40}"/>
    <cellStyle name="Comma 7 2 2 3 2 2" xfId="434" xr:uid="{40F9DCCC-4509-4006-B813-34B06485093F}"/>
    <cellStyle name="Comma 7 2 2 3 2 2 2" xfId="1336" xr:uid="{385A19EE-9598-4DDA-A3FF-D60766C38809}"/>
    <cellStyle name="Comma 7 2 2 3 2 2 2 2" xfId="16629" xr:uid="{0287940F-C459-48BA-85D2-DEFF0B2C4A1A}"/>
    <cellStyle name="Comma 7 2 2 3 2 2 2 2 2" xfId="17831" xr:uid="{F50BB32E-EF79-40C0-B3B4-112349E07F96}"/>
    <cellStyle name="Comma 7 2 2 3 2 2 2 2 2 2" xfId="20737" xr:uid="{586ED4FE-FC2C-47C2-8EAC-5CA12856A6CB}"/>
    <cellStyle name="Comma 7 2 2 3 2 2 2 2 3" xfId="20143" xr:uid="{396BA346-8970-4A38-8C6F-8BAE8FAEB4A0}"/>
    <cellStyle name="Comma 7 2 2 3 2 2 2 3" xfId="17814" xr:uid="{A6977410-4618-4150-81EA-28495173E522}"/>
    <cellStyle name="Comma 7 2 2 3 2 2 2 3 2" xfId="20720" xr:uid="{E84FB226-3E44-4534-9086-11F5414A9420}"/>
    <cellStyle name="Comma 7 2 2 3 2 2 2 4" xfId="18345" xr:uid="{C36E87E3-7FE8-41E9-A645-C072FC2A3652}"/>
    <cellStyle name="Comma 7 2 2 3 2 2 3" xfId="16475" xr:uid="{3F71BA7D-B67F-404A-A28A-9A37EA38A4D3}"/>
    <cellStyle name="Comma 7 2 2 3 2 2 3 2" xfId="17817" xr:uid="{5A7306C8-944F-4956-B0D6-3799FB9D5D84}"/>
    <cellStyle name="Comma 7 2 2 3 2 2 3 2 2" xfId="20723" xr:uid="{CE697EA4-D3FB-44ED-8A46-BBCE684F8417}"/>
    <cellStyle name="Comma 7 2 2 3 2 2 3 3" xfId="19994" xr:uid="{986D1A63-BFA6-4488-97DF-0841EFD172B0}"/>
    <cellStyle name="Comma 7 2 2 3 2 2 4" xfId="17802" xr:uid="{3E626F2B-E8E6-4800-AC09-EF202D4B8F00}"/>
    <cellStyle name="Comma 7 2 2 3 2 2 4 2" xfId="20711" xr:uid="{B6C5DB67-15C6-4956-A2D4-403E3C67F0F3}"/>
    <cellStyle name="Comma 7 2 2 3 2 2 5" xfId="18093" xr:uid="{025C7004-3D51-4643-A18F-21F49A41429A}"/>
    <cellStyle name="Comma 7 2 2 3 2 3" xfId="437" xr:uid="{C5156864-C212-449A-A3CE-82383A4FE267}"/>
    <cellStyle name="Comma 7 2 2 3 2 3 2" xfId="1339" xr:uid="{8AE24287-35B6-43B0-82BD-F993D52F8BFE}"/>
    <cellStyle name="Comma 7 2 2 3 2 3 2 2" xfId="16632" xr:uid="{C54FE621-CB2F-46C9-BFE6-1D639830369D}"/>
    <cellStyle name="Comma 7 2 2 3 2 3 2 2 2" xfId="17832" xr:uid="{C3C6F571-F0DA-4AD0-82ED-1BAD22CD5BAE}"/>
    <cellStyle name="Comma 7 2 2 3 2 3 2 2 2 2" xfId="20738" xr:uid="{72D9DD59-1BE8-47FF-BF41-CB4DDB7B2DD7}"/>
    <cellStyle name="Comma 7 2 2 3 2 3 2 2 3" xfId="20146" xr:uid="{44C22508-80D4-4071-881F-36202C8E0CC0}"/>
    <cellStyle name="Comma 7 2 2 3 2 3 2 3" xfId="17815" xr:uid="{9240D921-5F55-48FD-8FBF-7F2AFCCB01B5}"/>
    <cellStyle name="Comma 7 2 2 3 2 3 2 3 2" xfId="20721" xr:uid="{1721FDE9-3E99-4A5C-9E36-A14908D91AFF}"/>
    <cellStyle name="Comma 7 2 2 3 2 3 2 4" xfId="18348" xr:uid="{8C8C0D50-600F-4BFB-92BB-0D3BB12F3B34}"/>
    <cellStyle name="Comma 7 2 2 3 2 3 3" xfId="16478" xr:uid="{92697299-9CCB-470F-AA74-00A0C4B77DFA}"/>
    <cellStyle name="Comma 7 2 2 3 2 3 3 2" xfId="17818" xr:uid="{8EBD50D4-0EB6-47A9-8A63-4A800190C88C}"/>
    <cellStyle name="Comma 7 2 2 3 2 3 3 2 2" xfId="20724" xr:uid="{EF2B152F-15A1-4873-A4A2-DF909FA0EF53}"/>
    <cellStyle name="Comma 7 2 2 3 2 3 3 3" xfId="19997" xr:uid="{6E7E3473-9B5E-46D2-A397-78A4A27913F7}"/>
    <cellStyle name="Comma 7 2 2 3 2 3 4" xfId="17805" xr:uid="{32D6D97E-6B68-4EB2-8121-7B99D71C53B1}"/>
    <cellStyle name="Comma 7 2 2 3 2 3 4 2" xfId="20714" xr:uid="{BC385627-4DD0-4FE9-81C6-93DF9FDF1C96}"/>
    <cellStyle name="Comma 7 2 2 3 2 3 5" xfId="18096" xr:uid="{55649F42-E4F9-4788-98B0-86B9D5652138}"/>
    <cellStyle name="Comma 7 2 2 3 2 4" xfId="1335" xr:uid="{4C784E38-5EC5-4179-A090-297F1C98B0B4}"/>
    <cellStyle name="Comma 7 2 2 3 2 4 2" xfId="16628" xr:uid="{28C275FD-8813-4E31-93E0-09608F097AF9}"/>
    <cellStyle name="Comma 7 2 2 3 2 4 2 2" xfId="20142" xr:uid="{5B6AD857-9A3F-4866-875F-4139D5E9BCEE}"/>
    <cellStyle name="Comma 7 2 2 3 2 4 3" xfId="18344" xr:uid="{4C88969B-4396-4130-89A6-CB18F68C5DD1}"/>
    <cellStyle name="Comma 7 2 2 3 2 5" xfId="16474" xr:uid="{0D94A2D9-33A3-4D29-86EC-635C79715233}"/>
    <cellStyle name="Comma 7 2 2 3 2 5 2" xfId="19993" xr:uid="{03786AFA-C092-484F-9A21-80ED4CFCF930}"/>
    <cellStyle name="Comma 7 2 2 3 2 6" xfId="17801" xr:uid="{AC3A4E6D-FEEE-4630-A560-53C19BDD12CB}"/>
    <cellStyle name="Comma 7 2 2 3 2 6 2" xfId="20710" xr:uid="{AF4047F4-6B4A-4413-819E-AF0FDE75E541}"/>
    <cellStyle name="Comma 7 2 2 3 2 7" xfId="18092" xr:uid="{8B90F206-5457-484D-A793-E4C82884A6CB}"/>
    <cellStyle name="Comma 7 2 2 3 3" xfId="1331" xr:uid="{A19F9E5F-183E-40FC-92DE-04C1879D6C9C}"/>
    <cellStyle name="Comma 7 2 2 3 3 2" xfId="16624" xr:uid="{90CB62A0-1CB4-4414-AE75-524B0E7DAED4}"/>
    <cellStyle name="Comma 7 2 2 3 3 2 2" xfId="20138" xr:uid="{4BA4D37A-571B-4BC8-B44C-1266BE03CCFA}"/>
    <cellStyle name="Comma 7 2 2 3 3 3" xfId="18340" xr:uid="{F70D0444-2BB8-4139-8D74-EE7544C10878}"/>
    <cellStyle name="Comma 7 2 2 3 4" xfId="16470" xr:uid="{CFB5E28D-DFB6-49BA-822A-D46FC3F3D407}"/>
    <cellStyle name="Comma 7 2 2 3 4 2" xfId="19989" xr:uid="{2C8C3245-88F1-4FD5-85AD-3B1B016E43DC}"/>
    <cellStyle name="Comma 7 2 2 3 5" xfId="17796" xr:uid="{5A74FD94-CFD0-440E-81DF-FEF2A45BCB97}"/>
    <cellStyle name="Comma 7 2 2 3 5 2" xfId="20705" xr:uid="{B223DEE3-A00C-4098-B61F-22C52B7B68B7}"/>
    <cellStyle name="Comma 7 2 2 3 6" xfId="18085" xr:uid="{7EA72C40-0C6B-4FEB-9FCB-CE800E0497F3}"/>
    <cellStyle name="Comma 7 2 2 4" xfId="421" xr:uid="{699C683B-9674-4CB9-B604-056C3A6CF0EB}"/>
    <cellStyle name="Comma 7 2 2 4 2" xfId="1332" xr:uid="{C6715D91-411D-41F3-ADAE-76917236C0C4}"/>
    <cellStyle name="Comma 7 2 2 4 2 2" xfId="16625" xr:uid="{3DB54C51-11A3-403E-9FBB-D25FE761CBAE}"/>
    <cellStyle name="Comma 7 2 2 4 2 2 2" xfId="20139" xr:uid="{7394E67C-2B6B-43C9-9E5D-A3499939AA57}"/>
    <cellStyle name="Comma 7 2 2 4 2 3" xfId="18341" xr:uid="{E825D0A3-3907-4D90-88F6-D75A7483D59D}"/>
    <cellStyle name="Comma 7 2 2 4 3" xfId="16471" xr:uid="{73618C3B-5F72-452E-A8E6-C2663489DE19}"/>
    <cellStyle name="Comma 7 2 2 4 3 2" xfId="19990" xr:uid="{B3C9491E-3289-4AF3-B6F1-4AE5944D0216}"/>
    <cellStyle name="Comma 7 2 2 4 4" xfId="17797" xr:uid="{92AE7A7F-23C1-4AE6-9351-EC84819CE8A1}"/>
    <cellStyle name="Comma 7 2 2 4 4 2" xfId="20706" xr:uid="{B77E7435-2FCA-4A26-82C9-08CE1D3B88DF}"/>
    <cellStyle name="Comma 7 2 2 4 5" xfId="18086" xr:uid="{C956B88C-CC95-4D47-B108-A34D0BC52565}"/>
    <cellStyle name="Comma 7 2 2 5" xfId="1320" xr:uid="{F3E32D64-F20A-41CF-B38D-A7CD25C8A127}"/>
    <cellStyle name="Comma 7 2 2 5 2" xfId="16613" xr:uid="{97B95B85-EEF8-4104-B067-D3874287C671}"/>
    <cellStyle name="Comma 7 2 2 5 2 2" xfId="20127" xr:uid="{A2F91B41-0023-47FD-8884-000409C17AF6}"/>
    <cellStyle name="Comma 7 2 2 5 3" xfId="18329" xr:uid="{65C5A6CE-0D28-4234-A10C-1C3053ABF046}"/>
    <cellStyle name="Comma 7 2 2 6" xfId="16459" xr:uid="{586D173C-3BC6-4D07-ADAB-EBE5BC5291CF}"/>
    <cellStyle name="Comma 7 2 2 6 2" xfId="19978" xr:uid="{4F43E741-95A4-4976-B3B1-EDAA9B30B45F}"/>
    <cellStyle name="Comma 7 2 2 7" xfId="17781" xr:uid="{DD8AF7F1-4446-43DB-9BF4-09C5DFDE348A}"/>
    <cellStyle name="Comma 7 2 2 7 2" xfId="20690" xr:uid="{A5E83907-A929-4CDA-B303-8DC7B6E7A5E2}"/>
    <cellStyle name="Comma 7 2 2 8" xfId="18073" xr:uid="{0C42E706-EA35-43F1-989A-AE0C72D13BFD}"/>
    <cellStyle name="Comma 7 2 2 9" xfId="22918" xr:uid="{AA3EE4B8-843C-404C-ABE6-024CD16A8CF8}"/>
    <cellStyle name="Comma 7 2 3" xfId="411" xr:uid="{297C5395-802D-46AA-BFFB-5460B4613C71}"/>
    <cellStyle name="Comma 7 2 3 2" xfId="1326" xr:uid="{0C808DA8-74B0-4BB6-AC11-29CEB5BDAE1E}"/>
    <cellStyle name="Comma 7 2 3 2 2" xfId="16619" xr:uid="{37EBB4AF-EB63-43E8-9F88-9DE606A840A8}"/>
    <cellStyle name="Comma 7 2 3 2 2 2" xfId="20133" xr:uid="{249ABCBF-CA6B-4612-A48A-00EC5CA64857}"/>
    <cellStyle name="Comma 7 2 3 2 3" xfId="18335" xr:uid="{D29D0AFD-3163-4D93-9538-08A544154CB5}"/>
    <cellStyle name="Comma 7 2 3 3" xfId="16465" xr:uid="{96CFC51B-1FCC-4016-BF3E-3CAF986DA4C5}"/>
    <cellStyle name="Comma 7 2 3 3 2" xfId="19984" xr:uid="{46BDA932-ACBD-4CC1-A902-22B27B700ECA}"/>
    <cellStyle name="Comma 7 2 3 4" xfId="17790" xr:uid="{C367366C-32B1-497A-926C-AF08C129BF1F}"/>
    <cellStyle name="Comma 7 2 3 4 2" xfId="20699" xr:uid="{367C55C8-414D-455A-8032-80D8DA740D35}"/>
    <cellStyle name="Comma 7 2 3 5" xfId="18079" xr:uid="{FB645589-9E52-42DF-A8C7-C13E6295A71D}"/>
    <cellStyle name="Comma 7 2 3 6" xfId="22919" xr:uid="{D51627E1-A05D-4E53-BEA8-916D67FC98BD}"/>
    <cellStyle name="Comma 7 2 4" xfId="572" xr:uid="{83EA67E0-230A-41ED-BBAF-655E80AF3525}"/>
    <cellStyle name="Comma 7 2 5" xfId="1311" xr:uid="{579D37BE-EA68-4588-AD00-513BC51B585E}"/>
    <cellStyle name="Comma 7 2 5 2" xfId="16604" xr:uid="{E03F6E26-CFB3-46E0-97D2-5FDD0A33078B}"/>
    <cellStyle name="Comma 7 2 5 2 2" xfId="20118" xr:uid="{69DB1C7F-0A06-4D01-A965-9549827A4DAA}"/>
    <cellStyle name="Comma 7 2 5 3" xfId="18320" xr:uid="{5375D3A6-5DC3-4DC9-9D2C-719075D8FA9E}"/>
    <cellStyle name="Comma 7 2 6" xfId="16227" xr:uid="{A933CF6A-1753-4ED4-9366-1FB89D6DF5CF}"/>
    <cellStyle name="Comma 7 2 7" xfId="16450" xr:uid="{F221F0A8-B58F-4425-A0FD-5A42EFA4C8DE}"/>
    <cellStyle name="Comma 7 2 7 2" xfId="19969" xr:uid="{37ACE12F-2B24-449C-A567-B1EB38CBE9DA}"/>
    <cellStyle name="Comma 7 2 8" xfId="17780" xr:uid="{80A8D236-08C7-41C5-A4A7-CC980E44FBF8}"/>
    <cellStyle name="Comma 7 2 8 2" xfId="20689" xr:uid="{6037C7CD-E2D0-4216-A97F-3D9C69E06F96}"/>
    <cellStyle name="Comma 7 2 9" xfId="18054" xr:uid="{7240F658-3C2B-4931-AE69-DEC2FA9159B1}"/>
    <cellStyle name="Comma 7 3" xfId="409" xr:uid="{CE8231F9-0C44-4CFC-B16C-65500E45F8F3}"/>
    <cellStyle name="Comma 7 3 2" xfId="573" xr:uid="{FA565847-24AD-4EF7-92A1-7EA48BDBA52E}"/>
    <cellStyle name="Comma 7 3 2 2" xfId="25852" xr:uid="{2A259DD8-2139-4ED8-9215-45F8B76A965F}"/>
    <cellStyle name="Comma 7 3 2 3" xfId="22921" xr:uid="{A8906248-0CB9-44FC-BDFB-6E9132397100}"/>
    <cellStyle name="Comma 7 3 3" xfId="1324" xr:uid="{724B8EC7-75DB-4C5D-8292-76E3D72A6739}"/>
    <cellStyle name="Comma 7 3 3 2" xfId="16617" xr:uid="{2C308692-927D-42FD-AF76-9278F112F008}"/>
    <cellStyle name="Comma 7 3 3 2 2" xfId="20131" xr:uid="{4340F7CE-0F68-4E14-B482-432F2B55564A}"/>
    <cellStyle name="Comma 7 3 3 3" xfId="18333" xr:uid="{CE214E06-DBD4-47CD-8D7F-FAA654561929}"/>
    <cellStyle name="Comma 7 3 3 4" xfId="25853" xr:uid="{7D1DD7C6-9943-4AEF-AA12-F1CEA6141BF2}"/>
    <cellStyle name="Comma 7 3 4" xfId="16463" xr:uid="{4FAA4B53-D210-4FCA-9C36-1E183D5D6157}"/>
    <cellStyle name="Comma 7 3 4 2" xfId="19982" xr:uid="{F0EDAAE6-5CDC-4361-AC5F-02D69F6FCB3D}"/>
    <cellStyle name="Comma 7 3 5" xfId="17788" xr:uid="{1B8587FA-4D7D-4990-A337-9399BAED305F}"/>
    <cellStyle name="Comma 7 3 5 2" xfId="20697" xr:uid="{2C7E2245-7550-49F0-9FB5-1DCE8F8CFE4D}"/>
    <cellStyle name="Comma 7 3 6" xfId="18077" xr:uid="{77CF07BE-F28E-4EEA-9266-739CF8059F0F}"/>
    <cellStyle name="Comma 7 3 7" xfId="17946" xr:uid="{5A49B97E-A179-4801-8C27-28138CD5303F}"/>
    <cellStyle name="Comma 7 3 8" xfId="22920" xr:uid="{EFABC51E-EE31-4736-BBE7-00F9C05B396B}"/>
    <cellStyle name="Comma 7 4" xfId="574" xr:uid="{7061A95A-C850-4C6F-9550-DBF316EDBD8C}"/>
    <cellStyle name="Comma 7 4 2" xfId="22923" xr:uid="{06792CC8-47C7-43ED-81DD-8A3A5E237706}"/>
    <cellStyle name="Comma 7 4 2 2" xfId="25854" xr:uid="{E8816BD4-8B77-4CB2-AA52-94BECB26DBC1}"/>
    <cellStyle name="Comma 7 4 3" xfId="25855" xr:uid="{AAF44354-E85F-4883-A2B6-D480FB28FA19}"/>
    <cellStyle name="Comma 7 4 4" xfId="22922" xr:uid="{DA0AA8AE-76D7-4220-90EF-662DE025AE4A}"/>
    <cellStyle name="Comma 7 5" xfId="575" xr:uid="{F0A17AC8-4C13-4AB0-AB21-444AC4B28C99}"/>
    <cellStyle name="Comma 7 5 2" xfId="25856" xr:uid="{15191766-F564-4A1E-AC79-94FD9BF4F9B2}"/>
    <cellStyle name="Comma 7 5 3" xfId="22924" xr:uid="{D0C84E93-A364-4DEE-BED6-7185A0DD9607}"/>
    <cellStyle name="Comma 7 6" xfId="571" xr:uid="{A6BB172F-64BD-4140-BEE4-967AF2D9C083}"/>
    <cellStyle name="Comma 7 6 2" xfId="25857" xr:uid="{3DA12D53-FF69-442A-9580-4540D443F1A0}"/>
    <cellStyle name="Comma 7 6 3" xfId="22925" xr:uid="{D23C714D-DD0F-48E3-BDF3-3F815BCE143E}"/>
    <cellStyle name="Comma 7 7" xfId="1239" xr:uid="{A1068A32-6DF1-4141-B64A-E2758437A570}"/>
    <cellStyle name="Comma 7 7 2" xfId="16532" xr:uid="{8F3FA202-92A0-4BA6-9307-6C974E3DB1E3}"/>
    <cellStyle name="Comma 7 7 2 2" xfId="20046" xr:uid="{A8810DB3-C2EB-40A2-B3D4-33D00520F232}"/>
    <cellStyle name="Comma 7 7 3" xfId="18248" xr:uid="{B5665668-2986-4378-92DB-F858C7FF8C05}"/>
    <cellStyle name="Comma 7 8" xfId="16182" xr:uid="{0AD4AA6D-8302-45CB-8377-9B1A0F054E83}"/>
    <cellStyle name="Comma 7 9" xfId="16390" xr:uid="{1EEE2278-7B15-405E-BB68-028C2F08A3EE}"/>
    <cellStyle name="Comma 7 9 2" xfId="19909" xr:uid="{2C0AF1F0-DFE8-4D11-A910-B50649A9D394}"/>
    <cellStyle name="Comma 70" xfId="25858" xr:uid="{DCDAC1F8-11C9-46EA-8883-5FF1C7E33DA0}"/>
    <cellStyle name="Comma 71" xfId="25859" xr:uid="{C926F0A8-698A-48C0-919A-F0E13C7CA713}"/>
    <cellStyle name="Comma 72" xfId="25860" xr:uid="{18B33DBC-A7A3-4444-AA30-5D73F037AC5E}"/>
    <cellStyle name="Comma 73" xfId="25861" xr:uid="{86108241-4B53-4EE5-B208-7CD2311DAB8A}"/>
    <cellStyle name="Comma 73 2" xfId="25862" xr:uid="{6BAC01A1-4405-40DA-8069-32A4C27A41FE}"/>
    <cellStyle name="Comma 73 2 2" xfId="25863" xr:uid="{AE5B6551-66CB-425E-A029-F5BDA0C2AEE7}"/>
    <cellStyle name="Comma 73 3" xfId="25864" xr:uid="{C54BC320-BB73-43E5-8034-B668603FD63E}"/>
    <cellStyle name="Comma 74" xfId="25865" xr:uid="{3A313BAD-28D3-4EA9-9D64-059A522ACA0A}"/>
    <cellStyle name="Comma 75" xfId="25866" xr:uid="{304E839F-6738-441F-B457-D1DFBFD5DFB4}"/>
    <cellStyle name="Comma 76" xfId="25867" xr:uid="{8B515F13-577C-43A6-9502-E90E872804CD}"/>
    <cellStyle name="Comma 76 2" xfId="25868" xr:uid="{B3233E76-65C2-4B7B-8ED8-BE0351B6F4FA}"/>
    <cellStyle name="Comma 76 2 2" xfId="25869" xr:uid="{B255A301-037C-424C-B00D-5DD2FB254A77}"/>
    <cellStyle name="Comma 76 2 3" xfId="25870" xr:uid="{36AB886C-CD2F-4938-84B6-C4C60DD147CA}"/>
    <cellStyle name="Comma 76 2 4" xfId="25871" xr:uid="{299560A9-53C8-4F86-8E88-B7E7EBFFA08D}"/>
    <cellStyle name="Comma 76 2 4 2" xfId="25872" xr:uid="{AB9007CD-534A-4FAD-A0D9-32CF43DA2864}"/>
    <cellStyle name="Comma 76 2 4 3" xfId="25873" xr:uid="{73640A29-5ADA-4DBC-BEE0-F606F3772765}"/>
    <cellStyle name="Comma 76 3" xfId="25874" xr:uid="{2B9EF64F-10C6-4A2F-BED3-4FEF8F6E22D4}"/>
    <cellStyle name="Comma 77" xfId="16291" xr:uid="{F58A38FD-7376-4E49-AAEF-9723576A8B2D}"/>
    <cellStyle name="Comma 77 2" xfId="17765" xr:uid="{6343573C-D8BB-4064-B8A4-DB5A7670F9FB}"/>
    <cellStyle name="Comma 77 2 2" xfId="20674" xr:uid="{5254E222-412A-4144-9308-41FB480E94A0}"/>
    <cellStyle name="Comma 77 2 3" xfId="25876" xr:uid="{EDE9B3FF-75E5-4AE6-A13D-11760CA4972D}"/>
    <cellStyle name="Comma 77 3" xfId="19848" xr:uid="{D791C8FE-3BE1-4CB5-A6CA-B243E5BC625D}"/>
    <cellStyle name="Comma 77 4" xfId="25875" xr:uid="{227BED02-684A-4995-8108-7878AB1ECC65}"/>
    <cellStyle name="Comma 78" xfId="25877" xr:uid="{53DA7844-B41E-44C5-A1EE-A4D3071CCFDE}"/>
    <cellStyle name="Comma 78 2" xfId="25878" xr:uid="{2C568650-2D7F-4F26-8E3C-FBDDF3507C6C}"/>
    <cellStyle name="Comma 78 3" xfId="27129" xr:uid="{9E944E29-0678-483C-B7FE-E50BD6B95BA0}"/>
    <cellStyle name="Comma 79" xfId="25879" xr:uid="{D987AC43-D459-47A2-AA3D-D52CD07508AE}"/>
    <cellStyle name="Comma 79 2" xfId="25880" xr:uid="{0CFBBCC8-E098-47F9-BAD4-50C9606DA2E3}"/>
    <cellStyle name="Comma 79 3" xfId="27162" xr:uid="{1B575ADB-893E-49DA-9094-E5B71DCE692C}"/>
    <cellStyle name="Comma 8" xfId="156" xr:uid="{00000000-0005-0000-0000-00002B000000}"/>
    <cellStyle name="Comma 8 10" xfId="17977" xr:uid="{E964142D-3DFE-46C8-8847-D77E538CF0BC}"/>
    <cellStyle name="Comma 8 11" xfId="17913" xr:uid="{EB32ACED-C4F7-4ACB-AF1F-23A9AB759F30}"/>
    <cellStyle name="Comma 8 12" xfId="22926" xr:uid="{5B079CB6-E718-4F7C-B6A2-F3352B8EFB86}"/>
    <cellStyle name="Comma 8 13" xfId="257" xr:uid="{4889DABB-EA27-4D8C-BC15-E2058D37333E}"/>
    <cellStyle name="Comma 8 2" xfId="394" xr:uid="{DF3B7B34-9AD6-42D5-BD90-A20ADEBE6D7B}"/>
    <cellStyle name="Comma 8 2 2" xfId="577" xr:uid="{A9F421E3-FE77-4DE9-81B2-BBD7F9961435}"/>
    <cellStyle name="Comma 8 2 3" xfId="16232" xr:uid="{1F2C6896-67F0-4A6D-84A9-DC32513C6279}"/>
    <cellStyle name="Comma 8 2 4" xfId="18069" xr:uid="{C8CF2FB2-76F6-40E9-9ECA-A9C713DFADE5}"/>
    <cellStyle name="Comma 8 2 5" xfId="17943" xr:uid="{B4CF4A70-CD13-4F6B-BA84-E3730AD9C185}"/>
    <cellStyle name="Comma 8 3" xfId="578" xr:uid="{3422CEB0-D0A6-45F7-B592-BFEDCF339BB0}"/>
    <cellStyle name="Comma 8 3 2" xfId="25881" xr:uid="{ED2BE92F-0A41-4B63-A766-C2533480F6C3}"/>
    <cellStyle name="Comma 8 3 2 2" xfId="25882" xr:uid="{3628A5D6-1F14-41C6-AE79-2806BB9396BB}"/>
    <cellStyle name="Comma 8 3 3" xfId="25883" xr:uid="{A24CEC02-DA5D-486C-8870-D326B6624004}"/>
    <cellStyle name="Comma 8 3 4" xfId="22927" xr:uid="{B79C0B45-3977-45AB-8C09-87B78CC68C19}"/>
    <cellStyle name="Comma 8 4" xfId="576" xr:uid="{92BCB16F-4046-48E1-AD0F-8BC24F064AF8}"/>
    <cellStyle name="Comma 8 4 2" xfId="25885" xr:uid="{1614964F-6234-4FEC-93F6-B3630051AF20}"/>
    <cellStyle name="Comma 8 4 2 2" xfId="25886" xr:uid="{97D9AD26-35BC-41BB-80B3-554832D44686}"/>
    <cellStyle name="Comma 8 4 3" xfId="25887" xr:uid="{C08E2E3F-B654-4F9B-89EA-9EBB4E4FC6A2}"/>
    <cellStyle name="Comma 8 4 4" xfId="25884" xr:uid="{7BB8B7D8-081E-4F34-8FB4-F7F136785C4A}"/>
    <cellStyle name="Comma 8 5" xfId="1241" xr:uid="{9E77DA2F-0CD2-4EC9-A98F-315BB7F5A74F}"/>
    <cellStyle name="Comma 8 5 2" xfId="16534" xr:uid="{A1E92C38-2811-40E4-8BB9-1A16B1A87884}"/>
    <cellStyle name="Comma 8 5 2 2" xfId="20048" xr:uid="{D6D7EDB8-5FA3-4A04-921F-A12C181941F2}"/>
    <cellStyle name="Comma 8 5 2 3" xfId="25889" xr:uid="{C5AF4DE3-85BE-41D2-92E2-B14D01F244AD}"/>
    <cellStyle name="Comma 8 5 3" xfId="18250" xr:uid="{406F7B17-812F-4A2C-831C-3A331886A21E}"/>
    <cellStyle name="Comma 8 5 4" xfId="25888" xr:uid="{235F3903-2CD7-4709-AA4C-9A00BA8E14B5}"/>
    <cellStyle name="Comma 8 6" xfId="16183" xr:uid="{BAA0BB3D-1B30-48BB-B1D3-FD4260175CBE}"/>
    <cellStyle name="Comma 8 6 2" xfId="25891" xr:uid="{5203B669-16A3-4D7D-85D3-46F1DB3B82B8}"/>
    <cellStyle name="Comma 8 6 3" xfId="25890" xr:uid="{1487B44E-4ACE-4D73-9CBD-78F29D26C93F}"/>
    <cellStyle name="Comma 8 7" xfId="16392" xr:uid="{EA605C4B-E8AB-43EA-B75D-A0C414B70AD7}"/>
    <cellStyle name="Comma 8 7 2" xfId="19911" xr:uid="{FEEC04AC-0988-43FD-A46D-55BD654B5D22}"/>
    <cellStyle name="Comma 8 7 3" xfId="27025" xr:uid="{8D746C28-62EA-435A-B1B0-DB65B6B98708}"/>
    <cellStyle name="Comma 8 8" xfId="17711" xr:uid="{CB6B1BE4-995F-4B45-90A7-65ED70024E47}"/>
    <cellStyle name="Comma 8 9" xfId="17725" xr:uid="{615CB8D6-93B4-492E-AFF5-37717ECE0BB1}"/>
    <cellStyle name="Comma 8 9 2" xfId="20658" xr:uid="{3E1D314A-BF8F-431B-BF5B-E1353CA9C162}"/>
    <cellStyle name="Comma 8_Summary rev report_Apr'13_joice" xfId="22928" xr:uid="{BC54E1A0-99B1-4FD5-AA5D-B7A013311422}"/>
    <cellStyle name="Comma 80" xfId="25892" xr:uid="{F09A2195-7B40-4FBB-BCC1-8D9C14481471}"/>
    <cellStyle name="Comma 80 2" xfId="25893" xr:uid="{EF45E39B-63F4-408D-8914-5A92BEDB7906}"/>
    <cellStyle name="Comma 80 2 2" xfId="25894" xr:uid="{EA5B054A-0183-412E-8D40-A9D35A3AE09F}"/>
    <cellStyle name="Comma 80 3" xfId="25895" xr:uid="{27310081-4B27-4B52-BD50-552EB615E50C}"/>
    <cellStyle name="Comma 81" xfId="25896" xr:uid="{25D9AFAC-1F7B-4890-BB2A-124BB6BBDAE6}"/>
    <cellStyle name="Comma 81 2" xfId="25897" xr:uid="{3C987AC3-9CD9-4557-AA67-C468F3F75520}"/>
    <cellStyle name="Comma 82" xfId="25898" xr:uid="{FF802337-D07F-482D-BFA9-DE50B8A729FC}"/>
    <cellStyle name="Comma 82 2" xfId="25899" xr:uid="{0054F6AC-6F71-423A-A0B1-B348A634A4A9}"/>
    <cellStyle name="Comma 82 2 2" xfId="25900" xr:uid="{5BD8630C-E549-4A03-AF2C-AF1A6F50C293}"/>
    <cellStyle name="Comma 82 2 3" xfId="25901" xr:uid="{08E4C1A4-5D0D-489E-BAE4-974F0CFBF854}"/>
    <cellStyle name="Comma 82 2 4" xfId="25902" xr:uid="{1E01DB4D-EF7A-4B10-9ACF-9DF373CCFFBC}"/>
    <cellStyle name="Comma 82 2 4 2" xfId="25903" xr:uid="{60AC60D0-D341-411C-A9C0-2E89AA876058}"/>
    <cellStyle name="Comma 82 2 4 3" xfId="25904" xr:uid="{34FC29A6-E930-42ED-B2F2-9BFE3BA4E2DB}"/>
    <cellStyle name="Comma 82 3" xfId="25905" xr:uid="{C57B9F86-386C-4F61-8A76-B6C3A3D6B2F2}"/>
    <cellStyle name="Comma 83" xfId="25906" xr:uid="{3770FA44-A983-4919-BF14-C3C1FDF30326}"/>
    <cellStyle name="Comma 83 2" xfId="25907" xr:uid="{8C56FD6B-6E05-44E6-BA6D-9C34446180B7}"/>
    <cellStyle name="Comma 84" xfId="25908" xr:uid="{6D5B8E0A-C68C-43F2-84D6-E86AD615848B}"/>
    <cellStyle name="Comma 85" xfId="16331" xr:uid="{534BDC3C-EA0A-488F-8877-D8ECA9396670}"/>
    <cellStyle name="Comma 85 2" xfId="25909" xr:uid="{66999E00-5540-445B-94E8-FC4AD7B4D133}"/>
    <cellStyle name="Comma 85 3" xfId="27158" xr:uid="{278999F4-7253-48CF-8986-442FFA94854C}"/>
    <cellStyle name="Comma 85 3 2" xfId="27160" xr:uid="{E6A1BE7E-A70F-41C2-874C-B5AAF1989219}"/>
    <cellStyle name="Comma 86" xfId="25910" xr:uid="{9071D4C5-126F-4FBB-A50D-217AA458D42E}"/>
    <cellStyle name="Comma 86 2" xfId="25911" xr:uid="{0847577C-CB9A-4DD4-B852-1FBB656AC663}"/>
    <cellStyle name="Comma 86 2 2" xfId="25912" xr:uid="{323EE482-0F7D-4259-B5DE-DC886EE33AAC}"/>
    <cellStyle name="Comma 86 2 3" xfId="25913" xr:uid="{0234308C-E8ED-49C2-A69C-8D2A51658C4B}"/>
    <cellStyle name="Comma 86 2 3 2" xfId="25914" xr:uid="{3FF6F739-2753-4AFA-8152-28F1AE821EDB}"/>
    <cellStyle name="Comma 87" xfId="16287" xr:uid="{02A90C8C-5CDF-4CD4-AFAA-87D35BCC20C2}"/>
    <cellStyle name="Comma 87 2" xfId="25916" xr:uid="{F920CAB0-D1A2-405E-A6E6-43D2B220182A}"/>
    <cellStyle name="Comma 87 2 2" xfId="25917" xr:uid="{01CC6B79-E2E6-4462-AECB-C5C33CDE3656}"/>
    <cellStyle name="Comma 87 2 3" xfId="25918" xr:uid="{0F0E332E-F907-480D-B900-6050847B3F80}"/>
    <cellStyle name="Comma 87 2 3 2" xfId="25919" xr:uid="{4DEB716B-3364-496D-A90C-44E04D9BE4D9}"/>
    <cellStyle name="Comma 87 2 3 3" xfId="25920" xr:uid="{E7838341-8DE4-4642-8855-0641729EEA7C}"/>
    <cellStyle name="Comma 87 3" xfId="25915" xr:uid="{683EC18D-7548-40B8-86B7-557435422D21}"/>
    <cellStyle name="Comma 88" xfId="25921" xr:uid="{0532D218-92D4-43C9-9930-031A87156476}"/>
    <cellStyle name="Comma 88 2" xfId="25922" xr:uid="{5552AE0A-0BCA-4067-BE6E-5BAB48202703}"/>
    <cellStyle name="Comma 89" xfId="25923" xr:uid="{D8CFFD0B-3C8D-4564-9C48-77AB17BF0695}"/>
    <cellStyle name="Comma 89 2" xfId="25924" xr:uid="{3975435D-8C57-477F-A386-7A11B3D062DE}"/>
    <cellStyle name="Comma 89 2 2" xfId="25925" xr:uid="{216B8D78-E2C5-43B9-BF16-CA876ADD69CD}"/>
    <cellStyle name="Comma 89 2 3" xfId="25926" xr:uid="{203B3CB1-A351-48C0-A304-995F74389EDE}"/>
    <cellStyle name="Comma 89 2 3 2" xfId="25927" xr:uid="{E98DAFC6-6972-41E4-B9FD-F81FFC419142}"/>
    <cellStyle name="Comma 9" xfId="160" xr:uid="{00000000-0005-0000-0000-00002C000000}"/>
    <cellStyle name="Comma 9 10" xfId="259" xr:uid="{E15B79DF-4A72-467F-8522-52B54C28D04C}"/>
    <cellStyle name="Comma 9 2" xfId="403" xr:uid="{47FC8553-B2EF-46DA-A8F6-61D8E9B440FF}"/>
    <cellStyle name="Comma 9 2 10" xfId="22929" xr:uid="{1681CAFE-2F95-4C0E-9F9E-4D7172183FF1}"/>
    <cellStyle name="Comma 9 2 2" xfId="580" xr:uid="{077DD94C-1FD5-428B-BEA8-BC7E142D4199}"/>
    <cellStyle name="Comma 9 2 2 2" xfId="22931" xr:uid="{46FDED7C-5FA9-48A3-AF86-AA4E05B33387}"/>
    <cellStyle name="Comma 9 2 2 2 2" xfId="25928" xr:uid="{D647A892-9366-491C-879E-E3CFCC4A29D9}"/>
    <cellStyle name="Comma 9 2 2 3" xfId="25929" xr:uid="{15DC7FC8-6923-4952-95E4-68BEB7200459}"/>
    <cellStyle name="Comma 9 2 2 4" xfId="22930" xr:uid="{2538E74D-5F10-4251-B43B-5449471BC647}"/>
    <cellStyle name="Comma 9 2 3" xfId="16236" xr:uid="{BCBF89F6-46C2-4F21-98E2-EA6A582E8BEF}"/>
    <cellStyle name="Comma 9 2 3 2" xfId="25930" xr:uid="{80F273CA-67CF-419E-A2AC-0E0873259173}"/>
    <cellStyle name="Comma 9 2 3 3" xfId="22932" xr:uid="{C7544BA1-A6BD-45EA-820B-5AE8ECABC748}"/>
    <cellStyle name="Comma 9 2 4" xfId="25931" xr:uid="{486455D5-BF9D-4DE2-AC3E-5BB2B08D2EA9}"/>
    <cellStyle name="Comma 9 2 4 2" xfId="25932" xr:uid="{1AA5B247-0AC7-47D8-A302-AA8E5694FBDE}"/>
    <cellStyle name="Comma 9 2 5" xfId="25933" xr:uid="{5B760A45-5FB5-43F5-874C-BEA847400C59}"/>
    <cellStyle name="Comma 9 2 5 2" xfId="25934" xr:uid="{BAEE2D44-EBAE-4161-94F8-D2A7A0555594}"/>
    <cellStyle name="Comma 9 2 6" xfId="25935" xr:uid="{75F66745-80BC-4789-A833-21AF5E97A87A}"/>
    <cellStyle name="Comma 9 2 6 2" xfId="25936" xr:uid="{83A878EE-A484-4F72-8A4D-4D100FFBB22D}"/>
    <cellStyle name="Comma 9 2 7" xfId="25937" xr:uid="{DAAF94C9-E484-4AAA-9CB9-144D70D3A489}"/>
    <cellStyle name="Comma 9 2 7 2" xfId="25938" xr:uid="{66DAF53E-BA45-4D23-8F00-D9389C1D287F}"/>
    <cellStyle name="Comma 9 2 8" xfId="25939" xr:uid="{4B60EF3D-266E-4015-8046-44136769CC96}"/>
    <cellStyle name="Comma 9 2 8 2" xfId="25940" xr:uid="{9EDCFEF5-C8B7-453A-A6F8-E4F387BF3E1D}"/>
    <cellStyle name="Comma 9 2 9" xfId="25941" xr:uid="{EFBD2AA3-8B9B-4C78-8EAE-35252068196B}"/>
    <cellStyle name="Comma 9 3" xfId="579" xr:uid="{4158142B-D89D-47EB-B0F8-AAB2951BB55B}"/>
    <cellStyle name="Comma 9 3 2" xfId="22934" xr:uid="{4873F75B-CD6F-4563-90F9-51CBA89B3399}"/>
    <cellStyle name="Comma 9 3 2 2" xfId="25942" xr:uid="{407EBC11-618D-4B1D-8B76-153A7F3AED04}"/>
    <cellStyle name="Comma 9 3 3" xfId="25943" xr:uid="{0A0661C7-2C3C-4C99-B02A-0795D0B570EF}"/>
    <cellStyle name="Comma 9 3 3 2" xfId="25944" xr:uid="{E76786F8-B81B-42FE-BCAE-1615F79E7BD6}"/>
    <cellStyle name="Comma 9 3 4" xfId="25945" xr:uid="{654514B2-2BCD-4665-AAF4-3F9F00E3110D}"/>
    <cellStyle name="Comma 9 3 5" xfId="22933" xr:uid="{AA37A0FF-27B3-4A8B-8528-7A2217AD266B}"/>
    <cellStyle name="Comma 9 4" xfId="1243" xr:uid="{609E325B-7A19-4980-BB51-1F04B2449C5D}"/>
    <cellStyle name="Comma 9 4 2" xfId="16536" xr:uid="{FA4BBD50-42FC-4821-9BF9-D18F44638955}"/>
    <cellStyle name="Comma 9 4 2 2" xfId="20050" xr:uid="{6AEEBF3D-F8E1-4445-BE0C-AAA017566DE8}"/>
    <cellStyle name="Comma 9 4 2 3" xfId="22936" xr:uid="{F633FAD8-C57D-4901-9D84-66B1B96C0E72}"/>
    <cellStyle name="Comma 9 4 3" xfId="18252" xr:uid="{259DC137-6C2A-497B-9134-920B0848C3BA}"/>
    <cellStyle name="Comma 9 4 4" xfId="22935" xr:uid="{97EA4BDE-9DD3-46CB-BE21-35CB099572F8}"/>
    <cellStyle name="Comma 9 5" xfId="16125" xr:uid="{29F06D01-4728-4BF4-89FD-F948536381E5}"/>
    <cellStyle name="Comma 9 5 2" xfId="25947" xr:uid="{EDF78343-B02D-45A0-8738-09F3A6A406AE}"/>
    <cellStyle name="Comma 9 5 3" xfId="25946" xr:uid="{932448CF-99F8-4379-B915-9009BF5AF3A0}"/>
    <cellStyle name="Comma 9 6" xfId="16184" xr:uid="{1E3026ED-2D0A-407C-80EE-99FBB3513217}"/>
    <cellStyle name="Comma 9 6 2" xfId="25949" xr:uid="{DD1A5610-F523-4311-B921-C3B86417CE4F}"/>
    <cellStyle name="Comma 9 6 3" xfId="25948" xr:uid="{999CE8E3-36CF-49F2-B47F-02C1AF687BE5}"/>
    <cellStyle name="Comma 9 7" xfId="16394" xr:uid="{ABA01BCF-458F-433A-BCFA-91F4027413F5}"/>
    <cellStyle name="Comma 9 7 2" xfId="19913" xr:uid="{42BF7949-9C2C-4A3F-A191-A55D34A08E9A}"/>
    <cellStyle name="Comma 9 7 2 2" xfId="25951" xr:uid="{345F1518-2CA8-4D4B-91AB-C8A90736177F}"/>
    <cellStyle name="Comma 9 7 3" xfId="25950" xr:uid="{1DB8327C-FEF9-4F0A-8267-E4EDE6D83D52}"/>
    <cellStyle name="Comma 9 8" xfId="17979" xr:uid="{4A3CA7D7-CF52-4EF3-9A5F-1CFEFC206C53}"/>
    <cellStyle name="Comma 9 8 2" xfId="25953" xr:uid="{E0B1A6EE-2867-4031-AB02-F9826382753E}"/>
    <cellStyle name="Comma 9 8 3" xfId="25952" xr:uid="{11249755-CEBA-47A2-87C7-8AA91A25441A}"/>
    <cellStyle name="Comma 9 9" xfId="17921" xr:uid="{57D12A25-5892-4CFD-9B91-F531CEFC52D2}"/>
    <cellStyle name="Comma 9 9 2" xfId="25955" xr:uid="{92245F48-8242-4493-8AC6-5AEFF7880D03}"/>
    <cellStyle name="Comma 9 9 3" xfId="25954" xr:uid="{0C469BF1-6ABF-4DE1-AF98-36AE9177DAFA}"/>
    <cellStyle name="Comma 90" xfId="25956" xr:uid="{30D29CC6-1787-4902-A9E8-F4CB78D03CCB}"/>
    <cellStyle name="Comma 90 2" xfId="25957" xr:uid="{6E4673F7-A3AA-4EA4-94A3-D19B354564D0}"/>
    <cellStyle name="Comma 90 2 2" xfId="25958" xr:uid="{E3A3FEE0-D908-471E-9285-2C9657DB8325}"/>
    <cellStyle name="Comma 91" xfId="25959" xr:uid="{770098E3-41AA-4F74-8215-6D95F34967F9}"/>
    <cellStyle name="Comma 91 2" xfId="25960" xr:uid="{293ED6CB-7D9C-4206-9D9A-5CC7C018688A}"/>
    <cellStyle name="Comma 92" xfId="25961" xr:uid="{F8AE36B3-55A3-4C40-AE38-BD356905CB9D}"/>
    <cellStyle name="Comma 92 2" xfId="25962" xr:uid="{33C7F364-0DC0-47F3-9D5A-B7ACAC23902F}"/>
    <cellStyle name="Comma 93" xfId="25963" xr:uid="{ACA2CF72-8FB7-4BC1-8895-F0BE0A53404B}"/>
    <cellStyle name="Comma 93 2" xfId="25964" xr:uid="{982726E5-8AD6-4106-B7FA-617125DEFDE2}"/>
    <cellStyle name="Comma 94" xfId="25965" xr:uid="{F8AA1A6D-731E-454A-9B45-1DE414C5B9EB}"/>
    <cellStyle name="Comma 94 2" xfId="25966" xr:uid="{61FDB303-1339-4D87-83A1-827A0A1A3F01}"/>
    <cellStyle name="Comma 94 2 2" xfId="25967" xr:uid="{27C972A5-17D6-44E0-A952-94C3E73432C6}"/>
    <cellStyle name="Comma 95" xfId="25968" xr:uid="{4950E810-4E68-4B7D-8E13-4EC376A6548B}"/>
    <cellStyle name="Comma 95 2" xfId="25969" xr:uid="{439D01E9-67A3-462A-AAD6-8721B7E33182}"/>
    <cellStyle name="Comma 95 2 2" xfId="25970" xr:uid="{8EC2D820-6FBC-4F0C-A04C-BBE03B7CF391}"/>
    <cellStyle name="Comma 96" xfId="25971" xr:uid="{01B07656-93BF-434F-8FD5-F0DCEADD8FC3}"/>
    <cellStyle name="Comma 97" xfId="25972" xr:uid="{E9B73BE1-6F87-4733-96A7-C3318353C018}"/>
    <cellStyle name="Comma 97 2" xfId="25973" xr:uid="{423AFE40-6D37-471E-A137-648E0079DF4F}"/>
    <cellStyle name="Comma 97 2 2" xfId="25974" xr:uid="{DE2B900C-91B2-4948-9745-3E6C1C2647E0}"/>
    <cellStyle name="Comma 97 2 3" xfId="25975" xr:uid="{33D01376-5387-4C78-8404-BD2EC76380A8}"/>
    <cellStyle name="Comma 97 2 3 2" xfId="25976" xr:uid="{7E8AAF02-62A5-4812-9DBB-6C927E3FC60A}"/>
    <cellStyle name="Comma 97 2 3 3" xfId="25977" xr:uid="{90581ACF-75DE-47D9-B0F8-3B2068779566}"/>
    <cellStyle name="Comma 98" xfId="25978" xr:uid="{96340689-FDDC-4068-B15A-EFC3C2EFD36F}"/>
    <cellStyle name="Comma 99" xfId="25979" xr:uid="{B7EB2F71-A547-48D2-9EA6-B0066F024DA9}"/>
    <cellStyle name="Comma 99 2" xfId="25980" xr:uid="{C3C1B4A0-DA67-489B-89C8-B5647CDD0D49}"/>
    <cellStyle name="comma zerodec" xfId="2" xr:uid="{00000000-0005-0000-0000-00002D000000}"/>
    <cellStyle name="comma zerodec 2" xfId="271" xr:uid="{A40D3599-FF88-4C75-9636-2694741DF3AD}"/>
    <cellStyle name="comma zerodec 2 2" xfId="22938" xr:uid="{80D543A8-0CB0-49F5-B4D2-9DA669529DDE}"/>
    <cellStyle name="comma zerodec 2 3" xfId="22939" xr:uid="{D50A6C62-78DB-4117-AC6F-174DAF2975B6}"/>
    <cellStyle name="comma zerodec 2 4" xfId="22937" xr:uid="{6CBADFB1-AC3D-412F-8AD9-CDDB1AA4158A}"/>
    <cellStyle name="comma zerodec 3" xfId="381" xr:uid="{1DCA3E27-A656-4516-85F5-9AF9C255D570}"/>
    <cellStyle name="comma zerodec 3 2" xfId="22940" xr:uid="{F5AEC7B0-957B-4B07-A184-33D544D9764A}"/>
    <cellStyle name="comma zerodec 4" xfId="17962" xr:uid="{90F0D640-04CB-49AC-8400-2007A222CE80}"/>
    <cellStyle name="comma zerodec 5" xfId="22941" xr:uid="{BEE414C1-C7CD-45BF-A716-CFC049DCF698}"/>
    <cellStyle name="comma zerodec 6" xfId="237" xr:uid="{36FD1411-D095-4A00-A4B1-6AEBB223CE54}"/>
    <cellStyle name="comma zerodec_Summary rev report_Apr'13_joice" xfId="22942" xr:uid="{DF0D716F-9C17-485E-BF1F-8D84AACAF7CD}"/>
    <cellStyle name="Copied" xfId="22943" xr:uid="{E4C86FD8-41AB-4DB9-B580-16A2760FBB21}"/>
    <cellStyle name="Cross sheet" xfId="22944" xr:uid="{E6344091-187C-4DE5-B0D6-0769D7FB4771}"/>
    <cellStyle name="Curren - Style3" xfId="22945" xr:uid="{D416AF32-3CFC-4156-8CE1-79EB1BAFA019}"/>
    <cellStyle name="Curren - Style4" xfId="22946" xr:uid="{9D3D65FB-238E-4D88-BE28-FAC66C99FBF5}"/>
    <cellStyle name="Currency" xfId="3" builtinId="4"/>
    <cellStyle name="Currency [00]" xfId="27" xr:uid="{00000000-0005-0000-0000-00002F000000}"/>
    <cellStyle name="Currency 10" xfId="207" xr:uid="{6FD66A0A-0EB1-47FE-BB7B-783B3CA94F01}"/>
    <cellStyle name="Currency 10 2" xfId="22947" xr:uid="{74643FAD-22BB-4851-81F3-F536CF3FFA24}"/>
    <cellStyle name="Currency 11" xfId="202" xr:uid="{4F105885-D963-4B60-B770-D82B0BD534CC}"/>
    <cellStyle name="Currency 11 2" xfId="22948" xr:uid="{D65A458D-0AC1-4237-8FCA-0D2D88E38356}"/>
    <cellStyle name="Currency 12" xfId="220" xr:uid="{C22FF21C-ECAC-4A0F-A301-2573770C7869}"/>
    <cellStyle name="Currency 12 2" xfId="22949" xr:uid="{39A81676-C66E-4778-A4FC-FAAE766C7F8F}"/>
    <cellStyle name="Currency 13" xfId="203" xr:uid="{A48F78CD-0618-488C-88C4-6C45D7511DEA}"/>
    <cellStyle name="Currency 13 2" xfId="22950" xr:uid="{682ACDE0-7F58-499C-A57B-A4EC3CFCD558}"/>
    <cellStyle name="Currency 14" xfId="219" xr:uid="{8C9EAC97-85CE-412F-A670-46F7962DAD5C}"/>
    <cellStyle name="Currency 14 2" xfId="22951" xr:uid="{7B9FEE30-4BEE-4A92-A636-6F02483AB313}"/>
    <cellStyle name="Currency 15" xfId="226" xr:uid="{F2C5D8ED-ADD1-47AA-A9E2-DA63C5B69C45}"/>
    <cellStyle name="Currency 15 2" xfId="22952" xr:uid="{50F6DD71-818F-4926-897F-A05BC53099BE}"/>
    <cellStyle name="Currency 16" xfId="22953" xr:uid="{C629B0AF-ADFA-4126-8983-8A4F830B8056}"/>
    <cellStyle name="Currency 16 2" xfId="27195" xr:uid="{AD26BE7F-5B8E-4F7D-8808-D94FC69159DC}"/>
    <cellStyle name="Currency 17" xfId="22954" xr:uid="{4524F787-0D83-4BAA-A99E-5B01380D4BA4}"/>
    <cellStyle name="Currency 17 2" xfId="27218" xr:uid="{82C688D4-1DBF-4934-8B84-6E01937ACA28}"/>
    <cellStyle name="Currency 18" xfId="22955" xr:uid="{4C9B7322-3F51-46D9-8CE6-43B106C9CDD9}"/>
    <cellStyle name="Currency 18 2" xfId="27220" xr:uid="{CCF75045-B559-43A5-94DA-D91B520B85ED}"/>
    <cellStyle name="Currency 19" xfId="27212" xr:uid="{139BBC2A-302E-489B-9BD7-5F28F2098EB5}"/>
    <cellStyle name="Currency 2" xfId="14" xr:uid="{00000000-0005-0000-0000-000030000000}"/>
    <cellStyle name="Currency 2 2" xfId="22956" xr:uid="{CF70F67F-3857-4764-8F4A-DCBA2FD8EC6F}"/>
    <cellStyle name="Currency 20" xfId="27199" xr:uid="{AE9EE2E6-3306-42BA-8E08-4066DA2001D5}"/>
    <cellStyle name="Currency 21" xfId="27200" xr:uid="{9E92DB48-2691-4558-88F3-6E07CF7802A9}"/>
    <cellStyle name="Currency 22" xfId="27228" xr:uid="{0C80A67B-A7F9-40C9-BBF9-2F479D44E5CA}"/>
    <cellStyle name="Currency 23" xfId="27237" xr:uid="{FE5EDF60-4128-4FF2-B35B-5E6EBEABEF45}"/>
    <cellStyle name="Currency 24" xfId="27231" xr:uid="{8B7ACD30-9BC4-4752-8450-80ABA23E42F3}"/>
    <cellStyle name="Currency 25" xfId="27257" xr:uid="{5BF332C6-2253-494A-AA25-9D3AC48ABE2A}"/>
    <cellStyle name="Currency 26" xfId="27233" xr:uid="{41A15729-8925-4374-AABF-9DE248110DCF}"/>
    <cellStyle name="Currency 27" xfId="27259" xr:uid="{8A51EFAD-0AFE-4FFC-B360-F8C73A960A7A}"/>
    <cellStyle name="Currency 28" xfId="27269" xr:uid="{191FAD97-9C54-4444-B433-84CF845116A1}"/>
    <cellStyle name="Currency 29" xfId="27274" xr:uid="{4EFA15CC-822B-4CF3-A26C-7BE76732E106}"/>
    <cellStyle name="Currency 3" xfId="186" xr:uid="{5168B0FA-F730-442F-84FA-487D8A4CE20B}"/>
    <cellStyle name="Currency 3 2" xfId="22957" xr:uid="{4BD22192-0FF0-4820-B697-B07CF5ADC290}"/>
    <cellStyle name="Currency 30" xfId="27342" xr:uid="{6BB5ED75-9C99-4398-A2A3-824181679678}"/>
    <cellStyle name="Currency 31" xfId="27345" xr:uid="{9ACEFE88-299E-4FD2-8735-1A1391D86673}"/>
    <cellStyle name="Currency 4" xfId="194" xr:uid="{D1A90AD2-5ED6-4806-95BA-BCA8F2DCE570}"/>
    <cellStyle name="Currency 4 2" xfId="22958" xr:uid="{2382773B-892A-474D-8843-EB7D3FFA6F74}"/>
    <cellStyle name="Currency 5" xfId="204" xr:uid="{568DF83E-512C-4542-9BC7-3D7403B9B044}"/>
    <cellStyle name="Currency 5 2" xfId="22959" xr:uid="{6EB2CBE9-7664-4AC4-9E38-99B29EB1138C}"/>
    <cellStyle name="Currency 6" xfId="214" xr:uid="{EE5E4FAC-7E3F-4A62-8EF6-A88581CF8F51}"/>
    <cellStyle name="Currency 6 2" xfId="22960" xr:uid="{B946D681-897A-42B0-8D6E-9FCE137520C8}"/>
    <cellStyle name="Currency 7" xfId="195" xr:uid="{0436A2B0-D1D0-4AC1-B301-FB8F2383DCA0}"/>
    <cellStyle name="Currency 7 2" xfId="22961" xr:uid="{12A76F37-6499-46CF-9025-C13982DAEDE8}"/>
    <cellStyle name="Currency 8" xfId="212" xr:uid="{4F274665-480D-4B29-B07C-2D647814B560}"/>
    <cellStyle name="Currency 8 2" xfId="22962" xr:uid="{6C140F72-AE3C-41F9-9C83-B0B3A77D6768}"/>
    <cellStyle name="Currency 9" xfId="215" xr:uid="{F0E7BD35-FF79-4C84-9C39-98CC93DE22F1}"/>
    <cellStyle name="Currency 9 2" xfId="22963" xr:uid="{8347594A-288B-495E-80FF-7EE18A034F36}"/>
    <cellStyle name="Currency1" xfId="4" xr:uid="{00000000-0005-0000-0000-000031000000}"/>
    <cellStyle name="Currency1 2" xfId="272" xr:uid="{71D85667-BB44-494A-81B3-FEC55EB23EC5}"/>
    <cellStyle name="Currency1 2 2" xfId="22965" xr:uid="{3BAD7671-BF15-45D9-899D-2AFED9D2B689}"/>
    <cellStyle name="Currency1 2 3" xfId="22966" xr:uid="{AA62246A-B42A-4B3B-92EF-A2EED4C2F38A}"/>
    <cellStyle name="Currency1 2 4" xfId="22964" xr:uid="{69145F4E-640F-4322-BCE8-E827FE9FFCF8}"/>
    <cellStyle name="Currency1 3" xfId="17963" xr:uid="{DA9B21DE-F258-44E9-8C7F-80962A869944}"/>
    <cellStyle name="Currency1 4" xfId="22967" xr:uid="{597173A4-EB95-4074-9099-4C4F792097D2}"/>
    <cellStyle name="Currency1 5" xfId="22968" xr:uid="{ADEB6A1E-860E-4AEF-AD04-B749D0D377B8}"/>
    <cellStyle name="Currency1 6" xfId="238" xr:uid="{78DA162D-BA43-44B8-92D7-2EA99EEAF5AA}"/>
    <cellStyle name="Currency1_Summary rev report_Apr'13_joice" xfId="22969" xr:uid="{973B731B-1F8B-4628-8C75-FA13DB487EAD}"/>
    <cellStyle name="Custom" xfId="273" xr:uid="{C04550A0-5526-4F64-8578-0CC724F8384C}"/>
    <cellStyle name="DataPilot Category" xfId="581" xr:uid="{BB25887E-D80C-4A16-B7FE-10D4326A2F2A}"/>
    <cellStyle name="DataPilot Corner" xfId="582" xr:uid="{7E86CA13-3325-491C-9423-4C817417A6DD}"/>
    <cellStyle name="DataPilot Field" xfId="583" xr:uid="{4A05C2E9-133A-42A8-9B52-993E54599245}"/>
    <cellStyle name="DataPilot Result" xfId="584" xr:uid="{F0ED0324-FE1D-45AD-8992-8217484D3A59}"/>
    <cellStyle name="DataPilot Title" xfId="585" xr:uid="{3244647D-F5AE-4F41-94C2-32C4072C92BF}"/>
    <cellStyle name="DataPilot Value" xfId="586" xr:uid="{CEA7BB92-B036-4ED5-A40A-C54874DF77AE}"/>
    <cellStyle name="Date" xfId="91" xr:uid="{00000000-0005-0000-0000-000032000000}"/>
    <cellStyle name="Date Short" xfId="28" xr:uid="{00000000-0005-0000-0000-000033000000}"/>
    <cellStyle name="Dezimal_OPTIMIR1 (deutsch)" xfId="22970" xr:uid="{BCC05694-DBF9-4CBF-9B00-43FB0FAA2EF3}"/>
    <cellStyle name="Dollar (zero dec)" xfId="5" xr:uid="{00000000-0005-0000-0000-000034000000}"/>
    <cellStyle name="Dollar (zero dec) 2" xfId="274" xr:uid="{B2D347D0-FB35-4052-9ECD-604751F3CD11}"/>
    <cellStyle name="Dollar (zero dec) 2 2" xfId="22972" xr:uid="{CE6E2E23-2464-4672-9969-2CEFCDA0A65D}"/>
    <cellStyle name="Dollar (zero dec) 2 3" xfId="22973" xr:uid="{9000BC09-B7DC-4E59-B1F2-D008970FADA6}"/>
    <cellStyle name="Dollar (zero dec) 2 4" xfId="22971" xr:uid="{3287565F-AF1F-4207-AE34-7ED4E923BD7E}"/>
    <cellStyle name="Dollar (zero dec) 3" xfId="17964" xr:uid="{4D79486D-9AEE-47A8-833A-4C45B7441BA1}"/>
    <cellStyle name="Dollar (zero dec) 4" xfId="22974" xr:uid="{D6B373E7-AC48-4030-9DFC-8F2535977B36}"/>
    <cellStyle name="Dollar (zero dec) 5" xfId="22975" xr:uid="{B0AB1EAD-1C89-4349-9DF1-C4A203F2B451}"/>
    <cellStyle name="Dollar (zero dec) 6" xfId="239" xr:uid="{3D5604FA-7A98-4976-BB58-3D070A6AFFF5}"/>
    <cellStyle name="Dollar (zero dec)_Summary rev report_Apr'13_joice" xfId="22976" xr:uid="{9EE29F12-B5DF-4E84-9176-62F2D73846E9}"/>
    <cellStyle name="Dollars" xfId="92" xr:uid="{00000000-0005-0000-0000-000035000000}"/>
    <cellStyle name="E&amp;Y House" xfId="29" xr:uid="{00000000-0005-0000-0000-000036000000}"/>
    <cellStyle name="E&amp;Y House 2" xfId="63" xr:uid="{00000000-0005-0000-0000-000037000000}"/>
    <cellStyle name="E&amp;Y House 2 2" xfId="94" xr:uid="{00000000-0005-0000-0000-000038000000}"/>
    <cellStyle name="E&amp;Y House 3" xfId="93" xr:uid="{00000000-0005-0000-0000-000039000000}"/>
    <cellStyle name="E&amp;Y House 3 2" xfId="16216" xr:uid="{B810C672-E3C2-4371-9599-069C99C32FF0}"/>
    <cellStyle name="E&amp;Y House 3 3" xfId="275" xr:uid="{DA2B4A85-8162-4198-BE91-DC25AE5F9589}"/>
    <cellStyle name="E&amp;Y House 4" xfId="16205" xr:uid="{9C0B5DF7-6F3B-4047-9ED2-CE34D5460492}"/>
    <cellStyle name="E&amp;Y House 4 2" xfId="22977" xr:uid="{29C7CDA1-269C-4ACF-BC9D-E8B689EAFCD3}"/>
    <cellStyle name="E&amp;Y House_Detail note for FS_revise" xfId="22978" xr:uid="{44780D96-1A37-45BA-8FF8-50D4C4FADFC7}"/>
    <cellStyle name="Enter Currency (0)" xfId="30" xr:uid="{00000000-0005-0000-0000-00003A000000}"/>
    <cellStyle name="Enter Currency (2)" xfId="31" xr:uid="{00000000-0005-0000-0000-00003B000000}"/>
    <cellStyle name="Enter Units (0)" xfId="32" xr:uid="{00000000-0005-0000-0000-00003C000000}"/>
    <cellStyle name="Enter Units (1)" xfId="33" xr:uid="{00000000-0005-0000-0000-00003D000000}"/>
    <cellStyle name="Enter Units (2)" xfId="34" xr:uid="{00000000-0005-0000-0000-00003E000000}"/>
    <cellStyle name="Entered" xfId="22979" xr:uid="{F3496FF7-03B3-4D93-93DB-9F1FEE6BEAFF}"/>
    <cellStyle name="Euro" xfId="22980" xr:uid="{9B8CA4FB-4EF2-4FE8-B0C7-F5912789E728}"/>
    <cellStyle name="Excel Built-in Comma" xfId="22981" xr:uid="{07A98D72-744D-4AF0-9470-5E91E3221A1F}"/>
    <cellStyle name="Excel Built-in Comma 3" xfId="22982" xr:uid="{4258C53B-F87B-4A33-AC57-410BC279D99D}"/>
    <cellStyle name="Excel Built-in Comma 4" xfId="22983" xr:uid="{6DAB17B2-D2CE-4D50-A05D-0C08853FF250}"/>
    <cellStyle name="Excel Built-in Normal" xfId="22984" xr:uid="{CA0A757C-DE41-4AD8-83F7-AF4070AA73B5}"/>
    <cellStyle name="Excel Built-in Normal 1" xfId="25981" xr:uid="{0958BEC9-EFFA-45EF-AAA5-25156C21B87E}"/>
    <cellStyle name="Excel Built-in Normal 1 10" xfId="25982" xr:uid="{3442D761-8F7A-40B1-A8E0-4E632A93A0BD}"/>
    <cellStyle name="Excel Built-in Normal 1 11" xfId="25983" xr:uid="{9BE85700-86BE-43F8-848B-F5DE1258B9F0}"/>
    <cellStyle name="Excel Built-in Normal 1 12" xfId="25984" xr:uid="{4FBD1B25-2758-46B4-9D1C-D02F962B67EA}"/>
    <cellStyle name="Excel Built-in Normal 1 13" xfId="25985" xr:uid="{B2D1332A-1061-4882-B0B9-329D50CA00B4}"/>
    <cellStyle name="Excel Built-in Normal 1 14" xfId="25986" xr:uid="{035E7D5D-21D6-4D33-B0A3-2BEED7638CEB}"/>
    <cellStyle name="Excel Built-in Normal 1 2" xfId="25987" xr:uid="{4F7E2E10-49D9-4BD2-9A3D-3925BB008C6E}"/>
    <cellStyle name="Excel Built-in Normal 1 3" xfId="25988" xr:uid="{8818B8B3-77FE-4C63-B33B-53356AE644E5}"/>
    <cellStyle name="Excel Built-in Normal 1 4" xfId="25989" xr:uid="{C66E302F-8FF1-4D08-8423-77881AF22937}"/>
    <cellStyle name="Excel Built-in Normal 1 5" xfId="25990" xr:uid="{50D4C580-857B-4381-A5CE-2E2DE7EE702E}"/>
    <cellStyle name="Excel Built-in Normal 1 6" xfId="25991" xr:uid="{EEE6AAB0-B90C-4FB6-A15F-6C471277A07A}"/>
    <cellStyle name="Excel Built-in Normal 1 7" xfId="25992" xr:uid="{43B7825D-A1C4-4770-832E-D93700711184}"/>
    <cellStyle name="Excel Built-in Normal 1 8" xfId="25993" xr:uid="{E9E2FDC2-C550-407E-AAC8-8C48F5FC9424}"/>
    <cellStyle name="Excel Built-in Normal 1 9" xfId="25994" xr:uid="{E8848A91-55AA-4ECB-A0FC-764B3ADAD027}"/>
    <cellStyle name="Excel Built-in Normal 2" xfId="22985" xr:uid="{5C165D19-0430-4F5C-B81F-C6C5289BB3D1}"/>
    <cellStyle name="Excel Built-in Normal 3" xfId="25995" xr:uid="{357636C9-09D2-4C53-8442-E31DCC535AAE}"/>
    <cellStyle name="Excel Built-in Percent" xfId="22986" xr:uid="{A4E57C05-C9F8-49F8-850A-34266E0FF793}"/>
    <cellStyle name="Explanatory Text 2" xfId="1178" xr:uid="{03B98B61-4B49-4B3D-B0BA-EC2C715F3159}"/>
    <cellStyle name="Explanatory Text 2 2" xfId="1958" xr:uid="{DB81B847-6C7F-487A-86E0-858E7F5B2144}"/>
    <cellStyle name="Explanatory Text 2 2 2" xfId="22988" xr:uid="{9A76C069-6507-4582-B549-1F11804413FC}"/>
    <cellStyle name="Explanatory Text 2 3" xfId="1491" xr:uid="{DE4B18FA-805C-471D-A069-BB0A712E2842}"/>
    <cellStyle name="Explanatory Text 2 3 2" xfId="25996" xr:uid="{E5D4FA6A-4433-460D-A601-72514A9BB632}"/>
    <cellStyle name="Explanatory Text 2 4" xfId="22987" xr:uid="{5979DA28-39AD-4A8E-BC23-2E6C71D24DF3}"/>
    <cellStyle name="Explanatory Text 3" xfId="872" xr:uid="{161EDAC6-EFC9-4535-9505-28097CC11D52}"/>
    <cellStyle name="Explanatory Text 3 2" xfId="22989" xr:uid="{C3917315-5024-470D-8CD5-A8664D50A0D8}"/>
    <cellStyle name="Explanatory Text 4" xfId="18431" xr:uid="{1F892CA2-3019-4A3B-9CF2-5F78610FE1B1}"/>
    <cellStyle name="Explanatory Text 5" xfId="1430" xr:uid="{D0A73F60-435C-4D95-ABD1-9715DC6FC4B5}"/>
    <cellStyle name="EYtext" xfId="16158" xr:uid="{5063B69F-4BB2-480C-BE46-0C30D59F2593}"/>
    <cellStyle name="Fixed" xfId="95" xr:uid="{00000000-0005-0000-0000-00003F000000}"/>
    <cellStyle name="Good 2" xfId="65" xr:uid="{00000000-0005-0000-0000-000040000000}"/>
    <cellStyle name="Good 2 2" xfId="1949" xr:uid="{E0AF053C-4968-412F-90B7-BDEDDC4F0C01}"/>
    <cellStyle name="Good 2 2 2" xfId="22991" xr:uid="{173745F2-C295-4C41-874D-FEAD96D81B35}"/>
    <cellStyle name="Good 2 3" xfId="1465" xr:uid="{9971860F-DD8C-444A-8616-D6C39E524C79}"/>
    <cellStyle name="Good 2 3 2" xfId="22992" xr:uid="{41E6B357-8119-4BF7-8EDE-18D9183BA800}"/>
    <cellStyle name="Good 2 4" xfId="16207" xr:uid="{5164453B-B43A-4F7D-8A7C-820471E18D15}"/>
    <cellStyle name="Good 2 5" xfId="22990" xr:uid="{89C4984D-46A0-4AD6-8FD4-2D70746C35D4}"/>
    <cellStyle name="Good 2 6" xfId="1169" xr:uid="{FBE1F77F-C135-4154-9298-295EE655A28F}"/>
    <cellStyle name="Good 3" xfId="879" xr:uid="{A2F246AA-A4F8-4CE5-9903-CC7C5EFECA34}"/>
    <cellStyle name="Good 3 2" xfId="22994" xr:uid="{094773F3-2D11-4CA4-B119-1257FAC5D641}"/>
    <cellStyle name="Good 3 3" xfId="22993" xr:uid="{F399F12B-996F-44B7-89D0-8A8BF87C60B8}"/>
    <cellStyle name="Good 4" xfId="18433" xr:uid="{CDD1CD4E-1093-4CA8-AF25-1CAA57E0EACD}"/>
    <cellStyle name="Good 5" xfId="1434" xr:uid="{630DD00C-F313-46B4-B374-2372929717AF}"/>
    <cellStyle name="Grey" xfId="6" xr:uid="{00000000-0005-0000-0000-000041000000}"/>
    <cellStyle name="HEADER" xfId="35" xr:uid="{00000000-0005-0000-0000-000042000000}"/>
    <cellStyle name="Header - Style1" xfId="96" xr:uid="{00000000-0005-0000-0000-000043000000}"/>
    <cellStyle name="Header - Style1 2" xfId="22995" xr:uid="{A445C499-96BA-4173-9F1D-3B13126825D1}"/>
    <cellStyle name="Header - Style1 2 2" xfId="22996" xr:uid="{A07C65E0-A26B-4A11-8124-6710941D4D7B}"/>
    <cellStyle name="Header - Style1 3" xfId="22997" xr:uid="{7A7CE6C6-8F23-48B2-861D-781C598B1ED6}"/>
    <cellStyle name="Header - Style1 3 2" xfId="25997" xr:uid="{B876E909-DB85-476A-871F-8B138FCA6031}"/>
    <cellStyle name="Header - Style1 4" xfId="25998" xr:uid="{ACA7FF09-E7DB-43B1-94AA-5AE5B6F4B80E}"/>
    <cellStyle name="Header - Style1 4 2" xfId="25999" xr:uid="{CA23D1F6-D095-45D1-B950-D0E66305FB6C}"/>
    <cellStyle name="Header - Style1 5" xfId="26000" xr:uid="{98E9180E-077E-4D7E-AE58-F580AA80FB5D}"/>
    <cellStyle name="Header1" xfId="36" xr:uid="{00000000-0005-0000-0000-000044000000}"/>
    <cellStyle name="Header1 2" xfId="97" xr:uid="{00000000-0005-0000-0000-000045000000}"/>
    <cellStyle name="Header1 2 2" xfId="22998" xr:uid="{577CFBAC-647F-47BE-B100-09CC5B230E81}"/>
    <cellStyle name="Header2" xfId="37" xr:uid="{00000000-0005-0000-0000-000046000000}"/>
    <cellStyle name="Header2 2" xfId="98" xr:uid="{00000000-0005-0000-0000-000047000000}"/>
    <cellStyle name="Header2 2 10" xfId="22999" xr:uid="{BE99F7B1-A8DF-4268-9BF5-FFFF59146308}"/>
    <cellStyle name="Header2 2 2" xfId="19819" xr:uid="{00118EE6-4D1E-40E5-A3E2-3FE612D4B98C}"/>
    <cellStyle name="Header2 2 2 2" xfId="23001" xr:uid="{E6DD4BE6-900C-4B68-A57D-E93FF7E16644}"/>
    <cellStyle name="Header2 2 2 2 2" xfId="23002" xr:uid="{9352BFCE-6725-440D-9BCF-D725ACD0E799}"/>
    <cellStyle name="Header2 2 2 2 2 2" xfId="23003" xr:uid="{2BD0C220-5C71-4230-B397-EDC859E85243}"/>
    <cellStyle name="Header2 2 2 2 2 2 2" xfId="23004" xr:uid="{B244AF1E-C16A-4929-99C9-1CD891306D0E}"/>
    <cellStyle name="Header2 2 2 2 2 2 3" xfId="23005" xr:uid="{DD137314-F07E-4788-AC12-7996BDBF0A48}"/>
    <cellStyle name="Header2 2 2 2 2 3" xfId="23006" xr:uid="{0C71D91E-587E-4651-A8A6-D10303477CB8}"/>
    <cellStyle name="Header2 2 2 2 2 3 2" xfId="23007" xr:uid="{0E504020-E070-461F-9EEF-56733DB7CC82}"/>
    <cellStyle name="Header2 2 2 2 2 3 3" xfId="23008" xr:uid="{C0D86A26-32CE-4577-BC05-6E21D35595F9}"/>
    <cellStyle name="Header2 2 2 2 2 4" xfId="23009" xr:uid="{E39903D8-8F02-4EE7-9810-CE14551526CF}"/>
    <cellStyle name="Header2 2 2 2 2 4 2" xfId="23010" xr:uid="{5891AEB1-BDD9-498E-988A-594C56B154E9}"/>
    <cellStyle name="Header2 2 2 2 2 4 3" xfId="23011" xr:uid="{4AE57FCC-0F2A-4F4F-8E84-60077FD73EFF}"/>
    <cellStyle name="Header2 2 2 2 2 5" xfId="23012" xr:uid="{D838AC9A-D19A-4A29-B7A0-4411018C8B0B}"/>
    <cellStyle name="Header2 2 2 2 2 6" xfId="23013" xr:uid="{879AA807-1F91-4694-A0CA-C2EC2AC0E8AE}"/>
    <cellStyle name="Header2 2 2 2 3" xfId="23014" xr:uid="{999DBDA0-6655-4541-9272-535F5DE61B22}"/>
    <cellStyle name="Header2 2 2 2 3 2" xfId="23015" xr:uid="{CC9D60B4-5AD9-4D70-BB54-020C7D1A5A6C}"/>
    <cellStyle name="Header2 2 2 2 3 2 2" xfId="23016" xr:uid="{C8DF00FB-A295-4EDA-B61B-284ECD47A2D4}"/>
    <cellStyle name="Header2 2 2 2 3 2 3" xfId="23017" xr:uid="{63731FCC-E43C-402D-A513-DBDB63671F67}"/>
    <cellStyle name="Header2 2 2 2 3 3" xfId="23018" xr:uid="{2FDE8FA7-A68A-4116-B4EF-4D7BFC4DC6F0}"/>
    <cellStyle name="Header2 2 2 2 3 3 2" xfId="23019" xr:uid="{AFD12410-FC23-4CC8-9B3C-412FB4AAC0BA}"/>
    <cellStyle name="Header2 2 2 2 3 3 3" xfId="23020" xr:uid="{70D0D689-9E72-43C3-BDEA-731A8B327340}"/>
    <cellStyle name="Header2 2 2 2 3 4" xfId="23021" xr:uid="{E3559CE5-5A11-49B6-8CBD-FC963EF2C3B8}"/>
    <cellStyle name="Header2 2 2 2 3 4 2" xfId="23022" xr:uid="{6277247A-46D3-4F46-8D9C-7AE440627003}"/>
    <cellStyle name="Header2 2 2 2 3 4 3" xfId="23023" xr:uid="{B261B7F1-E12D-4943-B8F3-CFAC39D62D9A}"/>
    <cellStyle name="Header2 2 2 2 3 5" xfId="23024" xr:uid="{36104E2A-24C7-4A6B-8544-24F4D5AEF8C4}"/>
    <cellStyle name="Header2 2 2 2 3 6" xfId="23025" xr:uid="{8D5BB8F1-BC32-42B1-8610-4EDD7DD88FC0}"/>
    <cellStyle name="Header2 2 2 2 4" xfId="23026" xr:uid="{DF54D19A-4E51-4FA7-B966-3C02E788F46C}"/>
    <cellStyle name="Header2 2 2 2 4 2" xfId="23027" xr:uid="{5BD7F31A-AC6D-4331-875D-08F408F7839D}"/>
    <cellStyle name="Header2 2 2 2 4 3" xfId="23028" xr:uid="{93D01C0B-FE4A-4F2E-AF33-49912564FC3F}"/>
    <cellStyle name="Header2 2 2 2 5" xfId="23029" xr:uid="{9A30E065-36EA-4023-9E29-EF019950BE79}"/>
    <cellStyle name="Header2 2 2 2 5 2" xfId="23030" xr:uid="{27529FC5-754F-4FF0-BCC1-973E1696F4DB}"/>
    <cellStyle name="Header2 2 2 2 5 3" xfId="23031" xr:uid="{FF8773C9-5040-46E6-BDB7-5A2815C56140}"/>
    <cellStyle name="Header2 2 2 2 6" xfId="23032" xr:uid="{1FE2CF8A-A994-4F5C-9E4D-BADA6F2ED3FF}"/>
    <cellStyle name="Header2 2 2 2 6 2" xfId="23033" xr:uid="{75D476E7-59D2-424E-975E-BF1CD9193B16}"/>
    <cellStyle name="Header2 2 2 2 6 3" xfId="23034" xr:uid="{A00B1914-D1BA-4C5E-BA4D-58544C9D9109}"/>
    <cellStyle name="Header2 2 2 2 7" xfId="23035" xr:uid="{3F815511-BD4C-4F53-8051-721E284E6708}"/>
    <cellStyle name="Header2 2 2 2 8" xfId="23036" xr:uid="{0908AB6D-2D6B-45E5-ABBB-F112512FA7AC}"/>
    <cellStyle name="Header2 2 2 3" xfId="23037" xr:uid="{15AFB860-9E50-4266-9D1D-F876E853DC92}"/>
    <cellStyle name="Header2 2 2 3 2" xfId="23038" xr:uid="{7EBA6CB5-321B-48F0-9840-8D91A8A02509}"/>
    <cellStyle name="Header2 2 2 3 2 2" xfId="23039" xr:uid="{6DD88B54-4F97-41B1-BFAC-E41CECD8F8E2}"/>
    <cellStyle name="Header2 2 2 3 2 2 2" xfId="23040" xr:uid="{81403793-1AE5-4448-84DC-7AC85B3FDE3F}"/>
    <cellStyle name="Header2 2 2 3 2 2 3" xfId="23041" xr:uid="{47AE5082-133E-4D89-B290-AC4FFE14C744}"/>
    <cellStyle name="Header2 2 2 3 2 3" xfId="23042" xr:uid="{F9EB62A8-B79A-4B8E-9E0B-8A98E2B34BAD}"/>
    <cellStyle name="Header2 2 2 3 2 3 2" xfId="23043" xr:uid="{450DD406-68B4-4803-BD89-1BC404D0E3E5}"/>
    <cellStyle name="Header2 2 2 3 2 3 3" xfId="23044" xr:uid="{5042408D-4BA8-4282-BC28-2866DC531F25}"/>
    <cellStyle name="Header2 2 2 3 2 4" xfId="23045" xr:uid="{F4E8DE02-7ED2-464B-9AD1-B24B3DCDA8AC}"/>
    <cellStyle name="Header2 2 2 3 2 4 2" xfId="23046" xr:uid="{C7307FA4-F562-4C81-B781-2DDE56D7C268}"/>
    <cellStyle name="Header2 2 2 3 2 4 3" xfId="23047" xr:uid="{4B129129-FE04-425B-991D-4C8A82061E0F}"/>
    <cellStyle name="Header2 2 2 3 2 5" xfId="23048" xr:uid="{256A5F4C-71A4-454F-BC80-15CE8ABFD702}"/>
    <cellStyle name="Header2 2 2 3 2 6" xfId="23049" xr:uid="{A49EC457-3C62-47A8-A309-FE36936A3CEA}"/>
    <cellStyle name="Header2 2 2 3 3" xfId="23050" xr:uid="{E7E9B3CE-6872-4CF5-B7A7-36F4EAE3F0DF}"/>
    <cellStyle name="Header2 2 2 3 3 2" xfId="23051" xr:uid="{B91B0A1E-E0D2-4120-B290-05E0125D0F65}"/>
    <cellStyle name="Header2 2 2 3 3 2 2" xfId="23052" xr:uid="{6EAC68C9-DE30-4039-BA14-0D0AB618F7E1}"/>
    <cellStyle name="Header2 2 2 3 3 2 3" xfId="23053" xr:uid="{914ABED6-32C5-462F-A3FF-4C446B9079D7}"/>
    <cellStyle name="Header2 2 2 3 3 3" xfId="23054" xr:uid="{42A0E2ED-3145-4B7D-889D-65F287864F16}"/>
    <cellStyle name="Header2 2 2 3 3 3 2" xfId="23055" xr:uid="{8CF31A54-2CD3-44CC-8A90-E7D733F46A1E}"/>
    <cellStyle name="Header2 2 2 3 3 3 3" xfId="23056" xr:uid="{0A9A7CB4-5DE9-4D39-BC99-F0B393F84C16}"/>
    <cellStyle name="Header2 2 2 3 3 4" xfId="23057" xr:uid="{6B8D1C04-65F4-411C-A190-51C48A9C871B}"/>
    <cellStyle name="Header2 2 2 3 3 4 2" xfId="23058" xr:uid="{EC01D24B-C0CA-46E7-990E-5CF3A1BABE94}"/>
    <cellStyle name="Header2 2 2 3 3 4 3" xfId="23059" xr:uid="{1164B22D-A143-4F47-8117-C01E4FA64412}"/>
    <cellStyle name="Header2 2 2 3 3 5" xfId="23060" xr:uid="{CF373840-8550-4E0D-B7B0-59F8BDA5A9D4}"/>
    <cellStyle name="Header2 2 2 3 3 6" xfId="23061" xr:uid="{5B65C524-B05D-4767-B5FE-5AC54A14DF5C}"/>
    <cellStyle name="Header2 2 2 3 4" xfId="23062" xr:uid="{82F9FE4F-4BD8-46B1-82E6-DE9FE2FE8BCD}"/>
    <cellStyle name="Header2 2 2 3 4 2" xfId="23063" xr:uid="{03466F5E-4DDE-48F2-8313-A145DED2F36D}"/>
    <cellStyle name="Header2 2 2 3 4 3" xfId="23064" xr:uid="{6767C08B-EA72-4263-A5E1-77D67A6A060B}"/>
    <cellStyle name="Header2 2 2 3 5" xfId="23065" xr:uid="{DAEA00EB-8AE8-4D6A-AE6C-E5FD1CB1237E}"/>
    <cellStyle name="Header2 2 2 3 5 2" xfId="23066" xr:uid="{13DD986A-0EF6-4461-950B-18D093CD121D}"/>
    <cellStyle name="Header2 2 2 3 5 3" xfId="23067" xr:uid="{D4636F4D-BC03-4E6B-9A57-ABDE7E448D9D}"/>
    <cellStyle name="Header2 2 2 3 6" xfId="23068" xr:uid="{454B6807-1C70-4D6A-BC39-5B65B350E9A2}"/>
    <cellStyle name="Header2 2 2 3 6 2" xfId="23069" xr:uid="{D4C11824-22CA-4D5B-9062-3532E2B13AE2}"/>
    <cellStyle name="Header2 2 2 3 6 3" xfId="23070" xr:uid="{1B581858-1FE6-423F-B142-7D23D4ED4E92}"/>
    <cellStyle name="Header2 2 2 3 7" xfId="23071" xr:uid="{55445C5D-5CF3-4099-89C7-F09210C3E30E}"/>
    <cellStyle name="Header2 2 2 3 8" xfId="23072" xr:uid="{F4C1D5C7-858A-4C39-BD0C-82348E78D68E}"/>
    <cellStyle name="Header2 2 2 4" xfId="23073" xr:uid="{0E6F8617-A9A8-4B40-B300-9D3FF686944C}"/>
    <cellStyle name="Header2 2 2 4 2" xfId="23074" xr:uid="{8152D89B-B21B-4ACF-AC6C-AAFF21E0E201}"/>
    <cellStyle name="Header2 2 2 4 2 2" xfId="23075" xr:uid="{9872931C-2523-4ED6-B1C4-601C10189DFD}"/>
    <cellStyle name="Header2 2 2 4 2 3" xfId="23076" xr:uid="{1170DFA7-6C25-4773-A35C-DC8D511E6AF7}"/>
    <cellStyle name="Header2 2 2 4 3" xfId="23077" xr:uid="{00B65B69-42A4-40C3-9B1D-3DA104CF4B4E}"/>
    <cellStyle name="Header2 2 2 4 3 2" xfId="23078" xr:uid="{26F8C5A5-C1FC-4550-ABCB-700543E7D759}"/>
    <cellStyle name="Header2 2 2 4 3 3" xfId="23079" xr:uid="{FB377659-93B2-4C8F-8ABC-321DDCE0DF0D}"/>
    <cellStyle name="Header2 2 2 4 4" xfId="23080" xr:uid="{B2D8DFDD-DFCE-4494-B5FA-CA5B177B556D}"/>
    <cellStyle name="Header2 2 2 4 4 2" xfId="23081" xr:uid="{B651CB95-DC8D-48E3-93A9-DFEC4D063DFF}"/>
    <cellStyle name="Header2 2 2 4 4 3" xfId="23082" xr:uid="{7D0A74C5-F7E4-464C-82F8-298BB4A1595C}"/>
    <cellStyle name="Header2 2 2 4 5" xfId="23083" xr:uid="{B61F195C-C212-4FD8-B249-2799DF2A7CD5}"/>
    <cellStyle name="Header2 2 2 4 6" xfId="23084" xr:uid="{5BD17BEA-850A-4729-AA1A-BDC3ACF1FE60}"/>
    <cellStyle name="Header2 2 2 5" xfId="23085" xr:uid="{6FF7CB47-2AC4-4B1C-BB4D-382F94A9F4EA}"/>
    <cellStyle name="Header2 2 2 5 2" xfId="23086" xr:uid="{136F7793-3925-4D28-ABA5-750B2BF70A6C}"/>
    <cellStyle name="Header2 2 2 5 2 2" xfId="23087" xr:uid="{974EE79F-2465-4A41-8722-14526113BC3D}"/>
    <cellStyle name="Header2 2 2 5 2 3" xfId="23088" xr:uid="{F5D59C73-D010-422B-AA8F-99249CEE1806}"/>
    <cellStyle name="Header2 2 2 5 3" xfId="23089" xr:uid="{49159489-FF0F-4509-9B9D-2CD6BBBCFA73}"/>
    <cellStyle name="Header2 2 2 5 3 2" xfId="23090" xr:uid="{0A5A1F61-A20E-4F48-BC69-FACA9D05516E}"/>
    <cellStyle name="Header2 2 2 5 3 3" xfId="23091" xr:uid="{5D710E6A-8061-4878-B2F8-4221104E219C}"/>
    <cellStyle name="Header2 2 2 5 4" xfId="23092" xr:uid="{E725014C-D13D-45B0-A8C6-BFD388765947}"/>
    <cellStyle name="Header2 2 2 5 4 2" xfId="23093" xr:uid="{DE27D859-CBE2-4E8D-A9F0-0A5451CE113D}"/>
    <cellStyle name="Header2 2 2 5 4 3" xfId="23094" xr:uid="{46652074-B50C-4DFC-96FA-5754F49E3D4F}"/>
    <cellStyle name="Header2 2 2 5 5" xfId="23095" xr:uid="{AEB237D7-E662-4DC9-99B9-FB110CF6C185}"/>
    <cellStyle name="Header2 2 2 5 6" xfId="23096" xr:uid="{9212CD3E-AF2F-4CB2-BB48-92E7A097A169}"/>
    <cellStyle name="Header2 2 2 6" xfId="26001" xr:uid="{09544F04-EF0E-40A0-99BA-CB9D38011CC3}"/>
    <cellStyle name="Header2 2 2 7" xfId="26002" xr:uid="{49F13B37-294A-4E4A-8ACA-3982DB4E10E1}"/>
    <cellStyle name="Header2 2 2 8" xfId="23000" xr:uid="{985E3FDE-3093-45A5-B23A-5CD8C22B7FEC}"/>
    <cellStyle name="Header2 2 3" xfId="19258" xr:uid="{365CC372-3EBF-4603-8613-9C31A2A02A37}"/>
    <cellStyle name="Header2 2 3 2" xfId="23097" xr:uid="{16691B51-FCDA-4213-A9D7-19BAC80099C3}"/>
    <cellStyle name="Header2 2 3 2 2" xfId="23098" xr:uid="{CCCCC824-3ADD-42AD-B7EE-11226D6A36A7}"/>
    <cellStyle name="Header2 2 3 2 2 2" xfId="23099" xr:uid="{14CF3FCC-52DD-4B7D-83B0-0A21C03652CA}"/>
    <cellStyle name="Header2 2 3 2 2 2 2" xfId="23100" xr:uid="{2A22C074-BD8F-478B-8CD0-393AD8BB7CE5}"/>
    <cellStyle name="Header2 2 3 2 2 2 3" xfId="23101" xr:uid="{B76B107B-3E0D-4AAB-A872-A71A1305F9F7}"/>
    <cellStyle name="Header2 2 3 2 2 3" xfId="23102" xr:uid="{BBDA6A94-3480-4BE2-BD9A-1BD5F37E7F75}"/>
    <cellStyle name="Header2 2 3 2 2 3 2" xfId="23103" xr:uid="{7FFC6169-3D2E-4D62-BDBE-8722D68B1232}"/>
    <cellStyle name="Header2 2 3 2 2 3 3" xfId="23104" xr:uid="{2920ABA1-D9F4-41A2-9BCE-219BE4ECFF4D}"/>
    <cellStyle name="Header2 2 3 2 2 4" xfId="23105" xr:uid="{34971108-1C2D-47F1-AB3E-6C1B5C176C61}"/>
    <cellStyle name="Header2 2 3 2 2 4 2" xfId="23106" xr:uid="{DA3EE6B8-0B63-443F-9616-02911CB14BA1}"/>
    <cellStyle name="Header2 2 3 2 2 4 3" xfId="23107" xr:uid="{F15C42E4-2F52-486A-BB14-69A217EB293E}"/>
    <cellStyle name="Header2 2 3 2 2 5" xfId="23108" xr:uid="{C532595E-A43E-4D90-AA41-027D998C6D15}"/>
    <cellStyle name="Header2 2 3 2 2 6" xfId="23109" xr:uid="{C7A26EF2-8EE2-488A-9551-D4A295D36015}"/>
    <cellStyle name="Header2 2 3 2 3" xfId="23110" xr:uid="{C58CEF94-4EF8-4352-9A26-FE1C8C001275}"/>
    <cellStyle name="Header2 2 3 2 3 2" xfId="23111" xr:uid="{61509395-0ECB-4884-A78B-D5F42615801C}"/>
    <cellStyle name="Header2 2 3 2 3 2 2" xfId="23112" xr:uid="{557BCFD9-BAE5-450F-94DA-C0CBFD1634D8}"/>
    <cellStyle name="Header2 2 3 2 3 2 3" xfId="23113" xr:uid="{77D8CF4E-FE52-42B6-8F8E-A5D55A2BA727}"/>
    <cellStyle name="Header2 2 3 2 3 3" xfId="23114" xr:uid="{A942A824-9B8F-4B98-AE1C-9AB3CDF3990E}"/>
    <cellStyle name="Header2 2 3 2 3 3 2" xfId="23115" xr:uid="{E700BE44-EF8F-4902-BB84-4EE21E2137DC}"/>
    <cellStyle name="Header2 2 3 2 3 3 3" xfId="23116" xr:uid="{A93FD9C3-C9AC-49FB-8C7C-400F9E06A653}"/>
    <cellStyle name="Header2 2 3 2 3 4" xfId="23117" xr:uid="{815110A4-9C62-4D13-B6FA-275B520F2C13}"/>
    <cellStyle name="Header2 2 3 2 3 4 2" xfId="23118" xr:uid="{7FE3E3F9-68DC-4318-B008-78214CC4AC4C}"/>
    <cellStyle name="Header2 2 3 2 3 4 3" xfId="23119" xr:uid="{0CFF89FA-2B33-41A0-A226-BD49D3F16BF2}"/>
    <cellStyle name="Header2 2 3 2 3 5" xfId="23120" xr:uid="{4082BCF6-A5EA-4BE5-A6FF-C3076FCB57F0}"/>
    <cellStyle name="Header2 2 3 2 3 6" xfId="23121" xr:uid="{2A1D2FBC-B33B-449E-B89D-4F61B638488A}"/>
    <cellStyle name="Header2 2 3 2 4" xfId="23122" xr:uid="{AE5EA4F0-FCFE-4FDF-9811-E928B07D6B44}"/>
    <cellStyle name="Header2 2 3 2 4 2" xfId="23123" xr:uid="{2971F715-E31C-4610-A538-C630E7809154}"/>
    <cellStyle name="Header2 2 3 2 4 3" xfId="23124" xr:uid="{39A9FFFB-C0E9-48D5-98AD-9916D7FADDE8}"/>
    <cellStyle name="Header2 2 3 2 5" xfId="23125" xr:uid="{BFE32B76-91FF-43EC-B93E-8B3CCF0AB0FC}"/>
    <cellStyle name="Header2 2 3 2 5 2" xfId="23126" xr:uid="{67A0DCEE-FA39-4151-846E-B497DD1F8BD6}"/>
    <cellStyle name="Header2 2 3 2 5 3" xfId="23127" xr:uid="{ECBAC61B-8870-4321-848A-23A0E3BD441A}"/>
    <cellStyle name="Header2 2 3 2 6" xfId="23128" xr:uid="{6EDED764-6067-4D3D-8644-D15CD938D2DB}"/>
    <cellStyle name="Header2 2 3 2 6 2" xfId="23129" xr:uid="{9DEC0E66-B917-41D2-A4B8-A4FD64A80D24}"/>
    <cellStyle name="Header2 2 3 2 6 3" xfId="23130" xr:uid="{8643F515-7DF1-4F45-83D3-089FF50E976C}"/>
    <cellStyle name="Header2 2 3 2 7" xfId="23131" xr:uid="{933880E2-DA89-4C14-8ECD-6778EA21FAE3}"/>
    <cellStyle name="Header2 2 3 2 8" xfId="23132" xr:uid="{497F0178-B0CA-4582-84A1-353F33AFB0F4}"/>
    <cellStyle name="Header2 2 3 3" xfId="23133" xr:uid="{CB71689C-AD33-49CA-BA03-454A820B4EEE}"/>
    <cellStyle name="Header2 2 3 3 2" xfId="23134" xr:uid="{5C666923-4ADA-43FA-B3A2-1E9EFCC7EBD0}"/>
    <cellStyle name="Header2 2 3 3 2 2" xfId="23135" xr:uid="{7CC961D3-A9E8-4C1C-AB2E-129BC8DD3A83}"/>
    <cellStyle name="Header2 2 3 3 2 2 2" xfId="23136" xr:uid="{683A72A5-E7BD-4BA9-A5E7-29A3F51D6702}"/>
    <cellStyle name="Header2 2 3 3 2 2 3" xfId="23137" xr:uid="{DDF7093C-B940-4971-BB41-B59CEC861DDB}"/>
    <cellStyle name="Header2 2 3 3 2 3" xfId="23138" xr:uid="{62F49EE4-4D5F-421E-A727-47DF3CD9E6A8}"/>
    <cellStyle name="Header2 2 3 3 2 3 2" xfId="23139" xr:uid="{4DE768C2-DC09-4DB9-8201-137F07278F39}"/>
    <cellStyle name="Header2 2 3 3 2 3 3" xfId="23140" xr:uid="{AA091084-CEE4-4B20-A4AC-80D84FE009E5}"/>
    <cellStyle name="Header2 2 3 3 2 4" xfId="23141" xr:uid="{CC1297FA-DF7B-4FAD-8A2C-9B135028727D}"/>
    <cellStyle name="Header2 2 3 3 2 4 2" xfId="23142" xr:uid="{AA8CE2BE-0A56-4AC9-8E77-0325BA5C252A}"/>
    <cellStyle name="Header2 2 3 3 2 4 3" xfId="23143" xr:uid="{93390AB4-A0F3-4C4E-83BA-4DEF6A3AA914}"/>
    <cellStyle name="Header2 2 3 3 2 5" xfId="23144" xr:uid="{7462DA5E-8531-48E0-AA2F-9DCCAD4F3A94}"/>
    <cellStyle name="Header2 2 3 3 2 6" xfId="23145" xr:uid="{A9124F2A-B6E2-4EE5-9761-4B687E69A21A}"/>
    <cellStyle name="Header2 2 3 3 3" xfId="23146" xr:uid="{9C15C2E8-B53E-42FB-9789-ABD8FB1C5A82}"/>
    <cellStyle name="Header2 2 3 3 3 2" xfId="23147" xr:uid="{657A6352-D51F-46AB-879E-D9F7C4FE6851}"/>
    <cellStyle name="Header2 2 3 3 3 2 2" xfId="23148" xr:uid="{7B23B19D-6A5A-4DDF-B718-35A7F592D541}"/>
    <cellStyle name="Header2 2 3 3 3 2 3" xfId="23149" xr:uid="{182CD148-EB81-4F28-B217-8F373EBFE1DF}"/>
    <cellStyle name="Header2 2 3 3 3 3" xfId="23150" xr:uid="{AD4F1AFA-7782-4B91-ABE7-FBD0428CB193}"/>
    <cellStyle name="Header2 2 3 3 3 3 2" xfId="23151" xr:uid="{749EBDAD-EE6A-4F59-8C06-294999345602}"/>
    <cellStyle name="Header2 2 3 3 3 3 3" xfId="23152" xr:uid="{283F37C2-6055-489D-B9AA-D55920A91EF4}"/>
    <cellStyle name="Header2 2 3 3 3 4" xfId="23153" xr:uid="{C3876FE5-8561-4747-BF54-122F5EE756D6}"/>
    <cellStyle name="Header2 2 3 3 3 4 2" xfId="23154" xr:uid="{B13AACFD-3DD4-4CBC-BFFD-B1061D2F5DC2}"/>
    <cellStyle name="Header2 2 3 3 3 4 3" xfId="23155" xr:uid="{1E0C8332-139C-4407-8145-7A9F75A2F838}"/>
    <cellStyle name="Header2 2 3 3 3 5" xfId="23156" xr:uid="{F9F53E5F-04B6-4585-9B76-0095474160D0}"/>
    <cellStyle name="Header2 2 3 3 3 6" xfId="23157" xr:uid="{2E98592A-B7E3-4948-B09D-AF722BB3CEAF}"/>
    <cellStyle name="Header2 2 3 3 4" xfId="23158" xr:uid="{FC1A7A0C-3412-4390-9A8A-1869138536E8}"/>
    <cellStyle name="Header2 2 3 3 4 2" xfId="23159" xr:uid="{EA9F81EA-E8E5-4255-961F-16C01CED3DBC}"/>
    <cellStyle name="Header2 2 3 3 4 3" xfId="23160" xr:uid="{7E63760C-D5D7-4120-8A7A-D8811DB2F40F}"/>
    <cellStyle name="Header2 2 3 3 5" xfId="23161" xr:uid="{D65F75E5-D857-407B-A8A2-97D6EB211D08}"/>
    <cellStyle name="Header2 2 3 3 5 2" xfId="23162" xr:uid="{CB5FF20B-3AF7-4462-8C4C-B07C6A88FB48}"/>
    <cellStyle name="Header2 2 3 3 5 3" xfId="23163" xr:uid="{F12AE20B-F60F-45F8-8BC1-B2354F913200}"/>
    <cellStyle name="Header2 2 3 3 6" xfId="23164" xr:uid="{76F813D7-6E60-4A81-A994-4676C61607FF}"/>
    <cellStyle name="Header2 2 3 3 6 2" xfId="23165" xr:uid="{B9E2C746-7603-4ADB-961B-292E7FECFE4C}"/>
    <cellStyle name="Header2 2 3 3 6 3" xfId="23166" xr:uid="{C3AC0FED-B45F-44A9-98EF-3C83D0102DE2}"/>
    <cellStyle name="Header2 2 3 3 7" xfId="23167" xr:uid="{008C501C-0EC9-411E-8CA2-DD598507987F}"/>
    <cellStyle name="Header2 2 3 3 8" xfId="23168" xr:uid="{6DF5ACC7-5A7B-414F-A108-C2A6B63764C6}"/>
    <cellStyle name="Header2 2 3 4" xfId="23169" xr:uid="{6919770B-2C84-4C46-8CE1-025BF542C4F6}"/>
    <cellStyle name="Header2 2 3 4 2" xfId="23170" xr:uid="{24B7D7D6-A14D-4A62-97F3-92756034BA7B}"/>
    <cellStyle name="Header2 2 3 4 2 2" xfId="23171" xr:uid="{7710BE1C-BA40-48E6-961C-A72517C85B34}"/>
    <cellStyle name="Header2 2 3 4 2 3" xfId="23172" xr:uid="{8C1CA142-6552-40F8-ACD6-FECF96778A2D}"/>
    <cellStyle name="Header2 2 3 4 3" xfId="23173" xr:uid="{58764C29-196C-4125-B19C-8992915BAC52}"/>
    <cellStyle name="Header2 2 3 4 3 2" xfId="23174" xr:uid="{6DA38CC3-132A-49B6-B7A5-0C0559D7170D}"/>
    <cellStyle name="Header2 2 3 4 3 3" xfId="23175" xr:uid="{7BD0BF0A-4D48-489D-82BF-D1D97A7245E8}"/>
    <cellStyle name="Header2 2 3 4 4" xfId="23176" xr:uid="{13379EB3-34B1-4A95-AB25-591A27B50777}"/>
    <cellStyle name="Header2 2 3 4 4 2" xfId="23177" xr:uid="{C344C030-3CA7-457A-961E-E63B8216CDD4}"/>
    <cellStyle name="Header2 2 3 4 4 3" xfId="23178" xr:uid="{7581189D-71C4-4533-B622-999CB4B20908}"/>
    <cellStyle name="Header2 2 3 4 5" xfId="23179" xr:uid="{766F977D-57B1-4A28-B104-EA0DB8D409AA}"/>
    <cellStyle name="Header2 2 3 4 6" xfId="23180" xr:uid="{8FFAF7DC-6505-4804-AAD3-7C9B8C1FD7DB}"/>
    <cellStyle name="Header2 2 3 5" xfId="23181" xr:uid="{3C9106B2-DF0E-4A39-8FA7-48348461B5CA}"/>
    <cellStyle name="Header2 2 3 5 2" xfId="23182" xr:uid="{AE84840C-3BC2-484B-9950-CC6F1751B78E}"/>
    <cellStyle name="Header2 2 3 5 2 2" xfId="23183" xr:uid="{B1ABD610-602D-4472-8964-DD674D9A5B89}"/>
    <cellStyle name="Header2 2 3 5 2 3" xfId="23184" xr:uid="{69A6428E-5D32-4EF4-A5E0-FC9D48BDEF04}"/>
    <cellStyle name="Header2 2 3 5 3" xfId="23185" xr:uid="{B8B6A97F-8EFE-4537-BAA1-5162527072AE}"/>
    <cellStyle name="Header2 2 3 5 3 2" xfId="23186" xr:uid="{345D07E7-0ED6-4EE2-A06A-420363236D9F}"/>
    <cellStyle name="Header2 2 3 5 3 3" xfId="23187" xr:uid="{086D7FA3-D61A-4C36-81BB-9016D4CDE7FF}"/>
    <cellStyle name="Header2 2 3 5 4" xfId="23188" xr:uid="{113DF5AF-6842-4DB1-9A66-69B529CF1A71}"/>
    <cellStyle name="Header2 2 3 5 4 2" xfId="23189" xr:uid="{4AA941BB-DA52-4EDD-B9BC-86253D430DAD}"/>
    <cellStyle name="Header2 2 3 5 4 3" xfId="23190" xr:uid="{066EDC5F-0528-451C-B0C9-ECAC95D3C805}"/>
    <cellStyle name="Header2 2 3 5 5" xfId="23191" xr:uid="{768BC91E-3C5D-4C98-B582-1C1579BEFFFE}"/>
    <cellStyle name="Header2 2 3 5 6" xfId="23192" xr:uid="{859FE38F-7B6D-4CCC-8AAC-46DA8937699F}"/>
    <cellStyle name="Header2 2 4" xfId="23193" xr:uid="{03669E71-BF9F-4C95-8E04-68A2B810AC02}"/>
    <cellStyle name="Header2 2 4 2" xfId="23194" xr:uid="{2AFF0053-E084-4BCD-98F3-2864421A7D25}"/>
    <cellStyle name="Header2 2 4 2 2" xfId="23195" xr:uid="{EE6217CF-9B65-43B2-83D1-FDFA08AC8018}"/>
    <cellStyle name="Header2 2 4 2 3" xfId="23196" xr:uid="{0CCC5C5F-F228-4DBC-A7CD-347A04A7B901}"/>
    <cellStyle name="Header2 2 4 3" xfId="23197" xr:uid="{0E056D6B-D34C-4FFD-AF1E-0B902D21FA1F}"/>
    <cellStyle name="Header2 2 4 3 2" xfId="23198" xr:uid="{53D25247-AB29-43AA-9243-8A8766C80FA0}"/>
    <cellStyle name="Header2 2 4 3 3" xfId="23199" xr:uid="{8E48CE64-1098-44C5-88A5-B1B243675E07}"/>
    <cellStyle name="Header2 2 4 4" xfId="23200" xr:uid="{3941770E-4D0D-436D-BE65-9BE37070D078}"/>
    <cellStyle name="Header2 2 4 4 2" xfId="23201" xr:uid="{E39882B3-B054-4C7A-98B5-A666A33BC41E}"/>
    <cellStyle name="Header2 2 4 4 3" xfId="23202" xr:uid="{F09293E8-4D0D-49D0-922B-9DFCFBC71DCD}"/>
    <cellStyle name="Header2 2 4 5" xfId="23203" xr:uid="{8155B34B-7A14-4407-8E14-BFC5EBC8B3AF}"/>
    <cellStyle name="Header2 2 4 6" xfId="23204" xr:uid="{593C3D0E-AE00-4074-9A6F-5B5DF722AC8A}"/>
    <cellStyle name="Header2 2 5" xfId="23205" xr:uid="{63D174AF-EAEF-4A01-8F33-F159B476570C}"/>
    <cellStyle name="Header2 2 5 2" xfId="23206" xr:uid="{42974953-958F-481B-AD2D-B953791CC66E}"/>
    <cellStyle name="Header2 2 5 3" xfId="23207" xr:uid="{B77538EB-C491-4B99-99A2-D4D35EC6C007}"/>
    <cellStyle name="Header2 2 6" xfId="23208" xr:uid="{0F33E37A-E7A2-4EEA-A911-79CE71679DD3}"/>
    <cellStyle name="Header2 2 6 2" xfId="26003" xr:uid="{538D4B9D-EBE4-48A1-B0FF-F1D2FF7F0AE4}"/>
    <cellStyle name="Header2 2 7" xfId="23209" xr:uid="{82EDF9FA-0E16-4B83-8BDD-55B7E878921B}"/>
    <cellStyle name="Header2 2 7 2" xfId="26004" xr:uid="{05BF9968-720E-4F40-90A5-B297CDF4E57C}"/>
    <cellStyle name="Header2 2 8" xfId="26005" xr:uid="{F3AAE64A-10E6-4A1E-94F5-72DF0A290022}"/>
    <cellStyle name="Header2 2 9" xfId="26006" xr:uid="{6872FE7B-5E74-490E-AABF-D07C26F32D9E}"/>
    <cellStyle name="Header2 3" xfId="17882" xr:uid="{AD04296D-657F-4DA1-9250-792EF80EACED}"/>
    <cellStyle name="Header2 3 2" xfId="23211" xr:uid="{D7FBB46F-8925-4C0C-B2D0-31DDCE9678A3}"/>
    <cellStyle name="Header2 3 2 2" xfId="23212" xr:uid="{96CB2B67-DC68-4E8E-9398-F4218C79DBAE}"/>
    <cellStyle name="Header2 3 2 2 2" xfId="23213" xr:uid="{4597AF3B-8D3C-4ED8-AE44-26245E819602}"/>
    <cellStyle name="Header2 3 2 2 2 2" xfId="23214" xr:uid="{C132F2D8-D74E-42B1-A46F-7D22171FF9CB}"/>
    <cellStyle name="Header2 3 2 2 2 3" xfId="23215" xr:uid="{4492A9BB-0C09-4BD2-A17B-5F12235D216B}"/>
    <cellStyle name="Header2 3 2 2 3" xfId="23216" xr:uid="{B3B4751C-1C0D-46A9-892C-115B79B89039}"/>
    <cellStyle name="Header2 3 2 2 3 2" xfId="23217" xr:uid="{1C6D6E72-D4F3-4A38-B066-78C84A435654}"/>
    <cellStyle name="Header2 3 2 2 3 3" xfId="23218" xr:uid="{1BCBEF08-4747-4D83-8052-91619F30744A}"/>
    <cellStyle name="Header2 3 2 2 4" xfId="23219" xr:uid="{DF92815C-C7FA-44CD-9B68-524BFC65F6F6}"/>
    <cellStyle name="Header2 3 2 2 4 2" xfId="23220" xr:uid="{36AC6C87-684A-4FA1-BFD9-41D995BCE776}"/>
    <cellStyle name="Header2 3 2 2 4 3" xfId="23221" xr:uid="{1F911DF1-FC6B-4E44-B36A-6904B7FD7D9D}"/>
    <cellStyle name="Header2 3 2 2 5" xfId="23222" xr:uid="{AD06E447-AA51-449D-B548-86C4266BB26A}"/>
    <cellStyle name="Header2 3 2 2 6" xfId="23223" xr:uid="{98200F1B-A2EF-43F7-94AC-D6F4ED206688}"/>
    <cellStyle name="Header2 3 2 3" xfId="23224" xr:uid="{71F7537D-0008-4943-A66F-96F7F13C8F61}"/>
    <cellStyle name="Header2 3 2 3 2" xfId="23225" xr:uid="{70A12FCC-F268-4EE5-B850-8B3BDC1AC2C0}"/>
    <cellStyle name="Header2 3 2 3 2 2" xfId="23226" xr:uid="{9DD8CBC3-6C24-4AC9-ADDE-00EA686BE91C}"/>
    <cellStyle name="Header2 3 2 3 2 3" xfId="23227" xr:uid="{0152C019-EEC7-427A-B177-FD63FCCE1CB0}"/>
    <cellStyle name="Header2 3 2 3 3" xfId="23228" xr:uid="{CD0B1152-15B5-464F-80D1-B6428D7D8FF5}"/>
    <cellStyle name="Header2 3 2 3 3 2" xfId="23229" xr:uid="{AF2FE3FC-C2D6-4C98-B3EB-C620088C9B11}"/>
    <cellStyle name="Header2 3 2 3 3 3" xfId="23230" xr:uid="{23C0325A-3DC8-46C9-911C-CEEE44B3771D}"/>
    <cellStyle name="Header2 3 2 3 4" xfId="23231" xr:uid="{D70D49DD-3CB0-4A77-8756-361FC85B805B}"/>
    <cellStyle name="Header2 3 2 3 4 2" xfId="23232" xr:uid="{D561925A-27EB-4725-8109-94778FAC3E91}"/>
    <cellStyle name="Header2 3 2 3 4 3" xfId="23233" xr:uid="{12706E44-6B7B-42AE-9FB1-5A7591BE6104}"/>
    <cellStyle name="Header2 3 2 3 5" xfId="23234" xr:uid="{634ED366-556F-4150-8AD5-902825609297}"/>
    <cellStyle name="Header2 3 2 3 6" xfId="23235" xr:uid="{A3F523CF-0F41-47EC-92A2-8D47E75AF8AD}"/>
    <cellStyle name="Header2 3 2 4" xfId="23236" xr:uid="{D5A4399B-F750-4600-803F-55701711BBDF}"/>
    <cellStyle name="Header2 3 2 4 2" xfId="23237" xr:uid="{25043AA7-2DBD-4BA3-B3E7-C2FD9D09A20F}"/>
    <cellStyle name="Header2 3 2 4 3" xfId="23238" xr:uid="{FC28745B-A99B-4C8A-A3BE-248287768D10}"/>
    <cellStyle name="Header2 3 2 5" xfId="23239" xr:uid="{02690D33-0351-4A6D-8AD3-F5B20C988B31}"/>
    <cellStyle name="Header2 3 2 5 2" xfId="23240" xr:uid="{A82FE5F2-642C-4C32-8534-C3198E6F4AA3}"/>
    <cellStyle name="Header2 3 2 5 3" xfId="23241" xr:uid="{78E517D4-4E80-41FD-A8EE-D310CA54E550}"/>
    <cellStyle name="Header2 3 2 6" xfId="23242" xr:uid="{8AB722B8-5A05-4F7E-B86A-176D34B55771}"/>
    <cellStyle name="Header2 3 2 6 2" xfId="23243" xr:uid="{DF007987-62A0-4987-8485-45E9F1F3745B}"/>
    <cellStyle name="Header2 3 2 6 3" xfId="23244" xr:uid="{F3C07B3F-56B1-4A82-8D40-9D579D637E3E}"/>
    <cellStyle name="Header2 3 2 7" xfId="23245" xr:uid="{9EF1655C-EAEB-45DA-B527-17578367179E}"/>
    <cellStyle name="Header2 3 2 8" xfId="23246" xr:uid="{7D747395-4501-4B87-8C18-19B7E8CA51B4}"/>
    <cellStyle name="Header2 3 3" xfId="23247" xr:uid="{F86FC9FC-BEE9-4FE4-9C88-66997F420DB4}"/>
    <cellStyle name="Header2 3 3 2" xfId="23248" xr:uid="{4325CD2D-80ED-47F2-9929-EDF6E76E0957}"/>
    <cellStyle name="Header2 3 3 2 2" xfId="23249" xr:uid="{564EC22D-69A7-47AD-8555-1E495EB953BB}"/>
    <cellStyle name="Header2 3 3 2 2 2" xfId="23250" xr:uid="{B87208B1-9BEB-4701-A54B-3E871CD539F6}"/>
    <cellStyle name="Header2 3 3 2 2 3" xfId="23251" xr:uid="{7A817B60-59E0-4379-B56F-4614F7E276AB}"/>
    <cellStyle name="Header2 3 3 2 3" xfId="23252" xr:uid="{809722AB-C642-427A-AA8F-A7B5E0B747B3}"/>
    <cellStyle name="Header2 3 3 2 3 2" xfId="23253" xr:uid="{B5809349-8D29-47A2-89DF-493BC100CB73}"/>
    <cellStyle name="Header2 3 3 2 3 3" xfId="23254" xr:uid="{550DA8C4-C3F9-4268-BEE6-23B07CC61CC8}"/>
    <cellStyle name="Header2 3 3 2 4" xfId="23255" xr:uid="{86B26C0E-2404-484D-A56D-185C7BA73FF2}"/>
    <cellStyle name="Header2 3 3 2 4 2" xfId="23256" xr:uid="{8218444E-9D37-4E59-94D8-AC9378709D2E}"/>
    <cellStyle name="Header2 3 3 2 4 3" xfId="23257" xr:uid="{7D197596-0DBC-4A96-AAF8-BDDEF8A5FAF7}"/>
    <cellStyle name="Header2 3 3 2 5" xfId="23258" xr:uid="{379C1A36-925C-4895-B290-DBF8DF943C5A}"/>
    <cellStyle name="Header2 3 3 2 6" xfId="23259" xr:uid="{153B4E0B-5C94-41AB-AAFE-0B1EF1144B5D}"/>
    <cellStyle name="Header2 3 3 3" xfId="23260" xr:uid="{48298F6E-7452-461E-AE89-43EBEEFA22CE}"/>
    <cellStyle name="Header2 3 3 3 2" xfId="23261" xr:uid="{BCD4FFB4-DFB5-4841-B63B-CEEC84F7ABCF}"/>
    <cellStyle name="Header2 3 3 3 2 2" xfId="23262" xr:uid="{99CCA98C-BB8D-4D8F-95DD-E4D4280D3068}"/>
    <cellStyle name="Header2 3 3 3 2 3" xfId="23263" xr:uid="{488EDF85-8DED-4AE2-88D2-082327ADA316}"/>
    <cellStyle name="Header2 3 3 3 3" xfId="23264" xr:uid="{977C11FB-A4D3-4FC6-82B2-60EFAB0ED337}"/>
    <cellStyle name="Header2 3 3 3 3 2" xfId="23265" xr:uid="{E11700E4-0846-4AFF-A610-AF721BF89423}"/>
    <cellStyle name="Header2 3 3 3 3 3" xfId="23266" xr:uid="{24011AC8-9DF8-484D-BEE4-8944006AB922}"/>
    <cellStyle name="Header2 3 3 3 4" xfId="23267" xr:uid="{360AD7F7-FEE6-40D9-887D-5D10211190AB}"/>
    <cellStyle name="Header2 3 3 3 4 2" xfId="23268" xr:uid="{4FC7B1CD-C239-4A08-A8AB-D4E9E2C5B1F2}"/>
    <cellStyle name="Header2 3 3 3 4 3" xfId="23269" xr:uid="{04464DC5-50DD-4C37-AC5D-60657C648F6B}"/>
    <cellStyle name="Header2 3 3 3 5" xfId="23270" xr:uid="{A8C70D99-FFCF-43DD-A173-8853F1302A2B}"/>
    <cellStyle name="Header2 3 3 3 6" xfId="23271" xr:uid="{E9781F79-E903-4C7D-97B3-07BF5F789DE0}"/>
    <cellStyle name="Header2 3 3 4" xfId="23272" xr:uid="{09B7F2AD-1180-45F5-AD81-E7FB4554B4F9}"/>
    <cellStyle name="Header2 3 3 4 2" xfId="23273" xr:uid="{52D92296-86AA-431F-9A53-E0FD0DF32333}"/>
    <cellStyle name="Header2 3 3 4 3" xfId="23274" xr:uid="{DB5087A0-C802-446E-908F-C6B29FA5F617}"/>
    <cellStyle name="Header2 3 3 5" xfId="23275" xr:uid="{03264AD3-7AFD-4BB5-A21A-2CDD920AC98C}"/>
    <cellStyle name="Header2 3 3 5 2" xfId="23276" xr:uid="{1E3320B3-CFEB-498E-9D18-FCA8FEECE5B4}"/>
    <cellStyle name="Header2 3 3 5 3" xfId="23277" xr:uid="{1635B477-ECB7-414D-80DA-BE624E8433E1}"/>
    <cellStyle name="Header2 3 3 6" xfId="23278" xr:uid="{C39D2749-B6F5-4DBF-8365-A0F6475C0C33}"/>
    <cellStyle name="Header2 3 3 6 2" xfId="23279" xr:uid="{FC17F6C8-47D4-4B06-B691-821BF29871F0}"/>
    <cellStyle name="Header2 3 3 6 3" xfId="23280" xr:uid="{97568BF0-6DC6-42C6-B1DC-1F20623F3A43}"/>
    <cellStyle name="Header2 3 3 7" xfId="23281" xr:uid="{81CF6F06-4BA1-4F3B-8522-F731466DE7BF}"/>
    <cellStyle name="Header2 3 3 8" xfId="23282" xr:uid="{3F430AF7-4E1D-410B-90B4-D64966861871}"/>
    <cellStyle name="Header2 3 4" xfId="23283" xr:uid="{7114E3F4-8226-44E7-9562-03DBC66E58B1}"/>
    <cellStyle name="Header2 3 4 2" xfId="23284" xr:uid="{E8D5C49E-0AC0-4AB8-9852-7D508D8B961C}"/>
    <cellStyle name="Header2 3 4 2 2" xfId="23285" xr:uid="{F6B65D5E-1CF6-45EA-818B-255579004400}"/>
    <cellStyle name="Header2 3 4 2 3" xfId="23286" xr:uid="{48E5D1CB-F070-4B49-BC26-48B91699A24B}"/>
    <cellStyle name="Header2 3 4 3" xfId="23287" xr:uid="{F42211B4-0D34-4DAD-8C08-9E20BE881EDE}"/>
    <cellStyle name="Header2 3 4 3 2" xfId="23288" xr:uid="{F5041BD6-8D5F-4C0A-A433-248FA03A4E71}"/>
    <cellStyle name="Header2 3 4 3 3" xfId="23289" xr:uid="{97CE886B-5A8E-4543-A5CB-18210917D0D2}"/>
    <cellStyle name="Header2 3 4 4" xfId="23290" xr:uid="{25155815-06A0-421D-93F2-CA21D5B69597}"/>
    <cellStyle name="Header2 3 4 4 2" xfId="23291" xr:uid="{6A7431FD-B43E-4C99-B2C5-BB31DEDD8B1F}"/>
    <cellStyle name="Header2 3 4 4 3" xfId="23292" xr:uid="{CCD8C316-44EA-47C7-B484-95DF864D4385}"/>
    <cellStyle name="Header2 3 4 5" xfId="23293" xr:uid="{B8255B87-4E8A-4EF2-B11E-C761B4428BF7}"/>
    <cellStyle name="Header2 3 4 6" xfId="23294" xr:uid="{B3E8687B-9CFD-42DE-BB19-C4DB58604358}"/>
    <cellStyle name="Header2 3 5" xfId="23295" xr:uid="{D7501E58-93AB-43C4-AB32-483FD0575A6D}"/>
    <cellStyle name="Header2 3 5 2" xfId="23296" xr:uid="{808A3ACE-1D8F-41B1-B62F-482D3036C92D}"/>
    <cellStyle name="Header2 3 5 2 2" xfId="23297" xr:uid="{364EFB1A-B87A-450E-BCF5-E0561F0BEF92}"/>
    <cellStyle name="Header2 3 5 2 3" xfId="23298" xr:uid="{BD711772-A8AC-440A-A43F-B7B5C00F95CA}"/>
    <cellStyle name="Header2 3 5 3" xfId="23299" xr:uid="{1CC7D3E7-A6B2-4D4A-B112-2FD2B7253001}"/>
    <cellStyle name="Header2 3 5 3 2" xfId="23300" xr:uid="{88D6152C-17B5-458F-AF8E-2894E77D813A}"/>
    <cellStyle name="Header2 3 5 3 3" xfId="23301" xr:uid="{D776A628-7912-424C-BA00-25B68C95DBA1}"/>
    <cellStyle name="Header2 3 5 4" xfId="23302" xr:uid="{0FCBD025-0934-485C-B1A7-A9EF18701D03}"/>
    <cellStyle name="Header2 3 5 4 2" xfId="23303" xr:uid="{7CF38E26-448F-48AB-9DCB-0EFB3482D850}"/>
    <cellStyle name="Header2 3 5 4 3" xfId="23304" xr:uid="{A78601C2-4467-453B-89BB-80ECD28217F7}"/>
    <cellStyle name="Header2 3 5 5" xfId="23305" xr:uid="{055A4E0C-32B0-4B2B-AD4B-D63C49F873B7}"/>
    <cellStyle name="Header2 3 5 6" xfId="23306" xr:uid="{9AA2C7EC-2AE4-4C74-B5A3-D10520C00653}"/>
    <cellStyle name="Header2 3 6" xfId="26007" xr:uid="{CFF9CBF0-6872-46A4-B392-F04D980A11B6}"/>
    <cellStyle name="Header2 3 7" xfId="26008" xr:uid="{BA2DFF24-C110-4EC8-B7C4-39F8D481AAB2}"/>
    <cellStyle name="Header2 3 8" xfId="23210" xr:uid="{1167EB18-A2CD-4D51-8F56-8333B9576341}"/>
    <cellStyle name="Header2 4" xfId="19623" xr:uid="{E2F1028E-629C-4E8C-968A-DDA4EC5DE711}"/>
    <cellStyle name="Header2 4 2" xfId="23308" xr:uid="{C93D02D1-B6C9-4CB9-A97B-FB2EE8B69FA5}"/>
    <cellStyle name="Header2 4 2 2" xfId="23309" xr:uid="{F4125604-EB0B-4A47-8481-F2147BD6121F}"/>
    <cellStyle name="Header2 4 2 2 2" xfId="23310" xr:uid="{C7DD9864-28FA-4AEF-BDB2-8D5FC6FFABBA}"/>
    <cellStyle name="Header2 4 2 2 2 2" xfId="23311" xr:uid="{5A421FD6-339F-4EFF-B20C-1EC6E887EAD0}"/>
    <cellStyle name="Header2 4 2 2 2 3" xfId="23312" xr:uid="{328A6818-5C9E-4324-B9D2-28EC408DAF96}"/>
    <cellStyle name="Header2 4 2 2 3" xfId="23313" xr:uid="{0A5D9D0F-40CE-4C18-B106-20490329CFA8}"/>
    <cellStyle name="Header2 4 2 2 3 2" xfId="23314" xr:uid="{780B0D6A-0991-43FB-8FDD-CFD822AB818A}"/>
    <cellStyle name="Header2 4 2 2 3 3" xfId="23315" xr:uid="{1425669F-A21A-4C32-8F0C-E1A2F917E9AC}"/>
    <cellStyle name="Header2 4 2 2 4" xfId="23316" xr:uid="{4C36495D-A0C7-4E92-BC7C-11DEFA125F24}"/>
    <cellStyle name="Header2 4 2 2 4 2" xfId="23317" xr:uid="{5C620865-3634-47B3-A5C8-89B11BBBC5DD}"/>
    <cellStyle name="Header2 4 2 2 4 3" xfId="23318" xr:uid="{1C809D81-AAAE-4E35-A38C-E7D477DCBFCE}"/>
    <cellStyle name="Header2 4 2 2 5" xfId="23319" xr:uid="{189B660C-F48C-4A81-952D-2F18DA0B965F}"/>
    <cellStyle name="Header2 4 2 2 6" xfId="23320" xr:uid="{0B545ED6-6A80-4104-B27D-8528C06C1853}"/>
    <cellStyle name="Header2 4 2 3" xfId="23321" xr:uid="{FA77CB81-7FA2-44D4-9988-90CE02FB4370}"/>
    <cellStyle name="Header2 4 2 3 2" xfId="23322" xr:uid="{53725590-C1BE-48F7-8FFD-34190829C7D0}"/>
    <cellStyle name="Header2 4 2 3 2 2" xfId="23323" xr:uid="{6EB648A9-1697-4E43-9EBD-D8064647614F}"/>
    <cellStyle name="Header2 4 2 3 2 3" xfId="23324" xr:uid="{249C5140-48A1-424C-8A52-8FD8AC0CF956}"/>
    <cellStyle name="Header2 4 2 3 3" xfId="23325" xr:uid="{A850233C-A994-4406-A822-5DEBCE046E75}"/>
    <cellStyle name="Header2 4 2 3 3 2" xfId="23326" xr:uid="{AE18EEDF-7E30-4A82-AAC2-DBC6B04711A5}"/>
    <cellStyle name="Header2 4 2 3 3 3" xfId="23327" xr:uid="{D71182F6-BEE2-4628-9A6F-CD60A8996C1D}"/>
    <cellStyle name="Header2 4 2 3 4" xfId="23328" xr:uid="{272C8D57-048D-4FD8-95BE-20ACE4B3CFF1}"/>
    <cellStyle name="Header2 4 2 3 4 2" xfId="23329" xr:uid="{F59A5A17-4F28-4FA5-9F94-9DAA5D6A4B31}"/>
    <cellStyle name="Header2 4 2 3 4 3" xfId="23330" xr:uid="{B9C12713-6F85-4A01-BF8C-E61F2F0BDFA7}"/>
    <cellStyle name="Header2 4 2 3 5" xfId="23331" xr:uid="{58F08DD5-02DA-4AC6-9FD2-7F993749931F}"/>
    <cellStyle name="Header2 4 2 3 6" xfId="23332" xr:uid="{05E87E41-F84A-4E8A-98AB-D11F00C26309}"/>
    <cellStyle name="Header2 4 2 4" xfId="23333" xr:uid="{00A2B750-24B9-45ED-B337-71FEC1023A70}"/>
    <cellStyle name="Header2 4 2 4 2" xfId="23334" xr:uid="{38F8BFC0-903D-4491-8352-8B4B4063EE8A}"/>
    <cellStyle name="Header2 4 2 4 3" xfId="23335" xr:uid="{3DB19ECF-D93A-45E1-8180-FA519A4A640E}"/>
    <cellStyle name="Header2 4 2 5" xfId="23336" xr:uid="{94B82DE8-0172-48CE-8727-F50C73A32BAC}"/>
    <cellStyle name="Header2 4 2 5 2" xfId="23337" xr:uid="{590B90A0-91F5-4658-9E2F-D671F79FCFE9}"/>
    <cellStyle name="Header2 4 2 5 3" xfId="23338" xr:uid="{2E3139A0-AFE9-4145-AD92-738FACD6399C}"/>
    <cellStyle name="Header2 4 2 6" xfId="23339" xr:uid="{4658C916-0131-4EFD-ADA7-507B5B5D17BD}"/>
    <cellStyle name="Header2 4 2 6 2" xfId="23340" xr:uid="{388E83DF-B239-430B-92FE-5F693E0CE963}"/>
    <cellStyle name="Header2 4 2 6 3" xfId="23341" xr:uid="{4F894299-3FA0-4A64-AC6F-DD1A40EFF70D}"/>
    <cellStyle name="Header2 4 2 7" xfId="23342" xr:uid="{20BDBC8B-DCC9-4D6D-B62F-EFD27663746C}"/>
    <cellStyle name="Header2 4 2 8" xfId="23343" xr:uid="{6BB23116-75B2-46BA-BF6B-47CB6D03778C}"/>
    <cellStyle name="Header2 4 3" xfId="23344" xr:uid="{828F73E7-43D4-44C1-9C91-DEBA57C31FBA}"/>
    <cellStyle name="Header2 4 3 2" xfId="23345" xr:uid="{8CD413DB-F86F-41E9-BA80-E0A0295B8291}"/>
    <cellStyle name="Header2 4 3 2 2" xfId="23346" xr:uid="{DA689749-BE03-4FE6-BAA7-898DBB1CB160}"/>
    <cellStyle name="Header2 4 3 2 2 2" xfId="23347" xr:uid="{38230E44-27B3-4D78-9CA7-EFA9BF972214}"/>
    <cellStyle name="Header2 4 3 2 2 3" xfId="23348" xr:uid="{31F6786E-64AD-4C09-A596-C9869848B503}"/>
    <cellStyle name="Header2 4 3 2 3" xfId="23349" xr:uid="{3CA76E68-544F-4088-8C74-C1C0FA3614FC}"/>
    <cellStyle name="Header2 4 3 2 3 2" xfId="23350" xr:uid="{C3F41F81-5749-41C1-B53B-567A3E92384F}"/>
    <cellStyle name="Header2 4 3 2 3 3" xfId="23351" xr:uid="{47803113-AFED-4357-BCE9-A26886D757F4}"/>
    <cellStyle name="Header2 4 3 2 4" xfId="23352" xr:uid="{6B063614-C6D0-488D-8973-5E147D7EB21C}"/>
    <cellStyle name="Header2 4 3 2 4 2" xfId="23353" xr:uid="{290D868F-BD9B-459F-849D-40C9F16BA457}"/>
    <cellStyle name="Header2 4 3 2 4 3" xfId="23354" xr:uid="{C52A25BF-EF43-4B73-A886-4BBE6ACF3EC0}"/>
    <cellStyle name="Header2 4 3 2 5" xfId="23355" xr:uid="{77FF4CBF-2F44-41D2-ABD0-11DEE0C6DCDE}"/>
    <cellStyle name="Header2 4 3 2 6" xfId="23356" xr:uid="{97D2F355-5B1E-4F53-8C70-C7C2957EDF85}"/>
    <cellStyle name="Header2 4 3 3" xfId="23357" xr:uid="{9A178009-D424-49B9-8EE1-B4A7426D0861}"/>
    <cellStyle name="Header2 4 3 3 2" xfId="23358" xr:uid="{4F58EF64-D469-4264-8A14-F8D43F0C3675}"/>
    <cellStyle name="Header2 4 3 3 2 2" xfId="23359" xr:uid="{2CB83B6C-4051-42C4-9AA6-A9F55EB29EB2}"/>
    <cellStyle name="Header2 4 3 3 2 3" xfId="23360" xr:uid="{BF6E9A21-03A2-4136-8942-5916FD9D176E}"/>
    <cellStyle name="Header2 4 3 3 3" xfId="23361" xr:uid="{3205B2ED-F8CC-4CE4-B92B-7D3C6E1F9379}"/>
    <cellStyle name="Header2 4 3 3 3 2" xfId="23362" xr:uid="{1AEEF8EF-548F-4C1E-9BE5-EC0CCF8E08FB}"/>
    <cellStyle name="Header2 4 3 3 3 3" xfId="23363" xr:uid="{2F9716CB-B215-40A9-871A-118BE8284AD7}"/>
    <cellStyle name="Header2 4 3 3 4" xfId="23364" xr:uid="{8FF01997-3C78-433E-9233-9F41B26A9E6E}"/>
    <cellStyle name="Header2 4 3 3 4 2" xfId="23365" xr:uid="{77A8715F-C03B-42AE-89AB-21017ABB0896}"/>
    <cellStyle name="Header2 4 3 3 4 3" xfId="23366" xr:uid="{8EAD14D8-3D0A-4673-870F-93B25B84E7F1}"/>
    <cellStyle name="Header2 4 3 3 5" xfId="23367" xr:uid="{03D3F8D6-5F15-4F2A-8E58-078ADD8C0F35}"/>
    <cellStyle name="Header2 4 3 3 6" xfId="23368" xr:uid="{054F29FE-E522-4D2C-884D-EDB93576DA35}"/>
    <cellStyle name="Header2 4 3 4" xfId="23369" xr:uid="{67E7FD0D-531C-4B30-AF86-9502C2C94ED5}"/>
    <cellStyle name="Header2 4 3 4 2" xfId="23370" xr:uid="{0B3A0078-FDF2-4087-AFF2-C8B6EFCDEF06}"/>
    <cellStyle name="Header2 4 3 4 3" xfId="23371" xr:uid="{E446ED2A-6439-446C-8730-B6DDD57A3A45}"/>
    <cellStyle name="Header2 4 3 5" xfId="23372" xr:uid="{1AAF7D11-A2B1-4EAC-9A1A-C644F16F41FD}"/>
    <cellStyle name="Header2 4 3 5 2" xfId="23373" xr:uid="{D49D7F5C-6933-4674-AE67-69FBDAAEB43B}"/>
    <cellStyle name="Header2 4 3 5 3" xfId="23374" xr:uid="{541FB81F-2967-414B-89CA-FE2771384684}"/>
    <cellStyle name="Header2 4 3 6" xfId="23375" xr:uid="{A246E605-4793-4A1E-9BD4-F5D16FF08652}"/>
    <cellStyle name="Header2 4 3 6 2" xfId="23376" xr:uid="{28905785-5E38-4CCA-A2E3-D4BB6F7A5F9B}"/>
    <cellStyle name="Header2 4 3 6 3" xfId="23377" xr:uid="{7B94DA82-34AD-4C8A-94B8-DC8BEF5B43C0}"/>
    <cellStyle name="Header2 4 3 7" xfId="23378" xr:uid="{CB2905BE-9A6B-4C70-851F-920A03B93BF0}"/>
    <cellStyle name="Header2 4 3 8" xfId="23379" xr:uid="{C83139C7-170A-472F-8CB5-AB3345A0C000}"/>
    <cellStyle name="Header2 4 4" xfId="23380" xr:uid="{B5ABA129-3837-4A7C-B347-28AE2172B621}"/>
    <cellStyle name="Header2 4 4 2" xfId="23381" xr:uid="{1C1CB43B-C915-49B4-89FD-7852819A2578}"/>
    <cellStyle name="Header2 4 4 2 2" xfId="23382" xr:uid="{A44433F9-C6ED-43B2-B41B-726D2E096ADD}"/>
    <cellStyle name="Header2 4 4 2 3" xfId="23383" xr:uid="{019089B5-AD4A-4920-8D63-BB83AC6870CE}"/>
    <cellStyle name="Header2 4 4 3" xfId="23384" xr:uid="{0F2F1AC7-0A2A-45D4-B2D0-DD2417135EDD}"/>
    <cellStyle name="Header2 4 4 3 2" xfId="23385" xr:uid="{74535AA5-B647-4530-9FE6-A898D4CA505E}"/>
    <cellStyle name="Header2 4 4 3 3" xfId="23386" xr:uid="{97EC3B22-11E2-4FFB-9262-EB7F5021E3D7}"/>
    <cellStyle name="Header2 4 4 4" xfId="23387" xr:uid="{EB9D79D2-3FFC-4613-AA05-4A9BEB330D7F}"/>
    <cellStyle name="Header2 4 4 4 2" xfId="23388" xr:uid="{8CE704B4-9635-4F7C-9EA8-133C04E6994D}"/>
    <cellStyle name="Header2 4 4 4 3" xfId="23389" xr:uid="{A9E1AE30-5F3D-42C4-BFC5-603947785CB3}"/>
    <cellStyle name="Header2 4 4 5" xfId="23390" xr:uid="{1FDB4E40-80F0-4CD4-9A28-693DD3449FF5}"/>
    <cellStyle name="Header2 4 4 6" xfId="23391" xr:uid="{A03E4347-A37C-4E86-9C13-573E8F56340B}"/>
    <cellStyle name="Header2 4 5" xfId="23392" xr:uid="{4D238F5B-86F8-4267-B1F5-A495D1E64474}"/>
    <cellStyle name="Header2 4 5 2" xfId="23393" xr:uid="{00C1FBB5-F277-47C5-9992-E855B056451F}"/>
    <cellStyle name="Header2 4 5 2 2" xfId="23394" xr:uid="{09D89964-3EB0-4621-840E-026C855A5489}"/>
    <cellStyle name="Header2 4 5 2 3" xfId="23395" xr:uid="{AE0EB993-4F57-4D2A-8D2A-9B25A74EB111}"/>
    <cellStyle name="Header2 4 5 3" xfId="23396" xr:uid="{720507FB-6F27-4AD3-89C5-E9B6D091B7A7}"/>
    <cellStyle name="Header2 4 5 3 2" xfId="23397" xr:uid="{6A5F9635-9084-4677-8699-DE31C7B97D3A}"/>
    <cellStyle name="Header2 4 5 3 3" xfId="23398" xr:uid="{C70E6ACC-46C9-4DC9-B189-E24CD415A051}"/>
    <cellStyle name="Header2 4 5 4" xfId="23399" xr:uid="{9748F127-17C8-4FD8-AF4D-F26CB346DDEF}"/>
    <cellStyle name="Header2 4 5 4 2" xfId="23400" xr:uid="{3249F1C2-9F90-4AA9-B2AA-CAD5DE829827}"/>
    <cellStyle name="Header2 4 5 4 3" xfId="23401" xr:uid="{EA87B56C-7F35-4E84-A3E3-5C9A6ABF4245}"/>
    <cellStyle name="Header2 4 5 5" xfId="23402" xr:uid="{B2E78D44-5002-47CA-AAEE-59009D664C09}"/>
    <cellStyle name="Header2 4 5 6" xfId="23403" xr:uid="{BC07AACB-C707-46FB-AA43-EEC50202B9B8}"/>
    <cellStyle name="Header2 4 6" xfId="23307" xr:uid="{2F09C13D-ACD4-467C-AF29-F9D4F50815EA}"/>
    <cellStyle name="Header2 5" xfId="23404" xr:uid="{192ACC1C-65D2-4BE2-8AB5-DAC9A1DEE7A8}"/>
    <cellStyle name="Header2 5 2" xfId="23405" xr:uid="{1DB520D7-8FA5-4210-978B-84A393A912D1}"/>
    <cellStyle name="Header2 5 2 2" xfId="23406" xr:uid="{4E014858-B115-4518-B86C-477C974DD8BA}"/>
    <cellStyle name="Header2 5 2 3" xfId="23407" xr:uid="{03E736DF-0F9A-40D6-AADD-F1236BB3387F}"/>
    <cellStyle name="Header2 5 3" xfId="23408" xr:uid="{24CA882F-2223-47DF-AB58-2D99479B50E6}"/>
    <cellStyle name="Header2 5 3 2" xfId="23409" xr:uid="{68E9C0A2-7511-478E-B7C3-0D3DC5887EBB}"/>
    <cellStyle name="Header2 5 3 3" xfId="23410" xr:uid="{74393514-0EE3-4C63-A719-25082A1BFE73}"/>
    <cellStyle name="Header2 5 4" xfId="23411" xr:uid="{2DE7673C-F0EE-40EA-8FB3-BFDCFCBCB3FD}"/>
    <cellStyle name="Header2 6" xfId="23412" xr:uid="{C4516704-D4E1-4E11-890D-7371B9F2D094}"/>
    <cellStyle name="Header2 6 2" xfId="23413" xr:uid="{CC07211D-90D9-4555-A5B1-86B28D9D47CC}"/>
    <cellStyle name="Header2 6 2 2" xfId="23414" xr:uid="{759B94F9-7B75-41DE-A887-C3ADF7F141F7}"/>
    <cellStyle name="Header2 6 2 3" xfId="23415" xr:uid="{DD94801C-7423-4BA8-BD09-06F4F03F4F97}"/>
    <cellStyle name="Header2 6 3" xfId="23416" xr:uid="{32251EFB-72B2-4994-BAF6-9FA59BD92F23}"/>
    <cellStyle name="Header2 6 3 2" xfId="23417" xr:uid="{93A74F25-B084-403E-AEE7-4D669B8B765C}"/>
    <cellStyle name="Header2 6 3 3" xfId="23418" xr:uid="{D46D9DA2-200B-43CF-9A9A-29F2A9DD4B45}"/>
    <cellStyle name="Header2 6 4" xfId="23419" xr:uid="{B63DB0B1-DD62-430A-B6D5-D90254802557}"/>
    <cellStyle name="Header2 6 4 2" xfId="23420" xr:uid="{F1CED1E1-9929-4B64-B8F0-CB2A83C97DC2}"/>
    <cellStyle name="Header2 6 4 3" xfId="23421" xr:uid="{AFB7AA21-780C-447D-A002-E15D78B7AF08}"/>
    <cellStyle name="Header2 6 5" xfId="23422" xr:uid="{9AD6B50D-8046-4501-A695-3696E0F8BA55}"/>
    <cellStyle name="Header2 6 6" xfId="23423" xr:uid="{E90CF460-B905-425C-B81F-66123D191002}"/>
    <cellStyle name="Header2 7" xfId="26009" xr:uid="{9CA19B9E-CB45-4CED-B61F-8FA6B2199BA0}"/>
    <cellStyle name="Header2 7 2" xfId="26010" xr:uid="{D17FE1EA-7AC5-4CD7-9985-CDC3C52B9A9D}"/>
    <cellStyle name="Header2 8" xfId="26011" xr:uid="{84046958-29FB-48F2-8E63-B7FCD13BE5CB}"/>
    <cellStyle name="Header2 8 2" xfId="26012" xr:uid="{9B51EEAC-0478-46F9-88C5-911854B900AC}"/>
    <cellStyle name="Header2 9" xfId="26013" xr:uid="{D9CC512F-E962-4113-86B5-A67EE4B334BD}"/>
    <cellStyle name="Heading" xfId="99" xr:uid="{00000000-0005-0000-0000-000048000000}"/>
    <cellStyle name="Heading 1 2" xfId="1165" xr:uid="{674E45A2-B084-4A2A-BA7B-F0351B331483}"/>
    <cellStyle name="Heading 1 2 2" xfId="1945" xr:uid="{9464298B-58CB-4278-BE43-B463857BBED4}"/>
    <cellStyle name="Heading 1 2 2 2" xfId="23426" xr:uid="{37A473E3-9D6C-439C-9CF1-C91B2E034A22}"/>
    <cellStyle name="Heading 1 2 3" xfId="1462" xr:uid="{EA018883-14FD-4276-869A-6CA5F7443B8E}"/>
    <cellStyle name="Heading 1 2 3 2" xfId="23427" xr:uid="{853220FC-6E07-4273-A04C-6550896FF2E9}"/>
    <cellStyle name="Heading 1 2 4" xfId="23425" xr:uid="{6053B329-529C-4858-8F4C-8688CA6870AC}"/>
    <cellStyle name="Heading 1 3" xfId="896" xr:uid="{259A7F58-4F86-4E10-9829-CB5EA4E98B2A}"/>
    <cellStyle name="Heading 1 3 2" xfId="23429" xr:uid="{46D6C405-B456-4B1D-A879-3CDA0B0114FA}"/>
    <cellStyle name="Heading 1 3 3" xfId="23428" xr:uid="{0B112BCF-3194-452E-A3EF-3D979DA88B31}"/>
    <cellStyle name="Heading 1 4" xfId="18444" xr:uid="{930F9C1A-232C-4E65-A5C8-A33DF779C2E8}"/>
    <cellStyle name="Heading 1 5" xfId="1446" xr:uid="{197B245D-6E41-4DD5-A9BE-77521EC37BCA}"/>
    <cellStyle name="Heading 2 2" xfId="1166" xr:uid="{7D114AAE-29A2-476E-90BD-70C478C67979}"/>
    <cellStyle name="Heading 2 2 2" xfId="1946" xr:uid="{468513E3-F71D-4B40-B3C1-5D1B0BB3F560}"/>
    <cellStyle name="Heading 2 2 2 2" xfId="23431" xr:uid="{EFB4BF6F-8D57-4144-966C-15AED786A797}"/>
    <cellStyle name="Heading 2 2 3" xfId="1466" xr:uid="{530EE41A-3069-4FB8-804C-FC4EBE0DEECA}"/>
    <cellStyle name="Heading 2 2 3 2" xfId="23432" xr:uid="{483EC75F-4467-4B10-9634-13A4194CAB54}"/>
    <cellStyle name="Heading 2 2 4" xfId="23430" xr:uid="{2DB0F88B-D682-4A92-80FC-667A0E4FB5FF}"/>
    <cellStyle name="Heading 2 3" xfId="897" xr:uid="{DCF296F3-AE1D-4EA8-8772-CCD22592A294}"/>
    <cellStyle name="Heading 2 3 2" xfId="23434" xr:uid="{BC7B751E-60EE-4190-B730-B71DF37DD74B}"/>
    <cellStyle name="Heading 2 3 3" xfId="23433" xr:uid="{423236C1-9C6E-49AD-B12F-527F3248D674}"/>
    <cellStyle name="Heading 2 4" xfId="18445" xr:uid="{C3EB928C-A30A-4136-AE6D-AA44B03DA2FC}"/>
    <cellStyle name="Heading 2 5" xfId="1447" xr:uid="{7A0038B4-3363-4F62-A2E0-C793EB867EB6}"/>
    <cellStyle name="Heading 3 2" xfId="1167" xr:uid="{C73D42F6-A568-4B90-B8F5-DA600F43A20A}"/>
    <cellStyle name="Heading 3 2 2" xfId="1947" xr:uid="{1C17481E-2E5F-48A9-936E-53778841EF69}"/>
    <cellStyle name="Heading 3 2 2 2" xfId="23436" xr:uid="{61EA76F6-57D5-4172-BC2D-800B85E1ED34}"/>
    <cellStyle name="Heading 3 2 3" xfId="1458" xr:uid="{3AB7F1BB-8544-4548-886B-3B5B73D4346F}"/>
    <cellStyle name="Heading 3 2 3 2" xfId="23437" xr:uid="{51BB7D2A-A14A-492B-80FB-85BCEF97E1C7}"/>
    <cellStyle name="Heading 3 2 4" xfId="23435" xr:uid="{8211EF63-48F2-4A45-AD95-C37403358A84}"/>
    <cellStyle name="Heading 3 3" xfId="898" xr:uid="{2D62C8A5-A861-4EF9-A198-16F8EA85B484}"/>
    <cellStyle name="Heading 3 3 2" xfId="1360" xr:uid="{DD168B6D-C3AE-49AA-9FFB-DF3715C46DFC}"/>
    <cellStyle name="Heading 3 3 2 2" xfId="16653" xr:uid="{9193AABC-DF2A-4C93-8598-BD63ABE8B3BF}"/>
    <cellStyle name="Heading 3 3 2 3" xfId="23439" xr:uid="{C0982C11-97C9-4EF0-8610-D639BE3ADE92}"/>
    <cellStyle name="Heading 3 3 3" xfId="16500" xr:uid="{90445018-963E-4B84-A22E-6F44C3FE7A31}"/>
    <cellStyle name="Heading 3 3 4" xfId="23438" xr:uid="{95BD7A76-C70A-4BF9-B443-A3F21BBC33F8}"/>
    <cellStyle name="Heading 3 4" xfId="16707" xr:uid="{BD3019FE-9134-483E-9463-6DB285CC5B15}"/>
    <cellStyle name="Heading 3 5" xfId="18446" xr:uid="{E535BE7F-36C5-4992-A419-7108C9BEA549}"/>
    <cellStyle name="Heading 3 6" xfId="1448" xr:uid="{DC6B94AC-2E50-4E14-AC9F-7E2DFE911566}"/>
    <cellStyle name="Heading 4 2" xfId="587" xr:uid="{F5DCDB1F-2CAF-4C3E-B17B-7D789D700B9A}"/>
    <cellStyle name="Heading 4 2 2" xfId="23441" xr:uid="{FDBAA83C-A0D4-4342-8101-BFE9276819A4}"/>
    <cellStyle name="Heading 4 2 3" xfId="23442" xr:uid="{D6F46D8D-E862-41BD-BA96-9EF03DF39CFE}"/>
    <cellStyle name="Heading 4 2 4" xfId="23440" xr:uid="{0F7E707E-B232-4EDA-9FA4-B709FC537351}"/>
    <cellStyle name="Heading 4 3" xfId="1168" xr:uid="{08FBCC39-E479-43B0-8C26-5CCE77DDEEED}"/>
    <cellStyle name="Heading 4 3 2" xfId="1948" xr:uid="{BBBDC5A4-CCE8-4610-8BB9-114ACA9BD6A2}"/>
    <cellStyle name="Heading 4 3 2 2" xfId="23444" xr:uid="{C99C6F80-CFB1-4EAD-A21F-CD5DBAD42D4A}"/>
    <cellStyle name="Heading 4 3 3" xfId="1457" xr:uid="{A6424C72-4987-406A-AB10-3CE24F203A83}"/>
    <cellStyle name="Heading 4 3 4" xfId="23443" xr:uid="{CDBF0932-F904-417C-9AED-9644A6A25446}"/>
    <cellStyle name="Heading 4 4" xfId="899" xr:uid="{31D9EF09-E5A6-422B-B913-C8D3B6E8C8A6}"/>
    <cellStyle name="Heading 4 5" xfId="18447" xr:uid="{5F8C2BF9-4016-45CD-A426-C6B69FBB6AF6}"/>
    <cellStyle name="Heading 4 6" xfId="1449" xr:uid="{53DEDEAE-B516-485F-ABC9-9A8F7D1CFE63}"/>
    <cellStyle name="Heading 5" xfId="23445" xr:uid="{77142A88-B2EF-4B37-AB0B-58564132A77A}"/>
    <cellStyle name="Heading 6" xfId="23424" xr:uid="{5EC66748-BC40-44B6-940F-BBCBF18D03FF}"/>
    <cellStyle name="HEADING1" xfId="100" xr:uid="{00000000-0005-0000-0000-000049000000}"/>
    <cellStyle name="HEADING2" xfId="101" xr:uid="{00000000-0005-0000-0000-00004A000000}"/>
    <cellStyle name="Hyperlink 2" xfId="102" xr:uid="{00000000-0005-0000-0000-00004B000000}"/>
    <cellStyle name="Hyperlink 2 2" xfId="384" xr:uid="{070C10F1-6487-494D-BF81-C4F4461221F8}"/>
    <cellStyle name="Hyperlink 2 3" xfId="588" xr:uid="{5FBE4735-5407-40ED-919F-F6D413B55721}"/>
    <cellStyle name="Input [yellow]" xfId="7" xr:uid="{00000000-0005-0000-0000-00004C000000}"/>
    <cellStyle name="Input [yellow] 2" xfId="1237" xr:uid="{DB6A88C0-7CB2-41DF-8CAB-2EEE729CC78C}"/>
    <cellStyle name="Input [yellow] 2 2" xfId="16530" xr:uid="{6A1C66A1-7A79-4A10-BA1C-75254229338F}"/>
    <cellStyle name="Input [yellow] 2 2 2" xfId="20044" xr:uid="{E4D6D099-6798-4AEF-B3B6-BE6B0FC26E03}"/>
    <cellStyle name="Input [yellow] 2 2 2 2" xfId="23447" xr:uid="{7BBD725A-6373-4DB8-ADD4-EE1CFEDDE9A3}"/>
    <cellStyle name="Input [yellow] 2 2 2 2 2" xfId="23448" xr:uid="{FE8D852F-7F9A-4113-92A1-4306014A840A}"/>
    <cellStyle name="Input [yellow] 2 2 2 2 2 2" xfId="23449" xr:uid="{54523EDA-4B5E-4012-9636-790F8C85284A}"/>
    <cellStyle name="Input [yellow] 2 2 2 2 2 3" xfId="23450" xr:uid="{E6894BE5-272A-47EF-B050-EB2DCCB7BC0F}"/>
    <cellStyle name="Input [yellow] 2 2 2 2 3" xfId="23451" xr:uid="{F7F33E08-FE88-4C1C-8A7D-E4AA7C4CB1CC}"/>
    <cellStyle name="Input [yellow] 2 2 2 2 3 2" xfId="23452" xr:uid="{A8D6F7A7-4992-4B08-8EFC-40FC63791839}"/>
    <cellStyle name="Input [yellow] 2 2 2 2 3 3" xfId="23453" xr:uid="{43006AAE-AFE7-4848-8AA9-7768518D1B37}"/>
    <cellStyle name="Input [yellow] 2 2 2 2 4" xfId="23454" xr:uid="{A122E44B-2229-418B-861C-F9BF6F4B42B6}"/>
    <cellStyle name="Input [yellow] 2 2 2 2 4 2" xfId="23455" xr:uid="{55172650-FF09-4414-A502-DDC32C903F61}"/>
    <cellStyle name="Input [yellow] 2 2 2 2 4 3" xfId="23456" xr:uid="{944142F3-18FE-41CC-99B3-1E5F37FA357D}"/>
    <cellStyle name="Input [yellow] 2 2 2 2 5" xfId="23457" xr:uid="{0EE479A1-B82B-4A58-BFD3-3AB4F00DEADA}"/>
    <cellStyle name="Input [yellow] 2 2 2 2 6" xfId="23458" xr:uid="{9E023400-B6CB-4B00-B0E4-C754B5EAEF5B}"/>
    <cellStyle name="Input [yellow] 2 2 2 3" xfId="23459" xr:uid="{E480AA8F-E1D0-4138-B5DB-A1DC8C408208}"/>
    <cellStyle name="Input [yellow] 2 2 2 3 2" xfId="23460" xr:uid="{F6C65F7F-D837-4185-8CF3-5CDDEC1358CD}"/>
    <cellStyle name="Input [yellow] 2 2 2 3 2 2" xfId="23461" xr:uid="{259CF1CA-DD0E-49D4-BF92-65AB484C5DBC}"/>
    <cellStyle name="Input [yellow] 2 2 2 3 2 3" xfId="23462" xr:uid="{688D33E2-F796-467B-A8A7-9083873B1584}"/>
    <cellStyle name="Input [yellow] 2 2 2 3 3" xfId="23463" xr:uid="{85361077-ED9C-4292-8588-6C86683C2418}"/>
    <cellStyle name="Input [yellow] 2 2 2 3 3 2" xfId="23464" xr:uid="{100101F7-5784-41F5-B2DF-03E151E95938}"/>
    <cellStyle name="Input [yellow] 2 2 2 3 3 3" xfId="23465" xr:uid="{04638FD2-153A-4626-8089-2D32261BB0E3}"/>
    <cellStyle name="Input [yellow] 2 2 2 3 4" xfId="23466" xr:uid="{B902163C-0FAE-41A2-B869-FE334FAAC3D0}"/>
    <cellStyle name="Input [yellow] 2 2 2 3 4 2" xfId="23467" xr:uid="{0C732747-D8EB-46D0-8D95-7BD0271FB65F}"/>
    <cellStyle name="Input [yellow] 2 2 2 3 4 3" xfId="23468" xr:uid="{52FF45DB-0011-4856-B863-08BC30597561}"/>
    <cellStyle name="Input [yellow] 2 2 2 3 5" xfId="23469" xr:uid="{C12563D9-8514-4689-941C-47FA54BA06AD}"/>
    <cellStyle name="Input [yellow] 2 2 2 3 6" xfId="23470" xr:uid="{E7BBA7B1-C6DA-4329-8FCE-058EC5A01246}"/>
    <cellStyle name="Input [yellow] 2 2 2 4" xfId="23471" xr:uid="{13EFBDDD-CB2F-424B-9A32-ABB1F238DE00}"/>
    <cellStyle name="Input [yellow] 2 2 2 4 2" xfId="23472" xr:uid="{5790498E-3061-40E9-8E93-D18EA3C004A6}"/>
    <cellStyle name="Input [yellow] 2 2 2 4 3" xfId="23473" xr:uid="{BC960BAA-281D-40CF-9CC5-DA85C493B7F1}"/>
    <cellStyle name="Input [yellow] 2 2 2 5" xfId="23474" xr:uid="{90B85501-CD1D-4E82-936D-96136E2E9755}"/>
    <cellStyle name="Input [yellow] 2 2 2 5 2" xfId="23475" xr:uid="{F7EEFAB2-62FB-488C-8700-4E91BC612952}"/>
    <cellStyle name="Input [yellow] 2 2 2 5 3" xfId="23476" xr:uid="{C305E371-E5AA-451B-AF4E-60EE134F153A}"/>
    <cellStyle name="Input [yellow] 2 2 2 6" xfId="23477" xr:uid="{E2E2F78C-9235-45E8-93A6-9A9EFCBD9F85}"/>
    <cellStyle name="Input [yellow] 2 2 2 6 2" xfId="23478" xr:uid="{9129BE1E-BCA7-4291-955D-E5A887977D5C}"/>
    <cellStyle name="Input [yellow] 2 2 2 6 3" xfId="23479" xr:uid="{DDD52583-9885-419A-81E5-5F0DC9852E39}"/>
    <cellStyle name="Input [yellow] 2 2 2 7" xfId="23480" xr:uid="{5C97A060-6893-4714-AFC2-F02A03C15CCB}"/>
    <cellStyle name="Input [yellow] 2 2 2 8" xfId="23481" xr:uid="{CD96FA2B-B7E9-4862-9820-56FFA710E015}"/>
    <cellStyle name="Input [yellow] 2 2 2 9" xfId="23446" xr:uid="{50E5001B-37DC-49BB-BF84-3AAE3991E8C2}"/>
    <cellStyle name="Input [yellow] 2 2 3" xfId="21598" xr:uid="{3DD55113-19F8-4542-A40C-5084CFB07F5D}"/>
    <cellStyle name="Input [yellow] 2 2 3 2" xfId="23482" xr:uid="{7439F413-060B-4E04-BB68-D92BA24F1406}"/>
    <cellStyle name="Input [yellow] 2 2 3 2 2" xfId="23483" xr:uid="{978C2358-0B96-4E18-A3EC-8BF7346C69E1}"/>
    <cellStyle name="Input [yellow] 2 2 3 2 2 2" xfId="23484" xr:uid="{99D2F10E-13A4-48AE-A858-3EB5833C899C}"/>
    <cellStyle name="Input [yellow] 2 2 3 2 2 3" xfId="23485" xr:uid="{DD42CDB1-A55F-4AFF-9097-C3D9DCBC1C7D}"/>
    <cellStyle name="Input [yellow] 2 2 3 2 3" xfId="23486" xr:uid="{6568483B-2C35-4F7B-BF00-B980DD83D69A}"/>
    <cellStyle name="Input [yellow] 2 2 3 2 3 2" xfId="23487" xr:uid="{4DF43355-87F9-4DBD-93D2-D9B5CEC6362C}"/>
    <cellStyle name="Input [yellow] 2 2 3 2 3 3" xfId="23488" xr:uid="{C398A193-070B-4074-B443-979591A055C7}"/>
    <cellStyle name="Input [yellow] 2 2 3 2 4" xfId="23489" xr:uid="{14ACD2E6-2323-49DA-A4F1-86B1A07D5E4B}"/>
    <cellStyle name="Input [yellow] 2 2 3 2 4 2" xfId="23490" xr:uid="{FCCC19F7-BDC3-475F-A2C9-267093270955}"/>
    <cellStyle name="Input [yellow] 2 2 3 2 4 3" xfId="23491" xr:uid="{2CF8A004-5263-4330-B119-8CDF39254A30}"/>
    <cellStyle name="Input [yellow] 2 2 3 2 5" xfId="23492" xr:uid="{27BB75D4-CD42-4B12-BC5D-429365B48286}"/>
    <cellStyle name="Input [yellow] 2 2 3 2 6" xfId="23493" xr:uid="{14182B04-AB9F-4369-BEDF-5BF0ACE4BCF4}"/>
    <cellStyle name="Input [yellow] 2 2 3 3" xfId="23494" xr:uid="{47FBD93C-563B-47E1-89D1-BD53F76AB338}"/>
    <cellStyle name="Input [yellow] 2 2 3 3 2" xfId="23495" xr:uid="{06334CE4-F997-4372-A6AB-2951026F2357}"/>
    <cellStyle name="Input [yellow] 2 2 3 3 2 2" xfId="23496" xr:uid="{EA3016DA-1C8C-40F2-A302-47B8B48D9137}"/>
    <cellStyle name="Input [yellow] 2 2 3 3 2 3" xfId="23497" xr:uid="{1F542BC5-5B09-4EF0-B7FB-ED555DAB54F2}"/>
    <cellStyle name="Input [yellow] 2 2 3 3 3" xfId="23498" xr:uid="{E9CA8F9C-F5B5-492F-80C6-A826D1934A77}"/>
    <cellStyle name="Input [yellow] 2 2 3 3 3 2" xfId="23499" xr:uid="{333BC043-23FF-4DEA-A069-B07263EB1D96}"/>
    <cellStyle name="Input [yellow] 2 2 3 3 3 3" xfId="23500" xr:uid="{70A88ADA-EAC3-497F-97BD-9AAD666C10AD}"/>
    <cellStyle name="Input [yellow] 2 2 3 3 4" xfId="23501" xr:uid="{C08314AD-FF4A-4B3F-A781-E9E8F86DE4F9}"/>
    <cellStyle name="Input [yellow] 2 2 3 3 4 2" xfId="23502" xr:uid="{1BF05995-9DD3-43C2-92AC-D9C5845FA03E}"/>
    <cellStyle name="Input [yellow] 2 2 3 3 4 3" xfId="23503" xr:uid="{0681DB8E-E890-4760-BF2A-91FC457335FB}"/>
    <cellStyle name="Input [yellow] 2 2 3 3 5" xfId="23504" xr:uid="{3E031574-57CC-465C-9F90-EC2C186EA023}"/>
    <cellStyle name="Input [yellow] 2 2 3 3 6" xfId="23505" xr:uid="{611183F3-7811-4AF6-9F67-3CE84E7C77BD}"/>
    <cellStyle name="Input [yellow] 2 2 3 4" xfId="23506" xr:uid="{A41F37B8-696C-4386-9C26-FC4C96A341F3}"/>
    <cellStyle name="Input [yellow] 2 2 3 4 2" xfId="23507" xr:uid="{A0AF8132-63FE-45F7-97F9-507C491C978D}"/>
    <cellStyle name="Input [yellow] 2 2 3 4 3" xfId="23508" xr:uid="{82B731C9-6E58-4F94-92E7-1F2E59575637}"/>
    <cellStyle name="Input [yellow] 2 2 3 5" xfId="23509" xr:uid="{25FBA93A-423B-43B9-8983-1923D0CB68A9}"/>
    <cellStyle name="Input [yellow] 2 2 3 5 2" xfId="23510" xr:uid="{D3AA4360-8AC4-407D-A755-32A47B511D1C}"/>
    <cellStyle name="Input [yellow] 2 2 3 5 3" xfId="23511" xr:uid="{38674BD5-AD74-4A7B-A1BC-135437F33478}"/>
    <cellStyle name="Input [yellow] 2 2 3 6" xfId="23512" xr:uid="{E55F45AE-03A2-460B-9235-B7347C0BC911}"/>
    <cellStyle name="Input [yellow] 2 2 3 6 2" xfId="23513" xr:uid="{8E26A57C-F6E9-47B2-AEAA-8CF28ABF84EC}"/>
    <cellStyle name="Input [yellow] 2 2 3 6 3" xfId="23514" xr:uid="{AC9A91CC-4CBC-4385-AF70-99F1279FB092}"/>
    <cellStyle name="Input [yellow] 2 2 3 7" xfId="23515" xr:uid="{D121EC14-D3B6-4835-8578-0A89D1E645A3}"/>
    <cellStyle name="Input [yellow] 2 2 3 8" xfId="23516" xr:uid="{DC09E877-AF60-49C0-8EAE-FD29BDDEDFEF}"/>
    <cellStyle name="Input [yellow] 2 2 4" xfId="23517" xr:uid="{7B26BB59-0089-44F2-9600-1C294CB4FF96}"/>
    <cellStyle name="Input [yellow] 2 2 4 2" xfId="23518" xr:uid="{CB868F32-4E71-4BBF-9823-EB0EAB5C40BB}"/>
    <cellStyle name="Input [yellow] 2 2 4 2 2" xfId="23519" xr:uid="{FB04C9EA-ABFC-4FF4-B4F4-9157975FCD6E}"/>
    <cellStyle name="Input [yellow] 2 2 4 2 3" xfId="23520" xr:uid="{73F43D0B-BE26-42BC-ACCC-C861BF1A1277}"/>
    <cellStyle name="Input [yellow] 2 2 4 3" xfId="23521" xr:uid="{2C924D78-81B9-4AE1-8BE5-85A8235395E1}"/>
    <cellStyle name="Input [yellow] 2 2 4 3 2" xfId="23522" xr:uid="{DD1115F9-EDAC-4408-957A-4A6D69E72FED}"/>
    <cellStyle name="Input [yellow] 2 2 4 3 3" xfId="23523" xr:uid="{89085BBF-CE7B-470F-A281-AC51AB738158}"/>
    <cellStyle name="Input [yellow] 2 2 4 4" xfId="23524" xr:uid="{E9B11220-2AD1-4FFD-B53A-4F9D61F14357}"/>
    <cellStyle name="Input [yellow] 2 2 4 4 2" xfId="23525" xr:uid="{21F975BB-3C40-485D-B890-E4B1E5889F83}"/>
    <cellStyle name="Input [yellow] 2 2 4 4 3" xfId="23526" xr:uid="{95BFD9A9-BD59-4E2E-BCF2-0B7D5027C637}"/>
    <cellStyle name="Input [yellow] 2 2 4 5" xfId="23527" xr:uid="{DCD0DFA3-A644-4E89-A746-58AFCB27DBD4}"/>
    <cellStyle name="Input [yellow] 2 2 4 6" xfId="23528" xr:uid="{564BCDED-AB56-4113-93A6-FAE6AEFE062B}"/>
    <cellStyle name="Input [yellow] 2 2 5" xfId="23529" xr:uid="{936567CE-0D28-4816-AB4C-AD4A6A22A92E}"/>
    <cellStyle name="Input [yellow] 2 2 5 2" xfId="23530" xr:uid="{15FD487E-3649-419D-8765-7DE8DEDFB6B0}"/>
    <cellStyle name="Input [yellow] 2 2 5 2 2" xfId="23531" xr:uid="{E04953C4-D466-466B-ADD9-0BEF8DC7E333}"/>
    <cellStyle name="Input [yellow] 2 2 5 2 3" xfId="23532" xr:uid="{B44489A1-1D15-4CAD-9247-D7773334540B}"/>
    <cellStyle name="Input [yellow] 2 2 5 3" xfId="23533" xr:uid="{86083739-7E64-415D-9F10-0CEFFD1553B4}"/>
    <cellStyle name="Input [yellow] 2 2 5 3 2" xfId="23534" xr:uid="{E03A9EAF-8CA2-4B5E-85ED-3DCA0B51B604}"/>
    <cellStyle name="Input [yellow] 2 2 5 3 3" xfId="23535" xr:uid="{236D3EFB-5225-416F-BB8B-6591F203FAF2}"/>
    <cellStyle name="Input [yellow] 2 2 5 4" xfId="23536" xr:uid="{C3318C28-41D3-402F-ADA2-44DDD8B06360}"/>
    <cellStyle name="Input [yellow] 2 2 5 4 2" xfId="23537" xr:uid="{8DC4E3BF-20C3-4A18-B295-3025B7E5CF71}"/>
    <cellStyle name="Input [yellow] 2 2 5 4 3" xfId="23538" xr:uid="{039D7EAD-FBEF-4598-9F91-AFFDDDDA7EBF}"/>
    <cellStyle name="Input [yellow] 2 2 5 5" xfId="23539" xr:uid="{51273331-B353-44EB-B732-309C7D5148DB}"/>
    <cellStyle name="Input [yellow] 2 2 5 6" xfId="23540" xr:uid="{A323BD19-F55A-4517-94E8-AC6424B958DB}"/>
    <cellStyle name="Input [yellow] 2 2 6" xfId="26014" xr:uid="{9855272F-BC62-4085-A893-AD9D6F71DC56}"/>
    <cellStyle name="Input [yellow] 2 2 6 2" xfId="26015" xr:uid="{6147335D-1B59-4B61-BE4D-1432EA02A745}"/>
    <cellStyle name="Input [yellow] 2 2 7" xfId="26016" xr:uid="{7076D0AA-C575-40CC-A687-2B7D2E4219F4}"/>
    <cellStyle name="Input [yellow] 2 3" xfId="18246" xr:uid="{FF1CB1C2-EDA8-4328-8A99-B9F4E0802D85}"/>
    <cellStyle name="Input [yellow] 2 3 2" xfId="23542" xr:uid="{92308EC2-889F-4A6C-BD98-F7A3F4316E78}"/>
    <cellStyle name="Input [yellow] 2 3 2 2" xfId="23543" xr:uid="{B712AF4B-F66C-422F-A1F5-14D87EADF56F}"/>
    <cellStyle name="Input [yellow] 2 3 2 3" xfId="23544" xr:uid="{F45E98E6-1CEC-46D3-8D88-4886E17A5046}"/>
    <cellStyle name="Input [yellow] 2 3 3" xfId="23545" xr:uid="{C3844B39-AE65-42E0-AD40-F8D5C132C2FF}"/>
    <cellStyle name="Input [yellow] 2 3 3 2" xfId="23546" xr:uid="{8F436651-6436-4C47-A7CF-B34F80EF06F8}"/>
    <cellStyle name="Input [yellow] 2 3 3 3" xfId="23547" xr:uid="{0AFF20AF-4EBB-49A8-85A6-7F602639D62F}"/>
    <cellStyle name="Input [yellow] 2 3 4" xfId="23548" xr:uid="{A418053A-F07C-4243-9763-0F3DDC82D97D}"/>
    <cellStyle name="Input [yellow] 2 3 4 2" xfId="23549" xr:uid="{3FF7DC3E-1BC4-4FED-A981-9FE177FD5859}"/>
    <cellStyle name="Input [yellow] 2 3 4 3" xfId="23550" xr:uid="{6C19684E-D591-4329-893E-F7C5E5DD3311}"/>
    <cellStyle name="Input [yellow] 2 3 5" xfId="23551" xr:uid="{E1C490A3-0AE6-45E4-8E56-9DCAACA77E6C}"/>
    <cellStyle name="Input [yellow] 2 3 6" xfId="23552" xr:uid="{233D4870-F220-40B4-9456-224D5DA3415D}"/>
    <cellStyle name="Input [yellow] 2 3 7" xfId="23541" xr:uid="{09926358-E7B6-4616-812D-9C2A2418E5DE}"/>
    <cellStyle name="Input [yellow] 2 4" xfId="19421" xr:uid="{36BCA85E-7B3E-4DF4-965D-2DC8F0A1E2F3}"/>
    <cellStyle name="Input [yellow] 2 4 2" xfId="26018" xr:uid="{27A6EEF7-1704-4527-8DA6-4DE951A774D4}"/>
    <cellStyle name="Input [yellow] 2 4 3" xfId="26017" xr:uid="{84FCF7A5-B636-4E3B-A81B-53515F7DC095}"/>
    <cellStyle name="Input [yellow] 2 5" xfId="26019" xr:uid="{925CC534-9C8B-4A6A-A945-D4D832C542DD}"/>
    <cellStyle name="Input [yellow] 2 5 2" xfId="26020" xr:uid="{BAFF6536-32C0-434D-A8AC-83707F3AE5B5}"/>
    <cellStyle name="Input [yellow] 2 6" xfId="26021" xr:uid="{2B5E5E63-DEB0-44A9-8321-5D06BEF8DAE6}"/>
    <cellStyle name="Input [yellow] 2 6 2" xfId="26022" xr:uid="{58991EC5-785B-49F2-ABD3-467C466976B2}"/>
    <cellStyle name="Input [yellow] 2 7" xfId="26023" xr:uid="{B05E9A6A-958F-47A3-A009-23A150EC0B14}"/>
    <cellStyle name="Input [yellow] 2 7 2" xfId="26024" xr:uid="{7AB3546C-A6DA-4CA3-BED3-24259993E5D6}"/>
    <cellStyle name="Input [yellow] 2 8" xfId="26025" xr:uid="{276D1B35-9AF0-4E2D-AE75-2F461B065CF0}"/>
    <cellStyle name="Input [yellow] 2 8 2" xfId="26026" xr:uid="{90AC2030-AA5D-4947-BA98-EB4B5206030F}"/>
    <cellStyle name="Input [yellow] 3" xfId="16201" xr:uid="{37F47C90-1D61-41DE-B4D3-8DA941974143}"/>
    <cellStyle name="Input [yellow] 3 2" xfId="19810" xr:uid="{63F7E830-8515-483A-9450-38706D6C57C5}"/>
    <cellStyle name="Input [yellow] 3 2 2" xfId="23554" xr:uid="{05E0E975-4D5B-4649-8748-5C7DB630AAC4}"/>
    <cellStyle name="Input [yellow] 3 2 2 2" xfId="23555" xr:uid="{23CA22F4-FE23-4537-AB5D-1848774C5D70}"/>
    <cellStyle name="Input [yellow] 3 2 2 2 2" xfId="23556" xr:uid="{842F84E8-56D3-489C-B155-4E01C62BE9D3}"/>
    <cellStyle name="Input [yellow] 3 2 2 2 3" xfId="23557" xr:uid="{26F19E78-F7D2-4426-8B46-A96F24E2DC47}"/>
    <cellStyle name="Input [yellow] 3 2 2 3" xfId="23558" xr:uid="{2FD8C135-9B5A-4311-BA88-69A7C71F5BBB}"/>
    <cellStyle name="Input [yellow] 3 2 2 3 2" xfId="23559" xr:uid="{889A470A-6B58-4616-9DED-264BAF4DD66D}"/>
    <cellStyle name="Input [yellow] 3 2 2 3 3" xfId="23560" xr:uid="{F6F4332D-3954-4738-9E58-09F83A009179}"/>
    <cellStyle name="Input [yellow] 3 2 2 4" xfId="23561" xr:uid="{C0EB23AC-4ED7-4EFE-9D04-F1BFD62C120A}"/>
    <cellStyle name="Input [yellow] 3 2 2 4 2" xfId="23562" xr:uid="{25646A75-FB0F-4EF7-8611-A84AACF48B7B}"/>
    <cellStyle name="Input [yellow] 3 2 2 4 3" xfId="23563" xr:uid="{62E61B77-6840-4091-808A-0FE4C149DFA0}"/>
    <cellStyle name="Input [yellow] 3 2 2 5" xfId="23564" xr:uid="{52D46070-31B0-42B3-9F52-AB325C14AEC4}"/>
    <cellStyle name="Input [yellow] 3 2 2 6" xfId="23565" xr:uid="{ABC0D56D-F8A7-4BDC-A468-2466DE5A3E2D}"/>
    <cellStyle name="Input [yellow] 3 2 3" xfId="23566" xr:uid="{138E7F66-869F-4FD8-9E41-B6E6B95BDCE0}"/>
    <cellStyle name="Input [yellow] 3 2 3 2" xfId="23567" xr:uid="{3515685D-0BBD-45DC-8A63-8960AF505D8E}"/>
    <cellStyle name="Input [yellow] 3 2 3 2 2" xfId="23568" xr:uid="{EBDEA975-A32E-4719-9202-54EECCB7F429}"/>
    <cellStyle name="Input [yellow] 3 2 3 2 3" xfId="23569" xr:uid="{0623C515-8525-458D-A9E4-726571A45CFA}"/>
    <cellStyle name="Input [yellow] 3 2 3 3" xfId="23570" xr:uid="{161B9F0F-6B42-4849-BF48-A333CB0AA324}"/>
    <cellStyle name="Input [yellow] 3 2 3 3 2" xfId="23571" xr:uid="{694873C3-A2EF-45AA-BA97-C59BFCB7CBC9}"/>
    <cellStyle name="Input [yellow] 3 2 3 3 3" xfId="23572" xr:uid="{1BE80B5D-7883-49CB-8D2A-9115DBE217CA}"/>
    <cellStyle name="Input [yellow] 3 2 3 4" xfId="23573" xr:uid="{352CAEC4-3A58-465F-B573-5A00D2D73ABA}"/>
    <cellStyle name="Input [yellow] 3 2 3 4 2" xfId="23574" xr:uid="{C960DE3F-E56F-4ABC-AE68-85C5BB2BFD32}"/>
    <cellStyle name="Input [yellow] 3 2 3 4 3" xfId="23575" xr:uid="{2922AEE1-6F47-4352-8896-0DBD6284C1E7}"/>
    <cellStyle name="Input [yellow] 3 2 3 5" xfId="23576" xr:uid="{7E614C2A-9DED-4135-AE36-91C0DC1D9495}"/>
    <cellStyle name="Input [yellow] 3 2 3 6" xfId="23577" xr:uid="{8845C2AF-D7AA-4ACD-B6D6-800726BF8A90}"/>
    <cellStyle name="Input [yellow] 3 2 4" xfId="23578" xr:uid="{323F6A29-A0CA-40B7-ABDD-33C0C0F17715}"/>
    <cellStyle name="Input [yellow] 3 2 4 2" xfId="23579" xr:uid="{AF2656E2-C708-4D9F-85F8-1C969FE149AF}"/>
    <cellStyle name="Input [yellow] 3 2 4 3" xfId="23580" xr:uid="{6A444811-6CCF-462C-9512-E9F8F17FAC27}"/>
    <cellStyle name="Input [yellow] 3 2 5" xfId="23581" xr:uid="{0BCD1931-C1EF-4EB5-BDFF-1FB53401C9B1}"/>
    <cellStyle name="Input [yellow] 3 2 5 2" xfId="23582" xr:uid="{01EB7AAC-14E3-4F9F-A403-B424AB97ED14}"/>
    <cellStyle name="Input [yellow] 3 2 5 3" xfId="23583" xr:uid="{F8256EF9-8948-4CCB-B8FC-06955552A0CD}"/>
    <cellStyle name="Input [yellow] 3 2 6" xfId="23584" xr:uid="{47FBEA1A-6FA4-4BA1-9888-E0D692D3E7D7}"/>
    <cellStyle name="Input [yellow] 3 2 6 2" xfId="23585" xr:uid="{D7620BDF-E6C9-467C-AF72-D52F6AEFAEFA}"/>
    <cellStyle name="Input [yellow] 3 2 6 3" xfId="23586" xr:uid="{7630C0B9-9A28-48F3-B9E1-8EF359ECA5E4}"/>
    <cellStyle name="Input [yellow] 3 2 7" xfId="23587" xr:uid="{70E08957-8B0B-4CEB-A20F-EF7EC4305577}"/>
    <cellStyle name="Input [yellow] 3 2 8" xfId="23588" xr:uid="{62123074-FBCE-48D6-9722-86430ABB92FE}"/>
    <cellStyle name="Input [yellow] 3 2 9" xfId="23553" xr:uid="{31A2285A-2852-45BF-921D-C2E4DC36C9A4}"/>
    <cellStyle name="Input [yellow] 3 3" xfId="19172" xr:uid="{D5A0C692-37EB-4EAD-9107-59C7F0777BB1}"/>
    <cellStyle name="Input [yellow] 3 3 2" xfId="23589" xr:uid="{C8272CAC-36D6-4E0B-B783-07B7059E111F}"/>
    <cellStyle name="Input [yellow] 3 3 2 2" xfId="23590" xr:uid="{4C2AB121-E7EC-4F76-9B3E-1E9742410055}"/>
    <cellStyle name="Input [yellow] 3 3 2 2 2" xfId="23591" xr:uid="{28975CA9-E261-47EA-B369-802DE3AB3563}"/>
    <cellStyle name="Input [yellow] 3 3 2 2 3" xfId="23592" xr:uid="{E9913953-AE22-4120-A924-1B70AAF7F50C}"/>
    <cellStyle name="Input [yellow] 3 3 2 3" xfId="23593" xr:uid="{80B0E1C9-1105-4C19-848B-AF0E91E56D76}"/>
    <cellStyle name="Input [yellow] 3 3 2 3 2" xfId="23594" xr:uid="{CB2B5C0F-433D-487D-AD79-B534A4382717}"/>
    <cellStyle name="Input [yellow] 3 3 2 3 3" xfId="23595" xr:uid="{440BA7F3-11A6-4630-B530-1D4663687CF2}"/>
    <cellStyle name="Input [yellow] 3 3 2 4" xfId="23596" xr:uid="{D8A706BE-21E2-480B-801F-BCCF75AB3EA9}"/>
    <cellStyle name="Input [yellow] 3 3 2 4 2" xfId="23597" xr:uid="{D1FD936D-2FF5-4E2A-9ABD-7E516EAF0BBA}"/>
    <cellStyle name="Input [yellow] 3 3 2 4 3" xfId="23598" xr:uid="{0881C406-D5C6-4F97-BFCB-747709B43326}"/>
    <cellStyle name="Input [yellow] 3 3 2 5" xfId="23599" xr:uid="{DB128034-1607-4417-AD85-5ABC9A325097}"/>
    <cellStyle name="Input [yellow] 3 3 2 6" xfId="23600" xr:uid="{40FE4E2B-1D4B-4511-9743-3CFC33E086A2}"/>
    <cellStyle name="Input [yellow] 3 3 3" xfId="23601" xr:uid="{3D02E9E4-A96C-47BD-8975-83872AE5E714}"/>
    <cellStyle name="Input [yellow] 3 3 3 2" xfId="23602" xr:uid="{59DC3B9B-4F32-4461-BF92-D611C1C77CF8}"/>
    <cellStyle name="Input [yellow] 3 3 3 2 2" xfId="23603" xr:uid="{24DACC80-0646-4458-B067-FD5E04B377BB}"/>
    <cellStyle name="Input [yellow] 3 3 3 2 3" xfId="23604" xr:uid="{56B2C0AB-B159-415D-9257-B1DA79414C43}"/>
    <cellStyle name="Input [yellow] 3 3 3 3" xfId="23605" xr:uid="{1DC97F06-65FE-4FFD-A11E-76CDE47FA7AC}"/>
    <cellStyle name="Input [yellow] 3 3 3 3 2" xfId="23606" xr:uid="{0BDFF684-5877-420B-AD3D-5E52E3028C1F}"/>
    <cellStyle name="Input [yellow] 3 3 3 3 3" xfId="23607" xr:uid="{EEDE5360-F357-4E8E-8493-51A6CC23BFF9}"/>
    <cellStyle name="Input [yellow] 3 3 3 4" xfId="23608" xr:uid="{29B3B7C4-1CCC-4DDB-B196-9445F0F8940F}"/>
    <cellStyle name="Input [yellow] 3 3 3 4 2" xfId="23609" xr:uid="{2023A51D-5E54-4369-AB86-D9FFEAD89A0F}"/>
    <cellStyle name="Input [yellow] 3 3 3 4 3" xfId="23610" xr:uid="{C1C541B6-70AF-40FE-9239-164EC20BB71F}"/>
    <cellStyle name="Input [yellow] 3 3 3 5" xfId="23611" xr:uid="{9F26A43A-E19A-4C90-BCF0-7F578975045F}"/>
    <cellStyle name="Input [yellow] 3 3 3 6" xfId="23612" xr:uid="{A8A54E36-D032-482F-943D-3211E096B518}"/>
    <cellStyle name="Input [yellow] 3 3 4" xfId="23613" xr:uid="{5D923F10-86F3-4307-BCAA-53865103CE28}"/>
    <cellStyle name="Input [yellow] 3 3 4 2" xfId="23614" xr:uid="{2C76E2E8-2A3B-46B1-B206-1633E60ABF56}"/>
    <cellStyle name="Input [yellow] 3 3 4 3" xfId="23615" xr:uid="{DABECF94-8297-462A-A0CC-3CE8E9761A66}"/>
    <cellStyle name="Input [yellow] 3 3 5" xfId="23616" xr:uid="{8176A4A1-7C20-4CC7-8B3C-4F2B09572237}"/>
    <cellStyle name="Input [yellow] 3 3 5 2" xfId="23617" xr:uid="{FA1E919E-2EAF-4524-8AA0-538165284F6C}"/>
    <cellStyle name="Input [yellow] 3 3 5 3" xfId="23618" xr:uid="{E31DFD9B-3C34-4110-A0EE-DE7447A5D84B}"/>
    <cellStyle name="Input [yellow] 3 3 6" xfId="23619" xr:uid="{44DD236A-113F-417E-9C25-1B8A9887C779}"/>
    <cellStyle name="Input [yellow] 3 3 6 2" xfId="23620" xr:uid="{A0816D79-34CF-4642-9914-DA0C84E2AB29}"/>
    <cellStyle name="Input [yellow] 3 3 6 3" xfId="23621" xr:uid="{D31EFFD2-4D42-4BCF-A88C-3BAD6992F4C4}"/>
    <cellStyle name="Input [yellow] 3 3 7" xfId="23622" xr:uid="{D7DAB825-D47B-467E-BA56-C06D0E5E1DD2}"/>
    <cellStyle name="Input [yellow] 3 3 8" xfId="23623" xr:uid="{7B23797D-B9B8-4EA8-9704-1770782B60D2}"/>
    <cellStyle name="Input [yellow] 3 4" xfId="23624" xr:uid="{982457AB-07B6-4E7B-95F9-4C6E71A76550}"/>
    <cellStyle name="Input [yellow] 3 4 2" xfId="23625" xr:uid="{936F4BF1-892A-4236-9CA2-ADCF7FC661F1}"/>
    <cellStyle name="Input [yellow] 3 4 2 2" xfId="23626" xr:uid="{2048CE25-D5AA-4662-BE95-AFF5B819390A}"/>
    <cellStyle name="Input [yellow] 3 4 2 3" xfId="23627" xr:uid="{67262398-E128-41C5-873E-BF7E5343A87A}"/>
    <cellStyle name="Input [yellow] 3 4 3" xfId="23628" xr:uid="{3CADABAD-0382-4EBE-BFB2-F16F22C49FF6}"/>
    <cellStyle name="Input [yellow] 3 4 3 2" xfId="23629" xr:uid="{087D41FB-363D-4005-8043-1501CA67F0EA}"/>
    <cellStyle name="Input [yellow] 3 4 3 3" xfId="23630" xr:uid="{93308CC7-58B2-41C2-85F5-D018720C9A70}"/>
    <cellStyle name="Input [yellow] 3 4 4" xfId="23631" xr:uid="{9D420D13-C7CB-46E8-9EAD-EFBF8ED2DC1D}"/>
    <cellStyle name="Input [yellow] 3 4 4 2" xfId="23632" xr:uid="{08AB5F9C-8EFD-495D-B7B1-B65ADB2D5FF2}"/>
    <cellStyle name="Input [yellow] 3 4 4 3" xfId="23633" xr:uid="{F130DBEE-AB81-4943-B7CE-210424245A94}"/>
    <cellStyle name="Input [yellow] 3 4 5" xfId="23634" xr:uid="{28278D1D-9587-448A-8890-1B31E662A918}"/>
    <cellStyle name="Input [yellow] 3 4 6" xfId="23635" xr:uid="{54022F85-DFAC-47A1-BA64-5518481212F3}"/>
    <cellStyle name="Input [yellow] 3 5" xfId="23636" xr:uid="{FA16546E-F30A-4FD0-BC3C-1454F0E2531B}"/>
    <cellStyle name="Input [yellow] 3 5 2" xfId="23637" xr:uid="{ACC2C09D-4D34-4FB2-AAF5-2B1F03AEE217}"/>
    <cellStyle name="Input [yellow] 3 5 2 2" xfId="23638" xr:uid="{FCAC89E0-AF48-49FC-B781-FBC4FCC1E097}"/>
    <cellStyle name="Input [yellow] 3 5 2 3" xfId="23639" xr:uid="{45DE807D-FE09-4A28-93F5-E55CC4DFCD0D}"/>
    <cellStyle name="Input [yellow] 3 5 3" xfId="23640" xr:uid="{EFF9CE1B-9F69-49A7-9E00-D296B9F58F64}"/>
    <cellStyle name="Input [yellow] 3 5 3 2" xfId="23641" xr:uid="{3589E566-C2CA-4217-AC55-19E46776FA43}"/>
    <cellStyle name="Input [yellow] 3 5 3 3" xfId="23642" xr:uid="{5B29C857-AF5D-41B1-9879-A415D8CEDCBD}"/>
    <cellStyle name="Input [yellow] 3 5 4" xfId="23643" xr:uid="{F6AF417C-AD00-4DF6-AEFF-0B588F4F742F}"/>
    <cellStyle name="Input [yellow] 3 5 4 2" xfId="23644" xr:uid="{7FD20F21-5836-4045-8DF0-585E6CE918DA}"/>
    <cellStyle name="Input [yellow] 3 5 4 3" xfId="23645" xr:uid="{8B91E863-40C7-4BB9-B00C-BC9E137EFE06}"/>
    <cellStyle name="Input [yellow] 3 5 5" xfId="23646" xr:uid="{8851C66B-5FE3-414F-BCED-F8465AE2F63A}"/>
    <cellStyle name="Input [yellow] 3 5 6" xfId="23647" xr:uid="{4DBBA04E-2318-4B4A-B1F2-F7BBBD19F671}"/>
    <cellStyle name="Input [yellow] 3 6" xfId="26027" xr:uid="{96095266-AB84-4363-B438-B032BFB62B2C}"/>
    <cellStyle name="Input [yellow] 3 6 2" xfId="26028" xr:uid="{590C6FDE-6EF8-48CF-8E90-03DEC13ED55C}"/>
    <cellStyle name="Input [yellow] 3 7" xfId="26029" xr:uid="{B5C036BB-D84C-4917-A18A-EC6D7CD222E1}"/>
    <cellStyle name="Input [yellow] 3 7 2" xfId="26030" xr:uid="{B99E43EC-ABB0-45BC-8E92-7997DE70193B}"/>
    <cellStyle name="Input [yellow] 3 8" xfId="26031" xr:uid="{9824A970-9731-406D-B6EA-EC1F26231BE6}"/>
    <cellStyle name="Input [yellow] 3 8 2" xfId="26032" xr:uid="{EA18FC03-6A90-4FDB-9333-2229FAB3952E}"/>
    <cellStyle name="Input [yellow] 4" xfId="17735" xr:uid="{761955F4-72D7-45C9-AC02-91FAEB4FA366}"/>
    <cellStyle name="Input [yellow] 4 2" xfId="21588" xr:uid="{525632B7-036C-46A9-8769-D35700FEC912}"/>
    <cellStyle name="Input [yellow] 4 2 2" xfId="23650" xr:uid="{4E27A43A-436D-471A-B0B5-EF4F7046B1ED}"/>
    <cellStyle name="Input [yellow] 4 2 2 2" xfId="23651" xr:uid="{F3F00361-2957-4F91-9037-2560BC8DAF86}"/>
    <cellStyle name="Input [yellow] 4 2 2 3" xfId="23652" xr:uid="{4D484B5A-FFAA-45A5-A278-59C1505C0418}"/>
    <cellStyle name="Input [yellow] 4 2 3" xfId="23653" xr:uid="{EE1198C7-F956-4E45-A2C0-9470DF1C9078}"/>
    <cellStyle name="Input [yellow] 4 2 3 2" xfId="23654" xr:uid="{732FA13F-153C-4B56-98F7-5E4A84C9F7D0}"/>
    <cellStyle name="Input [yellow] 4 2 3 3" xfId="23655" xr:uid="{6098312C-3894-4448-9619-53D596A4F2E5}"/>
    <cellStyle name="Input [yellow] 4 2 4" xfId="23656" xr:uid="{D14EDB81-9851-427D-89EA-8E451BA91829}"/>
    <cellStyle name="Input [yellow] 4 2 4 2" xfId="23657" xr:uid="{57E1DCC8-3B2A-41AC-B596-50D74631850B}"/>
    <cellStyle name="Input [yellow] 4 2 4 3" xfId="23658" xr:uid="{5FEFC4AA-34A1-42AC-9EC2-6F80C160508C}"/>
    <cellStyle name="Input [yellow] 4 2 5" xfId="23659" xr:uid="{C420250A-1CDB-4DA4-AC1F-E6DEE8899F1C}"/>
    <cellStyle name="Input [yellow] 4 2 6" xfId="23660" xr:uid="{77BC3DD8-C852-42BE-8E46-E57EA81281FC}"/>
    <cellStyle name="Input [yellow] 4 2 7" xfId="23649" xr:uid="{7BEC9733-0F05-424B-B088-913675F6434E}"/>
    <cellStyle name="Input [yellow] 4 3" xfId="22360" xr:uid="{35D549AF-C1E0-48E8-9DCE-23A507B4A97F}"/>
    <cellStyle name="Input [yellow] 4 3 2" xfId="23661" xr:uid="{79F11967-44C0-49BB-8CCA-169285EED6A4}"/>
    <cellStyle name="Input [yellow] 4 4" xfId="23648" xr:uid="{1BC6FD70-0140-4487-AB0A-B20BAEF70698}"/>
    <cellStyle name="Input [yellow] 5" xfId="19107" xr:uid="{AAEFF85A-B928-422D-80B9-853EE9F4443A}"/>
    <cellStyle name="Input [yellow] 5 2" xfId="23662" xr:uid="{F9B75DAF-F24E-4CC2-8FAA-65010C6446CF}"/>
    <cellStyle name="Input [yellow] 5 2 2" xfId="23663" xr:uid="{6B0B9A8D-2899-4354-8D51-F56FD5976D8F}"/>
    <cellStyle name="Input [yellow] 5 2 3" xfId="23664" xr:uid="{FE9FE858-146D-4A15-8B68-7D0CCAD6EB28}"/>
    <cellStyle name="Input [yellow] 5 3" xfId="23665" xr:uid="{A4BCF5BA-A39E-4674-ADB2-35FED520F9D4}"/>
    <cellStyle name="Input [yellow] 5 3 2" xfId="23666" xr:uid="{67E65072-2C39-4D7C-B294-612AA1C051FB}"/>
    <cellStyle name="Input [yellow] 5 3 3" xfId="23667" xr:uid="{5E262426-49C1-4A1E-A437-6BBADBDF3F3E}"/>
    <cellStyle name="Input [yellow] 5 4" xfId="23668" xr:uid="{929B536E-6532-46C2-BA6F-C5876CE0C28E}"/>
    <cellStyle name="Input [yellow] 5 4 2" xfId="23669" xr:uid="{F0BC9ED6-A551-4D00-BC65-A50B54D563F2}"/>
    <cellStyle name="Input [yellow] 5 4 3" xfId="23670" xr:uid="{934280E2-9CAF-489F-B84C-390A67369E2B}"/>
    <cellStyle name="Input [yellow] 5 5" xfId="23671" xr:uid="{29259950-79B5-4278-B6CE-92BB6E8583E4}"/>
    <cellStyle name="Input [yellow] 5 6" xfId="23672" xr:uid="{B6ECCFFB-AB14-43B0-94C3-610F013E802D}"/>
    <cellStyle name="Input [yellow] 6" xfId="23673" xr:uid="{FD0E2B65-C122-4333-B6ED-03208577FCF8}"/>
    <cellStyle name="Input [yellow] 6 2" xfId="23674" xr:uid="{F3AF403C-79DD-413C-95E6-EF73C5C848DC}"/>
    <cellStyle name="Input [yellow] 6 2 2" xfId="23675" xr:uid="{B8799D9D-55C6-4E90-8376-CC3D93FE6840}"/>
    <cellStyle name="Input [yellow] 6 2 3" xfId="23676" xr:uid="{CC22CE52-3DE6-416B-AEA4-7E5816167591}"/>
    <cellStyle name="Input [yellow] 6 3" xfId="23677" xr:uid="{FE34B055-3CA5-493D-9669-A5B384C66342}"/>
    <cellStyle name="Input [yellow] 6 3 2" xfId="23678" xr:uid="{D93692AA-B470-4928-825B-4EA2A361FD27}"/>
    <cellStyle name="Input [yellow] 6 3 3" xfId="23679" xr:uid="{67FA4B75-6485-4B9B-9BB7-B53D6AFC7FB7}"/>
    <cellStyle name="Input [yellow] 6 4" xfId="23680" xr:uid="{D1CE0B70-EB9C-4956-AF30-FF00166F7CF2}"/>
    <cellStyle name="Input [yellow] 6 4 2" xfId="23681" xr:uid="{E62B0291-2EBD-4780-8A19-0B7DD90BFBD5}"/>
    <cellStyle name="Input [yellow] 6 4 3" xfId="23682" xr:uid="{8EFBB5F9-2E74-4CFE-B228-A54F0A66CA29}"/>
    <cellStyle name="Input [yellow] 6 5" xfId="23683" xr:uid="{BB3C5E15-4C5E-4F49-817E-735E86B02C59}"/>
    <cellStyle name="Input [yellow] 6 6" xfId="23684" xr:uid="{021EB584-C0A3-4EEF-B2A3-0EDCA9E8BC08}"/>
    <cellStyle name="Input [yellow] 7" xfId="26033" xr:uid="{297B4B7F-86E7-4181-8DF7-BA92ED1AC0F5}"/>
    <cellStyle name="Input [yellow] 8" xfId="26034" xr:uid="{FF68041A-83E3-426E-BE21-FA9240089105}"/>
    <cellStyle name="Input 10" xfId="18434" xr:uid="{2D220579-6429-4C5B-B480-CE64F3C62633}"/>
    <cellStyle name="Input 10 2" xfId="18613" xr:uid="{48794F2B-C7CB-44CF-81F8-FD44E9BAA509}"/>
    <cellStyle name="Input 10 3" xfId="19326" xr:uid="{1494F4A6-CD3E-439E-AE28-FE01C725F9EF}"/>
    <cellStyle name="Input 11" xfId="1435" xr:uid="{03150484-C0EA-4B09-B4E4-1A9C912B841A}"/>
    <cellStyle name="Input 2" xfId="589" xr:uid="{10C5E846-C751-45A3-8996-A91FDC3437E0}"/>
    <cellStyle name="Input 2 10" xfId="23686" xr:uid="{7ABD73E6-2BE3-4A08-81D6-306433A3DF7F}"/>
    <cellStyle name="Input 2 10 2" xfId="23687" xr:uid="{6AAF0838-E093-4FE2-AA44-261AEB5D3EC1}"/>
    <cellStyle name="Input 2 10 3" xfId="23688" xr:uid="{FB45B441-912D-4340-B4AF-1F25BCB40A9F}"/>
    <cellStyle name="Input 2 11" xfId="23689" xr:uid="{120B1A19-3751-4FCA-91EA-481693A8D412}"/>
    <cellStyle name="Input 2 11 2" xfId="23690" xr:uid="{0B621CC3-1F13-42B4-A4DC-0250549F94B6}"/>
    <cellStyle name="Input 2 11 3" xfId="23691" xr:uid="{169E4E66-158B-4FA3-AD6D-EB62CCF0C091}"/>
    <cellStyle name="Input 2 12" xfId="23692" xr:uid="{F123B65C-3B1A-487E-8AB6-083E04E25BBB}"/>
    <cellStyle name="Input 2 12 2" xfId="23693" xr:uid="{56E11C70-31B5-4701-A046-5A4E967E2E36}"/>
    <cellStyle name="Input 2 12 3" xfId="23694" xr:uid="{A88EBA2C-12CE-4F70-97D0-114A7E59B8A9}"/>
    <cellStyle name="Input 2 13" xfId="23685" xr:uid="{908C308B-E7AF-43CB-973B-4743D7079F15}"/>
    <cellStyle name="Input 2 2" xfId="23695" xr:uid="{0B980692-2486-4A47-93FF-B1EAA09ABF1B}"/>
    <cellStyle name="Input 2 2 2" xfId="23696" xr:uid="{0A627590-FAC9-4CF9-B360-8281FC27FE0A}"/>
    <cellStyle name="Input 2 2 2 2" xfId="23697" xr:uid="{08BDD6B8-E050-4755-AF71-0BECD517D704}"/>
    <cellStyle name="Input 2 2 2 2 2" xfId="23698" xr:uid="{F5A7E42D-4697-4D5E-B163-2BB25B74D406}"/>
    <cellStyle name="Input 2 2 2 2 3" xfId="23699" xr:uid="{B79E37E8-BE8A-41A2-9B03-CF271B9870E8}"/>
    <cellStyle name="Input 2 2 2 3" xfId="23700" xr:uid="{3243EFAA-9F05-4464-8256-9B682621C2DB}"/>
    <cellStyle name="Input 2 2 2 3 2" xfId="23701" xr:uid="{86D9A63A-52D4-4ADC-A42B-ED1BFFC71CA3}"/>
    <cellStyle name="Input 2 2 2 3 3" xfId="23702" xr:uid="{CE9FA7D7-ED30-42F1-A9B4-42554AE3B70B}"/>
    <cellStyle name="Input 2 2 2 4" xfId="23703" xr:uid="{4FBE508C-C80F-4792-B559-271AB2510880}"/>
    <cellStyle name="Input 2 2 2 4 2" xfId="23704" xr:uid="{B82E5631-A279-4A81-8B29-8185412B31FE}"/>
    <cellStyle name="Input 2 2 2 4 3" xfId="23705" xr:uid="{6AD130BA-F436-4BB4-88C0-9E687503E5E6}"/>
    <cellStyle name="Input 2 2 2 5" xfId="23706" xr:uid="{0DFEB6AA-A4DE-4850-B570-6222767FFF42}"/>
    <cellStyle name="Input 2 2 2 6" xfId="23707" xr:uid="{33CB9E0E-6AE1-4678-983D-C0AC7BC5AFB9}"/>
    <cellStyle name="Input 2 2 3" xfId="23708" xr:uid="{C43F8AD3-E844-44B2-BF95-8F2222A091F3}"/>
    <cellStyle name="Input 2 2 3 2" xfId="23709" xr:uid="{FCCA84EF-79EE-4EE3-8B7F-07A7AE4C77D7}"/>
    <cellStyle name="Input 2 2 3 2 2" xfId="23710" xr:uid="{CD847409-7F38-4D27-B656-69B10F683031}"/>
    <cellStyle name="Input 2 2 3 2 3" xfId="23711" xr:uid="{7BCCD9E4-41F1-4D29-AD01-7BD65227E82A}"/>
    <cellStyle name="Input 2 2 3 3" xfId="23712" xr:uid="{67D14290-D0EB-481A-BBBD-5016ADE21D9E}"/>
    <cellStyle name="Input 2 2 3 3 2" xfId="23713" xr:uid="{A4838F3E-4F39-400A-ADEE-F2D1FD6771D3}"/>
    <cellStyle name="Input 2 2 3 3 3" xfId="23714" xr:uid="{565CF0B4-EE35-42B4-820D-513ACDC24C82}"/>
    <cellStyle name="Input 2 2 3 4" xfId="23715" xr:uid="{263B3B69-9844-46AA-9F9C-1E6DAE6E6BEF}"/>
    <cellStyle name="Input 2 2 3 4 2" xfId="23716" xr:uid="{77A099C9-0ABC-4BDD-93BC-6C3996B25555}"/>
    <cellStyle name="Input 2 2 3 4 3" xfId="23717" xr:uid="{1725D07B-B55A-4BD6-957E-F6EFC436FFC1}"/>
    <cellStyle name="Input 2 2 3 5" xfId="23718" xr:uid="{AE59AF63-9C72-42B0-98BE-3F085AF3BB8C}"/>
    <cellStyle name="Input 2 2 3 6" xfId="23719" xr:uid="{1334540F-32A2-401A-95E2-8663ADFE094F}"/>
    <cellStyle name="Input 2 2 4" xfId="23720" xr:uid="{0E202DE2-9E0C-4BF8-A496-FA24E3A763A7}"/>
    <cellStyle name="Input 2 2 4 2" xfId="23721" xr:uid="{DEF647FE-066A-4541-976C-CC3C0162E82A}"/>
    <cellStyle name="Input 2 2 4 3" xfId="23722" xr:uid="{5F7DC4F8-A9CC-4368-BC62-0B3A068B1350}"/>
    <cellStyle name="Input 2 2 5" xfId="23723" xr:uid="{75F92673-4105-4471-9C48-87FB69D8138E}"/>
    <cellStyle name="Input 2 2 5 2" xfId="23724" xr:uid="{25389F12-8652-47F8-A179-DD0F49A55195}"/>
    <cellStyle name="Input 2 2 5 3" xfId="23725" xr:uid="{7FF0862A-4170-4A11-B3AB-468C3223FDFA}"/>
    <cellStyle name="Input 2 2 6" xfId="23726" xr:uid="{808BEC3B-0D88-4DE0-B81B-23B54C8F84BA}"/>
    <cellStyle name="Input 2 2 6 2" xfId="23727" xr:uid="{B2D5F747-19FD-4F6D-8FD4-7BDD95B1EF59}"/>
    <cellStyle name="Input 2 2 6 3" xfId="23728" xr:uid="{5988712B-E502-478B-BC5E-71B682A05EDD}"/>
    <cellStyle name="Input 2 2 7" xfId="23729" xr:uid="{91B66597-D5F4-4CBA-8E32-9930D39E6401}"/>
    <cellStyle name="Input 2 2 8" xfId="23730" xr:uid="{E82ADFFF-DFD2-438E-BBBF-C682C6A2381B}"/>
    <cellStyle name="Input 2 3" xfId="23731" xr:uid="{0B648EFD-A1A7-4E44-904C-0F4B732200D5}"/>
    <cellStyle name="Input 2 3 2" xfId="23732" xr:uid="{3CDAA51D-E4DE-41BD-B546-229783E4753D}"/>
    <cellStyle name="Input 2 3 2 2" xfId="23733" xr:uid="{FAF0DEF1-4736-44A3-ADCF-5A1939DA384D}"/>
    <cellStyle name="Input 2 3 2 2 2" xfId="23734" xr:uid="{130BF159-5EAF-44F4-84B4-5DC2BC92E011}"/>
    <cellStyle name="Input 2 3 2 2 3" xfId="23735" xr:uid="{B2533FC9-9218-44EF-9CFE-F3315959FE96}"/>
    <cellStyle name="Input 2 3 2 3" xfId="23736" xr:uid="{A03AFBFF-0F50-4889-841D-5AB1E9802572}"/>
    <cellStyle name="Input 2 3 2 3 2" xfId="23737" xr:uid="{CF015726-C5C5-49B8-86B0-297D3B235576}"/>
    <cellStyle name="Input 2 3 2 3 3" xfId="23738" xr:uid="{CBB9E1AB-DB3C-41D6-9C1D-D0D2863C902A}"/>
    <cellStyle name="Input 2 3 2 4" xfId="23739" xr:uid="{A0678F9F-0BB4-4B4B-A382-4B0260EBE824}"/>
    <cellStyle name="Input 2 3 2 4 2" xfId="23740" xr:uid="{46176DFB-8E4A-41E8-A14C-ADD13919FDEE}"/>
    <cellStyle name="Input 2 3 2 4 3" xfId="23741" xr:uid="{18E555FC-D5AF-473E-8B1C-3FBF35C17CBA}"/>
    <cellStyle name="Input 2 3 2 5" xfId="23742" xr:uid="{5952E2F8-8F49-45CB-84B4-9ADE6AA5A01F}"/>
    <cellStyle name="Input 2 3 2 6" xfId="23743" xr:uid="{050BA7AA-1BF7-4FA0-8EC8-E72CDA624EBA}"/>
    <cellStyle name="Input 2 3 3" xfId="23744" xr:uid="{EDBAE806-7B92-4D1D-8C67-C3D1E8C85787}"/>
    <cellStyle name="Input 2 3 3 2" xfId="23745" xr:uid="{0719FF6C-DC2B-488D-ABA9-D251C39E8103}"/>
    <cellStyle name="Input 2 3 3 2 2" xfId="23746" xr:uid="{863F0B6B-A82A-477B-A313-4F6DF633201B}"/>
    <cellStyle name="Input 2 3 3 2 3" xfId="23747" xr:uid="{7493D40B-EE81-4F51-BB96-F4DADFCEC264}"/>
    <cellStyle name="Input 2 3 3 3" xfId="23748" xr:uid="{640BA469-E87F-4DA3-A86E-80D92F392F2B}"/>
    <cellStyle name="Input 2 3 3 3 2" xfId="23749" xr:uid="{DDA88807-820B-454E-B34D-751945A877BB}"/>
    <cellStyle name="Input 2 3 3 3 3" xfId="23750" xr:uid="{AF6838EA-29A5-452C-B559-11180F1639F0}"/>
    <cellStyle name="Input 2 3 3 4" xfId="23751" xr:uid="{F4D9A754-1B36-4461-94BD-4ED2CC92FCDF}"/>
    <cellStyle name="Input 2 3 3 4 2" xfId="23752" xr:uid="{33534B49-19FF-47A0-9F41-F4871C4D0FB4}"/>
    <cellStyle name="Input 2 3 3 4 3" xfId="23753" xr:uid="{5EAF14CB-ED4E-4092-8026-276C20DD34CA}"/>
    <cellStyle name="Input 2 3 3 5" xfId="23754" xr:uid="{28D14816-CFF8-4F22-B55A-9E377F865D93}"/>
    <cellStyle name="Input 2 3 3 6" xfId="23755" xr:uid="{9127CD79-477D-4120-ADFA-0F79EEBAE60A}"/>
    <cellStyle name="Input 2 3 4" xfId="23756" xr:uid="{AD38F76B-D5C7-40BA-B7DA-1A3909DB1DEE}"/>
    <cellStyle name="Input 2 3 4 2" xfId="23757" xr:uid="{575494EB-8EF1-43C5-9105-1166D49B483D}"/>
    <cellStyle name="Input 2 3 4 3" xfId="23758" xr:uid="{45C4FEF2-0F61-445A-9299-8D00734EE652}"/>
    <cellStyle name="Input 2 3 5" xfId="23759" xr:uid="{E3B1DA56-A637-4D7C-8EFA-650526DC9CF3}"/>
    <cellStyle name="Input 2 3 5 2" xfId="23760" xr:uid="{804ED6A6-00F9-4AA8-8704-3B6259960372}"/>
    <cellStyle name="Input 2 3 5 3" xfId="23761" xr:uid="{2EF04B08-A804-43AD-8AD2-1C3CF7E582F2}"/>
    <cellStyle name="Input 2 3 6" xfId="23762" xr:uid="{2808AAEF-4179-466C-B588-4B6CA5BBEA2F}"/>
    <cellStyle name="Input 2 3 6 2" xfId="23763" xr:uid="{BEFCDE7A-E948-4348-9099-13E7E0728BFA}"/>
    <cellStyle name="Input 2 3 6 3" xfId="23764" xr:uid="{DB1677E4-179C-4501-B860-D94CF311DA59}"/>
    <cellStyle name="Input 2 3 7" xfId="23765" xr:uid="{FB3D1C69-1C4F-4D00-9761-C5AD3212088D}"/>
    <cellStyle name="Input 2 3 8" xfId="23766" xr:uid="{4290FA0D-8F07-41DC-9E09-3A862CC1DE16}"/>
    <cellStyle name="Input 2 4" xfId="23767" xr:uid="{8184CC47-ADDE-4402-8E84-E6E7C28E14C1}"/>
    <cellStyle name="Input 2 4 2" xfId="23768" xr:uid="{E99EF9DB-CE45-455E-8D58-F49EE86D58B6}"/>
    <cellStyle name="Input 2 4 2 2" xfId="23769" xr:uid="{1CD885C5-10C1-4A98-ADAB-2B303F36AE6C}"/>
    <cellStyle name="Input 2 4 2 2 2" xfId="23770" xr:uid="{66666246-DEC7-45BB-AADE-5E1ABD8E98E2}"/>
    <cellStyle name="Input 2 4 2 2 3" xfId="23771" xr:uid="{E921AC5E-751C-4029-BA9E-26ACC45EEB7F}"/>
    <cellStyle name="Input 2 4 2 3" xfId="23772" xr:uid="{A13FC3BA-65B1-42A2-AB62-661F33C669E6}"/>
    <cellStyle name="Input 2 4 2 3 2" xfId="23773" xr:uid="{3AF23BC4-6CF9-49D8-B4E6-CA8ECC55DB88}"/>
    <cellStyle name="Input 2 4 2 3 3" xfId="23774" xr:uid="{7CAB0970-5524-44E8-BF85-9260782394B6}"/>
    <cellStyle name="Input 2 4 2 4" xfId="23775" xr:uid="{EB4987EA-DC22-4A98-80E5-B058A45729BE}"/>
    <cellStyle name="Input 2 4 2 4 2" xfId="23776" xr:uid="{D50D1C9C-DEA1-49C2-999F-E66A853B2272}"/>
    <cellStyle name="Input 2 4 2 4 3" xfId="23777" xr:uid="{3536C13F-5C1F-4BF8-9CDD-63B305C0BC91}"/>
    <cellStyle name="Input 2 4 2 5" xfId="23778" xr:uid="{0D9337D1-4C64-446D-8D6E-7B624E5C7371}"/>
    <cellStyle name="Input 2 4 2 6" xfId="23779" xr:uid="{2DDE4698-EF76-43AF-B44B-5D01A496D623}"/>
    <cellStyle name="Input 2 4 3" xfId="23780" xr:uid="{4924A305-B293-4E7E-9761-E186F2A0643A}"/>
    <cellStyle name="Input 2 4 3 2" xfId="23781" xr:uid="{3A8269AF-7668-4754-8C8D-AB8C60CF620F}"/>
    <cellStyle name="Input 2 4 3 2 2" xfId="23782" xr:uid="{B6A804B7-D5C3-47A9-A0BA-4BD1C8EF67F2}"/>
    <cellStyle name="Input 2 4 3 2 3" xfId="23783" xr:uid="{03895077-F315-499D-BD96-F2526423A9FB}"/>
    <cellStyle name="Input 2 4 3 3" xfId="23784" xr:uid="{9C460ACA-397D-42F6-B61D-4A09DB447B03}"/>
    <cellStyle name="Input 2 4 3 3 2" xfId="23785" xr:uid="{C20E64CD-9EA1-4079-A50E-55F24E7E9AB2}"/>
    <cellStyle name="Input 2 4 3 3 3" xfId="23786" xr:uid="{F07CCF8C-C79D-4C80-A0C3-19867BDB318F}"/>
    <cellStyle name="Input 2 4 3 4" xfId="23787" xr:uid="{CE032C9A-6441-44B9-9434-B458147B4CD9}"/>
    <cellStyle name="Input 2 4 3 4 2" xfId="23788" xr:uid="{29417170-CB8E-4F3E-965E-C78BD5A9A147}"/>
    <cellStyle name="Input 2 4 3 4 3" xfId="23789" xr:uid="{188A1FC8-9DE6-4F66-8101-FA71DFE5ED19}"/>
    <cellStyle name="Input 2 4 3 5" xfId="23790" xr:uid="{AF22CBD0-BA80-453F-852D-1C6A6E3950EC}"/>
    <cellStyle name="Input 2 4 3 6" xfId="23791" xr:uid="{1690E0E1-ED8C-4D5D-99C9-B48586EB13CA}"/>
    <cellStyle name="Input 2 4 4" xfId="23792" xr:uid="{ECB2E283-BE30-4D5B-8ABE-13901A9096B1}"/>
    <cellStyle name="Input 2 4 4 2" xfId="23793" xr:uid="{077E35E4-094E-46FD-A0F2-B32DD5A122DB}"/>
    <cellStyle name="Input 2 4 4 3" xfId="23794" xr:uid="{1441D67F-F1B2-4A25-A679-90D5BEF57393}"/>
    <cellStyle name="Input 2 4 5" xfId="23795" xr:uid="{E0816128-1A50-443A-8725-9D8A0B22C7FD}"/>
    <cellStyle name="Input 2 4 5 2" xfId="23796" xr:uid="{049FAF29-1D17-4220-B5AE-80E9AE24B4DB}"/>
    <cellStyle name="Input 2 4 5 3" xfId="23797" xr:uid="{2BFA5933-6E31-4929-BD34-BE93E30B126F}"/>
    <cellStyle name="Input 2 4 6" xfId="23798" xr:uid="{4F05911B-5F6D-4D5C-9A8C-974C05C640AA}"/>
    <cellStyle name="Input 2 4 6 2" xfId="23799" xr:uid="{12C83DC5-5FE0-4274-8705-29FC40D18560}"/>
    <cellStyle name="Input 2 4 6 3" xfId="23800" xr:uid="{02048F11-ECB1-4816-A1B2-06E975B148C8}"/>
    <cellStyle name="Input 2 4 7" xfId="23801" xr:uid="{7DE503E9-835D-4F8F-B899-6460ECAEC121}"/>
    <cellStyle name="Input 2 4 8" xfId="23802" xr:uid="{63C06A42-4F08-446B-BFBE-322277C94CA0}"/>
    <cellStyle name="Input 2 5" xfId="23803" xr:uid="{12C20C65-4F55-4A50-AC67-DC0E28FFE0FA}"/>
    <cellStyle name="Input 2 5 2" xfId="23804" xr:uid="{CD31FBCF-CF81-4EA6-A54A-2F27869DCA26}"/>
    <cellStyle name="Input 2 5 2 2" xfId="23805" xr:uid="{67F61E42-7438-45A7-9E7F-F30B38F06BF5}"/>
    <cellStyle name="Input 2 5 2 3" xfId="23806" xr:uid="{E99EB98F-FE18-4BD5-A68B-6C4E33305349}"/>
    <cellStyle name="Input 2 5 3" xfId="23807" xr:uid="{0119B9FE-233E-4B3B-B82B-B31DCDB87B05}"/>
    <cellStyle name="Input 2 5 3 2" xfId="23808" xr:uid="{3EB46F76-CB41-4D43-BB6F-1ED4FBA9295C}"/>
    <cellStyle name="Input 2 5 3 3" xfId="23809" xr:uid="{768E8E49-D03A-412C-955D-0AE6EDB65A0F}"/>
    <cellStyle name="Input 2 5 4" xfId="23810" xr:uid="{59C98110-8D20-493F-9D80-E20D4FD60498}"/>
    <cellStyle name="Input 2 5 4 2" xfId="23811" xr:uid="{42585B4A-BC07-4D55-9ACF-AA1DD5991F87}"/>
    <cellStyle name="Input 2 5 4 3" xfId="23812" xr:uid="{91EABD39-64E5-423A-A2B4-2DABF9A4FA9F}"/>
    <cellStyle name="Input 2 5 5" xfId="23813" xr:uid="{47B6F59A-3708-4FAF-9BE3-2BA0C44BCF89}"/>
    <cellStyle name="Input 2 5 6" xfId="23814" xr:uid="{1479B3F0-9D28-4951-83F4-C6A1FF8CAC20}"/>
    <cellStyle name="Input 2 6" xfId="23815" xr:uid="{021E1A11-1DFA-47AE-8515-BD5DE1A8CA0B}"/>
    <cellStyle name="Input 2 6 2" xfId="23816" xr:uid="{A113400A-EAF5-47A9-BC89-D41A6B0285B4}"/>
    <cellStyle name="Input 2 6 2 2" xfId="23817" xr:uid="{C4CF8C73-9D7E-475B-8469-F4538A86E870}"/>
    <cellStyle name="Input 2 6 2 3" xfId="23818" xr:uid="{87C692EF-616C-4D4C-BD1F-5E466C4AD935}"/>
    <cellStyle name="Input 2 6 3" xfId="23819" xr:uid="{7AB6423A-4B2F-4EEA-B29B-A9613E88D23A}"/>
    <cellStyle name="Input 2 6 3 2" xfId="23820" xr:uid="{CEA79970-5D58-43CF-A16C-36DFE4C2A7DC}"/>
    <cellStyle name="Input 2 6 3 3" xfId="23821" xr:uid="{8689902F-4C1E-4570-8EA2-E7D04D6FC332}"/>
    <cellStyle name="Input 2 6 4" xfId="23822" xr:uid="{4E9169E8-2AED-40D9-AE3F-C893C830ADE0}"/>
    <cellStyle name="Input 2 6 4 2" xfId="23823" xr:uid="{0E671F04-D293-4E83-AB03-1D2D24FDA329}"/>
    <cellStyle name="Input 2 6 4 3" xfId="23824" xr:uid="{AE72CDCA-85D6-498D-A55C-FFB0A9138A19}"/>
    <cellStyle name="Input 2 6 5" xfId="23825" xr:uid="{CFFA448E-8684-45E3-B3EF-2F834F9FB74C}"/>
    <cellStyle name="Input 2 6 6" xfId="23826" xr:uid="{CAB5A2E0-5B2D-42BB-8C51-967C8BF3749D}"/>
    <cellStyle name="Input 2 7" xfId="23827" xr:uid="{5FD45131-6D8C-4260-9BC9-32099276F946}"/>
    <cellStyle name="Input 2 7 2" xfId="23828" xr:uid="{EEC18F38-A46D-40AD-AC54-B3C6119DAD9F}"/>
    <cellStyle name="Input 2 7 2 2" xfId="23829" xr:uid="{B12A3299-1DA4-4E27-A80D-4C36D326A327}"/>
    <cellStyle name="Input 2 7 2 3" xfId="23830" xr:uid="{60DA8357-294E-4D5B-9CC3-4236E4078A29}"/>
    <cellStyle name="Input 2 7 3" xfId="23831" xr:uid="{9A6EBAEF-375A-432A-82CE-2B59EABD1780}"/>
    <cellStyle name="Input 2 7 3 2" xfId="23832" xr:uid="{41A5D357-4FB8-4EC2-9011-38C068C6FA9D}"/>
    <cellStyle name="Input 2 7 3 3" xfId="23833" xr:uid="{47BD2B8A-59A8-4D4A-9F7C-F77DB2966C7B}"/>
    <cellStyle name="Input 2 7 4" xfId="23834" xr:uid="{8544BA10-29AA-4E91-8706-1F67E0BF6C96}"/>
    <cellStyle name="Input 2 7 4 2" xfId="23835" xr:uid="{232DC4E1-2E21-481C-A2B8-D51AFEAA14B3}"/>
    <cellStyle name="Input 2 7 4 3" xfId="23836" xr:uid="{343243B7-EC81-4000-AB3D-3C9EEDFE7E8A}"/>
    <cellStyle name="Input 2 7 5" xfId="23837" xr:uid="{B33BAF74-2A74-4BEA-868B-FFD2AD0EE096}"/>
    <cellStyle name="Input 2 7 6" xfId="23838" xr:uid="{AF6F7A9A-9F49-412C-AA0B-F5A4268989EC}"/>
    <cellStyle name="Input 2 8" xfId="23839" xr:uid="{A7E6BA59-8E3C-48E1-920E-FCFEA2507717}"/>
    <cellStyle name="Input 2 8 2" xfId="23840" xr:uid="{275CE5C7-B8DF-4355-BA79-B4566C7AD81D}"/>
    <cellStyle name="Input 2 8 3" xfId="23841" xr:uid="{BF60BB47-ABC1-4248-AB40-F9BD74A77375}"/>
    <cellStyle name="Input 2 9" xfId="23842" xr:uid="{5A950A60-58E0-43F6-87A2-5BD0AAA003F7}"/>
    <cellStyle name="Input 2 9 2" xfId="23843" xr:uid="{8E466673-FE34-4DDE-AAFB-044109FB22A6}"/>
    <cellStyle name="Input 2 9 3" xfId="23844" xr:uid="{254D6418-257A-4CE8-8CC4-0BC8ADDBF015}"/>
    <cellStyle name="Input 3" xfId="1171" xr:uid="{79A1C5CB-F915-405D-819D-4695FFB48FDE}"/>
    <cellStyle name="Input 3 2" xfId="1951" xr:uid="{4763F23E-F320-4288-9C07-6F0880759E82}"/>
    <cellStyle name="Input 3 2 2" xfId="23847" xr:uid="{7DD5652E-3101-4FB7-AAC1-6762F8C12EB6}"/>
    <cellStyle name="Input 3 2 3" xfId="23848" xr:uid="{3A014029-B0C2-4709-8B8F-4E1A02BF1BF5}"/>
    <cellStyle name="Input 3 2 4" xfId="26035" xr:uid="{E90221C1-633C-41B9-A83E-3C3C3F37F3FB}"/>
    <cellStyle name="Input 3 2 5" xfId="26036" xr:uid="{1AF168B9-6BAD-4A6A-AE1D-0E93E1845825}"/>
    <cellStyle name="Input 3 2 6" xfId="26037" xr:uid="{3E5AC490-81C5-4845-B079-5D092D7D97F6}"/>
    <cellStyle name="Input 3 2 7" xfId="23846" xr:uid="{B21DB758-0F6E-47FB-93BA-516FE3B4CDAD}"/>
    <cellStyle name="Input 3 3" xfId="1483" xr:uid="{CC9CD36B-3D79-44D5-ABBD-C770E9640A63}"/>
    <cellStyle name="Input 3 3 2" xfId="23850" xr:uid="{03C4F87B-0F6D-452D-825C-006269A04379}"/>
    <cellStyle name="Input 3 3 3" xfId="23851" xr:uid="{5F9DE98F-8FC2-4B8E-981A-2A7E10589278}"/>
    <cellStyle name="Input 3 3 4" xfId="26038" xr:uid="{27AEF121-7726-4BFC-A7E8-8D1B92CCF9C3}"/>
    <cellStyle name="Input 3 3 5" xfId="26039" xr:uid="{2862BDBE-4D7F-46DD-A8D0-94B9C48B756E}"/>
    <cellStyle name="Input 3 3 6" xfId="26040" xr:uid="{D5333BB2-3B4A-419D-B3E0-57C6CD9262C8}"/>
    <cellStyle name="Input 3 3 7" xfId="23849" xr:uid="{26728B13-11FB-4F7F-AAC2-F7AF5CB9417F}"/>
    <cellStyle name="Input 3 4" xfId="23852" xr:uid="{EDF630DE-6FA1-42D7-9AEB-682B3A91D8FE}"/>
    <cellStyle name="Input 3 4 2" xfId="23853" xr:uid="{7746FD89-B3A3-4497-85BE-F01CC79E7D5E}"/>
    <cellStyle name="Input 3 4 3" xfId="23854" xr:uid="{3C2B6C0F-7D33-4F31-B000-D730EA1EB63A}"/>
    <cellStyle name="Input 3 5" xfId="23855" xr:uid="{25193B2C-43F1-493A-AD50-96B004199612}"/>
    <cellStyle name="Input 3 5 2" xfId="23856" xr:uid="{28FC68BF-3C5B-489B-A6CE-6913F1B5E0EE}"/>
    <cellStyle name="Input 3 5 3" xfId="23857" xr:uid="{60CB1F23-5428-450C-A78B-3497954DC1AB}"/>
    <cellStyle name="Input 3 6" xfId="26041" xr:uid="{ED3123A7-5ADA-4B4E-A1A6-05F05A362F46}"/>
    <cellStyle name="Input 3 7" xfId="26042" xr:uid="{11684B7E-A2CA-411F-9F40-B0B42E863D1E}"/>
    <cellStyle name="Input 3 8" xfId="26043" xr:uid="{24E59E6D-6A44-4E55-98D6-3A9289541979}"/>
    <cellStyle name="Input 3 9" xfId="23845" xr:uid="{7D36A4F6-DEF2-40C3-AADC-BD3606018D87}"/>
    <cellStyle name="Input 4" xfId="884" xr:uid="{C5A004E0-8A90-4175-B4FA-CF3143F337BB}"/>
    <cellStyle name="Input 4 2" xfId="1356" xr:uid="{1956B42E-ABA5-4DF7-B01F-17B2A03C586A}"/>
    <cellStyle name="Input 4 2 10" xfId="15621" xr:uid="{A320EB6E-C8DF-435B-9D70-AE65332A3BB0}"/>
    <cellStyle name="Input 4 2 10 2" xfId="17175" xr:uid="{81D8BD18-C31C-4A35-8B5D-B5633B864C9B}"/>
    <cellStyle name="Input 4 2 10 2 2" xfId="21133" xr:uid="{9709DDE9-E700-40F8-BE69-C84F0C7BF885}"/>
    <cellStyle name="Input 4 2 10 2 3" xfId="21908" xr:uid="{AE97A9D7-0608-48AE-873A-F96EA47D22CC}"/>
    <cellStyle name="Input 4 2 10 3" xfId="19658" xr:uid="{C749A193-169C-4791-84A0-9D15D1B64BF1}"/>
    <cellStyle name="Input 4 2 10 4" xfId="19423" xr:uid="{40AEBE8F-AD64-433E-94C7-677D588981D6}"/>
    <cellStyle name="Input 4 2 11" xfId="15936" xr:uid="{9148B6A6-6E65-4B1D-8E91-87865C98448A}"/>
    <cellStyle name="Input 4 2 11 2" xfId="17490" xr:uid="{12BFACE5-4E98-4574-BD32-83C4FA7553B0}"/>
    <cellStyle name="Input 4 2 11 2 2" xfId="21448" xr:uid="{7FA90D4C-3896-425E-941A-1D0C9666C747}"/>
    <cellStyle name="Input 4 2 11 2 3" xfId="22223" xr:uid="{CAE7392B-993C-4C35-A1E6-46A58BA71550}"/>
    <cellStyle name="Input 4 2 11 3" xfId="18835" xr:uid="{4CC2FDFA-FB5E-44D4-90A3-799A03352A79}"/>
    <cellStyle name="Input 4 2 11 4" xfId="18609" xr:uid="{C09F35D1-78AA-4CF9-8677-6B02085AD577}"/>
    <cellStyle name="Input 4 2 12" xfId="15894" xr:uid="{F3E46DFE-4EE5-4B5C-8230-4FBA7FA7F67E}"/>
    <cellStyle name="Input 4 2 12 2" xfId="17448" xr:uid="{8187F899-2466-410E-BBEF-9A5F75AA3404}"/>
    <cellStyle name="Input 4 2 12 2 2" xfId="21406" xr:uid="{6BF97413-E61E-4F6A-969F-0278189426E2}"/>
    <cellStyle name="Input 4 2 12 2 3" xfId="22181" xr:uid="{3CBE8288-7ADE-460A-B094-0A95EFAEBCFE}"/>
    <cellStyle name="Input 4 2 12 3" xfId="18583" xr:uid="{A0653364-A238-4173-A7A8-ECCFBB372244}"/>
    <cellStyle name="Input 4 2 12 4" xfId="19124" xr:uid="{2C9B931D-F3FE-4235-BB6B-F20445DA6BED}"/>
    <cellStyle name="Input 4 2 13" xfId="15683" xr:uid="{18B841F0-D148-4723-9693-CF825D1C1739}"/>
    <cellStyle name="Input 4 2 13 2" xfId="17237" xr:uid="{05A0D310-6A74-4B49-8167-BC4A1D223C2B}"/>
    <cellStyle name="Input 4 2 13 2 2" xfId="21195" xr:uid="{97C42C30-526C-41C5-AE73-36A9ACBEA9D9}"/>
    <cellStyle name="Input 4 2 13 2 3" xfId="21970" xr:uid="{E1D91FDB-EC2D-4F64-BE14-F5D5FFF50859}"/>
    <cellStyle name="Input 4 2 13 3" xfId="18171" xr:uid="{20F93092-5307-4B50-87C0-CF8288A0AFDD}"/>
    <cellStyle name="Input 4 2 13 4" xfId="18163" xr:uid="{D4426846-A748-4310-95D0-21EDF67FF316}"/>
    <cellStyle name="Input 4 2 14" xfId="15570" xr:uid="{EAE8E45D-B8D2-48C6-8E94-3F99A068DF8E}"/>
    <cellStyle name="Input 4 2 14 2" xfId="17124" xr:uid="{9FB85EDF-B524-4660-95B6-3474E2A92720}"/>
    <cellStyle name="Input 4 2 14 2 2" xfId="21082" xr:uid="{A58EFA4E-6728-4D7D-ACA4-96FDFD7A52BA}"/>
    <cellStyle name="Input 4 2 14 2 3" xfId="21857" xr:uid="{6BFC0D15-9344-47B8-9C93-9ACD18CDDAC3}"/>
    <cellStyle name="Input 4 2 14 3" xfId="20484" xr:uid="{5714BA4F-C3D2-42D5-A7F2-6744E2BF842C}"/>
    <cellStyle name="Input 4 2 14 4" xfId="19200" xr:uid="{19698CC4-5969-4047-A3B8-1C7E6B13E87C}"/>
    <cellStyle name="Input 4 2 15" xfId="15653" xr:uid="{EE739441-7ABF-4DED-97D3-F41A4730C616}"/>
    <cellStyle name="Input 4 2 15 2" xfId="17207" xr:uid="{1E9C4FB6-4041-460F-9E78-9D5682105A92}"/>
    <cellStyle name="Input 4 2 15 2 2" xfId="21165" xr:uid="{3CF98480-AC9C-432A-B208-D5A71FA48B81}"/>
    <cellStyle name="Input 4 2 15 2 3" xfId="21940" xr:uid="{40CA1AEC-EEA1-4555-BC1D-C063941ED2A5}"/>
    <cellStyle name="Input 4 2 15 3" xfId="18194" xr:uid="{24E80A6C-60BC-4AAA-A19A-6BB6145CBE1B}"/>
    <cellStyle name="Input 4 2 15 4" xfId="19054" xr:uid="{38A46FF9-6EFE-4FA7-BEC0-1339B3312134}"/>
    <cellStyle name="Input 4 2 16" xfId="15588" xr:uid="{C4126BC5-4B0A-4AFB-AD1C-0C4651E995DE}"/>
    <cellStyle name="Input 4 2 16 2" xfId="17142" xr:uid="{ADFB1DA4-ADA2-4C27-9378-1AD0706B7492}"/>
    <cellStyle name="Input 4 2 16 2 2" xfId="21100" xr:uid="{BF7E8D0F-9898-40B4-8451-BC9E13761A83}"/>
    <cellStyle name="Input 4 2 16 2 3" xfId="21875" xr:uid="{EC7EABF3-24B8-46C4-B03D-ABC31D55EB10}"/>
    <cellStyle name="Input 4 2 16 3" xfId="19686" xr:uid="{DB4DED75-3359-4D26-8822-982B4587240F}"/>
    <cellStyle name="Input 4 2 16 4" xfId="21035" xr:uid="{60567EAF-0C9B-413C-8450-9C7D3002BD11}"/>
    <cellStyle name="Input 4 2 17" xfId="15992" xr:uid="{CDD6CAB5-3E7C-4DE6-94DA-640434B40468}"/>
    <cellStyle name="Input 4 2 17 2" xfId="17546" xr:uid="{19B0828D-1EE9-49E2-9E5F-AFF87F8B040D}"/>
    <cellStyle name="Input 4 2 17 2 2" xfId="21504" xr:uid="{8DFE72A6-8398-47A0-BD82-0D3D38F7433E}"/>
    <cellStyle name="Input 4 2 17 2 3" xfId="22279" xr:uid="{1D1AD7D4-B1DC-4C0D-98E3-9F93FF527A91}"/>
    <cellStyle name="Input 4 2 17 3" xfId="18766" xr:uid="{7EB1917D-A411-49AA-9373-9B89E1B75C9D}"/>
    <cellStyle name="Input 4 2 17 4" xfId="20571" xr:uid="{FD58CB96-3D6B-4320-8DF2-5971AAB5381F}"/>
    <cellStyle name="Input 4 2 18" xfId="15729" xr:uid="{02B7AA0E-1FF3-4A22-8706-05E6F75E1E98}"/>
    <cellStyle name="Input 4 2 18 2" xfId="17283" xr:uid="{C7C5A6F5-7BB2-4EAC-B679-3CBFAFA4A431}"/>
    <cellStyle name="Input 4 2 18 2 2" xfId="21241" xr:uid="{10B3E978-4640-4340-9B9C-49BD947FA5C7}"/>
    <cellStyle name="Input 4 2 18 2 3" xfId="22016" xr:uid="{67948A90-1D31-4952-951E-7ED9CA00C7A0}"/>
    <cellStyle name="Input 4 2 18 3" xfId="18202" xr:uid="{E91B688F-DF56-4BC4-AC9A-EB0E62B75776}"/>
    <cellStyle name="Input 4 2 18 4" xfId="18591" xr:uid="{BFAA6607-594D-402D-B8A8-31DE023D9E5A}"/>
    <cellStyle name="Input 4 2 19" xfId="5648" xr:uid="{37682D27-78FB-48FA-AF21-430DC3C62DE2}"/>
    <cellStyle name="Input 4 2 19 2" xfId="16794" xr:uid="{08FF46C0-4DDA-4B86-8596-D7F6351298B9}"/>
    <cellStyle name="Input 4 2 19 2 2" xfId="20840" xr:uid="{B6D08886-ED24-4C86-83D1-1976A99EB940}"/>
    <cellStyle name="Input 4 2 19 2 3" xfId="21637" xr:uid="{7C158E34-D990-46F1-8188-023C6C0E099C}"/>
    <cellStyle name="Input 4 2 19 3" xfId="18784" xr:uid="{BEFBC17E-1196-4BFC-BEC9-1C95E69E1DBC}"/>
    <cellStyle name="Input 4 2 19 4" xfId="19137" xr:uid="{118DC53E-F4E3-4D27-89F8-C31F811193CA}"/>
    <cellStyle name="Input 4 2 2" xfId="12940" xr:uid="{F98DFDBF-FDEE-440E-A897-0871B7EF5CA5}"/>
    <cellStyle name="Input 4 2 2 2" xfId="16959" xr:uid="{9FE8B33C-70A3-4E65-8D1F-2650D4258661}"/>
    <cellStyle name="Input 4 2 2 2 2" xfId="20930" xr:uid="{FD8F9024-01EC-4976-8480-6B67B3A5EDA9}"/>
    <cellStyle name="Input 4 2 2 2 3" xfId="21711" xr:uid="{D81A3284-B04F-483F-8AC0-52780519B8B5}"/>
    <cellStyle name="Input 4 2 2 3" xfId="18968" xr:uid="{2595D8B6-5B35-4199-B74D-1F24DA92AE83}"/>
    <cellStyle name="Input 4 2 2 4" xfId="18181" xr:uid="{4809D365-9251-45A5-922C-D4335B98CD54}"/>
    <cellStyle name="Input 4 2 20" xfId="16649" xr:uid="{CE841FD9-6933-463F-8E94-1D98EFDB1659}"/>
    <cellStyle name="Input 4 2 20 2" xfId="20792" xr:uid="{400AB49D-3C63-4C2B-A303-189F4A1EB93B}"/>
    <cellStyle name="Input 4 2 20 3" xfId="21601" xr:uid="{4AB73471-D1F0-4A65-A804-0F8D7B8F1D14}"/>
    <cellStyle name="Input 4 2 21" xfId="18860" xr:uid="{84B30DF7-61AB-4121-AD31-63B835978755}"/>
    <cellStyle name="Input 4 2 22" xfId="19893" xr:uid="{BC763250-5339-4C5F-8F89-DCB968A886F6}"/>
    <cellStyle name="Input 4 2 23" xfId="23859" xr:uid="{AB3DC6CF-52EA-4F27-A4E3-D2DE6796929E}"/>
    <cellStyle name="Input 4 2 3" xfId="15846" xr:uid="{6D049716-1D80-498E-921D-C97C2EB4EC2F}"/>
    <cellStyle name="Input 4 2 3 2" xfId="17400" xr:uid="{ED849351-5D7B-46F9-8F00-67B31C4C08CB}"/>
    <cellStyle name="Input 4 2 3 2 2" xfId="21358" xr:uid="{7E3B0149-463D-4A4F-BAC6-67CBB12823A6}"/>
    <cellStyle name="Input 4 2 3 2 3" xfId="22133" xr:uid="{F3A91B01-68C9-4C4F-A639-C36641DDE474}"/>
    <cellStyle name="Input 4 2 3 3" xfId="18575" xr:uid="{B28A98D5-AEDD-4C45-B935-B8A25183831E}"/>
    <cellStyle name="Input 4 2 3 4" xfId="20940" xr:uid="{2FF41ABD-06BB-4167-BB73-C1B0DD32C2A9}"/>
    <cellStyle name="Input 4 2 4" xfId="15486" xr:uid="{4C9E79A8-26CB-4A27-ACBC-7E8E2D8ADF9A}"/>
    <cellStyle name="Input 4 2 4 2" xfId="17040" xr:uid="{0AAA54BE-DDDC-4BE7-9D4C-733F9B9A8BEB}"/>
    <cellStyle name="Input 4 2 4 2 2" xfId="20998" xr:uid="{F14DE1A7-69E4-4589-B29C-AB85E66E5DE8}"/>
    <cellStyle name="Input 4 2 4 2 3" xfId="21773" xr:uid="{BAC95081-3ECE-4900-B3CB-AC0F7DB7352A}"/>
    <cellStyle name="Input 4 2 4 3" xfId="19797" xr:uid="{3974BA4B-5E60-4FA0-9808-26C129C8A623}"/>
    <cellStyle name="Input 4 2 4 4" xfId="19380" xr:uid="{E9678655-5BCE-48DA-8B9C-3D4685D2BAFD}"/>
    <cellStyle name="Input 4 2 5" xfId="15909" xr:uid="{19795796-59C5-41FD-B7FA-75850EA1F2B6}"/>
    <cellStyle name="Input 4 2 5 2" xfId="17463" xr:uid="{BF4754B9-8D9A-4A51-9EDE-DC951293D7ED}"/>
    <cellStyle name="Input 4 2 5 2 2" xfId="21421" xr:uid="{633F15AE-C1C2-40ED-98C1-E24AD653DB8C}"/>
    <cellStyle name="Input 4 2 5 2 3" xfId="22196" xr:uid="{69E297A0-E399-4D96-A0CE-7EA4C534BC97}"/>
    <cellStyle name="Input 4 2 5 3" xfId="18740" xr:uid="{C41DA41C-8E82-4C76-B35A-CD7AF826E215}"/>
    <cellStyle name="Input 4 2 5 4" xfId="18857" xr:uid="{0C0B867F-B89F-4792-B662-F40440C72F5C}"/>
    <cellStyle name="Input 4 2 6" xfId="15901" xr:uid="{6E43E343-2FC3-4440-AAC5-14D13C03D3F7}"/>
    <cellStyle name="Input 4 2 6 2" xfId="17455" xr:uid="{AE914D99-1268-4D11-B984-D3C865940376}"/>
    <cellStyle name="Input 4 2 6 2 2" xfId="21413" xr:uid="{FFEDF91A-F6C0-42F6-AD48-357C4D087B7E}"/>
    <cellStyle name="Input 4 2 6 2 3" xfId="22188" xr:uid="{B73AF1AC-AEFF-4F9C-88BD-9F6CB3B66ADE}"/>
    <cellStyle name="Input 4 2 6 3" xfId="19378" xr:uid="{64614015-6ACA-4003-BBE3-33C487F52583}"/>
    <cellStyle name="Input 4 2 6 4" xfId="18596" xr:uid="{9B0B5CB0-9370-42C2-98CF-E03F23E29F7C}"/>
    <cellStyle name="Input 4 2 7" xfId="15970" xr:uid="{047F723D-56E7-4C47-AECC-F2D6299AE94E}"/>
    <cellStyle name="Input 4 2 7 2" xfId="17524" xr:uid="{BC20D31F-800A-4889-BA1D-091EBD911C6A}"/>
    <cellStyle name="Input 4 2 7 2 2" xfId="21482" xr:uid="{1A5B3974-F73F-48F1-BB6D-5BE92193E8DD}"/>
    <cellStyle name="Input 4 2 7 2 3" xfId="22257" xr:uid="{D56DC20E-1014-4842-8069-1F1F182A44AA}"/>
    <cellStyle name="Input 4 2 7 3" xfId="19155" xr:uid="{71CB11BB-04B7-4E43-8D4E-292567ADE3F5}"/>
    <cellStyle name="Input 4 2 7 4" xfId="19169" xr:uid="{986C3425-38AE-4DCC-9752-CBEDF37E794D}"/>
    <cellStyle name="Input 4 2 8" xfId="15804" xr:uid="{543745C5-CA0A-4713-A797-002A55B6948A}"/>
    <cellStyle name="Input 4 2 8 2" xfId="17358" xr:uid="{F8BE97C4-929B-47A3-92D8-A7133C432FD6}"/>
    <cellStyle name="Input 4 2 8 2 2" xfId="21316" xr:uid="{123B00EB-756C-4E58-AA89-C70657936A36}"/>
    <cellStyle name="Input 4 2 8 2 3" xfId="22091" xr:uid="{19C414A0-6720-4863-9119-14642E605606}"/>
    <cellStyle name="Input 4 2 8 3" xfId="19319" xr:uid="{C440E97D-AA34-4505-BAEC-8B72B37FC737}"/>
    <cellStyle name="Input 4 2 8 4" xfId="20904" xr:uid="{71331776-64D6-4E75-AA56-FC6FF2E30EBB}"/>
    <cellStyle name="Input 4 2 9" xfId="15949" xr:uid="{42DDDBCB-D225-4423-A50E-79B3F757B2E3}"/>
    <cellStyle name="Input 4 2 9 2" xfId="17503" xr:uid="{E5541306-D2DD-40EA-8928-5DBB11B49ADA}"/>
    <cellStyle name="Input 4 2 9 2 2" xfId="21461" xr:uid="{DCCFBA25-54AA-4DB1-9746-537D2A830461}"/>
    <cellStyle name="Input 4 2 9 2 3" xfId="22236" xr:uid="{FB5045A6-CF54-4E70-8463-9A340791E9C5}"/>
    <cellStyle name="Input 4 2 9 3" xfId="18806" xr:uid="{717037BF-A1DE-4349-BE3A-CAC1CE81BB64}"/>
    <cellStyle name="Input 4 2 9 4" xfId="18979" xr:uid="{838BDCE3-24D7-4105-A7B6-B433F91F8FEA}"/>
    <cellStyle name="Input 4 3" xfId="10113" xr:uid="{67CA8E26-2336-44D6-A61F-7FED7A89BA4C}"/>
    <cellStyle name="Input 4 3 2" xfId="16890" xr:uid="{1FDCC9F7-63BE-4379-B568-5E24ED008CF3}"/>
    <cellStyle name="Input 4 3 2 2" xfId="20893" xr:uid="{1E784B55-0549-4A99-B1D4-0AC0FF7B380E}"/>
    <cellStyle name="Input 4 3 2 3" xfId="21679" xr:uid="{F032A9B4-C8DE-4C7C-AAD4-253E33F132BE}"/>
    <cellStyle name="Input 4 3 3" xfId="19207" xr:uid="{D4EDA405-1071-4F3C-BEBF-8B907D93043F}"/>
    <cellStyle name="Input 4 3 4" xfId="18058" xr:uid="{65BF4A9C-E527-49E7-A993-0C444D7B623D}"/>
    <cellStyle name="Input 4 3 5" xfId="23860" xr:uid="{32F783E1-E4E1-49F6-87F9-C3A2B79081A8}"/>
    <cellStyle name="Input 4 4" xfId="16496" xr:uid="{03DECF98-FFE8-4659-99B1-9F7524C03725}"/>
    <cellStyle name="Input 4 4 2" xfId="20777" xr:uid="{1C9C0EAF-88B8-4044-8685-A228E75F1C91}"/>
    <cellStyle name="Input 4 4 3" xfId="21594" xr:uid="{7902B1C5-4227-47BF-B8DD-9C4BAA873DB8}"/>
    <cellStyle name="Input 4 5" xfId="19633" xr:uid="{CA3F10F7-4873-4481-BB10-769633F6BC3B}"/>
    <cellStyle name="Input 4 6" xfId="18507" xr:uid="{59B92A6F-5468-438F-9AC8-ADFC13835597}"/>
    <cellStyle name="Input 4 7" xfId="23858" xr:uid="{94351BDC-66F4-4A59-9527-75E3ACD42AB0}"/>
    <cellStyle name="Input 5" xfId="4269" xr:uid="{BA48CB02-34BD-41EE-BD3C-946DD1E1B228}"/>
    <cellStyle name="Input 5 10" xfId="15560" xr:uid="{C7504C5C-2206-40FB-A25D-A6EF502E641B}"/>
    <cellStyle name="Input 5 10 2" xfId="17114" xr:uid="{703E0922-A1D2-4BD4-BAF5-E40E60013905}"/>
    <cellStyle name="Input 5 10 2 2" xfId="21072" xr:uid="{9848B743-2626-4441-BD62-47BA025983DA}"/>
    <cellStyle name="Input 5 10 2 3" xfId="21847" xr:uid="{F1636511-C30B-4C21-B720-E401A41D12F3}"/>
    <cellStyle name="Input 5 10 3" xfId="20510" xr:uid="{F5CDE178-6763-4AAB-A78C-1CFF72830E0E}"/>
    <cellStyle name="Input 5 10 4" xfId="19855" xr:uid="{A5588118-72C1-4052-AE08-899DEDF7E6D1}"/>
    <cellStyle name="Input 5 11" xfId="8237" xr:uid="{D511D66C-EA7A-404D-B4FD-D30785195B35}"/>
    <cellStyle name="Input 5 11 2" xfId="16841" xr:uid="{DEA95DC3-B8FB-4426-A2CB-E7036DEBBE9A}"/>
    <cellStyle name="Input 5 11 2 2" xfId="20868" xr:uid="{26C8947F-9572-4171-9626-793F1D41D41D}"/>
    <cellStyle name="Input 5 11 2 3" xfId="21659" xr:uid="{8831C4AD-E87C-44E8-A53B-0BF85332E040}"/>
    <cellStyle name="Input 5 11 3" xfId="18143" xr:uid="{4B959616-E311-4C01-9E59-A2DD997B6C7A}"/>
    <cellStyle name="Input 5 11 4" xfId="19100" xr:uid="{FF82BADB-B4DE-48B0-8741-45EF19058416}"/>
    <cellStyle name="Input 5 12" xfId="15526" xr:uid="{E61C46D0-0ECE-4694-843C-EF0D59C97CB5}"/>
    <cellStyle name="Input 5 12 2" xfId="17080" xr:uid="{EE27D643-B1B4-4212-AED2-1AEBEBEA35E0}"/>
    <cellStyle name="Input 5 12 2 2" xfId="21038" xr:uid="{E8FE0A0A-85BE-4FD8-8ABF-A85183986A81}"/>
    <cellStyle name="Input 5 12 2 3" xfId="21813" xr:uid="{8F832B23-1D1D-43B7-AF9C-EDC73F7DDA7B}"/>
    <cellStyle name="Input 5 12 3" xfId="20568" xr:uid="{19E69F9D-46D0-4EAB-AEF5-195B5C5EE229}"/>
    <cellStyle name="Input 5 12 4" xfId="18491" xr:uid="{4D600518-A61D-4A85-B65A-E7D117083BA0}"/>
    <cellStyle name="Input 5 13" xfId="15735" xr:uid="{E2606683-0A51-41DF-884C-ABD836D0EC94}"/>
    <cellStyle name="Input 5 13 2" xfId="17289" xr:uid="{F55B7408-56A5-4B6C-AD0B-5F768E1197E1}"/>
    <cellStyle name="Input 5 13 2 2" xfId="21247" xr:uid="{A19621EA-B139-4734-8448-B7F6EDDDE2D1}"/>
    <cellStyle name="Input 5 13 2 3" xfId="22022" xr:uid="{AE6373FB-4256-4A34-A0BE-B4B87730D37E}"/>
    <cellStyle name="Input 5 13 3" xfId="19002" xr:uid="{B5C92A5C-9730-4670-97C7-47698151009B}"/>
    <cellStyle name="Input 5 13 4" xfId="19343" xr:uid="{66BB2A80-9A98-4511-8BEA-348BE3CE44C5}"/>
    <cellStyle name="Input 5 14" xfId="8454" xr:uid="{ED735279-CF95-4063-BC23-55B29368644E}"/>
    <cellStyle name="Input 5 14 2" xfId="16861" xr:uid="{7A24D2E8-4DC0-420B-B5F7-7BC87B1001DA}"/>
    <cellStyle name="Input 5 14 2 2" xfId="20878" xr:uid="{2CC948DB-BB53-4354-9ADB-F444700C47DF}"/>
    <cellStyle name="Input 5 14 2 3" xfId="21669" xr:uid="{94D7DFB0-7F7A-4635-80B4-04E8D4AD669B}"/>
    <cellStyle name="Input 5 14 3" xfId="18901" xr:uid="{9AC2DC61-144F-4524-848E-33712A6D8EDD}"/>
    <cellStyle name="Input 5 14 4" xfId="19061" xr:uid="{27939F72-B9F0-40B0-87AE-F8DB118442E1}"/>
    <cellStyle name="Input 5 15" xfId="16013" xr:uid="{385D79EC-FDFA-4333-9ABB-F18E472A48C1}"/>
    <cellStyle name="Input 5 15 2" xfId="17567" xr:uid="{71CD1F6E-227F-406E-A658-8371C46526AE}"/>
    <cellStyle name="Input 5 15 2 2" xfId="21525" xr:uid="{26C747D6-2D07-4323-85E2-F2665057B983}"/>
    <cellStyle name="Input 5 15 2 3" xfId="22300" xr:uid="{9E519538-C541-495F-8671-DF6BB2B97811}"/>
    <cellStyle name="Input 5 15 3" xfId="18989" xr:uid="{35642B27-E448-4978-BA29-C69D75B42B53}"/>
    <cellStyle name="Input 5 15 4" xfId="19151" xr:uid="{E6373399-516D-44BC-BA43-681DC7C5AFE3}"/>
    <cellStyle name="Input 5 16" xfId="15502" xr:uid="{4C55F62B-0753-4628-B141-BD6E522606B2}"/>
    <cellStyle name="Input 5 16 2" xfId="17056" xr:uid="{80DFC8D6-F229-4002-8B83-827890D34909}"/>
    <cellStyle name="Input 5 16 2 2" xfId="21014" xr:uid="{8FCBB84C-564A-4B47-8C55-2C882B573A88}"/>
    <cellStyle name="Input 5 16 2 3" xfId="21789" xr:uid="{EB459540-6473-4FC6-BB70-02DA64CAE08A}"/>
    <cellStyle name="Input 5 16 3" xfId="18125" xr:uid="{898FE188-9331-4800-B4ED-5B1BAF1C1B17}"/>
    <cellStyle name="Input 5 16 4" xfId="20936" xr:uid="{AD27A5D8-CA25-486E-BA72-C4C12ED086D0}"/>
    <cellStyle name="Input 5 17" xfId="15752" xr:uid="{B741F618-2EFF-4678-90A3-C51747332093}"/>
    <cellStyle name="Input 5 17 2" xfId="17306" xr:uid="{8424A08C-1353-42C6-9075-EB1A98ED5111}"/>
    <cellStyle name="Input 5 17 2 2" xfId="21264" xr:uid="{415AA9C3-13B3-43CD-9955-6D8531520197}"/>
    <cellStyle name="Input 5 17 2 3" xfId="22039" xr:uid="{ABFEB44E-1359-4064-A173-6D1B3937AC6C}"/>
    <cellStyle name="Input 5 17 3" xfId="19321" xr:uid="{C01D0838-E075-46CC-A39A-E42321E4CB64}"/>
    <cellStyle name="Input 5 17 4" xfId="19180" xr:uid="{C95A0693-5BF5-4662-A547-3212B02CD5AE}"/>
    <cellStyle name="Input 5 18" xfId="16786" xr:uid="{301DEF75-E045-4377-A021-A627A401CEE5}"/>
    <cellStyle name="Input 5 18 2" xfId="20832" xr:uid="{3F53EE1C-8478-4837-B9B1-A0724D9C98FA}"/>
    <cellStyle name="Input 5 18 3" xfId="21629" xr:uid="{D95AE7A9-132B-41BA-98D6-C2F4D95AF66F}"/>
    <cellStyle name="Input 5 19" xfId="19104" xr:uid="{9A419927-48A5-4C79-B1AF-DAF0F476C5D1}"/>
    <cellStyle name="Input 5 2" xfId="11562" xr:uid="{15037852-01CD-4F3F-8418-A8D0A21023FF}"/>
    <cellStyle name="Input 5 2 2" xfId="16950" xr:uid="{2647DE2D-2334-431D-8382-9ED379258093}"/>
    <cellStyle name="Input 5 2 2 2" xfId="20921" xr:uid="{BF71E3A1-FF60-4179-86CC-7110A41C83C1}"/>
    <cellStyle name="Input 5 2 2 3" xfId="21702" xr:uid="{27A69DD3-FEC1-42AF-8EB5-6F774601D005}"/>
    <cellStyle name="Input 5 2 3" xfId="18970" xr:uid="{A6450BC3-F0A2-44A5-8E87-9F119DEFC44B}"/>
    <cellStyle name="Input 5 2 4" xfId="19693" xr:uid="{42319BC1-28BE-44A5-9FB5-FBC7E0CEDC46}"/>
    <cellStyle name="Input 5 20" xfId="18848" xr:uid="{6B42D4F2-9958-4DF1-9900-5CCAE0C2954E}"/>
    <cellStyle name="Input 5 3" xfId="15811" xr:uid="{7F282A25-BA60-4E59-B6B6-3E10974E1430}"/>
    <cellStyle name="Input 5 3 2" xfId="17365" xr:uid="{9832B41A-C250-4B81-897F-4DAA2CEC21B7}"/>
    <cellStyle name="Input 5 3 2 2" xfId="21323" xr:uid="{D457C4F9-3417-49E0-9E4B-341908798023}"/>
    <cellStyle name="Input 5 3 2 3" xfId="22098" xr:uid="{1F2DC04D-E636-4F8D-BA8E-829F9D2E932E}"/>
    <cellStyle name="Input 5 3 3" xfId="19435" xr:uid="{A49AE72A-5D5C-4542-AD6D-57D1330E6BA3}"/>
    <cellStyle name="Input 5 3 4" xfId="19452" xr:uid="{6D76A49A-CAEC-4D88-B0C8-C37DFCC1FEA6}"/>
    <cellStyle name="Input 5 4" xfId="15867" xr:uid="{25FAA2A5-BB8F-49C9-9D07-0EC2AEC5F2F7}"/>
    <cellStyle name="Input 5 4 2" xfId="17421" xr:uid="{58F6FF4D-21B7-48A1-9E06-CCC9550E5B03}"/>
    <cellStyle name="Input 5 4 2 2" xfId="21379" xr:uid="{5BC47E23-CBB3-48FC-866D-0DC7BE092090}"/>
    <cellStyle name="Input 5 4 2 3" xfId="22154" xr:uid="{DEF1D396-0BAB-4F24-B070-C82E721087DB}"/>
    <cellStyle name="Input 5 4 3" xfId="19386" xr:uid="{22611F47-49CD-4F55-BD39-1840B246975C}"/>
    <cellStyle name="Input 5 4 4" xfId="18775" xr:uid="{C0F69436-71B7-492D-9A13-359BEC0BF9A6}"/>
    <cellStyle name="Input 5 5" xfId="15712" xr:uid="{2557F57E-C1DF-42F0-B998-5E3F22688C70}"/>
    <cellStyle name="Input 5 5 2" xfId="17266" xr:uid="{6CFB4BE9-E056-452F-8084-EBF5EAB26271}"/>
    <cellStyle name="Input 5 5 2 2" xfId="21224" xr:uid="{AB3024FB-B754-4666-832E-238AF89BC36B}"/>
    <cellStyle name="Input 5 5 2 3" xfId="21999" xr:uid="{9C73261D-574E-47C4-856A-272BF5896BD4}"/>
    <cellStyle name="Input 5 5 3" xfId="18467" xr:uid="{B7727354-670C-4EC1-98EB-E0FFEA5F415E}"/>
    <cellStyle name="Input 5 5 4" xfId="20942" xr:uid="{93D56326-01D3-40EF-ADC1-515604F4EEBC}"/>
    <cellStyle name="Input 5 6" xfId="15789" xr:uid="{9254B581-FFC7-4006-8DB9-45B330621F89}"/>
    <cellStyle name="Input 5 6 2" xfId="17343" xr:uid="{2454DC59-7E16-488F-8947-4DF4C7B3057C}"/>
    <cellStyle name="Input 5 6 2 2" xfId="21301" xr:uid="{669F9D8C-ADD9-464B-8C28-6DEBD334E76E}"/>
    <cellStyle name="Input 5 6 2 3" xfId="22076" xr:uid="{EE07CE43-B4EC-4E01-8CA9-3C9D41C0E5D4}"/>
    <cellStyle name="Input 5 6 3" xfId="18662" xr:uid="{7E6688F4-0626-42AD-A250-CAD822B10700}"/>
    <cellStyle name="Input 5 6 4" xfId="19409" xr:uid="{4BE19729-3EB0-4731-B25A-608D5EB58D1A}"/>
    <cellStyle name="Input 5 7" xfId="15441" xr:uid="{B42201AE-EAEA-4502-BD6C-60CEF5996A7F}"/>
    <cellStyle name="Input 5 7 2" xfId="16995" xr:uid="{2A8A6F34-ACE8-4A12-9357-A55F14CE06C2}"/>
    <cellStyle name="Input 5 7 2 2" xfId="20953" xr:uid="{E7E2FAA2-FFC8-457B-8FF0-2A445419F4D9}"/>
    <cellStyle name="Input 5 7 2 3" xfId="21728" xr:uid="{2CFAE5D0-D5A8-4387-A55D-F69CA0BC94EF}"/>
    <cellStyle name="Input 5 7 3" xfId="19449" xr:uid="{4B5D3F87-A2C8-4C82-B1AE-B30E46B11FA2}"/>
    <cellStyle name="Input 5 7 4" xfId="18484" xr:uid="{D14B8C94-2FD3-4671-ACEB-A3E2A3AEBC92}"/>
    <cellStyle name="Input 5 8" xfId="15755" xr:uid="{8808D5D2-3A48-46F3-B46B-2AD5E6397AF0}"/>
    <cellStyle name="Input 5 8 2" xfId="17309" xr:uid="{1101ECED-D3EC-4E79-BCE2-55B8FD9B1AFB}"/>
    <cellStyle name="Input 5 8 2 2" xfId="21267" xr:uid="{67CF36D2-9EED-4575-9FF3-0AD50C043902}"/>
    <cellStyle name="Input 5 8 2 3" xfId="22042" xr:uid="{7A615159-643E-481A-877C-5535B26B654F}"/>
    <cellStyle name="Input 5 8 3" xfId="19472" xr:uid="{09192405-1936-4AA6-9641-39591C1A30CE}"/>
    <cellStyle name="Input 5 8 4" xfId="18976" xr:uid="{029CC219-D59B-4A65-8040-21878E620F1E}"/>
    <cellStyle name="Input 5 9" xfId="15680" xr:uid="{92321E9E-A309-4E04-ABBD-B6E5054C8FC5}"/>
    <cellStyle name="Input 5 9 2" xfId="17234" xr:uid="{6AD68324-BB87-4D94-9901-0E08071A4E5B}"/>
    <cellStyle name="Input 5 9 2 2" xfId="21192" xr:uid="{BA7B5E06-8152-4357-8B3E-2DBB5A92BC8F}"/>
    <cellStyle name="Input 5 9 2 3" xfId="21967" xr:uid="{B6038A8F-39A0-4A60-9A6B-A6CDB1505B04}"/>
    <cellStyle name="Input 5 9 3" xfId="18476" xr:uid="{40F69013-52FD-4223-8D8B-46A00F5CF276}"/>
    <cellStyle name="Input 5 9 4" xfId="20567" xr:uid="{97CE6628-F098-4CCE-B8E5-E5C2D0CB6571}"/>
    <cellStyle name="Input 6" xfId="4270" xr:uid="{41A6DFEF-782E-44EB-8D52-5A9F7914A7EC}"/>
    <cellStyle name="Input 6 10" xfId="15770" xr:uid="{951F5FA8-7276-441C-BF9E-AD07B67D597B}"/>
    <cellStyle name="Input 6 10 2" xfId="17324" xr:uid="{ACABE812-FBC0-4675-AE21-244D951CA267}"/>
    <cellStyle name="Input 6 10 2 2" xfId="21282" xr:uid="{6166E274-7917-45C4-A557-99B750D45F7E}"/>
    <cellStyle name="Input 6 10 2 3" xfId="22057" xr:uid="{206A3BE2-06DE-46E6-9306-0B5301D8238B}"/>
    <cellStyle name="Input 6 10 3" xfId="19501" xr:uid="{1D76AE0F-FA8D-4B50-AAC7-1028D4AB3FC4}"/>
    <cellStyle name="Input 6 10 4" xfId="18854" xr:uid="{A5BDB318-1266-468E-B005-E58F3F78FF3E}"/>
    <cellStyle name="Input 6 11" xfId="15623" xr:uid="{C8DC6ACD-092F-41A2-B1B7-B0CE007CA490}"/>
    <cellStyle name="Input 6 11 2" xfId="17177" xr:uid="{144AE94B-AC40-48C3-B967-B2DC538613EC}"/>
    <cellStyle name="Input 6 11 2 2" xfId="21135" xr:uid="{C994EEC0-9373-4AE4-AF44-24D7DA6F1805}"/>
    <cellStyle name="Input 6 11 2 3" xfId="21910" xr:uid="{80074379-1BE2-4DE5-8453-DF3B172402EF}"/>
    <cellStyle name="Input 6 11 3" xfId="19691" xr:uid="{C8E828D8-E711-4089-834A-E602A0EC2D95}"/>
    <cellStyle name="Input 6 11 4" xfId="20312" xr:uid="{E172712D-BFB5-4853-98DF-CC841FE04DCC}"/>
    <cellStyle name="Input 6 12" xfId="15824" xr:uid="{E407D4C3-FDDA-453D-831A-611AA7179280}"/>
    <cellStyle name="Input 6 12 2" xfId="17378" xr:uid="{EA27B475-5776-46FA-9D52-9D131D5A46B2}"/>
    <cellStyle name="Input 6 12 2 2" xfId="21336" xr:uid="{1ADCCCD0-FFE7-4978-94DD-68D9938BE6BE}"/>
    <cellStyle name="Input 6 12 2 3" xfId="22111" xr:uid="{B39DD7AE-5EA7-4472-8E1C-A6564DF8341D}"/>
    <cellStyle name="Input 6 12 3" xfId="19275" xr:uid="{DC243252-E05F-458D-B24B-28399C687CF6}"/>
    <cellStyle name="Input 6 12 4" xfId="19339" xr:uid="{F51D080A-BA17-49F0-86AD-632ECD42C42A}"/>
    <cellStyle name="Input 6 13" xfId="15437" xr:uid="{0B2FB696-DF8A-4658-8345-91AD9B35C578}"/>
    <cellStyle name="Input 6 13 2" xfId="16991" xr:uid="{4E5B8A7C-DE95-4F8F-B68B-648C01BAC1E9}"/>
    <cellStyle name="Input 6 13 2 2" xfId="20949" xr:uid="{75B1B344-9B86-4D58-8A0E-E039883448CE}"/>
    <cellStyle name="Input 6 13 2 3" xfId="21724" xr:uid="{57508E44-3F2B-45E2-B412-F14479B53783}"/>
    <cellStyle name="Input 6 13 3" xfId="18897" xr:uid="{29006456-FE98-4204-9E65-981692E46FEF}"/>
    <cellStyle name="Input 6 13 4" xfId="20771" xr:uid="{6EAD828A-5936-4B48-92F0-AF28E8CB760E}"/>
    <cellStyle name="Input 6 14" xfId="15728" xr:uid="{216038E8-B356-4FEB-88E1-604B60626F65}"/>
    <cellStyle name="Input 6 14 2" xfId="17282" xr:uid="{7FDC1DF8-A000-49BD-BFDD-EC1CBBC0F29E}"/>
    <cellStyle name="Input 6 14 2 2" xfId="21240" xr:uid="{A3DBF610-8C44-4131-BDDD-F9C61E442DDF}"/>
    <cellStyle name="Input 6 14 2 3" xfId="22015" xr:uid="{5B5662BC-2613-4745-BC6B-75B880C3A7DD}"/>
    <cellStyle name="Input 6 14 3" xfId="18523" xr:uid="{A68D5822-59EF-42C2-AE7C-3E16EE30F2B8}"/>
    <cellStyle name="Input 6 14 4" xfId="20554" xr:uid="{3421DABD-98FE-42AA-8159-39773772B3AD}"/>
    <cellStyle name="Input 6 15" xfId="16054" xr:uid="{8F749F29-F660-4865-A2FE-A40D9C3BA034}"/>
    <cellStyle name="Input 6 15 2" xfId="17608" xr:uid="{B7B02C02-5F2A-4FE9-A5EA-6835FBFD9146}"/>
    <cellStyle name="Input 6 15 2 2" xfId="21566" xr:uid="{64B4C5E5-092F-4123-BA7C-C985B922DD6C}"/>
    <cellStyle name="Input 6 15 2 3" xfId="22341" xr:uid="{B5FFE151-2455-42B2-B185-1058773C6D60}"/>
    <cellStyle name="Input 6 15 3" xfId="18663" xr:uid="{D0449A01-0509-45AA-A88B-22CBD32ADF4B}"/>
    <cellStyle name="Input 6 15 4" xfId="19370" xr:uid="{829CF7CD-EED2-4155-97AD-1D46F8941298}"/>
    <cellStyle name="Input 6 16" xfId="15675" xr:uid="{0727CBB4-CD89-4D71-BB01-2728957E56AD}"/>
    <cellStyle name="Input 6 16 2" xfId="17229" xr:uid="{5782222F-AA57-4826-9DD5-0B22B4F85D4A}"/>
    <cellStyle name="Input 6 16 2 2" xfId="21187" xr:uid="{2A65E287-8362-4C33-A371-63993300753A}"/>
    <cellStyle name="Input 6 16 2 3" xfId="21962" xr:uid="{AFBBE739-7CE5-4B1F-AED3-E2094A4B33E6}"/>
    <cellStyle name="Input 6 16 3" xfId="18173" xr:uid="{F0C33198-83B7-4E63-9154-CDA8D41DD1F1}"/>
    <cellStyle name="Input 6 16 4" xfId="18822" xr:uid="{6C7399B6-596F-47BF-8497-79C86DE9A3A0}"/>
    <cellStyle name="Input 6 17" xfId="15902" xr:uid="{D55F42DB-D761-449F-8E44-634CD170374F}"/>
    <cellStyle name="Input 6 17 2" xfId="17456" xr:uid="{3B7E5AEA-F66E-49E9-AEE3-3316A1E4EEC8}"/>
    <cellStyle name="Input 6 17 2 2" xfId="21414" xr:uid="{692F8DAA-A346-4922-A66C-AADD9D44C3DC}"/>
    <cellStyle name="Input 6 17 2 3" xfId="22189" xr:uid="{DD3B1338-C998-4901-84C2-32B9359B372F}"/>
    <cellStyle name="Input 6 17 3" xfId="18791" xr:uid="{F366C33A-A7E6-4055-9FD1-6DDE02B3FF3A}"/>
    <cellStyle name="Input 6 17 4" xfId="18851" xr:uid="{0579B588-ADCB-46CF-BC44-CC1AFE4C4ED5}"/>
    <cellStyle name="Input 6 18" xfId="15632" xr:uid="{1346CBB8-FC86-45F3-9FE8-60290561044D}"/>
    <cellStyle name="Input 6 18 2" xfId="17186" xr:uid="{A9FCBB0A-4B1C-47A3-BB40-4507BA78DA66}"/>
    <cellStyle name="Input 6 18 2 2" xfId="21144" xr:uid="{4DD17915-59B1-4813-B9AD-A5EE92DE9CA1}"/>
    <cellStyle name="Input 6 18 2 3" xfId="21919" xr:uid="{83ED6DA1-AE73-4031-9ED2-BDA3966299B1}"/>
    <cellStyle name="Input 6 18 3" xfId="19616" xr:uid="{9AD02820-FECA-4A79-9366-368012A7A8A8}"/>
    <cellStyle name="Input 6 18 4" xfId="20014" xr:uid="{4F739620-F358-42E9-8947-C5E52F5E0C7A}"/>
    <cellStyle name="Input 6 19" xfId="16787" xr:uid="{66BE3408-85B6-4B13-B882-0E14ED10DBD0}"/>
    <cellStyle name="Input 6 19 2" xfId="20833" xr:uid="{919731FD-FEB0-4251-8C9F-E91303B73559}"/>
    <cellStyle name="Input 6 19 3" xfId="21630" xr:uid="{DFB319F1-4B3C-4E46-900E-94B0F3DCE6E9}"/>
    <cellStyle name="Input 6 2" xfId="11563" xr:uid="{AD2C6B4B-B6EE-4F7E-AC6B-95A7AC6CEF23}"/>
    <cellStyle name="Input 6 2 2" xfId="16951" xr:uid="{F54C1CF0-E8A3-478B-BDFE-0C4D19B77C88}"/>
    <cellStyle name="Input 6 2 2 2" xfId="20922" xr:uid="{154257DB-BDF7-4159-844B-EDA6CED5D894}"/>
    <cellStyle name="Input 6 2 2 3" xfId="21703" xr:uid="{53E5779C-70E5-4B9F-B29D-D41FB7CD7DF6}"/>
    <cellStyle name="Input 6 2 3" xfId="19509" xr:uid="{09496658-C422-4E6C-ABB3-E3FB494FFBB1}"/>
    <cellStyle name="Input 6 2 4" xfId="19685" xr:uid="{BB023F2F-B4A9-4372-88B5-78D8300A1E14}"/>
    <cellStyle name="Input 6 20" xfId="19332" xr:uid="{A9ED790F-C0D5-496F-AB3B-E1AD3FF3E79F}"/>
    <cellStyle name="Input 6 21" xfId="19555" xr:uid="{82BCB043-DC8C-474B-8077-AF4D9AF20669}"/>
    <cellStyle name="Input 6 3" xfId="15721" xr:uid="{117D7D32-F8B1-47AD-B5DE-5759F8C18B17}"/>
    <cellStyle name="Input 6 3 2" xfId="17275" xr:uid="{77413796-3EE3-474A-964C-DF906A17B095}"/>
    <cellStyle name="Input 6 3 2 2" xfId="21233" xr:uid="{674319CA-DD02-4CBE-A3C5-605875E09A43}"/>
    <cellStyle name="Input 6 3 2 3" xfId="22008" xr:uid="{4A36A093-26D0-4599-A701-5B83F0C57486}"/>
    <cellStyle name="Input 6 3 3" xfId="18117" xr:uid="{F7A42C5A-D9D7-4ACF-9154-D6F420617328}"/>
    <cellStyle name="Input 6 3 4" xfId="19176" xr:uid="{BC4AB3DD-96D9-4103-8FB7-C9E2DF541CEE}"/>
    <cellStyle name="Input 6 4" xfId="15564" xr:uid="{833E780B-AB68-49AE-B9D2-D92189E1F026}"/>
    <cellStyle name="Input 6 4 2" xfId="17118" xr:uid="{E2B8F80A-768A-4625-84FB-0D9AEE9F652D}"/>
    <cellStyle name="Input 6 4 2 2" xfId="21076" xr:uid="{58BA6606-98B9-4AC7-B28D-A88ED6225965}"/>
    <cellStyle name="Input 6 4 2 3" xfId="21851" xr:uid="{088F6C7C-4E05-4F1C-B9B2-A05682BE78B4}"/>
    <cellStyle name="Input 6 4 3" xfId="20468" xr:uid="{B4BC7B10-1868-4AFA-9C6F-EB08795D1514}"/>
    <cellStyle name="Input 6 4 4" xfId="19197" xr:uid="{12A20052-8FF7-4262-8DC7-700B0418BB8E}"/>
    <cellStyle name="Input 6 5" xfId="15511" xr:uid="{959567C4-6ED3-4994-9A5B-13D59BC6F59D}"/>
    <cellStyle name="Input 6 5 2" xfId="17065" xr:uid="{43EFA4B2-6763-42D3-BBB8-186908552D0D}"/>
    <cellStyle name="Input 6 5 2 2" xfId="21023" xr:uid="{FCDCD0B5-FD8E-4212-8ECE-5B0AA271098D}"/>
    <cellStyle name="Input 6 5 2 3" xfId="21798" xr:uid="{D84E0843-A540-423D-A138-4AE6004042B1}"/>
    <cellStyle name="Input 6 5 3" xfId="20421" xr:uid="{6A80444E-445B-409D-A57D-F916256C728E}"/>
    <cellStyle name="Input 6 5 4" xfId="21086" xr:uid="{7DBCF11E-2D70-4FDD-8694-432CFB35E465}"/>
    <cellStyle name="Input 6 6" xfId="15463" xr:uid="{F33529AF-CCB9-420A-B785-76AD1268B228}"/>
    <cellStyle name="Input 6 6 2" xfId="17017" xr:uid="{CA785770-400B-4DFD-83B0-2447B70DBD74}"/>
    <cellStyle name="Input 6 6 2 2" xfId="20975" xr:uid="{4F2CFE56-BEFE-4D53-98A0-E23EBB0D23FB}"/>
    <cellStyle name="Input 6 6 2 3" xfId="21750" xr:uid="{555E13D6-AF6D-40A5-ABB0-755FE9F4017E}"/>
    <cellStyle name="Input 6 6 3" xfId="19833" xr:uid="{A0201367-B621-4A0A-B4DF-EFACF7B67B3E}"/>
    <cellStyle name="Input 6 6 4" xfId="19656" xr:uid="{13FBA82F-6F50-4C84-B80A-D25C956B1DB9}"/>
    <cellStyle name="Input 6 7" xfId="15767" xr:uid="{6D98E52B-ABDE-4E4D-86BD-4DF2DDEAE6B5}"/>
    <cellStyle name="Input 6 7 2" xfId="17321" xr:uid="{C7CB1E0B-E041-4252-A953-C0FCEE7657D2}"/>
    <cellStyle name="Input 6 7 2 2" xfId="21279" xr:uid="{491A768E-8966-4D84-A63B-75912788E11C}"/>
    <cellStyle name="Input 6 7 2 3" xfId="22054" xr:uid="{AB06537F-B335-452A-BCC3-12A6CCDDE609}"/>
    <cellStyle name="Input 6 7 3" xfId="18114" xr:uid="{F7D2EB5C-D673-4B30-9D2D-E2981F3DE9A8}"/>
    <cellStyle name="Input 6 7 4" xfId="18545" xr:uid="{B6683C34-D901-4CDC-BE41-D8A4C075230D}"/>
    <cellStyle name="Input 6 8" xfId="15859" xr:uid="{DB4635B4-25B0-4B5E-A879-1FC605A5A0D0}"/>
    <cellStyle name="Input 6 8 2" xfId="17413" xr:uid="{102FC194-CF2B-4F65-B1FA-1ABA426CBD5E}"/>
    <cellStyle name="Input 6 8 2 2" xfId="21371" xr:uid="{7C554FE8-8AAA-4C1E-A0C2-54E0CF630DDB}"/>
    <cellStyle name="Input 6 8 2 3" xfId="22146" xr:uid="{E846E60C-1E39-4C6B-B8D0-0E016CF87AE0}"/>
    <cellStyle name="Input 6 8 3" xfId="19469" xr:uid="{D9FEAB1B-8C29-4288-9A8B-993226B9EF1B}"/>
    <cellStyle name="Input 6 8 4" xfId="18887" xr:uid="{4A9A4B31-A826-48AC-99FB-C54A0419B6C4}"/>
    <cellStyle name="Input 6 9" xfId="15927" xr:uid="{426E7F74-E7EF-46B7-A583-6F9366DD7D8A}"/>
    <cellStyle name="Input 6 9 2" xfId="17481" xr:uid="{148CD4FE-67B8-4E67-B720-630D39867FBF}"/>
    <cellStyle name="Input 6 9 2 2" xfId="21439" xr:uid="{8D01E548-63F1-47A3-AE6E-8254E266B038}"/>
    <cellStyle name="Input 6 9 2 3" xfId="22214" xr:uid="{5722A7D8-A535-47C2-8C9D-E7562FB1B8E1}"/>
    <cellStyle name="Input 6 9 3" xfId="18910" xr:uid="{D7DDF370-F422-47FD-AFF1-3F5BFA9D5D28}"/>
    <cellStyle name="Input 6 9 4" xfId="18798" xr:uid="{93B6564C-89F2-4DFA-AEED-5530492D7AF4}"/>
    <cellStyle name="Input 7" xfId="7294" xr:uid="{C5021681-7767-4BCD-90FC-11C8994B70E2}"/>
    <cellStyle name="Input 7 10" xfId="16046" xr:uid="{AF38D9B5-A243-44CD-AB7F-AEC96DF93AD3}"/>
    <cellStyle name="Input 7 10 2" xfId="17600" xr:uid="{DFDE6FA1-A7B5-4637-9558-EAE4A6BBA924}"/>
    <cellStyle name="Input 7 10 2 2" xfId="21558" xr:uid="{C45C0BDB-511D-4486-98DC-A7A5B0FA2932}"/>
    <cellStyle name="Input 7 10 2 3" xfId="22333" xr:uid="{682527E6-9E2D-4EDE-9238-04CE1D8F820A}"/>
    <cellStyle name="Input 7 10 3" xfId="19117" xr:uid="{3D23B8C5-5641-4FC0-B2F5-FE140B1A2718}"/>
    <cellStyle name="Input 7 10 4" xfId="20856" xr:uid="{C8CC9EC3-A2B6-43D5-8BAE-0CB672110E3D}"/>
    <cellStyle name="Input 7 11" xfId="15917" xr:uid="{55D46FC2-C594-4C3A-9453-C2C936682E7C}"/>
    <cellStyle name="Input 7 11 2" xfId="17471" xr:uid="{1D5FED8F-F037-475C-8130-0EAA8891BB9E}"/>
    <cellStyle name="Input 7 11 2 2" xfId="21429" xr:uid="{5061EB96-645F-4F72-99F2-F8C4EDB7C93F}"/>
    <cellStyle name="Input 7 11 2 3" xfId="22204" xr:uid="{106B4F98-7169-42B7-8FD6-EC2BAAB4E71A}"/>
    <cellStyle name="Input 7 11 3" xfId="18624" xr:uid="{2C2608A4-5825-46C0-B63C-4829171C3998}"/>
    <cellStyle name="Input 7 11 4" xfId="18683" xr:uid="{348C8AB4-5040-49F3-98A4-858337B5B92E}"/>
    <cellStyle name="Input 7 12" xfId="15873" xr:uid="{8D0196BB-904D-4F79-8976-94C2089B7174}"/>
    <cellStyle name="Input 7 12 2" xfId="17427" xr:uid="{E5976BF0-5886-40F9-A9A9-C7E787B433DD}"/>
    <cellStyle name="Input 7 12 2 2" xfId="21385" xr:uid="{30508751-AB4A-4780-AD81-C3BFF5ED87DD}"/>
    <cellStyle name="Input 7 12 2 3" xfId="22160" xr:uid="{B3548ED0-B57C-4C17-A77B-485977CFC5AF}"/>
    <cellStyle name="Input 7 12 3" xfId="18962" xr:uid="{BEB9B15F-F0DC-4D86-B843-D1397CB6E00F}"/>
    <cellStyle name="Input 7 12 4" xfId="19331" xr:uid="{DDF42594-99DA-4F20-8352-768E60A4854F}"/>
    <cellStyle name="Input 7 13" xfId="15619" xr:uid="{BB90E2FB-0963-4021-B658-A21943971D41}"/>
    <cellStyle name="Input 7 13 2" xfId="17173" xr:uid="{A5495AAB-793E-42CE-B16F-FD169B08BC24}"/>
    <cellStyle name="Input 7 13 2 2" xfId="21131" xr:uid="{5240D13D-8564-49DE-987A-74167C5F5752}"/>
    <cellStyle name="Input 7 13 2 3" xfId="21906" xr:uid="{CBA0D864-A3A2-4C01-B851-239FFCBF509B}"/>
    <cellStyle name="Input 7 13 3" xfId="19711" xr:uid="{45237DF6-E0F6-428E-B32E-93AD15A47B91}"/>
    <cellStyle name="Input 7 13 4" xfId="19666" xr:uid="{B88EB5C1-A3FA-48D2-9BC9-446DB576B9F7}"/>
    <cellStyle name="Input 7 14" xfId="8309" xr:uid="{A3228543-D94C-4B50-8EBA-EFA397DE077A}"/>
    <cellStyle name="Input 7 14 2" xfId="16845" xr:uid="{ED57B2B3-0BF1-47B7-833D-53860EDD9DAC}"/>
    <cellStyle name="Input 7 14 2 2" xfId="20869" xr:uid="{FFAAB884-8E06-4E7D-9CAF-A0EAA915C4BC}"/>
    <cellStyle name="Input 7 14 2 3" xfId="21660" xr:uid="{8B1CDE72-BE0E-4C38-8148-724F5DC8816E}"/>
    <cellStyle name="Input 7 14 3" xfId="19836" xr:uid="{CF1BB634-CA69-476C-AB18-8BB7B578ECED}"/>
    <cellStyle name="Input 7 14 4" xfId="18850" xr:uid="{40E5BF6D-303E-4521-9575-B86DF564C469}"/>
    <cellStyle name="Input 7 15" xfId="16072" xr:uid="{DFDCB4AD-869E-4856-B491-981B8EA72C14}"/>
    <cellStyle name="Input 7 15 2" xfId="17626" xr:uid="{172B36AF-E699-4F6E-98BC-90A526D47520}"/>
    <cellStyle name="Input 7 15 2 2" xfId="21584" xr:uid="{F98F7054-D94A-4821-8876-E6CB89EB6324}"/>
    <cellStyle name="Input 7 15 2 3" xfId="22359" xr:uid="{EDB8D463-6A39-4B6A-B9C8-E510BFA997C7}"/>
    <cellStyle name="Input 7 15 3" xfId="19471" xr:uid="{287ECC0A-349A-4752-AF55-5C77CF130D32}"/>
    <cellStyle name="Input 7 15 4" xfId="19174" xr:uid="{CB692AC2-9783-42B2-BFB8-8D99C5A3EFA1}"/>
    <cellStyle name="Input 7 16" xfId="15967" xr:uid="{D48EADE8-056A-4CFC-AB9A-F5F3F03B0B52}"/>
    <cellStyle name="Input 7 16 2" xfId="17521" xr:uid="{34BFEC3C-B86C-496F-AEC8-4EA4CE686F5B}"/>
    <cellStyle name="Input 7 16 2 2" xfId="21479" xr:uid="{89E08B56-6EAA-401E-81C0-725007665A6D}"/>
    <cellStyle name="Input 7 16 2 3" xfId="22254" xr:uid="{54C25732-2015-4CD9-AB78-4BCDD680C9DE}"/>
    <cellStyle name="Input 7 16 3" xfId="19432" xr:uid="{DE5A9F9B-3B45-4922-876E-4202334E4141}"/>
    <cellStyle name="Input 7 16 4" xfId="19514" xr:uid="{CD8A379F-9022-4ECB-8067-C2EBC2FB8F7A}"/>
    <cellStyle name="Input 7 17" xfId="15494" xr:uid="{E63A0A97-A7C8-4A37-B5E7-9A4AF4EAC1F1}"/>
    <cellStyle name="Input 7 17 2" xfId="17048" xr:uid="{F90BD8D5-727A-4286-96D2-51807D9AD48A}"/>
    <cellStyle name="Input 7 17 2 2" xfId="21006" xr:uid="{835A2A88-AB8C-40DC-96A2-A5217CEB4B00}"/>
    <cellStyle name="Input 7 17 2 3" xfId="21781" xr:uid="{B8321473-5060-4929-A6DB-490298CB1753}"/>
    <cellStyle name="Input 7 17 3" xfId="19817" xr:uid="{B0FDBEF1-4873-4ECF-ADC2-CAF122535B49}"/>
    <cellStyle name="Input 7 17 4" xfId="21399" xr:uid="{07A31E82-3964-442C-BBA7-41F4D26DBA88}"/>
    <cellStyle name="Input 7 18" xfId="16806" xr:uid="{CD820D45-7507-4104-9621-995E7292C8DC}"/>
    <cellStyle name="Input 7 18 2" xfId="20852" xr:uid="{C02B530B-EA05-44A7-9253-3F01F779CAF9}"/>
    <cellStyle name="Input 7 18 3" xfId="21649" xr:uid="{4D1064B1-D86C-4535-B5CC-039C79507BA1}"/>
    <cellStyle name="Input 7 19" xfId="19189" xr:uid="{6ED54544-FD52-4F16-8E6C-155EEC8A369C}"/>
    <cellStyle name="Input 7 2" xfId="15972" xr:uid="{150E625F-AACC-450E-9633-7D282590D6FC}"/>
    <cellStyle name="Input 7 2 2" xfId="17526" xr:uid="{CAF2CCAB-4448-47C4-AC87-434BACD047AA}"/>
    <cellStyle name="Input 7 2 2 2" xfId="21484" xr:uid="{F196BB97-4FD4-4930-9E78-0C80741F094F}"/>
    <cellStyle name="Input 7 2 2 3" xfId="22259" xr:uid="{C79851F0-776F-478A-B4A5-AF574A361B3A}"/>
    <cellStyle name="Input 7 2 3" xfId="18800" xr:uid="{7FAA9736-DBAC-44F7-B4BC-1C83FF2721E0}"/>
    <cellStyle name="Input 7 2 4" xfId="18555" xr:uid="{8334584B-9CA3-4B3E-983D-BEA786265FF3}"/>
    <cellStyle name="Input 7 20" xfId="19481" xr:uid="{C4315DE6-0859-44C2-BDE4-FA96C95DFDA6}"/>
    <cellStyle name="Input 7 3" xfId="16000" xr:uid="{BDB857BF-61CA-4BF8-B719-7B2BC03F702C}"/>
    <cellStyle name="Input 7 3 2" xfId="17554" xr:uid="{B476D9DF-51B0-4D79-947E-249F3C4F6548}"/>
    <cellStyle name="Input 7 3 2 2" xfId="21512" xr:uid="{CD8C0F5E-BF65-4FCA-90BF-CE29FB315D03}"/>
    <cellStyle name="Input 7 3 2 3" xfId="22287" xr:uid="{F81113A8-B3D7-43FE-AB2D-1977D4D375E1}"/>
    <cellStyle name="Input 7 3 3" xfId="19240" xr:uid="{7494EB26-2323-404E-82EC-BC4C0C3F25AA}"/>
    <cellStyle name="Input 7 3 4" xfId="20813" xr:uid="{C4DC179B-F9B1-481D-A489-798380467485}"/>
    <cellStyle name="Input 7 4" xfId="15766" xr:uid="{83BB884E-8F30-48E9-B49C-57F8999FB3FB}"/>
    <cellStyle name="Input 7 4 2" xfId="17320" xr:uid="{260107F8-527A-4A39-B195-A710A5355587}"/>
    <cellStyle name="Input 7 4 2 2" xfId="21278" xr:uid="{83775E24-8935-4C29-B247-8A6B95B2B803}"/>
    <cellStyle name="Input 7 4 2 3" xfId="22053" xr:uid="{B8DEC6AB-68DD-4B9F-B625-39002CE117F7}"/>
    <cellStyle name="Input 7 4 3" xfId="18489" xr:uid="{59B4EE01-80EB-4923-A498-AA731DAE9A8D}"/>
    <cellStyle name="Input 7 4 4" xfId="19444" xr:uid="{170DE38A-62DB-437E-AE15-60A441EA06CE}"/>
    <cellStyle name="Input 7 5" xfId="15481" xr:uid="{545B10F6-88B8-4F27-A115-121C2A66055A}"/>
    <cellStyle name="Input 7 5 2" xfId="17035" xr:uid="{1B75E997-2CEF-46E6-AECD-8BBDEA93DDFC}"/>
    <cellStyle name="Input 7 5 2 2" xfId="20993" xr:uid="{1E3F2812-A8A2-42EB-A81A-734E4B353FC9}"/>
    <cellStyle name="Input 7 5 2 3" xfId="21768" xr:uid="{4AF5D93A-9A73-4728-95A9-FA6FF17C87FB}"/>
    <cellStyle name="Input 7 5 3" xfId="17988" xr:uid="{BB039F13-1B3D-472F-B23F-E40657DF19CC}"/>
    <cellStyle name="Input 7 5 4" xfId="21556" xr:uid="{85167CFF-1A1D-4B5C-92F3-A048D513EEEE}"/>
    <cellStyle name="Input 7 6" xfId="15725" xr:uid="{B46F8CEA-C23A-4013-B808-6FEB7382391E}"/>
    <cellStyle name="Input 7 6 2" xfId="17279" xr:uid="{FE29D6AA-2024-421B-A072-0822FBCC51BA}"/>
    <cellStyle name="Input 7 6 2 2" xfId="21237" xr:uid="{57A112AE-EDD4-482F-9D29-6F9095E7A780}"/>
    <cellStyle name="Input 7 6 2 3" xfId="22012" xr:uid="{D19136CD-989E-4AED-862C-C3E528B3C0C2}"/>
    <cellStyle name="Input 7 6 3" xfId="18223" xr:uid="{1CF3E41D-026A-478D-B46A-869C98299364}"/>
    <cellStyle name="Input 7 6 4" xfId="19439" xr:uid="{C401310C-C09D-467E-AF10-4BCB5B544295}"/>
    <cellStyle name="Input 7 7" xfId="15692" xr:uid="{4663B9BD-2FF2-4BDC-AE71-7FB407DFAB66}"/>
    <cellStyle name="Input 7 7 2" xfId="17246" xr:uid="{8AD3F366-41BE-4C9F-B791-6D9E140217B4}"/>
    <cellStyle name="Input 7 7 2 2" xfId="21204" xr:uid="{E963B07C-52D0-4806-8E83-87D40176C634}"/>
    <cellStyle name="Input 7 7 2 3" xfId="21979" xr:uid="{703C9AAA-3B47-4B54-BCE9-91303676E775}"/>
    <cellStyle name="Input 7 7 3" xfId="18475" xr:uid="{E1F42EB9-8014-4B23-BDB9-C48F7F4C7C29}"/>
    <cellStyle name="Input 7 7 4" xfId="20543" xr:uid="{54A8DC3C-EE05-457F-AD0A-B031DD9DC9BE}"/>
    <cellStyle name="Input 7 8" xfId="15594" xr:uid="{CA6D875B-FF0B-4358-86FE-C6DC8E475722}"/>
    <cellStyle name="Input 7 8 2" xfId="17148" xr:uid="{9579B5AF-5904-48F9-8481-251768A6AB91}"/>
    <cellStyle name="Input 7 8 2 2" xfId="21106" xr:uid="{2DE461B6-764D-490E-8C60-8034164166C7}"/>
    <cellStyle name="Input 7 8 2 3" xfId="21881" xr:uid="{CF88C61B-BCED-4C7F-AB01-BFA395B30D09}"/>
    <cellStyle name="Input 7 8 3" xfId="20507" xr:uid="{8AC01F84-0007-43BD-9526-05085F0BE29D}"/>
    <cellStyle name="Input 7 8 4" xfId="20933" xr:uid="{7E405B84-F2D0-4542-A7A1-36D600267285}"/>
    <cellStyle name="Input 7 9" xfId="15732" xr:uid="{CB5BE5F2-341B-4381-B97F-CDF87EFBD634}"/>
    <cellStyle name="Input 7 9 2" xfId="17286" xr:uid="{565EE89D-1AC5-400A-8F9F-56ABB9A74E71}"/>
    <cellStyle name="Input 7 9 2 2" xfId="21244" xr:uid="{C1303435-2CB5-4911-B534-2375C2DFACB0}"/>
    <cellStyle name="Input 7 9 2 3" xfId="22019" xr:uid="{8529054B-AD2A-4F9B-A8D3-760DF6051ABA}"/>
    <cellStyle name="Input 7 9 3" xfId="18472" xr:uid="{9D35AA13-1420-4776-AB9E-D941E43FBEE3}"/>
    <cellStyle name="Input 7 9 4" xfId="19399" xr:uid="{78B6EEC0-53A1-4C94-A0DE-C02128CA3288}"/>
    <cellStyle name="Input 8" xfId="1454" xr:uid="{F47C5DF6-F614-477E-B5B2-5C58D5E4E88D}"/>
    <cellStyle name="Input 9" xfId="16703" xr:uid="{693A90CE-8019-4477-88CB-B5E31DAB6E8E}"/>
    <cellStyle name="Input 9 2" xfId="20800" xr:uid="{A79C19F3-AD66-44D4-A406-6501287D0687}"/>
    <cellStyle name="Input 9 3" xfId="21607" xr:uid="{A1306129-C712-4783-966B-21E30A16D1D3}"/>
    <cellStyle name="Link Currency (0)" xfId="38" xr:uid="{00000000-0005-0000-0000-00004D000000}"/>
    <cellStyle name="Link Currency (2)" xfId="39" xr:uid="{00000000-0005-0000-0000-00004E000000}"/>
    <cellStyle name="Link Units (0)" xfId="40" xr:uid="{00000000-0005-0000-0000-00004F000000}"/>
    <cellStyle name="Link Units (1)" xfId="41" xr:uid="{00000000-0005-0000-0000-000050000000}"/>
    <cellStyle name="Link Units (2)" xfId="42" xr:uid="{00000000-0005-0000-0000-000051000000}"/>
    <cellStyle name="Linked Cell" xfId="228" builtinId="24" customBuiltin="1"/>
    <cellStyle name="Linked Cell 2" xfId="1174" xr:uid="{39FDFD1B-A049-442A-8A4C-0BD228BD78AE}"/>
    <cellStyle name="Linked Cell 2 2" xfId="1954" xr:uid="{B1092DD3-04A7-4029-87B0-D8D9E577E87F}"/>
    <cellStyle name="Linked Cell 2 2 2" xfId="26044" xr:uid="{72DE36AD-F298-4542-B06F-468D773340E0}"/>
    <cellStyle name="Linked Cell 2 2 3" xfId="26045" xr:uid="{3BBC5DCB-A45B-44DA-98DC-9F42AE936671}"/>
    <cellStyle name="Linked Cell 2 2 4" xfId="26046" xr:uid="{B2983E76-1581-4C88-A021-358AE9D81D6E}"/>
    <cellStyle name="Linked Cell 2 2 5" xfId="23862" xr:uid="{84BA2151-C43E-4AA0-BBD9-70DFEE559B8F}"/>
    <cellStyle name="Linked Cell 2 3" xfId="1459" xr:uid="{B2AD03AF-2BB9-423E-919B-50BA98F67A10}"/>
    <cellStyle name="Linked Cell 2 3 2" xfId="26047" xr:uid="{AD436B5F-B937-4EC3-B08C-750A3B9FFB46}"/>
    <cellStyle name="Linked Cell 2 3 3" xfId="26048" xr:uid="{8256C028-536E-4D2E-B469-0BBB1891B25E}"/>
    <cellStyle name="Linked Cell 2 3 4" xfId="23863" xr:uid="{CB7030AB-FB81-4EC1-A577-4FEF19B69C61}"/>
    <cellStyle name="Linked Cell 2 4" xfId="26049" xr:uid="{060008D4-1EEA-443B-BD85-0CA58A4EE675}"/>
    <cellStyle name="Linked Cell 2 4 2" xfId="26050" xr:uid="{6E06C939-A236-4F0C-AECE-440925A81502}"/>
    <cellStyle name="Linked Cell 2 4 3" xfId="26051" xr:uid="{7BF05805-135F-4B3A-9873-26F6871A660A}"/>
    <cellStyle name="Linked Cell 2 5" xfId="26052" xr:uid="{7F80A6CF-7840-474B-97FB-417E423E2F8C}"/>
    <cellStyle name="Linked Cell 2 6" xfId="26053" xr:uid="{6B2CDFF6-2384-4F16-831A-F82FFFE95A7C}"/>
    <cellStyle name="Linked Cell 2 7" xfId="23861" xr:uid="{25F477CC-EC1D-4DC3-9093-95AF6EDE9460}"/>
    <cellStyle name="Linked Cell 3" xfId="878" xr:uid="{23601119-7F95-4A82-96F4-82E97E4D2296}"/>
    <cellStyle name="Linked Cell 3 2" xfId="23865" xr:uid="{7DA34BA4-085E-4D9A-86EF-AE2A9CC2DC8C}"/>
    <cellStyle name="Linked Cell 3 3" xfId="23864" xr:uid="{273CE9D3-5D16-4AD9-A210-632B83ABB674}"/>
    <cellStyle name="Milliers [0]_AR1194" xfId="23866" xr:uid="{34FBFF0E-E6D5-4BFC-AC62-0BF9E5C02777}"/>
    <cellStyle name="Milliers_AR1194" xfId="23867" xr:uid="{60EACB88-3208-44EA-8D12-C4435DA31E29}"/>
    <cellStyle name="Model" xfId="43" xr:uid="{00000000-0005-0000-0000-000052000000}"/>
    <cellStyle name="Model 2" xfId="17687" xr:uid="{17499763-7B14-4A70-87CB-739991FD7D3B}"/>
    <cellStyle name="Model 3" xfId="19811" xr:uid="{228C6342-C1FF-4C66-9534-F15A810E82CE}"/>
    <cellStyle name="Mon?taire [0]_AR1194" xfId="23868" xr:uid="{5B7EA70C-55CD-42AF-A78D-AACEF096E865}"/>
    <cellStyle name="Mon?taire_AR1194" xfId="23869" xr:uid="{F1E88CEC-15FE-480D-9F4A-B74B5FBE9377}"/>
    <cellStyle name="Monétaire_M3PLAN2000" xfId="23870" xr:uid="{2987EF13-044F-4500-9651-E35022D35C3A}"/>
    <cellStyle name="Neutral 2" xfId="67" xr:uid="{00000000-0005-0000-0000-000053000000}"/>
    <cellStyle name="Neutral 2 2" xfId="16209" xr:uid="{EBCE69AF-3402-4EF3-AD6E-A3285D9AF6EA}"/>
    <cellStyle name="Neutral 2 2 2" xfId="23872" xr:uid="{17245C4C-E982-4C83-AE7E-8CF02E3BE809}"/>
    <cellStyle name="Neutral 2 3" xfId="23873" xr:uid="{A569C0FD-9B39-4AFA-9B0B-601904F3E6D2}"/>
    <cellStyle name="Neutral 2 4" xfId="23871" xr:uid="{3DE8E389-4C3B-4CD4-A173-A88A6ECD1804}"/>
    <cellStyle name="Neutral 2 5" xfId="590" xr:uid="{AFCD7AB1-CF56-47F2-87EF-02B0E69D558B}"/>
    <cellStyle name="Neutral 3" xfId="1170" xr:uid="{FAF3771D-63A3-4BA2-ACF5-3E6D40930283}"/>
    <cellStyle name="Neutral 3 2" xfId="1950" xr:uid="{8E07CCC4-BAEB-4B15-92CD-AFB24FF4F23A}"/>
    <cellStyle name="Neutral 3 2 2" xfId="23875" xr:uid="{B0E24205-7491-41E0-A1E8-76B698B8EFDD}"/>
    <cellStyle name="Neutral 3 3" xfId="1460" xr:uid="{3C83038C-F7A1-4659-894F-905351ABB21D}"/>
    <cellStyle name="Neutral 3 4" xfId="23874" xr:uid="{55190F0C-73BD-4B23-956C-3180970F8DEB}"/>
    <cellStyle name="Neutral 4" xfId="885" xr:uid="{474B6399-BFDC-495C-A2BD-928DE1862D69}"/>
    <cellStyle name="Neutral 5" xfId="1210" xr:uid="{79EF16EE-3BBB-44B0-9B7B-56398D9113BE}"/>
    <cellStyle name="no dec" xfId="8" xr:uid="{00000000-0005-0000-0000-000054000000}"/>
    <cellStyle name="no dec 2" xfId="23876" xr:uid="{B1F7BD37-ECEF-4AF4-ABF7-46ACFACDAE0B}"/>
    <cellStyle name="no dec 3" xfId="23877" xr:uid="{48B6CED1-0450-4A73-B1EC-DAAA7E4ED24A}"/>
    <cellStyle name="no dec 4" xfId="23878" xr:uid="{D92B5AFA-B374-450C-8E0D-6E86A9083585}"/>
    <cellStyle name="no dec_Summary rev report_Apr'13_joice" xfId="23879" xr:uid="{DD09A93B-1FA1-4BE0-A7E6-565307E64274}"/>
    <cellStyle name="Normal" xfId="0" builtinId="0"/>
    <cellStyle name="Normal - Style1" xfId="9" xr:uid="{00000000-0005-0000-0000-000056000000}"/>
    <cellStyle name="Normal - Style1 2" xfId="444" xr:uid="{251953D3-53AC-4F8E-857C-24A93B6BC211}"/>
    <cellStyle name="Normal - Style1 2 2" xfId="23881" xr:uid="{850F356C-36BA-4EE8-9AB1-E1F2B7515E1D}"/>
    <cellStyle name="Normal - Style1 2 3" xfId="23880" xr:uid="{499D4DE7-4821-4634-80C0-6ACF7B875E55}"/>
    <cellStyle name="Normal - Style5" xfId="23882" xr:uid="{4CE7343F-0564-4B76-AB5C-33108BCB611F}"/>
    <cellStyle name="Normal 10" xfId="163" xr:uid="{20CA9A62-F952-4C9C-B908-F74BC40B5F40}"/>
    <cellStyle name="Normal 10 10" xfId="6557" xr:uid="{F52F274B-3EF2-4CD7-9764-A8979615FDFE}"/>
    <cellStyle name="Normal 10 10 2" xfId="13848" xr:uid="{6CA4CCD0-D186-4470-B769-384F839BD4D4}"/>
    <cellStyle name="Normal 10 10 2 3" xfId="16336" xr:uid="{C962E55A-7AAE-4004-936E-C9FD18BD0D77}"/>
    <cellStyle name="Normal 10 10 3" xfId="27041" xr:uid="{27D8D971-3672-49FF-925C-E5050FBEA531}"/>
    <cellStyle name="Normal 10 11" xfId="7093" xr:uid="{39E5377B-4F2A-48CD-97D1-68FE51DD278E}"/>
    <cellStyle name="Normal 10 11 2" xfId="14379" xr:uid="{E7562378-ABE9-4902-8521-AE502EF28692}"/>
    <cellStyle name="Normal 10 12" xfId="7649" xr:uid="{1D5BE31B-8DDD-42C9-9722-A2681B8038FB}"/>
    <cellStyle name="Normal 10 12 2" xfId="14931" xr:uid="{5D41C895-E543-455B-93FA-484A792AE061}"/>
    <cellStyle name="Normal 10 13" xfId="8238" xr:uid="{460DC11C-B91B-47D6-A6B3-408D8CC3A44A}"/>
    <cellStyle name="Normal 10 13 4" xfId="16334" xr:uid="{8DBDFA30-561C-4EB5-9789-1D534F073ADC}"/>
    <cellStyle name="Normal 10 13 4 2" xfId="16346" xr:uid="{26698A9B-6A77-4285-BFFE-107E93848101}"/>
    <cellStyle name="Normal 10 13 4 2 2" xfId="19879" xr:uid="{BB62579D-78BA-46BE-81FD-298412A7AACA}"/>
    <cellStyle name="Normal 10 13 4 3" xfId="19869" xr:uid="{6E7A5847-864A-479F-AA69-17351716432E}"/>
    <cellStyle name="Normal 10 14" xfId="16350" xr:uid="{6752E481-8018-4CE2-8C38-7E175CF4A4DF}"/>
    <cellStyle name="Normal 10 15" xfId="16393" xr:uid="{663783B0-96F0-4A91-B297-07B9D0EF4CC2}"/>
    <cellStyle name="Normal 10 15 2" xfId="19912" xr:uid="{21D1A712-B619-4077-8474-EABDA6501A1A}"/>
    <cellStyle name="Normal 10 16" xfId="17978" xr:uid="{B5D7F878-A959-41E0-973B-30A01384C2C4}"/>
    <cellStyle name="Normal 10 17" xfId="17899" xr:uid="{9DC34337-5077-4B52-85CD-DBC9C33084FD}"/>
    <cellStyle name="Normal 10 18" xfId="258" xr:uid="{5740BCD6-5907-4504-895E-82EF7C6F5370}"/>
    <cellStyle name="Normal 10 2" xfId="293" xr:uid="{08336A55-D47E-471C-82D9-5CB1250FD51C}"/>
    <cellStyle name="Normal 10 2 10" xfId="7094" xr:uid="{73B4DBF9-931B-40BF-8A0E-9A948902DBCB}"/>
    <cellStyle name="Normal 10 2 10 2" xfId="14380" xr:uid="{84912D4F-85D7-4526-9B4E-F20F32E5E8C5}"/>
    <cellStyle name="Normal 10 2 11" xfId="7650" xr:uid="{7D57A0E8-7FF0-4D88-AEF5-A7628E48B59E}"/>
    <cellStyle name="Normal 10 2 11 2" xfId="14932" xr:uid="{2EABFC01-E570-466E-8CA0-BB327BFB0936}"/>
    <cellStyle name="Normal 10 2 12" xfId="8239" xr:uid="{3C2FB70B-AEE4-475F-81CB-2BC4DBD149DD}"/>
    <cellStyle name="Normal 10 2 12 2" xfId="27138" xr:uid="{9B5CDA9E-934F-4940-8D6E-1D84EB3913B7}"/>
    <cellStyle name="Normal 10 2 13" xfId="16239" xr:uid="{529EFB65-A271-44DE-A2B7-29179DC7FF6B}"/>
    <cellStyle name="Normal 10 2 14" xfId="18001" xr:uid="{DE0EE768-6D58-4B94-8F57-D9E0A949A3AC}"/>
    <cellStyle name="Normal 10 2 15" xfId="17933" xr:uid="{35BBE840-F677-4A7C-858D-5FFD03FDD711}"/>
    <cellStyle name="Normal 10 2 16" xfId="23883" xr:uid="{DB64F5EC-0685-49E6-AD92-CF2348DCBAE0}"/>
    <cellStyle name="Normal 10 2 2" xfId="592" xr:uid="{6C4B29F7-FA8A-459A-8B0F-FD8BD267026C}"/>
    <cellStyle name="Normal 10 2 2 10" xfId="7095" xr:uid="{46CE1B07-B1D5-408E-8BF9-75B0626A11CF}"/>
    <cellStyle name="Normal 10 2 2 10 2" xfId="14381" xr:uid="{B11B833F-8747-4D62-B6D3-C5939B27FBE4}"/>
    <cellStyle name="Normal 10 2 2 11" xfId="7651" xr:uid="{C78F3B60-D394-40B8-BC9C-2898E9DDF025}"/>
    <cellStyle name="Normal 10 2 2 11 2" xfId="14933" xr:uid="{6D8EE054-B8BB-4981-AB6D-994D87CFF096}"/>
    <cellStyle name="Normal 10 2 2 12" xfId="8240" xr:uid="{C7AFE679-82F2-44F6-8454-975EB3BD3F0B}"/>
    <cellStyle name="Normal 10 2 2 13" xfId="23884" xr:uid="{7819F8C3-5075-42C4-AAED-1E38117D8D01}"/>
    <cellStyle name="Normal 10 2 2 2" xfId="593" xr:uid="{6364A7EE-C0DC-4F41-B7E2-17955CA4D695}"/>
    <cellStyle name="Normal 10 2 2 2 10" xfId="7652" xr:uid="{A8F2EE1F-CA20-4D81-9984-A1B755ECD4DF}"/>
    <cellStyle name="Normal 10 2 2 2 10 2" xfId="14934" xr:uid="{2F15DD74-395D-438B-AD78-F5EB3585017D}"/>
    <cellStyle name="Normal 10 2 2 2 11" xfId="8241" xr:uid="{0D7672E4-D57F-4C0A-B81E-77350DCD6FA1}"/>
    <cellStyle name="Normal 10 2 2 2 12" xfId="26054" xr:uid="{C9E163B3-7668-4A94-A824-10D1F0510B5A}"/>
    <cellStyle name="Normal 10 2 2 2 2" xfId="965" xr:uid="{F469CAD4-4F76-42B1-AF91-D87F98E0627B}"/>
    <cellStyle name="Normal 10 2 2 2 2 10" xfId="8518" xr:uid="{5CEF7B4B-4DB8-48EF-BDC8-FE6F3A58D55A}"/>
    <cellStyle name="Normal 10 2 2 2 2 2" xfId="1753" xr:uid="{E9152DB6-8B10-4BAD-9934-159888AFF9EE}"/>
    <cellStyle name="Normal 10 2 2 2 2 2 2" xfId="4620" xr:uid="{5B96455B-4451-4D5D-B1B4-EDAD8906F880}"/>
    <cellStyle name="Normal 10 2 2 2 2 2 2 2" xfId="11912" xr:uid="{94CCBB88-D260-468D-8DFB-B4CF18ECD55B}"/>
    <cellStyle name="Normal 10 2 2 2 2 2 3" xfId="9076" xr:uid="{8C4DE2B8-F39F-4A9C-A2D6-E63B1BC7800D}"/>
    <cellStyle name="Normal 10 2 2 2 2 3" xfId="2305" xr:uid="{B029E646-E911-4680-A324-7AF13540A1AE}"/>
    <cellStyle name="Normal 10 2 2 2 2 3 2" xfId="5147" xr:uid="{E2A07626-EE93-495F-B0E2-1AE0FA66157F}"/>
    <cellStyle name="Normal 10 2 2 2 2 3 2 2" xfId="12439" xr:uid="{D50FE295-7621-40AB-A696-F8261A12E5FE}"/>
    <cellStyle name="Normal 10 2 2 2 2 3 3" xfId="9608" xr:uid="{32DF4995-E174-4345-B47E-7ED0E5600E15}"/>
    <cellStyle name="Normal 10 2 2 2 2 4" xfId="2883" xr:uid="{423DF08F-55D2-47FE-8EB0-9CD408CC2DF1}"/>
    <cellStyle name="Normal 10 2 2 2 2 4 2" xfId="5714" xr:uid="{D9FA031A-AE29-4A61-B893-C729CA8DBF02}"/>
    <cellStyle name="Normal 10 2 2 2 2 4 2 2" xfId="13006" xr:uid="{B062738F-6EDC-40F8-ACF6-45C4D7C9066F}"/>
    <cellStyle name="Normal 10 2 2 2 2 4 3" xfId="10179" xr:uid="{1A4C5037-BC86-47AE-9E97-DA540274E459}"/>
    <cellStyle name="Normal 10 2 2 2 2 5" xfId="3435" xr:uid="{64B6C0DE-685C-434C-988B-BFA9A23B8958}"/>
    <cellStyle name="Normal 10 2 2 2 2 5 2" xfId="6265" xr:uid="{B812ECBD-61A1-422A-8CD9-043154BEA9A7}"/>
    <cellStyle name="Normal 10 2 2 2 2 5 2 2" xfId="13557" xr:uid="{BAA5EA8F-CA9D-4B30-9D9D-23EA45EAE875}"/>
    <cellStyle name="Normal 10 2 2 2 2 5 3" xfId="10731" xr:uid="{6298E6E5-C748-46AE-995F-CC9DE8E9DAA7}"/>
    <cellStyle name="Normal 10 2 2 2 2 6" xfId="4005" xr:uid="{8758A320-1D93-4EF2-8B13-CD75E8A6F63E}"/>
    <cellStyle name="Normal 10 2 2 2 2 6 2" xfId="11301" xr:uid="{AB64F59F-EDFC-4BF5-AE9C-67A7C621F254}"/>
    <cellStyle name="Normal 10 2 2 2 2 7" xfId="6818" xr:uid="{B3F21DDC-4C88-4495-9873-6C0DF80D9388}"/>
    <cellStyle name="Normal 10 2 2 2 2 7 2" xfId="14109" xr:uid="{A2ADF873-D775-4D32-A5FA-08464075CD06}"/>
    <cellStyle name="Normal 10 2 2 2 2 8" xfId="7360" xr:uid="{EA71DDEF-ABFB-496F-9A0B-D085B546BF41}"/>
    <cellStyle name="Normal 10 2 2 2 2 8 2" xfId="14642" xr:uid="{40730810-63A4-4738-8266-74312D966DD4}"/>
    <cellStyle name="Normal 10 2 2 2 2 9" xfId="7909" xr:uid="{7653A2FA-D13F-4D46-88BC-4B062110E68A}"/>
    <cellStyle name="Normal 10 2 2 2 2 9 2" xfId="15191" xr:uid="{ED2FC483-0CE6-435F-882C-2CCCAD1D0232}"/>
    <cellStyle name="Normal 10 2 2 2 3" xfId="1565" xr:uid="{AFB0483D-EFA8-4FAE-8EA6-2EF1F8670433}"/>
    <cellStyle name="Normal 10 2 2 2 3 2" xfId="4363" xr:uid="{020E207A-D1DD-4108-96AD-3FE066635C5A}"/>
    <cellStyle name="Normal 10 2 2 2 3 2 2" xfId="11655" xr:uid="{B96020EF-B570-44F2-AD44-0793E9D7C2F1}"/>
    <cellStyle name="Normal 10 2 2 2 3 3" xfId="8819" xr:uid="{1FB5ED03-141A-4308-B540-872B8284F639}"/>
    <cellStyle name="Normal 10 2 2 2 4" xfId="2048" xr:uid="{00EA4061-CC51-49BC-AB34-C63A7778E419}"/>
    <cellStyle name="Normal 10 2 2 2 4 2" xfId="4890" xr:uid="{2754F679-E346-476D-8977-CF2BB2212555}"/>
    <cellStyle name="Normal 10 2 2 2 4 2 2" xfId="12182" xr:uid="{02CB03DC-0CFA-4F37-A902-9451A18677C3}"/>
    <cellStyle name="Normal 10 2 2 2 4 3" xfId="9351" xr:uid="{61D2532A-759A-4C39-9678-171BF31FFD5F}"/>
    <cellStyle name="Normal 10 2 2 2 5" xfId="2624" xr:uid="{86E723BE-5A95-4C80-9BD0-12CBDE3FB9AD}"/>
    <cellStyle name="Normal 10 2 2 2 5 2" xfId="5452" xr:uid="{0A276E4F-1EF0-4F4D-853F-048DBA46DEDD}"/>
    <cellStyle name="Normal 10 2 2 2 5 2 2" xfId="12744" xr:uid="{5664F89F-3749-4AA6-AAC7-1429F8109252}"/>
    <cellStyle name="Normal 10 2 2 2 5 3" xfId="9917" xr:uid="{A10D0A36-ED2D-4A09-B1EB-DB7DD3749038}"/>
    <cellStyle name="Normal 10 2 2 2 6" xfId="3177" xr:uid="{9824563B-2DB0-48C5-8D6D-C5766A91ADDF}"/>
    <cellStyle name="Normal 10 2 2 2 6 2" xfId="6007" xr:uid="{460C5CB9-7573-43EC-B667-649D45B03FBE}"/>
    <cellStyle name="Normal 10 2 2 2 6 2 2" xfId="13299" xr:uid="{BE0932C6-F052-4C6D-A373-47F0CB869AA7}"/>
    <cellStyle name="Normal 10 2 2 2 6 3" xfId="10473" xr:uid="{934CB837-2050-40CE-9F6D-4E0D557F5F42}"/>
    <cellStyle name="Normal 10 2 2 2 7" xfId="3744" xr:uid="{BF00C0CB-0804-445A-AB1D-0BD805FE6E49}"/>
    <cellStyle name="Normal 10 2 2 2 7 2" xfId="11041" xr:uid="{1186DA75-A83C-4F2B-A1E2-010DC4A92CDC}"/>
    <cellStyle name="Normal 10 2 2 2 8" xfId="6560" xr:uid="{C4067708-8BF4-4D5B-B9C5-0551F5D8C2FE}"/>
    <cellStyle name="Normal 10 2 2 2 8 2" xfId="13851" xr:uid="{9E83F0DB-DE27-4E3D-BE04-33A8F1BA7A00}"/>
    <cellStyle name="Normal 10 2 2 2 9" xfId="7096" xr:uid="{20C0C8A6-BCDF-436E-9F90-55C088F55028}"/>
    <cellStyle name="Normal 10 2 2 2 9 2" xfId="14382" xr:uid="{A87C8397-5B05-413D-BE28-33502C18F38F}"/>
    <cellStyle name="Normal 10 2 2 3" xfId="964" xr:uid="{92DDAE33-44BE-49FD-B275-3744C2247459}"/>
    <cellStyle name="Normal 10 2 2 3 10" xfId="8517" xr:uid="{F164B3AA-6EB7-4A49-8859-BB56E2AD55AB}"/>
    <cellStyle name="Normal 10 2 2 3 2" xfId="1752" xr:uid="{5A7A770C-01C7-4FB9-96CD-1270D99196CD}"/>
    <cellStyle name="Normal 10 2 2 3 2 2" xfId="4619" xr:uid="{F3A3BEC1-3A6B-4A74-B624-AC8F8FA3CC39}"/>
    <cellStyle name="Normal 10 2 2 3 2 2 2" xfId="11911" xr:uid="{C143D461-62CC-4744-B8BD-21C6DEE97495}"/>
    <cellStyle name="Normal 10 2 2 3 2 3" xfId="9075" xr:uid="{4B937634-DE80-4879-B29A-CFCD9E12B515}"/>
    <cellStyle name="Normal 10 2 2 3 3" xfId="2304" xr:uid="{E547F344-386F-44B0-AE69-D7472F8EE0C2}"/>
    <cellStyle name="Normal 10 2 2 3 3 2" xfId="5146" xr:uid="{A913239E-AB8C-404E-BA3C-7F1AA3740927}"/>
    <cellStyle name="Normal 10 2 2 3 3 2 2" xfId="12438" xr:uid="{10D9EC7C-232E-4545-8A23-0D3424DB385C}"/>
    <cellStyle name="Normal 10 2 2 3 3 3" xfId="9607" xr:uid="{C10C334B-1017-418C-84C3-59C42C1EB053}"/>
    <cellStyle name="Normal 10 2 2 3 4" xfId="2882" xr:uid="{424C4109-750A-4F9B-A9E5-22E47717C336}"/>
    <cellStyle name="Normal 10 2 2 3 4 2" xfId="5713" xr:uid="{CA72C87E-9D39-42E5-8F66-161BB7779B0A}"/>
    <cellStyle name="Normal 10 2 2 3 4 2 2" xfId="13005" xr:uid="{CE1490E2-90DF-40E8-9170-C0E69F9E0D60}"/>
    <cellStyle name="Normal 10 2 2 3 4 3" xfId="10178" xr:uid="{76C64B64-AFA1-47CF-BEC5-0426EDC219EE}"/>
    <cellStyle name="Normal 10 2 2 3 5" xfId="3434" xr:uid="{CE1BC6EC-CBF6-4148-A1E9-7C4B081A8E1D}"/>
    <cellStyle name="Normal 10 2 2 3 5 2" xfId="6264" xr:uid="{90CFD7DA-081A-4998-9BB9-4EDBB897AB3D}"/>
    <cellStyle name="Normal 10 2 2 3 5 2 2" xfId="13556" xr:uid="{1B05FB02-A7BA-46B9-A2D9-6D29780FF6B1}"/>
    <cellStyle name="Normal 10 2 2 3 5 3" xfId="10730" xr:uid="{1899EBE3-4375-4359-BF11-BEE717563C7E}"/>
    <cellStyle name="Normal 10 2 2 3 6" xfId="4004" xr:uid="{9AC3013C-F23C-4638-9ED0-E7633246682E}"/>
    <cellStyle name="Normal 10 2 2 3 6 2" xfId="11300" xr:uid="{8EDE032C-45C6-4FEF-B0AD-D190AECA0E54}"/>
    <cellStyle name="Normal 10 2 2 3 7" xfId="6817" xr:uid="{39389388-BAAC-4669-A6D5-2BBFE14E2E51}"/>
    <cellStyle name="Normal 10 2 2 3 7 2" xfId="14108" xr:uid="{EBF8FABF-523A-494F-A018-4985DA820948}"/>
    <cellStyle name="Normal 10 2 2 3 8" xfId="7359" xr:uid="{63F090D9-ED9B-4479-B420-7E3CD67F37CE}"/>
    <cellStyle name="Normal 10 2 2 3 8 2" xfId="14641" xr:uid="{9ED37B44-84F0-4E9C-969A-ECBE8888951B}"/>
    <cellStyle name="Normal 10 2 2 3 9" xfId="7908" xr:uid="{2F9339EE-4654-4AE6-81CF-AD3F8700A4AF}"/>
    <cellStyle name="Normal 10 2 2 3 9 2" xfId="15190" xr:uid="{FD28DA5A-7D25-47E2-A999-BEBB15895B33}"/>
    <cellStyle name="Normal 10 2 2 4" xfId="1564" xr:uid="{0623073E-256D-4B64-AE4B-C9042560EF26}"/>
    <cellStyle name="Normal 10 2 2 4 2" xfId="4362" xr:uid="{7A820B8D-9A70-41EE-AE48-45F6BDCBAA7D}"/>
    <cellStyle name="Normal 10 2 2 4 2 2" xfId="11654" xr:uid="{D477C912-592F-4B6E-964E-89ADD5D1E53B}"/>
    <cellStyle name="Normal 10 2 2 4 3" xfId="8818" xr:uid="{04F95585-551C-4036-B0D1-B63D6721DF23}"/>
    <cellStyle name="Normal 10 2 2 5" xfId="2047" xr:uid="{191B81FB-1CC1-4ABC-AE20-389FBB356F93}"/>
    <cellStyle name="Normal 10 2 2 5 2" xfId="4889" xr:uid="{C9C3EF3E-9231-4C25-9741-B2471CD31AB4}"/>
    <cellStyle name="Normal 10 2 2 5 2 2" xfId="12181" xr:uid="{B93C2202-25EE-491C-8333-937EAF06B80C}"/>
    <cellStyle name="Normal 10 2 2 5 3" xfId="9350" xr:uid="{54962FFF-BD54-464F-9D28-EA6E0AF8EED8}"/>
    <cellStyle name="Normal 10 2 2 6" xfId="2623" xr:uid="{DA776107-2E47-4D4B-AFC0-937E60FFC54A}"/>
    <cellStyle name="Normal 10 2 2 6 2" xfId="5451" xr:uid="{5A529201-5402-4D66-AC9B-EF5DA98183F4}"/>
    <cellStyle name="Normal 10 2 2 6 2 2" xfId="12743" xr:uid="{36C004CF-EF30-48C9-BACD-BA83E3863B63}"/>
    <cellStyle name="Normal 10 2 2 6 3" xfId="9916" xr:uid="{9EBA0D1B-8D6D-4F15-8AED-1D92247DF8EA}"/>
    <cellStyle name="Normal 10 2 2 7" xfId="3176" xr:uid="{51831B75-99D9-4496-BAA8-E16447AEE062}"/>
    <cellStyle name="Normal 10 2 2 7 2" xfId="6006" xr:uid="{2B504BEF-1F5B-43B9-8C14-E9925740660C}"/>
    <cellStyle name="Normal 10 2 2 7 2 2" xfId="13298" xr:uid="{8B81535A-068F-40EC-8198-801F6122D9DE}"/>
    <cellStyle name="Normal 10 2 2 7 3" xfId="10472" xr:uid="{40CA0686-065D-416E-BB31-201CC87FAB99}"/>
    <cellStyle name="Normal 10 2 2 8" xfId="3743" xr:uid="{00E0D620-1F79-4C86-9724-892D822D45A8}"/>
    <cellStyle name="Normal 10 2 2 8 2" xfId="11040" xr:uid="{3786E25D-2EBD-470A-8556-6DF3F4FF8430}"/>
    <cellStyle name="Normal 10 2 2 9" xfId="6559" xr:uid="{895FF87F-A453-4F65-880B-78BA3B4B7E03}"/>
    <cellStyle name="Normal 10 2 2 9 2" xfId="13850" xr:uid="{7A14C39A-4497-43BB-9276-D54BE3D0C9A7}"/>
    <cellStyle name="Normal 10 2 3" xfId="963" xr:uid="{B4B4CF18-D9EC-41F7-A7C4-11DF11F53CFD}"/>
    <cellStyle name="Normal 10 2 3 10" xfId="8516" xr:uid="{BCEAB02B-B140-40DF-B6BC-786602F931BD}"/>
    <cellStyle name="Normal 10 2 3 11" xfId="26055" xr:uid="{CCD06E81-4CF3-4E5A-BB0E-B8EEB52C2837}"/>
    <cellStyle name="Normal 10 2 3 2" xfId="1751" xr:uid="{39D9BECF-118D-41EC-91FC-E61FC9F218C7}"/>
    <cellStyle name="Normal 10 2 3 2 2" xfId="4618" xr:uid="{F4363F54-95DB-456C-B7D4-EFA02F95D1A4}"/>
    <cellStyle name="Normal 10 2 3 2 2 2" xfId="11910" xr:uid="{BEAD7F33-F4E7-495C-AC07-779373A4EE8D}"/>
    <cellStyle name="Normal 10 2 3 2 3" xfId="9074" xr:uid="{59424F52-37CE-4238-B32C-EB25249EE6B9}"/>
    <cellStyle name="Normal 10 2 3 3" xfId="2303" xr:uid="{7FBE0ACD-78F4-4B90-995B-C818798099B9}"/>
    <cellStyle name="Normal 10 2 3 3 2" xfId="5145" xr:uid="{C10142DD-1D5C-4615-BDF5-B07A35514129}"/>
    <cellStyle name="Normal 10 2 3 3 2 2" xfId="12437" xr:uid="{48994D01-F4F2-46E0-999D-1BF6BB819DF1}"/>
    <cellStyle name="Normal 10 2 3 3 3" xfId="9606" xr:uid="{BA110701-219F-4CEF-831E-E3CC483BDBEE}"/>
    <cellStyle name="Normal 10 2 3 4" xfId="2881" xr:uid="{D2C59368-52CE-4BAD-852C-74E34FC90D24}"/>
    <cellStyle name="Normal 10 2 3 4 2" xfId="5712" xr:uid="{4A3670B2-B862-48B4-84E8-D4B7EFF03D8E}"/>
    <cellStyle name="Normal 10 2 3 4 2 2" xfId="13004" xr:uid="{71EB25B4-F397-4C11-9497-F94F03854BFE}"/>
    <cellStyle name="Normal 10 2 3 4 3" xfId="10177" xr:uid="{BA5C6DEB-59E2-4A59-819D-4AA347591567}"/>
    <cellStyle name="Normal 10 2 3 5" xfId="3433" xr:uid="{C3944A51-69E7-4531-8470-63C6293CD8E3}"/>
    <cellStyle name="Normal 10 2 3 5 2" xfId="6263" xr:uid="{6BB4026C-B187-4630-8713-F89854D93F0F}"/>
    <cellStyle name="Normal 10 2 3 5 2 2" xfId="13555" xr:uid="{B4DBFBC5-4190-45A5-A0E3-6E99ABA00727}"/>
    <cellStyle name="Normal 10 2 3 5 3" xfId="10729" xr:uid="{04EED0D6-E036-40D3-9426-A51C6D44C881}"/>
    <cellStyle name="Normal 10 2 3 6" xfId="4003" xr:uid="{82F027C7-A96D-425D-B3A8-8B4D76844E01}"/>
    <cellStyle name="Normal 10 2 3 6 2" xfId="11299" xr:uid="{4F02FA1F-52F1-44A2-AA90-23C6FCCE412B}"/>
    <cellStyle name="Normal 10 2 3 7" xfId="6816" xr:uid="{FBCAC295-C3D9-4E70-8CBC-6243920CD61A}"/>
    <cellStyle name="Normal 10 2 3 7 2" xfId="14107" xr:uid="{B7271794-F53A-4509-8014-0BF82A57705C}"/>
    <cellStyle name="Normal 10 2 3 8" xfId="7358" xr:uid="{9C8F45CA-192B-4DF2-8D0A-885281CEF5D2}"/>
    <cellStyle name="Normal 10 2 3 8 2" xfId="14640" xr:uid="{9F1159A8-D6F9-4A0D-B10F-A8247DA688BA}"/>
    <cellStyle name="Normal 10 2 3 9" xfId="7907" xr:uid="{CBAA19E3-553F-40A4-AB6E-198A636A7F4A}"/>
    <cellStyle name="Normal 10 2 3 9 2" xfId="15189" xr:uid="{3ABB3606-77C3-4C8B-B09F-8BAC552CD81A}"/>
    <cellStyle name="Normal 10 2 4" xfId="591" xr:uid="{2EFB5B4D-DE79-4B53-9871-9D0DEA421BCE}"/>
    <cellStyle name="Normal 10 2 4 2" xfId="4361" xr:uid="{DD0BF75D-EC20-4C91-A7F1-3540DDA6201A}"/>
    <cellStyle name="Normal 10 2 4 2 2" xfId="11653" xr:uid="{9B741C97-E67E-4123-A47C-4454D0523426}"/>
    <cellStyle name="Normal 10 2 4 3" xfId="8817" xr:uid="{2DFBBE61-5124-45F7-B5E4-DAEB232D4A9C}"/>
    <cellStyle name="Normal 10 2 5" xfId="2046" xr:uid="{2E0DF12A-C484-4A68-8C58-DF990877EF6A}"/>
    <cellStyle name="Normal 10 2 5 2" xfId="4888" xr:uid="{4DF2C1CE-3313-4804-9972-52ACE0A169A7}"/>
    <cellStyle name="Normal 10 2 5 2 2" xfId="12180" xr:uid="{8C2E2567-F41E-4E38-99FA-5B239E302220}"/>
    <cellStyle name="Normal 10 2 5 3" xfId="9349" xr:uid="{C668ECF3-BB47-41C1-9940-9958D63DEA9E}"/>
    <cellStyle name="Normal 10 2 6" xfId="2622" xr:uid="{42560461-0C4E-453B-9BD2-30C4628B8A6E}"/>
    <cellStyle name="Normal 10 2 6 2" xfId="5450" xr:uid="{402E963D-4D0B-4C21-85B7-76730E0F5790}"/>
    <cellStyle name="Normal 10 2 6 2 2" xfId="12742" xr:uid="{3E8AEBAE-CA32-4439-B4FB-2B2379A4295E}"/>
    <cellStyle name="Normal 10 2 6 3" xfId="9915" xr:uid="{B4CCEC4E-5A69-45BA-AD0B-80C4A6DA862D}"/>
    <cellStyle name="Normal 10 2 7" xfId="3175" xr:uid="{16E9087A-8D4F-4BDF-9D73-D27407DAE5D5}"/>
    <cellStyle name="Normal 10 2 7 2" xfId="6005" xr:uid="{6F62AD3A-2E1F-4877-B65F-C972281CB175}"/>
    <cellStyle name="Normal 10 2 7 2 2" xfId="13297" xr:uid="{4EE791A5-7FBB-46EA-989D-CBE7EFA8BE6D}"/>
    <cellStyle name="Normal 10 2 7 3" xfId="10471" xr:uid="{ADAD4F49-8338-4BD6-A717-4CC06B40BA3B}"/>
    <cellStyle name="Normal 10 2 8" xfId="3742" xr:uid="{CD1DF514-E9A3-41EC-B9EB-32BEB9676D88}"/>
    <cellStyle name="Normal 10 2 8 2" xfId="11039" xr:uid="{AAEA7E9C-994F-45A9-9D60-7C96ECE220EE}"/>
    <cellStyle name="Normal 10 2 9" xfId="6558" xr:uid="{79D993A1-BD67-4EB5-A846-32EFCE43E741}"/>
    <cellStyle name="Normal 10 2 9 2" xfId="13849" xr:uid="{16B17A06-5BBE-4B50-8BC1-22B310DB5B96}"/>
    <cellStyle name="Normal 10 3" xfId="413" xr:uid="{8EECC9A8-EDBB-4C30-83FB-83934CCF44EC}"/>
    <cellStyle name="Normal 10 3 10" xfId="7097" xr:uid="{0B80CABC-F74F-447E-A528-B93815FA3A93}"/>
    <cellStyle name="Normal 10 3 10 2" xfId="14383" xr:uid="{006F9450-8199-4B8F-B910-CCBFE467BED4}"/>
    <cellStyle name="Normal 10 3 11" xfId="7653" xr:uid="{5A8DB12D-87A9-4993-A225-CB395187A76D}"/>
    <cellStyle name="Normal 10 3 11 2" xfId="14935" xr:uid="{3C492E8D-2E44-49BD-A688-55EFA79AB9B4}"/>
    <cellStyle name="Normal 10 3 12" xfId="8242" xr:uid="{50B728FE-2EB4-4925-9EE8-8D7791F668E6}"/>
    <cellStyle name="Normal 10 3 13" xfId="23885" xr:uid="{85A14EF1-1103-4A12-8AA0-CBC8CE059BC8}"/>
    <cellStyle name="Normal 10 3 2" xfId="594" xr:uid="{28D7EBD3-6C0C-4BC4-96B2-E6A57DDA9C5D}"/>
    <cellStyle name="Normal 10 3 2 10" xfId="7654" xr:uid="{F0A98C38-4C2D-49F6-94FC-250B971BA5E2}"/>
    <cellStyle name="Normal 10 3 2 10 2" xfId="14936" xr:uid="{CD24E481-3B11-4CD9-9757-9EC8EAECF4AE}"/>
    <cellStyle name="Normal 10 3 2 11" xfId="8243" xr:uid="{DB3EF057-63EC-4F91-9450-77A425C1CB9B}"/>
    <cellStyle name="Normal 10 3 2 12" xfId="27171" xr:uid="{B7890A47-31A8-4107-9692-CAC01435DBF8}"/>
    <cellStyle name="Normal 10 3 2 2" xfId="967" xr:uid="{E27CEE4F-9F44-4DE1-A56B-D5DD2C504829}"/>
    <cellStyle name="Normal 10 3 2 2 10" xfId="8520" xr:uid="{5E08498D-A294-4CEB-9F79-0EE2E7134510}"/>
    <cellStyle name="Normal 10 3 2 2 2" xfId="1755" xr:uid="{9D9F34FE-A818-4908-8599-66F87A07FFEC}"/>
    <cellStyle name="Normal 10 3 2 2 2 2" xfId="4622" xr:uid="{0055A3E9-798B-4E2B-BC9E-0F6AFC319225}"/>
    <cellStyle name="Normal 10 3 2 2 2 2 2" xfId="11914" xr:uid="{1E1C5B31-5BA6-411E-B1CA-B3CACDFA5A07}"/>
    <cellStyle name="Normal 10 3 2 2 2 3" xfId="9078" xr:uid="{1797697D-178D-4885-9DAD-D0D8ACCE1A24}"/>
    <cellStyle name="Normal 10 3 2 2 3" xfId="2307" xr:uid="{8AE692E2-0E46-4A27-AD8F-12C79A626A2A}"/>
    <cellStyle name="Normal 10 3 2 2 3 2" xfId="5149" xr:uid="{C0770B56-42F8-4614-8D85-9261181FF759}"/>
    <cellStyle name="Normal 10 3 2 2 3 2 2" xfId="12441" xr:uid="{42744DF1-6B5F-495B-BB8A-8D3034A246A4}"/>
    <cellStyle name="Normal 10 3 2 2 3 3" xfId="9610" xr:uid="{CE6BBBAE-FFF8-43C8-B91A-1B16E550F323}"/>
    <cellStyle name="Normal 10 3 2 2 4" xfId="2885" xr:uid="{FD66F96D-6DDC-4A59-A198-A7C948A15418}"/>
    <cellStyle name="Normal 10 3 2 2 4 2" xfId="5716" xr:uid="{62758E1D-41F2-4B95-BFE4-56550D88CDC0}"/>
    <cellStyle name="Normal 10 3 2 2 4 2 2" xfId="13008" xr:uid="{DF2B6095-758D-49D3-A78B-3291151B11CD}"/>
    <cellStyle name="Normal 10 3 2 2 4 3" xfId="10181" xr:uid="{3419C54C-1558-4489-9982-8BCF6427584C}"/>
    <cellStyle name="Normal 10 3 2 2 5" xfId="3437" xr:uid="{EA12FB71-AA76-4F6F-A30A-024391EF39C5}"/>
    <cellStyle name="Normal 10 3 2 2 5 2" xfId="6267" xr:uid="{84CB95EB-4196-4A73-8393-A0EF982478DD}"/>
    <cellStyle name="Normal 10 3 2 2 5 2 2" xfId="13559" xr:uid="{F3593F3A-0861-4A5B-BBE1-AAFBF8AB9578}"/>
    <cellStyle name="Normal 10 3 2 2 5 3" xfId="10733" xr:uid="{EF71B53F-DE35-4E59-8159-40C787F3423A}"/>
    <cellStyle name="Normal 10 3 2 2 6" xfId="4007" xr:uid="{B94DA577-ADA3-4B66-A814-E2C1D52BBCEE}"/>
    <cellStyle name="Normal 10 3 2 2 6 2" xfId="11303" xr:uid="{6BBF11FF-FD84-44F0-9C02-C5BB877DBC2C}"/>
    <cellStyle name="Normal 10 3 2 2 7" xfId="6820" xr:uid="{3A55BC5E-A926-42C0-BBF8-DC524515F828}"/>
    <cellStyle name="Normal 10 3 2 2 7 2" xfId="14111" xr:uid="{294A8298-B8AB-43C0-9842-10011AFD17B0}"/>
    <cellStyle name="Normal 10 3 2 2 8" xfId="7362" xr:uid="{186A3FE3-A42E-40AE-BDCB-774946BA6727}"/>
    <cellStyle name="Normal 10 3 2 2 8 2" xfId="14644" xr:uid="{163A894A-0EB7-4EC0-A770-3A7F11EBA240}"/>
    <cellStyle name="Normal 10 3 2 2 9" xfId="7911" xr:uid="{4FC83C3D-7954-441E-8E7C-4C52D506FCFC}"/>
    <cellStyle name="Normal 10 3 2 2 9 2" xfId="15193" xr:uid="{808A3846-B8CF-4AEB-9D66-F397459A99BE}"/>
    <cellStyle name="Normal 10 3 2 3" xfId="1567" xr:uid="{775B010E-1814-4CA3-94DF-41DE8927E845}"/>
    <cellStyle name="Normal 10 3 2 3 2" xfId="4365" xr:uid="{96A2B2EB-60BB-489D-BA4A-1198C3F440D0}"/>
    <cellStyle name="Normal 10 3 2 3 2 2" xfId="11657" xr:uid="{B8E97F6A-0EF6-43EE-90E6-C4846572B66B}"/>
    <cellStyle name="Normal 10 3 2 3 3" xfId="8821" xr:uid="{5C74EDFA-C5CD-4CD9-975C-36A29F3DAC97}"/>
    <cellStyle name="Normal 10 3 2 4" xfId="2050" xr:uid="{C1569AA5-2798-4A4D-ADD9-2FAFFAE9D97D}"/>
    <cellStyle name="Normal 10 3 2 4 2" xfId="4892" xr:uid="{087F7D5E-25CB-420F-A401-F4E9938F6DB6}"/>
    <cellStyle name="Normal 10 3 2 4 2 2" xfId="12184" xr:uid="{8FF31729-D4C4-4BEE-A2A4-186C6C6D726F}"/>
    <cellStyle name="Normal 10 3 2 4 3" xfId="9353" xr:uid="{89AF3318-7577-40D8-9C1B-9DAAE13E3A88}"/>
    <cellStyle name="Normal 10 3 2 5" xfId="2626" xr:uid="{D9A126AE-BC1D-4778-8849-54486EC0A19A}"/>
    <cellStyle name="Normal 10 3 2 5 2" xfId="5454" xr:uid="{365A3574-85F5-497E-9C2D-6E35BDCD2D5B}"/>
    <cellStyle name="Normal 10 3 2 5 2 2" xfId="12746" xr:uid="{8F7A9974-1B8A-47B2-95EE-5E6D0051B4DA}"/>
    <cellStyle name="Normal 10 3 2 5 3" xfId="9919" xr:uid="{A69F79DD-BE55-4E76-A914-828F8569846A}"/>
    <cellStyle name="Normal 10 3 2 6" xfId="3179" xr:uid="{23BC7C1F-7F43-4D7A-A3FC-03F20DC5D6F7}"/>
    <cellStyle name="Normal 10 3 2 6 2" xfId="6009" xr:uid="{5BCDD9C0-0424-40F8-8497-D279B5351706}"/>
    <cellStyle name="Normal 10 3 2 6 2 2" xfId="13301" xr:uid="{B087BA8E-ACBA-4AF5-93A1-5006882C8136}"/>
    <cellStyle name="Normal 10 3 2 6 3" xfId="10475" xr:uid="{833AB121-FCE6-44C0-A033-F23DC201877D}"/>
    <cellStyle name="Normal 10 3 2 7" xfId="3746" xr:uid="{01A4936F-9265-4699-9C38-BCF33703E876}"/>
    <cellStyle name="Normal 10 3 2 7 2" xfId="11043" xr:uid="{96010B60-5107-405D-B30C-99634CDB4F0B}"/>
    <cellStyle name="Normal 10 3 2 8" xfId="6562" xr:uid="{5D8950F3-5829-4433-923B-0B7CD418F876}"/>
    <cellStyle name="Normal 10 3 2 8 2" xfId="13853" xr:uid="{7379D5DA-6D4E-4310-9B02-EE115702C049}"/>
    <cellStyle name="Normal 10 3 2 9" xfId="7098" xr:uid="{756221FF-8EC0-4AC7-9C2F-02EE16F819D5}"/>
    <cellStyle name="Normal 10 3 2 9 2" xfId="14384" xr:uid="{F1F3DA08-D222-444A-8777-AD93AAB159BD}"/>
    <cellStyle name="Normal 10 3 3" xfId="966" xr:uid="{D391D3E1-D12C-495E-96DC-65EBA2658988}"/>
    <cellStyle name="Normal 10 3 3 10" xfId="8519" xr:uid="{9BDE18AC-542A-4CE0-B280-896614E4A77A}"/>
    <cellStyle name="Normal 10 3 3 2" xfId="1754" xr:uid="{350A37F5-44FF-4CAA-93D5-D4651A7A9862}"/>
    <cellStyle name="Normal 10 3 3 2 2" xfId="4621" xr:uid="{11219598-2871-42EE-B831-C6AEFCACC52A}"/>
    <cellStyle name="Normal 10 3 3 2 2 2" xfId="11913" xr:uid="{BEFE226A-B1B2-4997-B9D5-F5849129E59E}"/>
    <cellStyle name="Normal 10 3 3 2 3" xfId="9077" xr:uid="{A3B9CCD5-CFE4-4559-92E7-D85270A78346}"/>
    <cellStyle name="Normal 10 3 3 3" xfId="2306" xr:uid="{78D205FA-B23D-4D36-97B3-A2845272B216}"/>
    <cellStyle name="Normal 10 3 3 3 2" xfId="5148" xr:uid="{A0E91A7B-462B-41E9-A65E-0C5AC24C8EDE}"/>
    <cellStyle name="Normal 10 3 3 3 2 2" xfId="12440" xr:uid="{F371378F-F50A-404C-B35A-A1FB1B017024}"/>
    <cellStyle name="Normal 10 3 3 3 3" xfId="9609" xr:uid="{FC27BE51-0152-469F-905D-68BB6A1F78E6}"/>
    <cellStyle name="Normal 10 3 3 4" xfId="2884" xr:uid="{C7453B4F-97F9-42C9-BF26-5BC46A7850BA}"/>
    <cellStyle name="Normal 10 3 3 4 2" xfId="5715" xr:uid="{A78E087B-6C35-4B66-B162-C9B50EB82778}"/>
    <cellStyle name="Normal 10 3 3 4 2 2" xfId="13007" xr:uid="{8A9AAE49-D053-4402-9BA8-6B64389FB238}"/>
    <cellStyle name="Normal 10 3 3 4 3" xfId="10180" xr:uid="{821C76AF-51B8-4ED8-8A99-C3614D10E73C}"/>
    <cellStyle name="Normal 10 3 3 5" xfId="3436" xr:uid="{CC63E2A7-77AB-4E34-B95E-4D0439081D6E}"/>
    <cellStyle name="Normal 10 3 3 5 2" xfId="6266" xr:uid="{9010C4D8-FC7E-4706-B24B-58C5EC76783A}"/>
    <cellStyle name="Normal 10 3 3 5 2 2" xfId="13558" xr:uid="{125DADF9-B2D0-4CE1-AC4B-F55031701B53}"/>
    <cellStyle name="Normal 10 3 3 5 3" xfId="10732" xr:uid="{0515E186-3AF7-4EE3-AC00-632959438A00}"/>
    <cellStyle name="Normal 10 3 3 6" xfId="4006" xr:uid="{F07ABAB8-5373-460F-8685-4DF7F46C7CB3}"/>
    <cellStyle name="Normal 10 3 3 6 2" xfId="11302" xr:uid="{6717B36F-5459-479E-8F02-880582105129}"/>
    <cellStyle name="Normal 10 3 3 7" xfId="6819" xr:uid="{46B31B85-1DFC-43F3-9D6C-A02663A2E16D}"/>
    <cellStyle name="Normal 10 3 3 7 2" xfId="14110" xr:uid="{03A39AB3-57D9-46AD-9BC1-22ECFBAED92C}"/>
    <cellStyle name="Normal 10 3 3 8" xfId="7361" xr:uid="{5FDA18D6-9AF0-4B14-8AC3-797B0E8C1C7A}"/>
    <cellStyle name="Normal 10 3 3 8 2" xfId="14643" xr:uid="{7C85E1D5-7C6C-4DAE-9A1A-41C43B7B6C6D}"/>
    <cellStyle name="Normal 10 3 3 9" xfId="7910" xr:uid="{663323BE-2E00-4643-85FD-0B8928A89BBE}"/>
    <cellStyle name="Normal 10 3 3 9 2" xfId="15192" xr:uid="{830556E0-C8E9-47E2-B383-DAEB98FF052D}"/>
    <cellStyle name="Normal 10 3 4" xfId="1566" xr:uid="{7F8E9BA2-6DDA-4EA3-85A6-829664E4F9E7}"/>
    <cellStyle name="Normal 10 3 4 2" xfId="4364" xr:uid="{A6DD54E5-A6BF-447B-B39C-897A8D82C853}"/>
    <cellStyle name="Normal 10 3 4 2 2" xfId="11656" xr:uid="{5C3C4F53-EAC7-4227-B726-88869144AAF4}"/>
    <cellStyle name="Normal 10 3 4 3" xfId="8820" xr:uid="{1CA28871-8897-4060-8C44-08DF1C8E224C}"/>
    <cellStyle name="Normal 10 3 5" xfId="2049" xr:uid="{891800D5-5308-43B2-B784-28184F2B68D7}"/>
    <cellStyle name="Normal 10 3 5 2" xfId="4891" xr:uid="{DE568F9E-95D6-4221-BD33-ED485C5169EB}"/>
    <cellStyle name="Normal 10 3 5 2 2" xfId="12183" xr:uid="{9A6FA484-A5F3-4856-B8C6-5C19B313E110}"/>
    <cellStyle name="Normal 10 3 5 3" xfId="9352" xr:uid="{3835437B-D8DE-4F3D-8BE0-A6F3D93D3E84}"/>
    <cellStyle name="Normal 10 3 6" xfId="2625" xr:uid="{ADCB51DE-F3E1-4A4D-97D4-E023AD676E7F}"/>
    <cellStyle name="Normal 10 3 6 2" xfId="5453" xr:uid="{FC193DF5-48FA-4114-8427-E0CC065B44F0}"/>
    <cellStyle name="Normal 10 3 6 2 2" xfId="12745" xr:uid="{57CDECA0-5AC9-4E3B-983E-06D9EC923960}"/>
    <cellStyle name="Normal 10 3 6 3" xfId="9918" xr:uid="{FB245314-4200-4A81-A68E-ECD69382F33C}"/>
    <cellStyle name="Normal 10 3 7" xfId="3178" xr:uid="{3B5EF7EF-26D7-4DD0-94C9-4EF7BA764945}"/>
    <cellStyle name="Normal 10 3 7 2" xfId="6008" xr:uid="{2A9621AD-6138-4E5A-AF98-C23664E1E77C}"/>
    <cellStyle name="Normal 10 3 7 2 2" xfId="13300" xr:uid="{86207ED1-0536-4E53-A8B0-938866E29329}"/>
    <cellStyle name="Normal 10 3 7 3" xfId="10474" xr:uid="{CF3BDB9E-DD04-4005-BD80-FDEA9D2A2098}"/>
    <cellStyle name="Normal 10 3 8" xfId="3745" xr:uid="{4E0D0FC8-D5CF-4E82-8A97-85B8A197B8DA}"/>
    <cellStyle name="Normal 10 3 8 2" xfId="11042" xr:uid="{4DDB1492-BF79-4132-9236-110F65765054}"/>
    <cellStyle name="Normal 10 3 9" xfId="6561" xr:uid="{33000062-793F-4B9B-819E-42BB3FB2462C}"/>
    <cellStyle name="Normal 10 3 9 2" xfId="13852" xr:uid="{EC052140-3177-46F4-B532-E32CABC3916F}"/>
    <cellStyle name="Normal 10 4" xfId="962" xr:uid="{13346964-9FEA-4127-94F2-E8CEF7FC597D}"/>
    <cellStyle name="Normal 10 4 10" xfId="8515" xr:uid="{AA19F986-0152-4C76-9164-87632ECED3B7}"/>
    <cellStyle name="Normal 10 4 11" xfId="23886" xr:uid="{423D0859-A87B-4D20-AEB1-7672CA4D3A47}"/>
    <cellStyle name="Normal 10 4 2" xfId="1750" xr:uid="{4B2DCA2F-F1EE-49A8-B241-635B4FC69A63}"/>
    <cellStyle name="Normal 10 4 2 2" xfId="4617" xr:uid="{E4BBA37D-65C3-4204-B9E5-573B8CB1FA79}"/>
    <cellStyle name="Normal 10 4 2 2 2" xfId="11909" xr:uid="{BF65C271-4DCE-4F76-B511-2670EF119328}"/>
    <cellStyle name="Normal 10 4 2 2 3" xfId="26057" xr:uid="{F6C5019B-E21C-4889-A1BA-51AE054DE62E}"/>
    <cellStyle name="Normal 10 4 2 3" xfId="9073" xr:uid="{5717BF55-A522-41CB-A0D4-8A731F59EFF7}"/>
    <cellStyle name="Normal 10 4 2 4" xfId="26056" xr:uid="{60E618CD-4C94-47CD-AA3F-1D5C94A39F59}"/>
    <cellStyle name="Normal 10 4 3" xfId="2302" xr:uid="{FB992F0F-4F32-4938-A98D-E200BE4095CE}"/>
    <cellStyle name="Normal 10 4 3 2" xfId="5144" xr:uid="{99D4EFDE-ADCF-411A-9889-28AABC26D77C}"/>
    <cellStyle name="Normal 10 4 3 2 2" xfId="12436" xr:uid="{833367A4-EF63-419A-B798-07CF7FAD1F78}"/>
    <cellStyle name="Normal 10 4 3 3" xfId="9605" xr:uid="{E5D70D61-6487-483B-83EF-86B246C60E29}"/>
    <cellStyle name="Normal 10 4 3 4" xfId="26058" xr:uid="{87D94677-F82F-49B1-B18F-F4A9CC74883D}"/>
    <cellStyle name="Normal 10 4 4" xfId="2880" xr:uid="{8FD52954-3155-4CDE-B470-D04CB533308D}"/>
    <cellStyle name="Normal 10 4 4 2" xfId="5711" xr:uid="{8712D7F0-CB69-49AD-9528-5FC25C70DEF7}"/>
    <cellStyle name="Normal 10 4 4 2 2" xfId="13003" xr:uid="{27527688-EA94-4533-8CE7-3CD147AE101C}"/>
    <cellStyle name="Normal 10 4 4 3" xfId="10176" xr:uid="{675D85D2-C2ED-4D2E-94C4-C576BED267B1}"/>
    <cellStyle name="Normal 10 4 5" xfId="3432" xr:uid="{2EEF8526-9ABD-4657-9484-414906B1D120}"/>
    <cellStyle name="Normal 10 4 5 2" xfId="6262" xr:uid="{DB556EED-D4B9-4E47-835E-E955B7A878AE}"/>
    <cellStyle name="Normal 10 4 5 2 2" xfId="13554" xr:uid="{949EB19A-9B1D-4E9B-8BC3-263E55662216}"/>
    <cellStyle name="Normal 10 4 5 3" xfId="10728" xr:uid="{B5B4AA8B-FA36-4DC5-9767-40EAB1B15307}"/>
    <cellStyle name="Normal 10 4 6" xfId="4002" xr:uid="{4F1BAECD-A2C3-45AC-829D-3AAA4A56ECF0}"/>
    <cellStyle name="Normal 10 4 6 2" xfId="11298" xr:uid="{4CE72519-2A28-49D1-ABA6-FDB6B77DDDA3}"/>
    <cellStyle name="Normal 10 4 7" xfId="6815" xr:uid="{9957583B-9389-47F9-87B2-F4C8774672B6}"/>
    <cellStyle name="Normal 10 4 7 2" xfId="14106" xr:uid="{78F81A8E-635D-4BBF-A065-0A0340866403}"/>
    <cellStyle name="Normal 10 4 8" xfId="7357" xr:uid="{99623A6B-D8B2-47B4-B66B-BE92E5030BC1}"/>
    <cellStyle name="Normal 10 4 8 2" xfId="14639" xr:uid="{F00781EC-E5E3-44A2-A3B9-A1CB3CE6E777}"/>
    <cellStyle name="Normal 10 4 9" xfId="7906" xr:uid="{097214EF-D7CE-4646-80B2-DD05BB124C20}"/>
    <cellStyle name="Normal 10 4 9 2" xfId="15188" xr:uid="{EDB2E32B-881E-4EDB-B3EE-D8006AC50C14}"/>
    <cellStyle name="Normal 10 5" xfId="1242" xr:uid="{7EACD00C-71C8-4A72-A3E1-FB23CE1F971D}"/>
    <cellStyle name="Normal 10 5 2" xfId="4360" xr:uid="{B962ECEB-4A93-4C6F-B649-C306485D6B58}"/>
    <cellStyle name="Normal 10 5 2 2" xfId="11652" xr:uid="{71E95BEA-76D0-4285-B006-65B8C5A68A3A}"/>
    <cellStyle name="Normal 10 5 2 3" xfId="26059" xr:uid="{E317823D-2D7D-4E19-BE52-421951014938}"/>
    <cellStyle name="Normal 10 5 3" xfId="8816" xr:uid="{1A6ED9FA-839A-4F63-AAC1-E31E00D3DB55}"/>
    <cellStyle name="Normal 10 5 3 2" xfId="16298" xr:uid="{9450AB86-91BE-470B-9733-CD4A9B2E9D58}"/>
    <cellStyle name="Normal 10 5 4" xfId="1563" xr:uid="{682F8985-29B9-4965-A60C-291BBCC7C767}"/>
    <cellStyle name="Normal 10 5 5" xfId="16535" xr:uid="{CBD8531E-57C4-4864-80FB-614E62692995}"/>
    <cellStyle name="Normal 10 5 5 2" xfId="20049" xr:uid="{07207098-C908-43EB-8205-A071E217F5E0}"/>
    <cellStyle name="Normal 10 5 6" xfId="18251" xr:uid="{FB97525A-D230-4C8D-815C-CF6848AA1CE8}"/>
    <cellStyle name="Normal 10 5 7" xfId="23887" xr:uid="{E4777E06-F6F2-4C11-92FD-D9E17D966880}"/>
    <cellStyle name="Normal 10 6" xfId="2045" xr:uid="{B3F1E234-FE61-49D9-A5B7-35005A808EF9}"/>
    <cellStyle name="Normal 10 6 2" xfId="4887" xr:uid="{F01D7E1A-234B-40FE-BFE6-68E9B142BC0A}"/>
    <cellStyle name="Normal 10 6 2 2" xfId="12179" xr:uid="{6D8FBCF4-6FA8-4C26-8E76-91F415427FD0}"/>
    <cellStyle name="Normal 10 6 2 3" xfId="26061" xr:uid="{7CEDCF72-073E-4D98-9A3B-AB9A440489C3}"/>
    <cellStyle name="Normal 10 6 3" xfId="9348" xr:uid="{8994C13F-3AE8-4D9E-BDBA-13BD37A03A71}"/>
    <cellStyle name="Normal 10 6 4" xfId="26060" xr:uid="{9CEA3C33-9CD3-42DC-BFAE-95B6EE8CC1CB}"/>
    <cellStyle name="Normal 10 7" xfId="2621" xr:uid="{1E2F8D5B-BFFD-4D3E-97C3-5D805E87DC50}"/>
    <cellStyle name="Normal 10 7 2" xfId="5449" xr:uid="{D96B14A0-7EC2-49CC-85F4-DCD897E4FC26}"/>
    <cellStyle name="Normal 10 7 2 2" xfId="12741" xr:uid="{1257AAD5-72A1-4663-86DA-7369DF79694B}"/>
    <cellStyle name="Normal 10 7 3" xfId="9914" xr:uid="{D47EBC18-C919-492A-A35C-0337515A181C}"/>
    <cellStyle name="Normal 10 8" xfId="3174" xr:uid="{CB0EBAF9-D75D-4707-8312-B24C4047686F}"/>
    <cellStyle name="Normal 10 8 2" xfId="6004" xr:uid="{BC145310-F519-49F5-8EB4-03B6E7DCAD3D}"/>
    <cellStyle name="Normal 10 8 2 2" xfId="13296" xr:uid="{0916D9B7-F10E-41D0-A2C2-C0680CFF94B7}"/>
    <cellStyle name="Normal 10 8 3" xfId="10470" xr:uid="{62EF5237-C31C-4823-8C42-B7FBED029A02}"/>
    <cellStyle name="Normal 10 9" xfId="3741" xr:uid="{92A92F40-3A06-4744-9632-5C60D6809AB2}"/>
    <cellStyle name="Normal 10 9 2" xfId="11038" xr:uid="{3971EB61-1B85-459E-A218-27C61E516F03}"/>
    <cellStyle name="Normal 100" xfId="16296" xr:uid="{DD5B8999-1608-4E85-BE8B-8C3C27692497}"/>
    <cellStyle name="Normal 101" xfId="229" xr:uid="{AD82D06D-F207-4EED-B430-D97C026738F5}"/>
    <cellStyle name="Normal 11" xfId="165" xr:uid="{7BB7C396-D8CC-4C57-B3AF-60CA3C31C750}"/>
    <cellStyle name="Normal 11 10" xfId="3747" xr:uid="{6BB0717B-DC3E-4131-84D9-E05F7E650E06}"/>
    <cellStyle name="Normal 11 10 2" xfId="11044" xr:uid="{9FA70987-AEB5-477C-A660-3D982E346760}"/>
    <cellStyle name="Normal 11 11" xfId="6563" xr:uid="{9C04400B-1232-4B40-9567-BF9A44920B06}"/>
    <cellStyle name="Normal 11 11 2" xfId="13854" xr:uid="{3BDD4532-02B3-4756-91E0-82A6A6B1033F}"/>
    <cellStyle name="Normal 11 12" xfId="7099" xr:uid="{7CA76226-72CA-465C-87D7-AAE3F96DDD34}"/>
    <cellStyle name="Normal 11 12 2" xfId="14385" xr:uid="{6C566408-23C0-4C98-8783-211E31F5CF6B}"/>
    <cellStyle name="Normal 11 13" xfId="7655" xr:uid="{CB9DC4D0-B654-4453-9F72-511AF6D771E0}"/>
    <cellStyle name="Normal 11 13 2" xfId="14937" xr:uid="{175F3916-3A0A-49CC-8DBA-4748ADD50F2F}"/>
    <cellStyle name="Normal 11 14" xfId="8244" xr:uid="{32A0257A-B4E9-4DC3-8F95-84F0A8DC9992}"/>
    <cellStyle name="Normal 11 15" xfId="16374" xr:uid="{396DD151-41A7-4CEE-91CF-BA47C4A2461D}"/>
    <cellStyle name="Normal 11 15 2" xfId="19895" xr:uid="{F287E05C-03F4-405A-A7A8-8ACCD0B01754}"/>
    <cellStyle name="Normal 11 16" xfId="16396" xr:uid="{CCC55790-174B-4B2B-B267-626A83EEC7E1}"/>
    <cellStyle name="Normal 11 16 2" xfId="19915" xr:uid="{3508BAE9-2EE4-4955-A1BD-037AD1933F44}"/>
    <cellStyle name="Normal 11 17" xfId="17792" xr:uid="{AEFF4BB3-31FA-4715-A1B4-CE6AC5C76FE9}"/>
    <cellStyle name="Normal 11 17 2" xfId="20701" xr:uid="{A21CE57D-0C4C-429E-9FE2-1785043E8E33}"/>
    <cellStyle name="Normal 11 18" xfId="17981" xr:uid="{F1682B5E-249B-4DFD-AE1E-D031B4C1E798}"/>
    <cellStyle name="Normal 11 19" xfId="17903" xr:uid="{B903AE5D-A9A2-489B-AE77-F1EE1F3E7285}"/>
    <cellStyle name="Normal 11 2" xfId="320" xr:uid="{07D55FF7-CEBA-439B-8045-9C76357CC1D5}"/>
    <cellStyle name="Normal 11 2 10" xfId="6564" xr:uid="{94E98A1F-711F-475F-9DAC-F64F0178D726}"/>
    <cellStyle name="Normal 11 2 10 2" xfId="13855" xr:uid="{6FA79363-E8E5-4358-96B1-4DFEA3F0F017}"/>
    <cellStyle name="Normal 11 2 11" xfId="7100" xr:uid="{4B0B2AB9-8D42-4281-BF4D-7E6BB49E5FC4}"/>
    <cellStyle name="Normal 11 2 11 2" xfId="14386" xr:uid="{F907A902-1BF8-4944-8AD2-648E1C14F38B}"/>
    <cellStyle name="Normal 11 2 12" xfId="7656" xr:uid="{D9DA87B9-24B5-4D89-8C5D-6E8768B637E4}"/>
    <cellStyle name="Normal 11 2 12 2" xfId="14938" xr:uid="{4A7B27D8-BEAD-459E-B750-8EF118D2A866}"/>
    <cellStyle name="Normal 11 2 13" xfId="8245" xr:uid="{E1E3C245-6249-4DA5-A54B-4FDC2B6E4E0C}"/>
    <cellStyle name="Normal 11 2 14" xfId="16424" xr:uid="{E2185074-3D68-4CB2-8538-D49858D87375}"/>
    <cellStyle name="Normal 11 2 14 2" xfId="19943" xr:uid="{17751D09-E398-4708-8909-2B74EF69461C}"/>
    <cellStyle name="Normal 11 2 15" xfId="17726" xr:uid="{D81491C7-02B0-4D1B-B2EE-B70058B45740}"/>
    <cellStyle name="Normal 11 2 15 2" xfId="20659" xr:uid="{391BAADE-6354-4147-9B8B-FD61F7AB3DCD}"/>
    <cellStyle name="Normal 11 2 16" xfId="18025" xr:uid="{1F92B3E1-C7E3-49C4-AB10-42B9558BE834}"/>
    <cellStyle name="Normal 11 2 17" xfId="17936" xr:uid="{DCAA14E9-F5D3-4C0D-B4AE-634943845FA8}"/>
    <cellStyle name="Normal 11 2 18" xfId="23889" xr:uid="{505F60A5-B176-4AC2-809D-5C754FF423CB}"/>
    <cellStyle name="Normal 11 2 2" xfId="347" xr:uid="{E6F0E1FB-557F-4D18-A62B-33FD1CA2B841}"/>
    <cellStyle name="Normal 11 2 2 10" xfId="7101" xr:uid="{873FCF07-09C0-487D-BFB9-9B09832324BC}"/>
    <cellStyle name="Normal 11 2 2 10 2" xfId="14387" xr:uid="{3A88D457-8D60-48B8-BE98-DBB77F7480D2}"/>
    <cellStyle name="Normal 11 2 2 11" xfId="7657" xr:uid="{702A612D-CA3C-4A0F-BE38-DE421DFB4DE2}"/>
    <cellStyle name="Normal 11 2 2 11 2" xfId="14939" xr:uid="{560356D8-DED7-47FB-8BFD-5FF4CC35438B}"/>
    <cellStyle name="Normal 11 2 2 12" xfId="8246" xr:uid="{F2AE992A-BACF-4A6E-94E2-4034C9CFD83D}"/>
    <cellStyle name="Normal 11 2 2 13" xfId="16448" xr:uid="{645B2317-C1EC-47A5-8ABF-7BDB7EEEA361}"/>
    <cellStyle name="Normal 11 2 2 13 2" xfId="19967" xr:uid="{3B00A3AF-D2BE-4205-89EA-BC1334B180C9}"/>
    <cellStyle name="Normal 11 2 2 14" xfId="18051" xr:uid="{EC8F8228-284C-4B2F-9660-E9EEE005D79D}"/>
    <cellStyle name="Normal 11 2 2 15" xfId="23890" xr:uid="{2D507473-4A2E-4946-A360-18D5462A650F}"/>
    <cellStyle name="Normal 11 2 2 2" xfId="357" xr:uid="{2B92D8C1-1F77-419B-B3F5-46484043211E}"/>
    <cellStyle name="Normal 11 2 2 2 10" xfId="7658" xr:uid="{3EF76564-CCDD-4FED-9778-1152AEA299DB}"/>
    <cellStyle name="Normal 11 2 2 2 10 2" xfId="14940" xr:uid="{07DC79AC-629A-411B-9709-53ED15FB8C9E}"/>
    <cellStyle name="Normal 11 2 2 2 11" xfId="8247" xr:uid="{2C3209E5-25DA-422A-A948-2B3B9873B4B1}"/>
    <cellStyle name="Normal 11 2 2 2 12" xfId="26062" xr:uid="{61EF3025-60AC-437C-99CC-E8853AF548E9}"/>
    <cellStyle name="Normal 11 2 2 2 13" xfId="27155" xr:uid="{F1A5592A-EE47-4F99-9C48-D16AF7E84930}"/>
    <cellStyle name="Normal 11 2 2 2 2" xfId="971" xr:uid="{A13EADA4-5DE6-4C12-B7FC-313ABD619C63}"/>
    <cellStyle name="Normal 11 2 2 2 2 10" xfId="8524" xr:uid="{CA7AC332-E9FE-4887-9C4C-5986D3326643}"/>
    <cellStyle name="Normal 11 2 2 2 2 2" xfId="1759" xr:uid="{D0B6C99E-F6C7-4125-9418-E442E3368045}"/>
    <cellStyle name="Normal 11 2 2 2 2 2 2" xfId="4626" xr:uid="{9B094B28-2818-4338-A20B-25CD54B83729}"/>
    <cellStyle name="Normal 11 2 2 2 2 2 2 2" xfId="11918" xr:uid="{CD305324-43DE-42A7-8D7C-19E4D8B70883}"/>
    <cellStyle name="Normal 11 2 2 2 2 2 3" xfId="9082" xr:uid="{2EECB08F-88B5-461F-A854-9C8208E67308}"/>
    <cellStyle name="Normal 11 2 2 2 2 3" xfId="2311" xr:uid="{760C71AE-57AF-4ACF-8F38-3B123EE1B44B}"/>
    <cellStyle name="Normal 11 2 2 2 2 3 2" xfId="5153" xr:uid="{DA407336-181F-4CD3-98D8-B210ED38CFB0}"/>
    <cellStyle name="Normal 11 2 2 2 2 3 2 2" xfId="12445" xr:uid="{6257B30A-A29F-4509-9007-222FB8F1258F}"/>
    <cellStyle name="Normal 11 2 2 2 2 3 3" xfId="9614" xr:uid="{BF5FDFE7-51BF-4510-8847-8EA933765EEA}"/>
    <cellStyle name="Normal 11 2 2 2 2 4" xfId="2889" xr:uid="{2C6E4D91-D988-486D-A4F3-EEE44278FCBF}"/>
    <cellStyle name="Normal 11 2 2 2 2 4 2" xfId="5720" xr:uid="{0F387450-8E8F-4B8E-BFE8-77AF8FA6851F}"/>
    <cellStyle name="Normal 11 2 2 2 2 4 2 2" xfId="13012" xr:uid="{4E4886D9-EAC9-4287-9A0E-EB6A9945B6FE}"/>
    <cellStyle name="Normal 11 2 2 2 2 4 3" xfId="10185" xr:uid="{19922FEE-49DC-4961-BAB7-5C513DF7CFBD}"/>
    <cellStyle name="Normal 11 2 2 2 2 5" xfId="3441" xr:uid="{9FBA03BD-CDA4-49A9-B9C1-0716B764E235}"/>
    <cellStyle name="Normal 11 2 2 2 2 5 2" xfId="6271" xr:uid="{AB1621C9-C88B-492C-BA42-671ADA41B7CE}"/>
    <cellStyle name="Normal 11 2 2 2 2 5 2 2" xfId="13563" xr:uid="{CBA1DB39-B06A-472A-8B07-72D17D107850}"/>
    <cellStyle name="Normal 11 2 2 2 2 5 3" xfId="10737" xr:uid="{D8DA47B6-F4E2-45C9-B871-DDAB490CD0E1}"/>
    <cellStyle name="Normal 11 2 2 2 2 6" xfId="4011" xr:uid="{F64556DB-4B78-4C73-82B6-97C7E79597B0}"/>
    <cellStyle name="Normal 11 2 2 2 2 6 2" xfId="11307" xr:uid="{3C7EFA3F-5E7A-4A3B-B73E-599FBCD3869D}"/>
    <cellStyle name="Normal 11 2 2 2 2 7" xfId="6824" xr:uid="{B11BA0BA-DAC9-4E5B-9789-C3B0F45ADF38}"/>
    <cellStyle name="Normal 11 2 2 2 2 7 2" xfId="14115" xr:uid="{44DE6EAD-6EFB-41F8-A9D2-7C695F776985}"/>
    <cellStyle name="Normal 11 2 2 2 2 8" xfId="7366" xr:uid="{F54E8C13-AF19-498F-8B47-CABF20F6E732}"/>
    <cellStyle name="Normal 11 2 2 2 2 8 2" xfId="14648" xr:uid="{D7CF20F4-6F17-4C3D-991A-F4672860CF35}"/>
    <cellStyle name="Normal 11 2 2 2 2 9" xfId="7915" xr:uid="{4DD1ABAB-B141-4C9D-919F-6E25E6A6B03C}"/>
    <cellStyle name="Normal 11 2 2 2 2 9 2" xfId="15197" xr:uid="{269BA586-D9BA-4979-B26D-E86D045637FC}"/>
    <cellStyle name="Normal 11 2 2 2 3" xfId="598" xr:uid="{5FD16F2B-842E-4684-BF42-62377EDF3BB7}"/>
    <cellStyle name="Normal 11 2 2 2 3 2" xfId="4369" xr:uid="{E25B048D-5378-4A66-ABDE-F4BA2F749257}"/>
    <cellStyle name="Normal 11 2 2 2 3 2 2" xfId="11661" xr:uid="{21EACAB2-D18C-4B2B-BD76-BA7E3A70F244}"/>
    <cellStyle name="Normal 11 2 2 2 3 3" xfId="8825" xr:uid="{B8F8174F-8770-4F00-812C-A8A127EEAAB9}"/>
    <cellStyle name="Normal 11 2 2 2 4" xfId="2054" xr:uid="{9881297E-4715-45B7-A802-982B11A39BD5}"/>
    <cellStyle name="Normal 11 2 2 2 4 2" xfId="4896" xr:uid="{F96BB632-E7D9-408B-AB32-8118EA19DCE1}"/>
    <cellStyle name="Normal 11 2 2 2 4 2 2" xfId="12188" xr:uid="{E2A00F50-1ACC-4718-9789-5E5B3B598175}"/>
    <cellStyle name="Normal 11 2 2 2 4 3" xfId="9357" xr:uid="{0887E7D0-57AC-4A7E-9FF9-7F8568731671}"/>
    <cellStyle name="Normal 11 2 2 2 5" xfId="2630" xr:uid="{369C0A98-3DF2-45B2-9A1E-B4FE6DFB7A74}"/>
    <cellStyle name="Normal 11 2 2 2 5 2" xfId="5458" xr:uid="{4A2579B6-FCF9-4554-B7E8-FFED4A5F0EF8}"/>
    <cellStyle name="Normal 11 2 2 2 5 2 2" xfId="12750" xr:uid="{6E1D83C0-DD96-4A7C-9AE4-A7F4ECD2F96F}"/>
    <cellStyle name="Normal 11 2 2 2 5 3" xfId="9923" xr:uid="{72B6EECE-21EC-4F4F-962A-9F2B8B3EA960}"/>
    <cellStyle name="Normal 11 2 2 2 6" xfId="3183" xr:uid="{2F8EF53F-C95D-442F-AE97-5DE3BF18B848}"/>
    <cellStyle name="Normal 11 2 2 2 6 2" xfId="6013" xr:uid="{DFBF84AF-A2A0-4F35-B8EB-01B1EFD01B55}"/>
    <cellStyle name="Normal 11 2 2 2 6 2 2" xfId="13305" xr:uid="{F2C9F169-8A27-426E-8A69-CCA28E326433}"/>
    <cellStyle name="Normal 11 2 2 2 6 3" xfId="10479" xr:uid="{BC3DE7A6-3FF2-4669-A821-4C24C9708ECC}"/>
    <cellStyle name="Normal 11 2 2 2 7" xfId="3750" xr:uid="{9C866FA7-39AD-466D-AC57-3CEA217D760F}"/>
    <cellStyle name="Normal 11 2 2 2 7 2" xfId="11047" xr:uid="{C9BACBDC-F849-45C7-8065-3C6330D67012}"/>
    <cellStyle name="Normal 11 2 2 2 8" xfId="6566" xr:uid="{54B41424-F520-4DDE-9F8A-8467D12A37D4}"/>
    <cellStyle name="Normal 11 2 2 2 8 2" xfId="13857" xr:uid="{2D252E82-2733-43EF-872D-35DA82F6B402}"/>
    <cellStyle name="Normal 11 2 2 2 9" xfId="7102" xr:uid="{7C356171-8CBA-4BBA-9487-B21004FCCF61}"/>
    <cellStyle name="Normal 11 2 2 2 9 2" xfId="14388" xr:uid="{778D01D4-8872-403A-98F9-94646783BC21}"/>
    <cellStyle name="Normal 11 2 2 3" xfId="970" xr:uid="{F6C3CE99-F1E6-4384-98CE-7244297109F6}"/>
    <cellStyle name="Normal 11 2 2 3 10" xfId="8523" xr:uid="{B0424A54-6475-45A7-A1BE-A53DE32A8D9A}"/>
    <cellStyle name="Normal 11 2 2 3 2" xfId="1758" xr:uid="{875DE23D-9745-4BA1-AB8D-AB762BFFCE8C}"/>
    <cellStyle name="Normal 11 2 2 3 2 2" xfId="4625" xr:uid="{87882C22-3C92-4AD7-9CB2-EB3380A57D42}"/>
    <cellStyle name="Normal 11 2 2 3 2 2 2" xfId="11917" xr:uid="{F15CDB25-8938-4252-9D92-ACE274745D34}"/>
    <cellStyle name="Normal 11 2 2 3 2 3" xfId="9081" xr:uid="{6B19089F-E2E6-460B-97CD-C2AE2C4C1E84}"/>
    <cellStyle name="Normal 11 2 2 3 3" xfId="2310" xr:uid="{0E6076BD-B382-4B6E-A18A-31EA45DC27AC}"/>
    <cellStyle name="Normal 11 2 2 3 3 2" xfId="5152" xr:uid="{F5FBC007-88D6-40BC-980D-8B7D52E4A7CF}"/>
    <cellStyle name="Normal 11 2 2 3 3 2 2" xfId="12444" xr:uid="{A5F23186-941B-44F9-B2CD-2C1944AF489F}"/>
    <cellStyle name="Normal 11 2 2 3 3 3" xfId="9613" xr:uid="{BC612F27-3250-4F58-8878-34C447CF0059}"/>
    <cellStyle name="Normal 11 2 2 3 4" xfId="2888" xr:uid="{58F9F48B-8590-4476-9C4E-6ED4A8EC435B}"/>
    <cellStyle name="Normal 11 2 2 3 4 2" xfId="5719" xr:uid="{91896093-F62D-4E42-89AF-70C219F964D3}"/>
    <cellStyle name="Normal 11 2 2 3 4 2 2" xfId="13011" xr:uid="{AE919AE7-1639-4879-A938-A6CBE0366CC3}"/>
    <cellStyle name="Normal 11 2 2 3 4 3" xfId="10184" xr:uid="{83B98246-551B-49D1-B065-915922FF8D2F}"/>
    <cellStyle name="Normal 11 2 2 3 5" xfId="3440" xr:uid="{A88C2372-B5EC-4287-B7AC-C7795804EEEB}"/>
    <cellStyle name="Normal 11 2 2 3 5 2" xfId="6270" xr:uid="{9782F237-ED87-41B9-B7FC-BAD65FF35A95}"/>
    <cellStyle name="Normal 11 2 2 3 5 2 2" xfId="13562" xr:uid="{5DCADDC7-E11C-4212-AA57-1BB2A60B213C}"/>
    <cellStyle name="Normal 11 2 2 3 5 3" xfId="10736" xr:uid="{8FBCC30C-55C4-4A4C-A8A9-1F457D40AA4F}"/>
    <cellStyle name="Normal 11 2 2 3 6" xfId="4010" xr:uid="{C01A3828-3B91-4399-A222-160271309BD7}"/>
    <cellStyle name="Normal 11 2 2 3 6 2" xfId="11306" xr:uid="{93FC19E7-6731-4108-A204-486181303510}"/>
    <cellStyle name="Normal 11 2 2 3 7" xfId="6823" xr:uid="{E4211F55-828E-4956-AD08-AFA67DCA495C}"/>
    <cellStyle name="Normal 11 2 2 3 7 2" xfId="14114" xr:uid="{36FFD2B6-7866-4C0F-B21E-D8512CC01E87}"/>
    <cellStyle name="Normal 11 2 2 3 8" xfId="7365" xr:uid="{7D60CB26-231A-4EA4-8FBA-579D1BD158E0}"/>
    <cellStyle name="Normal 11 2 2 3 8 2" xfId="14647" xr:uid="{1895B989-FECB-4DB5-B503-878A647A9576}"/>
    <cellStyle name="Normal 11 2 2 3 9" xfId="7914" xr:uid="{2D415C18-1066-42AF-9108-D5D1596CBFFC}"/>
    <cellStyle name="Normal 11 2 2 3 9 2" xfId="15196" xr:uid="{0F271D6E-0482-479D-ACC2-F7430F0DB43C}"/>
    <cellStyle name="Normal 11 2 2 4" xfId="597" xr:uid="{CE247836-9050-4C88-9CF5-B904AAE73AE3}"/>
    <cellStyle name="Normal 11 2 2 4 2" xfId="4368" xr:uid="{F6A5BE3E-2DCD-4AF2-AEE5-8406253025B6}"/>
    <cellStyle name="Normal 11 2 2 4 2 2" xfId="11660" xr:uid="{7CF2C58E-636E-4C03-905D-161106FD6BFA}"/>
    <cellStyle name="Normal 11 2 2 4 3" xfId="8824" xr:uid="{8971AEF4-6083-4C61-BFBE-E3005B0DC9B9}"/>
    <cellStyle name="Normal 11 2 2 5" xfId="1309" xr:uid="{5457DFEC-FBB8-4116-9DC3-3711735136A8}"/>
    <cellStyle name="Normal 11 2 2 5 2" xfId="4895" xr:uid="{E1CDD339-BBA4-4045-9CD1-BD57495C4AFF}"/>
    <cellStyle name="Normal 11 2 2 5 2 2" xfId="12187" xr:uid="{2A0F33E8-6C70-42D5-9847-1AB284519B5C}"/>
    <cellStyle name="Normal 11 2 2 5 3" xfId="9356" xr:uid="{6E61FF37-974E-41DE-A339-992C18AC10FB}"/>
    <cellStyle name="Normal 11 2 2 5 4" xfId="2053" xr:uid="{70F7D7C0-25BB-452C-8E12-86DC000A294F}"/>
    <cellStyle name="Normal 11 2 2 5 5" xfId="16602" xr:uid="{78B1899E-D05E-4F1A-81A9-8FF97375B1C1}"/>
    <cellStyle name="Normal 11 2 2 5 5 2" xfId="20116" xr:uid="{26892414-D9E9-4DD7-8C41-E9DFFE070346}"/>
    <cellStyle name="Normal 11 2 2 5 6" xfId="18318" xr:uid="{03A0A57D-EB46-4B64-8323-91F583E92D13}"/>
    <cellStyle name="Normal 11 2 2 6" xfId="2629" xr:uid="{05371D16-8C55-4C95-87A3-53DE9A4E1391}"/>
    <cellStyle name="Normal 11 2 2 6 2" xfId="5457" xr:uid="{29B164A8-7CD3-4476-BC9D-70CD009B73D0}"/>
    <cellStyle name="Normal 11 2 2 6 2 2" xfId="12749" xr:uid="{0349EF97-4524-4794-8926-48BCF8FE0329}"/>
    <cellStyle name="Normal 11 2 2 6 3" xfId="9922" xr:uid="{FC534180-5A01-425A-98AD-E328B4EBA590}"/>
    <cellStyle name="Normal 11 2 2 7" xfId="3182" xr:uid="{9C786B70-014E-4B99-845A-CE2C23C4FB66}"/>
    <cellStyle name="Normal 11 2 2 7 2" xfId="6012" xr:uid="{8247AF12-1B3D-49F8-AF2D-337C55CB1155}"/>
    <cellStyle name="Normal 11 2 2 7 2 2" xfId="13304" xr:uid="{ED928E83-11C6-4F6C-80C8-07C7C460817C}"/>
    <cellStyle name="Normal 11 2 2 7 3" xfId="10478" xr:uid="{9AFAA7CB-121D-426F-9C15-FD37A5B676AD}"/>
    <cellStyle name="Normal 11 2 2 8" xfId="3749" xr:uid="{F1750B8F-07A6-42DA-8144-B0A8B9A141B5}"/>
    <cellStyle name="Normal 11 2 2 8 2" xfId="11046" xr:uid="{883C92C7-EA82-4690-AE5A-0824D6AEDF3D}"/>
    <cellStyle name="Normal 11 2 2 9" xfId="6565" xr:uid="{7BBF83B9-CF2B-43A5-911A-FFFD0E54C002}"/>
    <cellStyle name="Normal 11 2 2 9 2" xfId="13856" xr:uid="{90C77A21-9B36-4FCE-913D-31A767A7AC9E}"/>
    <cellStyle name="Normal 11 2 3" xfId="599" xr:uid="{0E148D6C-CC21-441F-85B2-9C33B41909CC}"/>
    <cellStyle name="Normal 11 2 3 10" xfId="7659" xr:uid="{B871FC19-C6E4-4F57-906D-7D008167EF9E}"/>
    <cellStyle name="Normal 11 2 3 10 2" xfId="14941" xr:uid="{445399C2-DC8C-4EAD-8ED7-81F9DC8F0C05}"/>
    <cellStyle name="Normal 11 2 3 11" xfId="8248" xr:uid="{C6C79BC1-1418-4CA0-8579-377E1501696A}"/>
    <cellStyle name="Normal 11 2 3 2" xfId="972" xr:uid="{969218DB-2D73-4C89-B79E-B5B67BE906D5}"/>
    <cellStyle name="Normal 11 2 3 2 10" xfId="8525" xr:uid="{0D9A9F8A-6A32-4F66-87EB-5394C451BFBF}"/>
    <cellStyle name="Normal 11 2 3 2 2" xfId="1760" xr:uid="{50FC1501-F982-425A-819B-891A21D6EF49}"/>
    <cellStyle name="Normal 11 2 3 2 2 2" xfId="4627" xr:uid="{37AE136B-2754-410C-A949-0124EFEF7666}"/>
    <cellStyle name="Normal 11 2 3 2 2 2 2" xfId="11919" xr:uid="{0E1FC955-DD28-4641-80CA-3F86B9CA1154}"/>
    <cellStyle name="Normal 11 2 3 2 2 3" xfId="9083" xr:uid="{1BACB70A-90CA-4F80-987F-F6621B5D82A8}"/>
    <cellStyle name="Normal 11 2 3 2 3" xfId="2312" xr:uid="{E35BCA0C-586D-439C-803D-D3B997B3989C}"/>
    <cellStyle name="Normal 11 2 3 2 3 2" xfId="5154" xr:uid="{16C7E215-1303-4690-951E-526074349749}"/>
    <cellStyle name="Normal 11 2 3 2 3 2 2" xfId="12446" xr:uid="{0D279F2F-5C4B-4D1D-A7A6-FE9D8B21969E}"/>
    <cellStyle name="Normal 11 2 3 2 3 3" xfId="9615" xr:uid="{2791B71D-B5C3-45E1-B8FA-B29E935D43D1}"/>
    <cellStyle name="Normal 11 2 3 2 4" xfId="2890" xr:uid="{B9AD49DC-D368-49D3-B4BC-3BAA90CDCBF1}"/>
    <cellStyle name="Normal 11 2 3 2 4 2" xfId="5721" xr:uid="{5004C6CD-805D-49A8-BD81-A44EC07CC38B}"/>
    <cellStyle name="Normal 11 2 3 2 4 2 2" xfId="13013" xr:uid="{FD54D966-29AD-490D-B15D-BB7D543C56D8}"/>
    <cellStyle name="Normal 11 2 3 2 4 3" xfId="10186" xr:uid="{6D3BABC8-3BD6-4285-9C3A-B211BC244BC0}"/>
    <cellStyle name="Normal 11 2 3 2 5" xfId="3442" xr:uid="{2C130C1A-0889-4E38-B61B-A258FD3B6785}"/>
    <cellStyle name="Normal 11 2 3 2 5 2" xfId="6272" xr:uid="{18DDAF66-8F3D-4BB3-90D4-91D0B96325F6}"/>
    <cellStyle name="Normal 11 2 3 2 5 2 2" xfId="13564" xr:uid="{1BC909B8-1CF7-4246-8208-9004C2CBCFC9}"/>
    <cellStyle name="Normal 11 2 3 2 5 3" xfId="10738" xr:uid="{8BDDE2C1-BA19-4699-B8E3-D8DA831D29D3}"/>
    <cellStyle name="Normal 11 2 3 2 6" xfId="4012" xr:uid="{B3538F35-1210-497F-AC20-12EF62A1A056}"/>
    <cellStyle name="Normal 11 2 3 2 6 2" xfId="11308" xr:uid="{3C1592FF-BF0F-403C-8C0B-F54472E29A04}"/>
    <cellStyle name="Normal 11 2 3 2 7" xfId="6825" xr:uid="{30719F65-7B0C-4720-87FA-79D14766A191}"/>
    <cellStyle name="Normal 11 2 3 2 7 2" xfId="14116" xr:uid="{3F63C44A-C957-43E8-AF2C-D38A0E72AA98}"/>
    <cellStyle name="Normal 11 2 3 2 8" xfId="7367" xr:uid="{56D6D428-AB32-4A84-B62E-F44668DED780}"/>
    <cellStyle name="Normal 11 2 3 2 8 2" xfId="14649" xr:uid="{15DE9849-7176-42CA-BBE0-FE963302FAF9}"/>
    <cellStyle name="Normal 11 2 3 2 9" xfId="7916" xr:uid="{C682E30E-523B-4F3F-822C-0AB009E673FD}"/>
    <cellStyle name="Normal 11 2 3 2 9 2" xfId="15198" xr:uid="{0C2B65EB-0BC1-480E-A358-19778C0A3244}"/>
    <cellStyle name="Normal 11 2 3 3" xfId="1568" xr:uid="{D30B8271-F5DB-418F-AF1C-908D70BE2864}"/>
    <cellStyle name="Normal 11 2 3 3 2" xfId="4370" xr:uid="{C64FD695-B427-4F33-B22B-BBD0C0C0FF50}"/>
    <cellStyle name="Normal 11 2 3 3 2 2" xfId="11662" xr:uid="{313A66C9-1890-423D-997C-90AA86209956}"/>
    <cellStyle name="Normal 11 2 3 3 3" xfId="8826" xr:uid="{04B8D18C-ABB8-4E5D-880E-500BA8CF8A5D}"/>
    <cellStyle name="Normal 11 2 3 4" xfId="2055" xr:uid="{D0F77AE0-0027-46F4-8B46-F6C523AA33CF}"/>
    <cellStyle name="Normal 11 2 3 4 2" xfId="4897" xr:uid="{E67CB3DD-59DC-43C7-83CB-31F55EA158A3}"/>
    <cellStyle name="Normal 11 2 3 4 2 2" xfId="12189" xr:uid="{9339C25E-6FD8-46A0-9DBC-AE5D76F6591D}"/>
    <cellStyle name="Normal 11 2 3 4 3" xfId="9358" xr:uid="{26479F36-AE88-463A-BED7-B81C43305FC1}"/>
    <cellStyle name="Normal 11 2 3 5" xfId="2631" xr:uid="{2E3D0D14-9E83-41CB-885D-068D90992914}"/>
    <cellStyle name="Normal 11 2 3 5 2" xfId="5459" xr:uid="{113C9CF0-468B-41B6-B507-EB74586D6499}"/>
    <cellStyle name="Normal 11 2 3 5 2 2" xfId="12751" xr:uid="{AB46D294-38FD-4C21-AA63-9E26149F11BB}"/>
    <cellStyle name="Normal 11 2 3 5 3" xfId="9924" xr:uid="{48BDB789-0374-4B44-8F5F-6DDB006438E9}"/>
    <cellStyle name="Normal 11 2 3 6" xfId="3184" xr:uid="{DEE04F72-2B94-412D-9C01-2D3816CA1AED}"/>
    <cellStyle name="Normal 11 2 3 6 2" xfId="6014" xr:uid="{86AE4360-50B2-411E-AF0E-94E3BAA2B72C}"/>
    <cellStyle name="Normal 11 2 3 6 2 2" xfId="13306" xr:uid="{B97FC0D3-6DC2-400A-8374-D37E3A077103}"/>
    <cellStyle name="Normal 11 2 3 6 3" xfId="10480" xr:uid="{1DE2EC4A-7D39-418C-9068-232E54790DA6}"/>
    <cellStyle name="Normal 11 2 3 7" xfId="3751" xr:uid="{36C18B3E-5791-4319-B7A5-28DD68E59BC3}"/>
    <cellStyle name="Normal 11 2 3 7 2" xfId="11048" xr:uid="{07298969-C7EC-49FD-ACE3-317DC9998E4C}"/>
    <cellStyle name="Normal 11 2 3 8" xfId="6567" xr:uid="{73AD9FE2-4799-48CA-B15E-717F3876E654}"/>
    <cellStyle name="Normal 11 2 3 8 2" xfId="13858" xr:uid="{4B0978ED-4D8B-45E2-99AA-98BE524E21A2}"/>
    <cellStyle name="Normal 11 2 3 9" xfId="7103" xr:uid="{D054B238-12FA-46E1-9F63-4C7C9A37E080}"/>
    <cellStyle name="Normal 11 2 3 9 2" xfId="14389" xr:uid="{57849773-EE6A-4123-B3AC-F67658C9D02B}"/>
    <cellStyle name="Normal 11 2 4" xfId="969" xr:uid="{958CCFAE-DF91-4BCD-9299-931B6F2AFE80}"/>
    <cellStyle name="Normal 11 2 4 10" xfId="8522" xr:uid="{79B89CC5-0409-4434-9858-EA87B941AF40}"/>
    <cellStyle name="Normal 11 2 4 2" xfId="1757" xr:uid="{BC6456BB-8D11-4893-A523-142F73FC770A}"/>
    <cellStyle name="Normal 11 2 4 2 2" xfId="4624" xr:uid="{7E787A9D-8F38-4EB8-889B-155F6D152E97}"/>
    <cellStyle name="Normal 11 2 4 2 2 2" xfId="11916" xr:uid="{B851D41C-3724-4A2A-9991-B2FEAF6A368C}"/>
    <cellStyle name="Normal 11 2 4 2 3" xfId="9080" xr:uid="{9EBE0625-FB5E-49D1-B5FC-97AE17AE6E78}"/>
    <cellStyle name="Normal 11 2 4 3" xfId="2309" xr:uid="{D231F30D-4AF4-46DA-B4E2-F705242EA808}"/>
    <cellStyle name="Normal 11 2 4 3 2" xfId="5151" xr:uid="{25A5D38F-8686-44EF-B476-EC0990917CF7}"/>
    <cellStyle name="Normal 11 2 4 3 2 2" xfId="12443" xr:uid="{26CB8A9B-20FD-451D-A042-95970AB212CF}"/>
    <cellStyle name="Normal 11 2 4 3 3" xfId="9612" xr:uid="{9173F1DC-324C-4578-BAF6-BD5BEBC91C15}"/>
    <cellStyle name="Normal 11 2 4 4" xfId="2887" xr:uid="{3963D1A9-9772-41F6-9F7F-BEFB7019487A}"/>
    <cellStyle name="Normal 11 2 4 4 2" xfId="5718" xr:uid="{D5F646F0-8C0A-4034-AA5B-A3175927E8CF}"/>
    <cellStyle name="Normal 11 2 4 4 2 2" xfId="13010" xr:uid="{3B580BCA-AA54-4680-91E2-22573F8E1FCA}"/>
    <cellStyle name="Normal 11 2 4 4 3" xfId="10183" xr:uid="{4F3462DA-66E3-4285-96A3-3615AED19F54}"/>
    <cellStyle name="Normal 11 2 4 5" xfId="3439" xr:uid="{5397A93B-699A-45CA-846B-C48F6443E05E}"/>
    <cellStyle name="Normal 11 2 4 5 2" xfId="6269" xr:uid="{95B9DB22-725F-4158-8549-4DD0B1706866}"/>
    <cellStyle name="Normal 11 2 4 5 2 2" xfId="13561" xr:uid="{F4B547E0-7298-4180-B084-038B1D3375D4}"/>
    <cellStyle name="Normal 11 2 4 5 3" xfId="10735" xr:uid="{2FC39269-9E35-4AF0-895C-58FF339F5600}"/>
    <cellStyle name="Normal 11 2 4 6" xfId="4009" xr:uid="{BDA728F5-CD79-427F-941F-C342A6DFC488}"/>
    <cellStyle name="Normal 11 2 4 6 2" xfId="11305" xr:uid="{E139295A-56E2-49CA-9E49-4C0A43C557BA}"/>
    <cellStyle name="Normal 11 2 4 7" xfId="6822" xr:uid="{FC86E130-8893-4467-9152-0359D5E62AD5}"/>
    <cellStyle name="Normal 11 2 4 7 2" xfId="14113" xr:uid="{C8D2965B-5718-4FA0-9F02-FD9C40B6B7C8}"/>
    <cellStyle name="Normal 11 2 4 8" xfId="7364" xr:uid="{02B646AB-1D10-4168-909D-CBBD69BAA915}"/>
    <cellStyle name="Normal 11 2 4 8 2" xfId="14646" xr:uid="{E699919B-DA15-4B86-9B0F-DF211D4DBE6E}"/>
    <cellStyle name="Normal 11 2 4 9" xfId="7913" xr:uid="{729E0A01-CF40-47E1-8685-D106EB2A1F5D}"/>
    <cellStyle name="Normal 11 2 4 9 2" xfId="15195" xr:uid="{597C3CBE-A9F8-4FED-A49E-21CCBBEBF747}"/>
    <cellStyle name="Normal 11 2 5" xfId="596" xr:uid="{474474AD-8C4F-4036-8428-E065C97114C6}"/>
    <cellStyle name="Normal 11 2 5 2" xfId="4367" xr:uid="{F5377F9E-E234-448B-BE10-CF381B1AB099}"/>
    <cellStyle name="Normal 11 2 5 2 2" xfId="11659" xr:uid="{3B1A5C38-ED85-467E-800E-013FA9993D41}"/>
    <cellStyle name="Normal 11 2 5 3" xfId="8823" xr:uid="{610D19BD-05BD-4719-A2E1-1656A869F2B8}"/>
    <cellStyle name="Normal 11 2 6" xfId="1285" xr:uid="{DA44D7CC-A463-4E1A-A5EE-251792A3EC45}"/>
    <cellStyle name="Normal 11 2 6 2" xfId="4894" xr:uid="{A7579D98-6B07-4FE4-AAA4-484FB4631A36}"/>
    <cellStyle name="Normal 11 2 6 2 2" xfId="12186" xr:uid="{6B7A7B3B-109F-435F-B64E-C3046602C39A}"/>
    <cellStyle name="Normal 11 2 6 3" xfId="9355" xr:uid="{53414A59-8572-4127-B6A8-598B610994EC}"/>
    <cellStyle name="Normal 11 2 6 4" xfId="2052" xr:uid="{DA0EB730-C2CC-4122-9749-69108B87EBD7}"/>
    <cellStyle name="Normal 11 2 6 5" xfId="16578" xr:uid="{74E52413-0202-4FCD-8EF0-5160209A24AE}"/>
    <cellStyle name="Normal 11 2 6 5 2" xfId="20092" xr:uid="{A5EDB3C4-A1E7-4A48-BC56-406CCE079DC1}"/>
    <cellStyle name="Normal 11 2 6 6" xfId="18294" xr:uid="{FDA117B5-847F-4BB2-B405-801A142D04D7}"/>
    <cellStyle name="Normal 11 2 7" xfId="2628" xr:uid="{A9086D75-4E76-4D72-A27A-8B5C85863104}"/>
    <cellStyle name="Normal 11 2 7 2" xfId="5456" xr:uid="{A4FBC83D-865B-4C67-8CD9-2EC4A4815946}"/>
    <cellStyle name="Normal 11 2 7 2 2" xfId="12748" xr:uid="{715DDE21-FC8B-48C0-B268-B310F6C82E71}"/>
    <cellStyle name="Normal 11 2 7 3" xfId="9921" xr:uid="{69B3685B-F836-41B9-AD22-A7F006F255CF}"/>
    <cellStyle name="Normal 11 2 8" xfId="3181" xr:uid="{30D95471-3F29-4089-B812-0F5A05F38FB1}"/>
    <cellStyle name="Normal 11 2 8 2" xfId="6011" xr:uid="{31124A49-B930-4955-9225-26B47CE16D5E}"/>
    <cellStyle name="Normal 11 2 8 2 2" xfId="13303" xr:uid="{924A4B11-DA98-4DA4-876C-469DD82F1497}"/>
    <cellStyle name="Normal 11 2 8 3" xfId="10477" xr:uid="{49D50DB0-B2B1-44A2-B46B-91A22783E9A1}"/>
    <cellStyle name="Normal 11 2 9" xfId="3748" xr:uid="{D589EB49-2F50-4B96-8F3D-040081CAC6E0}"/>
    <cellStyle name="Normal 11 2 9 2" xfId="11045" xr:uid="{690C49D3-EDF9-4E0F-985C-0C5FB93F1493}"/>
    <cellStyle name="Normal 11 20" xfId="23888" xr:uid="{525A0295-710B-4CE0-BFDC-6091514363EF}"/>
    <cellStyle name="Normal 11 21" xfId="261" xr:uid="{DCDBC3A5-2B9D-456D-BB09-B4BB811C3ADF}"/>
    <cellStyle name="Normal 11 3" xfId="335" xr:uid="{5EAFCD0E-D2C4-4EB0-B8E3-0F9E0F950FDA}"/>
    <cellStyle name="Normal 11 3 10" xfId="7104" xr:uid="{182BCA59-25EB-4F98-A87F-EE8D8B753F7F}"/>
    <cellStyle name="Normal 11 3 10 2" xfId="14390" xr:uid="{611D1EF2-3A45-414E-9AC8-DD62A587ADC9}"/>
    <cellStyle name="Normal 11 3 11" xfId="7660" xr:uid="{DAA9F6FD-65C2-422D-9693-C389C6F57F27}"/>
    <cellStyle name="Normal 11 3 11 2" xfId="14942" xr:uid="{299719E6-0BA5-41EA-AF68-E8A8868AD947}"/>
    <cellStyle name="Normal 11 3 12" xfId="8249" xr:uid="{D4C3937F-D5C7-4784-A9A1-0BF214C2FF57}"/>
    <cellStyle name="Normal 11 3 13" xfId="16241" xr:uid="{F07BB685-5CAB-4C67-863B-6D9876218D15}"/>
    <cellStyle name="Normal 11 3 14" xfId="16436" xr:uid="{159282F1-02BA-408F-879E-76AA9D56AF53}"/>
    <cellStyle name="Normal 11 3 14 2" xfId="19955" xr:uid="{583406E2-6077-47E9-B8B2-7F1BAEB23501}"/>
    <cellStyle name="Normal 11 3 15" xfId="18039" xr:uid="{68E7A206-FAE1-4FE0-8445-BEDB6C05C62A}"/>
    <cellStyle name="Normal 11 3 16" xfId="23891" xr:uid="{B9917C1B-ABBB-4387-80BA-049EE95AB7CB}"/>
    <cellStyle name="Normal 11 3 2" xfId="601" xr:uid="{3C165BFE-6E7E-4586-846C-809B53C5A2CE}"/>
    <cellStyle name="Normal 11 3 2 10" xfId="7661" xr:uid="{03BCF4CF-DB82-4B25-875E-4F32C0A1C4BD}"/>
    <cellStyle name="Normal 11 3 2 10 2" xfId="14943" xr:uid="{94D31509-05B3-416B-9F78-EC16006B249A}"/>
    <cellStyle name="Normal 11 3 2 11" xfId="8250" xr:uid="{A23A1A42-9E04-472B-9494-33CD09CDD5BE}"/>
    <cellStyle name="Normal 11 3 2 2" xfId="974" xr:uid="{AF53932D-12C3-4B4C-ADDC-1180ABA2AB8F}"/>
    <cellStyle name="Normal 11 3 2 2 10" xfId="8527" xr:uid="{70231FF0-164A-442F-9D34-BA96E226C596}"/>
    <cellStyle name="Normal 11 3 2 2 2" xfId="1762" xr:uid="{E48A338D-57ED-428B-B902-F64FBA023E1E}"/>
    <cellStyle name="Normal 11 3 2 2 2 2" xfId="4629" xr:uid="{DFDA7628-6355-4A7D-ABDF-6D8A896219E8}"/>
    <cellStyle name="Normal 11 3 2 2 2 2 2" xfId="11921" xr:uid="{00E316A4-3B25-4D88-9F5A-04AA314D104E}"/>
    <cellStyle name="Normal 11 3 2 2 2 3" xfId="9085" xr:uid="{89214BCA-3C52-46EB-9E3E-DD10A5F3A2C1}"/>
    <cellStyle name="Normal 11 3 2 2 3" xfId="2314" xr:uid="{91CDF4D6-D219-48C0-99AC-92EEB9EE187D}"/>
    <cellStyle name="Normal 11 3 2 2 3 2" xfId="5156" xr:uid="{776A5521-05A1-4D16-9E1F-24CA49E7BEEB}"/>
    <cellStyle name="Normal 11 3 2 2 3 2 2" xfId="12448" xr:uid="{708022DF-3E22-484B-B706-7211F9131B15}"/>
    <cellStyle name="Normal 11 3 2 2 3 3" xfId="9617" xr:uid="{1D95E4A8-0575-4DC5-8EBD-E420E739AD26}"/>
    <cellStyle name="Normal 11 3 2 2 4" xfId="2892" xr:uid="{E7EBFC96-3B0B-4B52-8586-76968581944B}"/>
    <cellStyle name="Normal 11 3 2 2 4 2" xfId="5723" xr:uid="{06220B0A-20C2-4AFC-B7B4-99FAB3A1D600}"/>
    <cellStyle name="Normal 11 3 2 2 4 2 2" xfId="13015" xr:uid="{596446B4-BC14-44BD-84BF-DEC8AAA74873}"/>
    <cellStyle name="Normal 11 3 2 2 4 3" xfId="10188" xr:uid="{30F1B8CF-11AE-4489-BE2F-E02725E837DC}"/>
    <cellStyle name="Normal 11 3 2 2 5" xfId="3444" xr:uid="{D517407F-1F6A-492D-A9EB-EB2F2D9AFA0F}"/>
    <cellStyle name="Normal 11 3 2 2 5 2" xfId="6274" xr:uid="{FFE4C17B-3D87-4F6A-BE6B-E6D8FD173027}"/>
    <cellStyle name="Normal 11 3 2 2 5 2 2" xfId="13566" xr:uid="{CE7261B5-7F55-4F42-A70C-2199F619CBCC}"/>
    <cellStyle name="Normal 11 3 2 2 5 3" xfId="10740" xr:uid="{65D8098F-EAA6-4A8C-92B8-C9ECBCCE71D1}"/>
    <cellStyle name="Normal 11 3 2 2 6" xfId="4014" xr:uid="{131CF680-1646-4F44-8F16-EE7936C395C7}"/>
    <cellStyle name="Normal 11 3 2 2 6 2" xfId="11310" xr:uid="{EABB80F5-09DE-4952-B6C3-1EF6421BA228}"/>
    <cellStyle name="Normal 11 3 2 2 7" xfId="6827" xr:uid="{719EF283-0D79-4168-A648-8A48F00EC58F}"/>
    <cellStyle name="Normal 11 3 2 2 7 2" xfId="14118" xr:uid="{8EA79F70-97EE-4E77-8911-6C79086676CD}"/>
    <cellStyle name="Normal 11 3 2 2 8" xfId="7369" xr:uid="{EBB60D17-2E10-40FE-A7F3-3DBFAEFFF9C2}"/>
    <cellStyle name="Normal 11 3 2 2 8 2" xfId="14651" xr:uid="{B9636DBA-CFE8-4DBA-BC3D-A2CD3C7351BB}"/>
    <cellStyle name="Normal 11 3 2 2 9" xfId="7918" xr:uid="{09FD4E0F-E58B-4C42-A202-6927B23D6E0F}"/>
    <cellStyle name="Normal 11 3 2 2 9 2" xfId="15200" xr:uid="{0681D453-089C-45F1-BBE2-712CD83F59DD}"/>
    <cellStyle name="Normal 11 3 2 3" xfId="1569" xr:uid="{2A9DB746-B4B5-4D5C-8DAD-00990577EE7F}"/>
    <cellStyle name="Normal 11 3 2 3 2" xfId="4372" xr:uid="{2F7B1357-88B4-4DC2-8248-B9F973461092}"/>
    <cellStyle name="Normal 11 3 2 3 2 2" xfId="11664" xr:uid="{552299CB-4DAA-423D-A969-CBDF6A4D60F8}"/>
    <cellStyle name="Normal 11 3 2 3 3" xfId="8828" xr:uid="{B5720613-3DB4-47E0-897E-487E30F7EC1F}"/>
    <cellStyle name="Normal 11 3 2 4" xfId="2057" xr:uid="{2DB8A68E-0D01-41C1-B75E-F0D37769F754}"/>
    <cellStyle name="Normal 11 3 2 4 2" xfId="4899" xr:uid="{E19FB663-EDF1-44D0-8DEF-036E96898E00}"/>
    <cellStyle name="Normal 11 3 2 4 2 2" xfId="12191" xr:uid="{B02BE476-8134-4668-93A5-767BFE80E987}"/>
    <cellStyle name="Normal 11 3 2 4 3" xfId="9360" xr:uid="{19BCB327-9AD0-44FE-A058-04D379FE0DFD}"/>
    <cellStyle name="Normal 11 3 2 5" xfId="2633" xr:uid="{75766C47-3462-4A68-B0EB-B1070ED97760}"/>
    <cellStyle name="Normal 11 3 2 5 2" xfId="5461" xr:uid="{05379B8F-5895-4074-9726-BAD062D4B50A}"/>
    <cellStyle name="Normal 11 3 2 5 2 2" xfId="12753" xr:uid="{34290440-2B2A-433D-A1F4-21E1C37CAFC9}"/>
    <cellStyle name="Normal 11 3 2 5 3" xfId="9926" xr:uid="{FF296297-249B-49DB-A900-2D808D033E77}"/>
    <cellStyle name="Normal 11 3 2 6" xfId="3186" xr:uid="{3DA6DE8B-4A33-4B07-93A1-FD8C3C4DA61F}"/>
    <cellStyle name="Normal 11 3 2 6 2" xfId="6016" xr:uid="{F9B626A0-1A49-4E1E-AAE7-3E69D58FBE4E}"/>
    <cellStyle name="Normal 11 3 2 6 2 2" xfId="13308" xr:uid="{19487F3D-47A4-4139-99F7-FC10913EAFB7}"/>
    <cellStyle name="Normal 11 3 2 6 3" xfId="10482" xr:uid="{40B5527B-586B-4D98-9825-6C84E6441886}"/>
    <cellStyle name="Normal 11 3 2 7" xfId="3753" xr:uid="{3FB85A2B-1BA0-4154-BA83-2E1B999D276E}"/>
    <cellStyle name="Normal 11 3 2 7 2" xfId="11050" xr:uid="{0A8E3F17-7A1D-4342-BCB9-69C201B7A275}"/>
    <cellStyle name="Normal 11 3 2 8" xfId="6569" xr:uid="{0520F180-64FA-4982-B905-978D0061A4AD}"/>
    <cellStyle name="Normal 11 3 2 8 2" xfId="13860" xr:uid="{A21EA09A-D2AC-4F15-AA5A-5F4CEC137418}"/>
    <cellStyle name="Normal 11 3 2 9" xfId="7105" xr:uid="{61230C41-8E43-4E41-9759-31C7FC7306AC}"/>
    <cellStyle name="Normal 11 3 2 9 2" xfId="14391" xr:uid="{AD4F57DC-A5E4-463C-95F5-56AC8D9DEC60}"/>
    <cellStyle name="Normal 11 3 3" xfId="973" xr:uid="{1EA542E9-85C1-4F81-B386-22D8591C7635}"/>
    <cellStyle name="Normal 11 3 3 10" xfId="8526" xr:uid="{1022CECB-A026-453B-A91D-9D3AD3DD19F2}"/>
    <cellStyle name="Normal 11 3 3 2" xfId="1761" xr:uid="{214A1D53-E99F-4C35-B8DA-4E3475CE2B08}"/>
    <cellStyle name="Normal 11 3 3 2 2" xfId="4628" xr:uid="{9B7B17ED-4680-4655-9627-AA157737AFC7}"/>
    <cellStyle name="Normal 11 3 3 2 2 2" xfId="11920" xr:uid="{0A9BE335-4C2B-47B9-A0D1-172C9FA8CAB0}"/>
    <cellStyle name="Normal 11 3 3 2 3" xfId="9084" xr:uid="{AB7809EC-9BC1-4E78-984A-547331B8F88E}"/>
    <cellStyle name="Normal 11 3 3 3" xfId="2313" xr:uid="{22F25EA9-F3BB-4BFB-952D-2DF4277014FB}"/>
    <cellStyle name="Normal 11 3 3 3 2" xfId="5155" xr:uid="{749AC62B-DBD1-4E82-9D5E-E842CA45BA90}"/>
    <cellStyle name="Normal 11 3 3 3 2 2" xfId="12447" xr:uid="{95236618-1A1A-4A97-B9E9-0C79392E73C1}"/>
    <cellStyle name="Normal 11 3 3 3 3" xfId="9616" xr:uid="{69910D88-A580-4C0F-A07D-DBDA5B1868DC}"/>
    <cellStyle name="Normal 11 3 3 4" xfId="2891" xr:uid="{E6DE1AE8-6B73-4E98-B8A9-79AC20689D02}"/>
    <cellStyle name="Normal 11 3 3 4 2" xfId="5722" xr:uid="{BEFF9E59-674E-43FC-BF22-3A869F9ACEF4}"/>
    <cellStyle name="Normal 11 3 3 4 2 2" xfId="13014" xr:uid="{BFA32C5B-353C-4707-A7C0-6361E9002FD0}"/>
    <cellStyle name="Normal 11 3 3 4 3" xfId="10187" xr:uid="{409542D1-33C8-4A5C-A3D4-BD7F09C5AC34}"/>
    <cellStyle name="Normal 11 3 3 5" xfId="3443" xr:uid="{EF7DD423-A847-4A9E-AF93-543B613720B4}"/>
    <cellStyle name="Normal 11 3 3 5 2" xfId="6273" xr:uid="{BC74F06F-0881-40E7-ABE5-DE53340A41B2}"/>
    <cellStyle name="Normal 11 3 3 5 2 2" xfId="13565" xr:uid="{6207F336-0F04-4A21-BF6D-770A9B80E1F3}"/>
    <cellStyle name="Normal 11 3 3 5 3" xfId="10739" xr:uid="{6779FF09-DE95-4C7F-92C3-F56F9027CEAA}"/>
    <cellStyle name="Normal 11 3 3 6" xfId="4013" xr:uid="{71D7DF9F-B0B8-492F-B5D7-63378B97A38D}"/>
    <cellStyle name="Normal 11 3 3 6 2" xfId="11309" xr:uid="{1182967F-AEB5-4F9E-BFEC-5CD9A2D04D3E}"/>
    <cellStyle name="Normal 11 3 3 7" xfId="6826" xr:uid="{F4D2A4A1-B1B4-45BF-A2FE-AE3D04821383}"/>
    <cellStyle name="Normal 11 3 3 7 2" xfId="14117" xr:uid="{7DE1E7C4-4088-4189-BFDF-6EE95FC5E168}"/>
    <cellStyle name="Normal 11 3 3 8" xfId="7368" xr:uid="{AA642321-A032-43DA-97AB-1AE8CEA24951}"/>
    <cellStyle name="Normal 11 3 3 8 2" xfId="14650" xr:uid="{EBE32973-19F0-4940-BA1D-91FC23D5EAB5}"/>
    <cellStyle name="Normal 11 3 3 9" xfId="7917" xr:uid="{E9C1372C-8CE3-4337-9614-671A897E33C5}"/>
    <cellStyle name="Normal 11 3 3 9 2" xfId="15199" xr:uid="{952606E6-C323-444D-B405-86B1D8309610}"/>
    <cellStyle name="Normal 11 3 4" xfId="600" xr:uid="{5395AD75-9A72-4816-87F7-BB3A30A15C3B}"/>
    <cellStyle name="Normal 11 3 4 2" xfId="4371" xr:uid="{BB80346E-D4DD-4FE7-9AA3-74B5666CF264}"/>
    <cellStyle name="Normal 11 3 4 2 2" xfId="11663" xr:uid="{C5DF5994-F3D0-46F0-A1A5-CEE132C2ADBF}"/>
    <cellStyle name="Normal 11 3 4 3" xfId="8827" xr:uid="{B9C89808-24F5-45FF-B162-4DA2DA9E4FF4}"/>
    <cellStyle name="Normal 11 3 5" xfId="1297" xr:uid="{8A500426-601E-483E-9951-C04354DE5D67}"/>
    <cellStyle name="Normal 11 3 5 2" xfId="4898" xr:uid="{77CB0E14-B3CB-4F0E-B205-1691BB08CA22}"/>
    <cellStyle name="Normal 11 3 5 2 2" xfId="12190" xr:uid="{7618025B-EB14-41DD-9E53-2D28B2984689}"/>
    <cellStyle name="Normal 11 3 5 3" xfId="9359" xr:uid="{07454264-31A1-4B86-9808-D5C9183D8D00}"/>
    <cellStyle name="Normal 11 3 5 4" xfId="2056" xr:uid="{49E97615-7CF8-443C-91FF-9BA01D92CA53}"/>
    <cellStyle name="Normal 11 3 5 5" xfId="16590" xr:uid="{088E79FB-E391-419C-9F3B-BC438E752ABB}"/>
    <cellStyle name="Normal 11 3 5 5 2" xfId="20104" xr:uid="{A7D26FFB-140B-4686-B16D-3C611BC39549}"/>
    <cellStyle name="Normal 11 3 5 6" xfId="18306" xr:uid="{AA4573F7-815B-46F4-8076-38417BE0096D}"/>
    <cellStyle name="Normal 11 3 6" xfId="2632" xr:uid="{1F701506-7A16-49CF-841B-AB41103D2723}"/>
    <cellStyle name="Normal 11 3 6 2" xfId="5460" xr:uid="{41F9E03F-A8C2-435E-8746-80B9538EDD86}"/>
    <cellStyle name="Normal 11 3 6 2 2" xfId="12752" xr:uid="{2326A572-86A5-48F8-AE42-734F6372AD48}"/>
    <cellStyle name="Normal 11 3 6 3" xfId="9925" xr:uid="{4A331C24-A7BF-47B3-A5D1-EA8797107E95}"/>
    <cellStyle name="Normal 11 3 7" xfId="3185" xr:uid="{B2ED1888-F288-4498-8DA5-ABEFDCE64F1C}"/>
    <cellStyle name="Normal 11 3 7 2" xfId="6015" xr:uid="{5CF1EA4B-F63F-470E-97CF-B07320802FCB}"/>
    <cellStyle name="Normal 11 3 7 2 2" xfId="13307" xr:uid="{61734B19-5BEB-4554-BDFB-F25F98AC5C6D}"/>
    <cellStyle name="Normal 11 3 7 3" xfId="10481" xr:uid="{B8360DB4-C678-4E80-8508-A585180BA5CF}"/>
    <cellStyle name="Normal 11 3 8" xfId="3752" xr:uid="{603A6833-792C-4F36-8B9F-DD31A0E1838C}"/>
    <cellStyle name="Normal 11 3 8 2" xfId="11049" xr:uid="{BFF2FED6-2583-4EA4-A509-3E3DF9E109C5}"/>
    <cellStyle name="Normal 11 3 9" xfId="6568" xr:uid="{7AEF6298-B781-4720-9D36-4184BD8F0485}"/>
    <cellStyle name="Normal 11 3 9 2" xfId="13859" xr:uid="{E19D661F-EBCA-4F26-9F31-DC58DF7EFFFF}"/>
    <cellStyle name="Normal 11 4" xfId="303" xr:uid="{A0632B1B-A97A-44AF-9A72-05CC58F365C2}"/>
    <cellStyle name="Normal 11 4 10" xfId="7662" xr:uid="{8EEEF2F9-A770-4550-B93D-2935701315F5}"/>
    <cellStyle name="Normal 11 4 10 2" xfId="14944" xr:uid="{90CCA432-886B-4A3A-9C42-A9647D20370D}"/>
    <cellStyle name="Normal 11 4 11" xfId="8251" xr:uid="{78D0D0C3-7956-46CC-BA42-6D6195EE793B}"/>
    <cellStyle name="Normal 11 4 12" xfId="16412" xr:uid="{02CBC42E-258E-4890-9499-1C6B92E06BA4}"/>
    <cellStyle name="Normal 11 4 12 2" xfId="19931" xr:uid="{D0D680B9-23DE-4312-AB54-EEF87CA89F92}"/>
    <cellStyle name="Normal 11 4 13" xfId="18011" xr:uid="{30ED81B7-0A36-468D-A2DD-75A43373F0EF}"/>
    <cellStyle name="Normal 11 4 14" xfId="23892" xr:uid="{DA76A7AC-BA87-4DF1-A28F-D1038837D7C8}"/>
    <cellStyle name="Normal 11 4 2" xfId="975" xr:uid="{601A9E0B-2075-48F7-A057-1232EC2B2C7E}"/>
    <cellStyle name="Normal 11 4 2 10" xfId="8528" xr:uid="{121AA486-A0B3-4964-9B33-3861CF047B7B}"/>
    <cellStyle name="Normal 11 4 2 2" xfId="1763" xr:uid="{66665A14-8443-4D05-8897-6BA67D87170D}"/>
    <cellStyle name="Normal 11 4 2 2 2" xfId="4630" xr:uid="{700820AF-5BE3-41D1-AC40-FE6B483DA86B}"/>
    <cellStyle name="Normal 11 4 2 2 2 2" xfId="11922" xr:uid="{E51059C6-2026-45A3-A70E-E6A7A40AE785}"/>
    <cellStyle name="Normal 11 4 2 2 3" xfId="9086" xr:uid="{0DBFE9D7-4C43-46A0-8582-9ABCBA0944A6}"/>
    <cellStyle name="Normal 11 4 2 3" xfId="2315" xr:uid="{34BE76E8-712A-4253-9087-DAF4F6C61E84}"/>
    <cellStyle name="Normal 11 4 2 3 2" xfId="5157" xr:uid="{9B0E542A-87FC-47B2-8755-F0E3FFA9D317}"/>
    <cellStyle name="Normal 11 4 2 3 2 2" xfId="12449" xr:uid="{13619AE5-3C02-49E2-9879-1D7D8A1FAC08}"/>
    <cellStyle name="Normal 11 4 2 3 3" xfId="9618" xr:uid="{87EDB55E-AF14-436D-B9A7-2B06B8C9A3E1}"/>
    <cellStyle name="Normal 11 4 2 4" xfId="2893" xr:uid="{DF5FC848-6758-42EF-8D5D-BCF3C00C11C6}"/>
    <cellStyle name="Normal 11 4 2 4 2" xfId="5724" xr:uid="{DBA775B0-CFA9-4CEC-9EEA-F4D5D38E3988}"/>
    <cellStyle name="Normal 11 4 2 4 2 2" xfId="13016" xr:uid="{79976886-DE4B-4F9E-8D73-3099E3876349}"/>
    <cellStyle name="Normal 11 4 2 4 3" xfId="10189" xr:uid="{274EB7E8-E32A-4D05-9733-66C8E0CC6B5F}"/>
    <cellStyle name="Normal 11 4 2 5" xfId="3445" xr:uid="{B3732CAD-0C22-40FB-958B-E27A94A277BF}"/>
    <cellStyle name="Normal 11 4 2 5 2" xfId="6275" xr:uid="{F0EC90F6-B772-4A75-AE4A-F0CF3B795CE0}"/>
    <cellStyle name="Normal 11 4 2 5 2 2" xfId="13567" xr:uid="{2544E471-6130-47E5-9585-6A74D45D3BEF}"/>
    <cellStyle name="Normal 11 4 2 5 3" xfId="10741" xr:uid="{F7270688-392E-446E-8928-C3BA4DA36596}"/>
    <cellStyle name="Normal 11 4 2 6" xfId="4015" xr:uid="{0090F230-CE17-4C20-BD4D-1B55AC8648FB}"/>
    <cellStyle name="Normal 11 4 2 6 2" xfId="11311" xr:uid="{B97A0786-C0E1-4A99-BD96-ACF18FD587EC}"/>
    <cellStyle name="Normal 11 4 2 7" xfId="6828" xr:uid="{09680194-56A0-48FE-89FF-8C57D660D94B}"/>
    <cellStyle name="Normal 11 4 2 7 2" xfId="14119" xr:uid="{68ED3B87-1B24-4C27-A677-7EB3387215A2}"/>
    <cellStyle name="Normal 11 4 2 8" xfId="7370" xr:uid="{A017FFB4-CA22-4320-A83B-723FD6C7B481}"/>
    <cellStyle name="Normal 11 4 2 8 2" xfId="14652" xr:uid="{1FE217DA-3BFC-4450-BE28-7F6FDC04C675}"/>
    <cellStyle name="Normal 11 4 2 9" xfId="7919" xr:uid="{C285067D-EF62-475F-B9D2-07E904B4DBB0}"/>
    <cellStyle name="Normal 11 4 2 9 2" xfId="15201" xr:uid="{AF54643F-4F99-4722-ABE2-BF8013163D38}"/>
    <cellStyle name="Normal 11 4 3" xfId="602" xr:uid="{42B64557-DCB7-4C2C-8EF8-8BEEED77315F}"/>
    <cellStyle name="Normal 11 4 3 2" xfId="4373" xr:uid="{25942BC5-7AD1-4A74-80B5-02D341C96D63}"/>
    <cellStyle name="Normal 11 4 3 2 2" xfId="11665" xr:uid="{3AC38571-EE0D-40D1-9848-37A7A2D3665C}"/>
    <cellStyle name="Normal 11 4 3 3" xfId="8829" xr:uid="{BB28AEF1-786C-432D-BE53-33D49E8EFA71}"/>
    <cellStyle name="Normal 11 4 4" xfId="1273" xr:uid="{AAE9B711-D70C-42C9-88C7-CDA29C5781B2}"/>
    <cellStyle name="Normal 11 4 4 2" xfId="4900" xr:uid="{9FE3F7C0-A255-4CBA-A9B3-637BACF3EC12}"/>
    <cellStyle name="Normal 11 4 4 2 2" xfId="12192" xr:uid="{498A0BA2-79F6-443A-BB8C-3B91686449D4}"/>
    <cellStyle name="Normal 11 4 4 3" xfId="9361" xr:uid="{BA916BAC-9471-4511-B6A3-04B844266DAC}"/>
    <cellStyle name="Normal 11 4 4 4" xfId="2058" xr:uid="{E9641FD3-6C3F-4627-8C82-2BB1F1A51A7C}"/>
    <cellStyle name="Normal 11 4 4 5" xfId="16566" xr:uid="{A2986072-81BC-488A-B54B-C5B99ACB8532}"/>
    <cellStyle name="Normal 11 4 4 5 2" xfId="20080" xr:uid="{18498F18-82E3-423E-A0FE-52897EF495A8}"/>
    <cellStyle name="Normal 11 4 4 6" xfId="18282" xr:uid="{878FC84E-A000-4BE6-B786-2DC064A5D0B4}"/>
    <cellStyle name="Normal 11 4 5" xfId="2634" xr:uid="{C3A6556E-DF50-486E-82CE-1DA8A63972D1}"/>
    <cellStyle name="Normal 11 4 5 2" xfId="5462" xr:uid="{F474C32D-AA59-4FAF-AF63-46A19D7F6B55}"/>
    <cellStyle name="Normal 11 4 5 2 2" xfId="12754" xr:uid="{6B2756C7-CCB5-4718-9C2E-005B6F176367}"/>
    <cellStyle name="Normal 11 4 5 3" xfId="9927" xr:uid="{1E0AFD28-BCB6-439C-85D0-BF370D824F58}"/>
    <cellStyle name="Normal 11 4 6" xfId="3187" xr:uid="{D67A7192-A106-4B8C-A134-41BA19BF7008}"/>
    <cellStyle name="Normal 11 4 6 2" xfId="6017" xr:uid="{D4FAE5E0-5875-4FF4-BE2E-7BDB93AFAE9D}"/>
    <cellStyle name="Normal 11 4 6 2 2" xfId="13309" xr:uid="{E5E678F8-2757-4BF2-B697-F1FB9137D93B}"/>
    <cellStyle name="Normal 11 4 6 3" xfId="10483" xr:uid="{8EAEA4D9-B502-49FC-8466-E8DC3F7BBF88}"/>
    <cellStyle name="Normal 11 4 7" xfId="3754" xr:uid="{A5B6ED83-394B-4E99-BCC5-76E0929E59FC}"/>
    <cellStyle name="Normal 11 4 7 2" xfId="11051" xr:uid="{C030B76E-BBB5-4E14-BC95-B5EA11DBAD36}"/>
    <cellStyle name="Normal 11 4 8" xfId="6570" xr:uid="{79449856-22F3-4BA8-987E-76CDDC6C4DBB}"/>
    <cellStyle name="Normal 11 4 8 2" xfId="13861" xr:uid="{E0D5ADAB-9C6F-4C76-93BD-91002D7B968F}"/>
    <cellStyle name="Normal 11 4 9" xfId="7106" xr:uid="{CAB95AB3-71C3-4AFA-9C66-F6E416DE6ECA}"/>
    <cellStyle name="Normal 11 4 9 2" xfId="14392" xr:uid="{42704A08-C476-452D-80C9-46E622B9FBDF}"/>
    <cellStyle name="Normal 11 5" xfId="968" xr:uid="{6DED7A1C-C59D-421C-9CE5-9073D8750C9D}"/>
    <cellStyle name="Normal 11 5 10" xfId="8521" xr:uid="{25C02B0A-4BFE-48E4-8C9A-3FE2927D567D}"/>
    <cellStyle name="Normal 11 5 11" xfId="23893" xr:uid="{7F3F4C3C-D7AA-4937-A58E-9A4052FAAC35}"/>
    <cellStyle name="Normal 11 5 2" xfId="1756" xr:uid="{8095D8BA-AFAF-4F80-9BF0-BB35EB19D75F}"/>
    <cellStyle name="Normal 11 5 2 2" xfId="4623" xr:uid="{45C37E01-5187-4397-818C-0301BF70D597}"/>
    <cellStyle name="Normal 11 5 2 2 2" xfId="11915" xr:uid="{C8C57D17-D674-4958-83C5-BC255DC0FBB5}"/>
    <cellStyle name="Normal 11 5 2 3" xfId="9079" xr:uid="{AC1CA8FE-90B8-483E-A9E6-8EEB986B0CF2}"/>
    <cellStyle name="Normal 11 5 3" xfId="2308" xr:uid="{CD1A6FB5-3D64-4A49-9DE3-121F35A5FDBE}"/>
    <cellStyle name="Normal 11 5 3 2" xfId="5150" xr:uid="{DEF183D7-E90C-42B0-A559-0CB74D9185D8}"/>
    <cellStyle name="Normal 11 5 3 2 2" xfId="12442" xr:uid="{DCEF8D3D-0DA1-414E-B2A4-128B1E481B16}"/>
    <cellStyle name="Normal 11 5 3 3" xfId="9611" xr:uid="{173B42EB-208A-4DDB-B1D2-83B37E6B5F9F}"/>
    <cellStyle name="Normal 11 5 4" xfId="2886" xr:uid="{F688952B-5926-45EA-A7FE-27923A336063}"/>
    <cellStyle name="Normal 11 5 4 2" xfId="5717" xr:uid="{5A02B699-06F7-48DC-B679-3A7A707D38EE}"/>
    <cellStyle name="Normal 11 5 4 2 2" xfId="13009" xr:uid="{9FA4B089-A18E-4AED-BC97-AB7C47597E57}"/>
    <cellStyle name="Normal 11 5 4 3" xfId="10182" xr:uid="{A3F55DB1-A779-449B-A587-6845E4053C2E}"/>
    <cellStyle name="Normal 11 5 5" xfId="3438" xr:uid="{DD2C25DF-18C0-4172-BA39-E964286BFD13}"/>
    <cellStyle name="Normal 11 5 5 2" xfId="6268" xr:uid="{14651155-14EB-4469-A73B-ED0911CA0CFB}"/>
    <cellStyle name="Normal 11 5 5 2 2" xfId="13560" xr:uid="{9963CEA1-B05C-4181-812F-F5EED02FF201}"/>
    <cellStyle name="Normal 11 5 5 3" xfId="10734" xr:uid="{4F244EE7-DA6D-4B84-905F-360E5E38A65C}"/>
    <cellStyle name="Normal 11 5 6" xfId="4008" xr:uid="{7DFD7B69-E791-4877-90BF-96AC500CFA7B}"/>
    <cellStyle name="Normal 11 5 6 2" xfId="11304" xr:uid="{7091032A-0965-4482-9EA6-91E9C30E5249}"/>
    <cellStyle name="Normal 11 5 7" xfId="6821" xr:uid="{BE8C25E0-390D-41BA-856E-F97ACF719BDE}"/>
    <cellStyle name="Normal 11 5 7 2" xfId="14112" xr:uid="{2CAD3BDD-79FB-45DE-B700-4EB1F5C6D13A}"/>
    <cellStyle name="Normal 11 5 8" xfId="7363" xr:uid="{F2EF6CD0-A47C-4751-8C81-769642737BE5}"/>
    <cellStyle name="Normal 11 5 8 2" xfId="14645" xr:uid="{EC5B8BE4-07F2-430B-9355-4858144A9509}"/>
    <cellStyle name="Normal 11 5 9" xfId="7912" xr:uid="{7B1139C7-015D-44AB-8A5D-1AEA0A67C528}"/>
    <cellStyle name="Normal 11 5 9 2" xfId="15194" xr:uid="{7FF998FC-0FFF-412C-910B-A5F48FAD6C7B}"/>
    <cellStyle name="Normal 11 6" xfId="595" xr:uid="{80FFCABE-4F6B-4E8E-A3E6-AB6F86C84981}"/>
    <cellStyle name="Normal 11 6 2" xfId="4366" xr:uid="{84D737AC-C71E-48FB-AFE4-AD2D7E7A50B2}"/>
    <cellStyle name="Normal 11 6 2 2" xfId="11658" xr:uid="{B35F7123-18EE-4CE0-8888-923E9B829450}"/>
    <cellStyle name="Normal 11 6 3" xfId="8822" xr:uid="{F5D52CA2-09E7-49D9-951F-F7E7C145E11B}"/>
    <cellStyle name="Normal 11 7" xfId="1245" xr:uid="{FF461030-2045-4001-BC97-DA8E66268AAB}"/>
    <cellStyle name="Normal 11 7 2" xfId="4893" xr:uid="{4E70B0FD-28E4-4179-B9C4-A87ADAD61245}"/>
    <cellStyle name="Normal 11 7 2 2" xfId="12185" xr:uid="{BD39621F-BCDA-42BB-A736-F0EC7FAA9688}"/>
    <cellStyle name="Normal 11 7 3" xfId="9354" xr:uid="{FF16708D-EE15-494F-955F-6029049FB0EE}"/>
    <cellStyle name="Normal 11 7 4" xfId="2051" xr:uid="{555C0CFE-86BE-4E3C-8148-4F53D7ACD7EE}"/>
    <cellStyle name="Normal 11 7 5" xfId="16538" xr:uid="{80F6C604-E7CF-4780-B31A-F8796417B0DD}"/>
    <cellStyle name="Normal 11 7 5 2" xfId="20052" xr:uid="{1C064151-AC1B-44F4-BF2E-02C3D44DE7FC}"/>
    <cellStyle name="Normal 11 7 6" xfId="18254" xr:uid="{0F7110DA-B9EC-4D5F-BECE-04BDEF9127AF}"/>
    <cellStyle name="Normal 11 8" xfId="2627" xr:uid="{322F4D71-A430-49F4-9726-19FA7F993E1C}"/>
    <cellStyle name="Normal 11 8 2" xfId="5455" xr:uid="{AACA3C9C-C729-44DA-AC26-FE11DA348C34}"/>
    <cellStyle name="Normal 11 8 2 2" xfId="12747" xr:uid="{F236ABB0-C138-4C6D-84D8-91BED25A3FA9}"/>
    <cellStyle name="Normal 11 8 3" xfId="9920" xr:uid="{076E8636-A2FC-4CE1-B686-4D716E1D8225}"/>
    <cellStyle name="Normal 11 9" xfId="3180" xr:uid="{D5035E35-72AF-4A0F-931F-3177016C865A}"/>
    <cellStyle name="Normal 11 9 2" xfId="6010" xr:uid="{ED17E5CD-F598-4F39-84E6-4409428E06CD}"/>
    <cellStyle name="Normal 11 9 2 2" xfId="13302" xr:uid="{7FF851E5-3F17-4F99-A456-C5DDCD4215EE}"/>
    <cellStyle name="Normal 11 9 3" xfId="10476" xr:uid="{FF4711AA-62F6-4E82-AE32-39D522A79D3D}"/>
    <cellStyle name="Normal 112" xfId="16286" xr:uid="{6A31D3D6-15EF-46C9-B1E6-590629FBD981}"/>
    <cellStyle name="Normal 12" xfId="169" xr:uid="{1AF29458-8CD3-43FD-B9A7-5AC44C5034AD}"/>
    <cellStyle name="Normal 12 10" xfId="3755" xr:uid="{E8651957-3648-4F1C-848E-CB6F5EE273F0}"/>
    <cellStyle name="Normal 12 10 2" xfId="11052" xr:uid="{B5989386-547E-4347-99A4-132ECB41F718}"/>
    <cellStyle name="Normal 12 11" xfId="6571" xr:uid="{4198FF41-F00F-4BA8-A45F-18D377D3D7CD}"/>
    <cellStyle name="Normal 12 11 2" xfId="13862" xr:uid="{39F3E5C6-9519-491E-B17A-1A3EAAACA8BA}"/>
    <cellStyle name="Normal 12 12" xfId="7107" xr:uid="{01ACBFDF-46B1-49E7-B667-53BAEF55621C}"/>
    <cellStyle name="Normal 12 12 2" xfId="14393" xr:uid="{47D3AF1E-1CFD-47AF-949D-01AC1F7FAD6A}"/>
    <cellStyle name="Normal 12 13" xfId="7663" xr:uid="{0A30E846-CAF4-4335-ACF2-D66676CE1583}"/>
    <cellStyle name="Normal 12 13 2" xfId="14945" xr:uid="{BFDE51EC-02D1-4F53-A66E-57BED45E01B0}"/>
    <cellStyle name="Normal 12 14" xfId="8252" xr:uid="{A13E4413-4924-48D6-A11F-26B53A6B39BA}"/>
    <cellStyle name="Normal 12 15" xfId="16138" xr:uid="{086DAD99-828A-410D-A68B-AE3A7D87222B}"/>
    <cellStyle name="Normal 12 15 2" xfId="17676" xr:uid="{0265F656-ABBF-44A9-B83A-81D7816BC62E}"/>
    <cellStyle name="Normal 12 15 2 2" xfId="20624" xr:uid="{17208BF1-CEA6-4EFF-B1AA-74AEA6CCB9C4}"/>
    <cellStyle name="Normal 12 15 3" xfId="19794" xr:uid="{058D7C14-D248-4904-8D40-609633CD5279}"/>
    <cellStyle name="Normal 12 16" xfId="16376" xr:uid="{0FF0B506-40E0-4FCD-BAAF-58FF8C931802}"/>
    <cellStyle name="Normal 12 16 2" xfId="19897" xr:uid="{1B06EDFE-218D-4638-9DDD-2E56FABCE302}"/>
    <cellStyle name="Normal 12 17" xfId="16399" xr:uid="{DCAE5A7E-59ED-4509-BF8D-70E6211725BF}"/>
    <cellStyle name="Normal 12 17 2" xfId="19918" xr:uid="{93D85F73-8807-43D2-BE59-A41CD926D1D5}"/>
    <cellStyle name="Normal 12 18" xfId="17794" xr:uid="{5B3DDFBD-2DB9-4E6A-A62D-61693FD5AA65}"/>
    <cellStyle name="Normal 12 18 2" xfId="20703" xr:uid="{F6893084-F4B6-49C6-AC93-FAA8B624C765}"/>
    <cellStyle name="Normal 12 19" xfId="17984" xr:uid="{44D25C8C-A939-4FD4-A1E1-703A07990C84}"/>
    <cellStyle name="Normal 12 2" xfId="322" xr:uid="{FE984DC6-AEAE-40D6-B584-BDEDC79E48FB}"/>
    <cellStyle name="Normal 12 2 10" xfId="6572" xr:uid="{79ADD008-6D50-4F2D-B08F-CAD9FF65BE73}"/>
    <cellStyle name="Normal 12 2 10 2" xfId="13863" xr:uid="{FB7F0F8B-C3F7-475B-9F0E-6D0570BD673E}"/>
    <cellStyle name="Normal 12 2 11" xfId="7108" xr:uid="{8231D3BA-2B2A-40A2-9EC0-8F52E41CB45D}"/>
    <cellStyle name="Normal 12 2 11 2" xfId="14394" xr:uid="{0AE35724-ACD7-4D03-9A2F-76FEBE231C96}"/>
    <cellStyle name="Normal 12 2 12" xfId="7664" xr:uid="{5DA8C6FB-3C44-4490-84BA-478A1C692FBF}"/>
    <cellStyle name="Normal 12 2 12 2" xfId="14946" xr:uid="{0CE999FA-DDF2-48C6-BEE2-7AA185A6BE14}"/>
    <cellStyle name="Normal 12 2 13" xfId="8253" xr:uid="{AF0FC3FD-582F-4E5B-B293-47D45C04A9FF}"/>
    <cellStyle name="Normal 12 2 14" xfId="16245" xr:uid="{45A24DAD-F5A1-47AA-87F0-C80E96BB9945}"/>
    <cellStyle name="Normal 12 2 15" xfId="23895" xr:uid="{ECF0A74E-DD60-42A2-A1DE-C4DE4B06F56B}"/>
    <cellStyle name="Normal 12 2 2" xfId="605" xr:uid="{122C8F67-894D-4905-B6CB-7A42187BC54D}"/>
    <cellStyle name="Normal 12 2 2 10" xfId="7109" xr:uid="{BCF7945E-84B9-4300-9A42-76995A8E04EA}"/>
    <cellStyle name="Normal 12 2 2 10 2" xfId="14395" xr:uid="{FBB6C289-2553-4431-9228-EEB9068BF9B7}"/>
    <cellStyle name="Normal 12 2 2 11" xfId="7665" xr:uid="{653E52A7-AB3A-4B64-9D42-9FAE95A3649C}"/>
    <cellStyle name="Normal 12 2 2 11 2" xfId="14947" xr:uid="{3BAB9DE9-3CE3-4886-A80F-71003A56E5C1}"/>
    <cellStyle name="Normal 12 2 2 12" xfId="8254" xr:uid="{C6FAA477-6A65-4446-A470-5446C8BFF18D}"/>
    <cellStyle name="Normal 12 2 2 13" xfId="23896" xr:uid="{E624B41B-8BDA-4D61-A3D0-0D37EF1E7F53}"/>
    <cellStyle name="Normal 12 2 2 2" xfId="606" xr:uid="{2C110D66-54D6-4920-AC95-F10D7E9863A3}"/>
    <cellStyle name="Normal 12 2 2 2 10" xfId="7666" xr:uid="{B0790F10-6480-4A22-B6E6-F4732ED9845F}"/>
    <cellStyle name="Normal 12 2 2 2 10 2" xfId="14948" xr:uid="{09E86C87-EFFB-41BE-88A0-E81784074100}"/>
    <cellStyle name="Normal 12 2 2 2 11" xfId="8255" xr:uid="{CBFC2BC2-445E-4B41-9F06-27292E7A4315}"/>
    <cellStyle name="Normal 12 2 2 2 2" xfId="979" xr:uid="{A39DA47D-B851-4092-A424-D31AEDB19047}"/>
    <cellStyle name="Normal 12 2 2 2 2 10" xfId="8532" xr:uid="{4D0DB70A-60E1-4469-BAE8-ED6B5A0A564D}"/>
    <cellStyle name="Normal 12 2 2 2 2 2" xfId="1767" xr:uid="{810A7EE0-7C66-4EDE-9700-9A113593641C}"/>
    <cellStyle name="Normal 12 2 2 2 2 2 2" xfId="4634" xr:uid="{D6A15758-6E4A-4360-BC93-99E85CB4D956}"/>
    <cellStyle name="Normal 12 2 2 2 2 2 2 2" xfId="11926" xr:uid="{E5FFC3FF-0A5F-47CD-B189-E630F4415E1F}"/>
    <cellStyle name="Normal 12 2 2 2 2 2 3" xfId="9090" xr:uid="{18AD3746-84C7-49B1-8509-913ACA9C194C}"/>
    <cellStyle name="Normal 12 2 2 2 2 3" xfId="2319" xr:uid="{76CC9876-95B2-45C2-8154-C2328F538F6D}"/>
    <cellStyle name="Normal 12 2 2 2 2 3 2" xfId="5161" xr:uid="{0591531E-0AA1-4A1F-A500-7765E434B5B7}"/>
    <cellStyle name="Normal 12 2 2 2 2 3 2 2" xfId="12453" xr:uid="{1DBB3265-06CF-4803-9908-AC43E09AEA7F}"/>
    <cellStyle name="Normal 12 2 2 2 2 3 3" xfId="9622" xr:uid="{B192328A-F6D9-41D9-8159-B9A4FD64BAB2}"/>
    <cellStyle name="Normal 12 2 2 2 2 4" xfId="2897" xr:uid="{4855B68C-262B-417E-998A-B3F727F14DAB}"/>
    <cellStyle name="Normal 12 2 2 2 2 4 2" xfId="5728" xr:uid="{5770D4E1-3030-49F8-9F5B-A101D812A8D3}"/>
    <cellStyle name="Normal 12 2 2 2 2 4 2 2" xfId="13020" xr:uid="{328326A8-BAAD-4BA3-A998-B7A8ACC9FAEB}"/>
    <cellStyle name="Normal 12 2 2 2 2 4 3" xfId="10193" xr:uid="{56B3DE55-6A04-4A7A-8329-49899BD752C5}"/>
    <cellStyle name="Normal 12 2 2 2 2 5" xfId="3449" xr:uid="{4DD1C5E2-DDBE-4D3E-9DEA-EE0B0F97C329}"/>
    <cellStyle name="Normal 12 2 2 2 2 5 2" xfId="6279" xr:uid="{7E831598-959A-4F9B-8F21-80CEED8FF385}"/>
    <cellStyle name="Normal 12 2 2 2 2 5 2 2" xfId="13571" xr:uid="{60B4ACA3-C81E-4C37-AF86-6848B8935ADD}"/>
    <cellStyle name="Normal 12 2 2 2 2 5 3" xfId="10745" xr:uid="{6C8D99A1-0E16-49DE-AFF3-64D4CB6BEDAB}"/>
    <cellStyle name="Normal 12 2 2 2 2 6" xfId="4019" xr:uid="{8BD968B0-F028-42B3-BE7B-12D8EC6A0156}"/>
    <cellStyle name="Normal 12 2 2 2 2 6 2" xfId="11315" xr:uid="{D9EFAE31-F044-4003-AC44-DC8F7E543D61}"/>
    <cellStyle name="Normal 12 2 2 2 2 7" xfId="6832" xr:uid="{B974EF10-9431-427A-A6BF-DF4F1EDE6375}"/>
    <cellStyle name="Normal 12 2 2 2 2 7 2" xfId="14123" xr:uid="{CDE31484-09B4-4C84-9A95-F3D1C8CE2D1E}"/>
    <cellStyle name="Normal 12 2 2 2 2 8" xfId="7374" xr:uid="{A88C4CC6-27EA-4698-A8D8-2A19EC2CA93B}"/>
    <cellStyle name="Normal 12 2 2 2 2 8 2" xfId="14656" xr:uid="{655C2DC8-A5AC-47E4-8428-2551432E4208}"/>
    <cellStyle name="Normal 12 2 2 2 2 9" xfId="7923" xr:uid="{6973A519-09C0-4F8B-B417-62FD12142165}"/>
    <cellStyle name="Normal 12 2 2 2 2 9 2" xfId="15205" xr:uid="{669A15A8-EDF6-4927-BED3-5545FC144ECE}"/>
    <cellStyle name="Normal 12 2 2 2 3" xfId="1571" xr:uid="{2EF3B3AC-3A68-4D14-A795-3EF3CA43531A}"/>
    <cellStyle name="Normal 12 2 2 2 3 2" xfId="4377" xr:uid="{BA0E2D72-26BB-40CC-96F7-A08BE603EFE0}"/>
    <cellStyle name="Normal 12 2 2 2 3 2 2" xfId="11669" xr:uid="{0D0E501B-54DC-4735-B490-DD9CC616BFCB}"/>
    <cellStyle name="Normal 12 2 2 2 3 3" xfId="8833" xr:uid="{517B8354-BBDD-4438-B3D2-B5A79CA18D01}"/>
    <cellStyle name="Normal 12 2 2 2 4" xfId="2062" xr:uid="{CAC355D5-1B3E-44B7-82F5-D375D3667263}"/>
    <cellStyle name="Normal 12 2 2 2 4 2" xfId="4904" xr:uid="{B66F4524-CE45-4F2A-B080-DA236B9150DD}"/>
    <cellStyle name="Normal 12 2 2 2 4 2 2" xfId="12196" xr:uid="{8ABBE0A6-08FD-4E9D-99E5-E7B18E83CCA2}"/>
    <cellStyle name="Normal 12 2 2 2 4 3" xfId="9365" xr:uid="{B3D0B5BF-BD55-4CC5-8E50-672FC37A544C}"/>
    <cellStyle name="Normal 12 2 2 2 5" xfId="2638" xr:uid="{F636689C-6C13-439E-A890-54E774F3D10E}"/>
    <cellStyle name="Normal 12 2 2 2 5 2" xfId="5466" xr:uid="{D4EE80BE-7253-41EB-8105-4C90D101E234}"/>
    <cellStyle name="Normal 12 2 2 2 5 2 2" xfId="12758" xr:uid="{7045E401-F50B-42DB-9E4C-FCEF27ACB5EB}"/>
    <cellStyle name="Normal 12 2 2 2 5 3" xfId="9931" xr:uid="{664597E9-8B16-48EC-BF68-BC0CE878F354}"/>
    <cellStyle name="Normal 12 2 2 2 6" xfId="3191" xr:uid="{725C4451-F4A0-4EDA-83EC-5CC75ECDBB2C}"/>
    <cellStyle name="Normal 12 2 2 2 6 2" xfId="6021" xr:uid="{92B75D93-EEB0-4D68-AD6E-028820523A6A}"/>
    <cellStyle name="Normal 12 2 2 2 6 2 2" xfId="13313" xr:uid="{0D1EADCB-FABB-4ECB-83F3-4B16B83376CC}"/>
    <cellStyle name="Normal 12 2 2 2 6 3" xfId="10487" xr:uid="{BB80879A-A850-4015-920E-D7E20A9D9609}"/>
    <cellStyle name="Normal 12 2 2 2 7" xfId="3758" xr:uid="{B6C62ED0-D48E-44AA-B440-6A624B6B72BF}"/>
    <cellStyle name="Normal 12 2 2 2 7 2" xfId="11055" xr:uid="{234D60B6-4BA6-496E-AA74-120E26FE5B2A}"/>
    <cellStyle name="Normal 12 2 2 2 8" xfId="6574" xr:uid="{5A0106A5-1762-4ED4-9E94-7750B420D2CB}"/>
    <cellStyle name="Normal 12 2 2 2 8 2" xfId="13865" xr:uid="{D5B4AA7E-0E1C-478F-B556-7E91EF4705C8}"/>
    <cellStyle name="Normal 12 2 2 2 9" xfId="7110" xr:uid="{CB0A6DA7-1FA9-4458-9601-05DA804C2316}"/>
    <cellStyle name="Normal 12 2 2 2 9 2" xfId="14396" xr:uid="{4BFF9591-4629-4015-9991-BE81C79829BC}"/>
    <cellStyle name="Normal 12 2 2 3" xfId="978" xr:uid="{35E2F9B7-A5A9-4386-854B-7C8784646CDC}"/>
    <cellStyle name="Normal 12 2 2 3 10" xfId="8531" xr:uid="{869D3837-7090-4230-9A32-712A780C5EEF}"/>
    <cellStyle name="Normal 12 2 2 3 2" xfId="1766" xr:uid="{6064B656-7AD2-4DB3-AB4F-616795012129}"/>
    <cellStyle name="Normal 12 2 2 3 2 2" xfId="4633" xr:uid="{991FF9B5-1401-4ABC-BEC0-0CFB7246D0C8}"/>
    <cellStyle name="Normal 12 2 2 3 2 2 2" xfId="11925" xr:uid="{BE1DBECE-CDD1-489D-9A3E-A0F3A22A8C7E}"/>
    <cellStyle name="Normal 12 2 2 3 2 3" xfId="9089" xr:uid="{AC4ED6F5-724C-4C86-9B3B-FD213E213482}"/>
    <cellStyle name="Normal 12 2 2 3 3" xfId="2318" xr:uid="{40B50C81-8ECF-48FA-9066-38032F837D93}"/>
    <cellStyle name="Normal 12 2 2 3 3 2" xfId="5160" xr:uid="{D9DFDD9B-E54A-4310-87F2-DDC4F979431B}"/>
    <cellStyle name="Normal 12 2 2 3 3 2 2" xfId="12452" xr:uid="{F37F9BCD-2789-4FC3-BF49-F2F987354BE3}"/>
    <cellStyle name="Normal 12 2 2 3 3 3" xfId="9621" xr:uid="{9E712C50-E8EC-4862-A119-B9228A1795B8}"/>
    <cellStyle name="Normal 12 2 2 3 4" xfId="2896" xr:uid="{24924F55-08C2-4E80-972A-4517A84D027B}"/>
    <cellStyle name="Normal 12 2 2 3 4 2" xfId="5727" xr:uid="{424BF8B5-30C4-4A53-A69F-51418B953A0D}"/>
    <cellStyle name="Normal 12 2 2 3 4 2 2" xfId="13019" xr:uid="{9057465C-68A6-4D6B-8593-4D4F06B06AE5}"/>
    <cellStyle name="Normal 12 2 2 3 4 3" xfId="10192" xr:uid="{FD18C89E-3D28-4407-9D5E-F2740967D661}"/>
    <cellStyle name="Normal 12 2 2 3 5" xfId="3448" xr:uid="{DFDAD70E-B509-4DC3-91C5-88211D331286}"/>
    <cellStyle name="Normal 12 2 2 3 5 2" xfId="6278" xr:uid="{C75D3036-B1A1-4914-B2C1-C05C0DA1EB23}"/>
    <cellStyle name="Normal 12 2 2 3 5 2 2" xfId="13570" xr:uid="{84ED308D-25C3-4B7B-9CB9-3E37366CD708}"/>
    <cellStyle name="Normal 12 2 2 3 5 3" xfId="10744" xr:uid="{ADBF294B-E2D9-430B-B25C-98FCCDF6FD16}"/>
    <cellStyle name="Normal 12 2 2 3 6" xfId="4018" xr:uid="{A69100B5-B4EC-4D68-9900-7C0EA6AC455D}"/>
    <cellStyle name="Normal 12 2 2 3 6 2" xfId="11314" xr:uid="{CD2B6F16-2A2B-46AE-A2BF-291832048730}"/>
    <cellStyle name="Normal 12 2 2 3 7" xfId="6831" xr:uid="{30727E23-673C-48A9-98B4-41FFC46868D9}"/>
    <cellStyle name="Normal 12 2 2 3 7 2" xfId="14122" xr:uid="{044AE748-3194-49EF-A713-6A7F1CEAE54A}"/>
    <cellStyle name="Normal 12 2 2 3 8" xfId="7373" xr:uid="{968517B0-B018-49B8-B600-650D13EA55C8}"/>
    <cellStyle name="Normal 12 2 2 3 8 2" xfId="14655" xr:uid="{53EFE8DD-7556-41A2-A563-4AFECE0AFCDA}"/>
    <cellStyle name="Normal 12 2 2 3 9" xfId="7922" xr:uid="{679FEEB1-DE74-46B8-942A-CEB6B839A8B5}"/>
    <cellStyle name="Normal 12 2 2 3 9 2" xfId="15204" xr:uid="{D2ACF153-1871-4BD2-8A8A-69A7DD270128}"/>
    <cellStyle name="Normal 12 2 2 4" xfId="1570" xr:uid="{4D16F591-03C8-42D5-B9B9-568558A2BE62}"/>
    <cellStyle name="Normal 12 2 2 4 2" xfId="4376" xr:uid="{324DB28B-BF72-412E-9ADE-0C8C803E0A16}"/>
    <cellStyle name="Normal 12 2 2 4 2 2" xfId="11668" xr:uid="{901ACD68-EF6A-4F50-B5B0-0F2B9D94AD3C}"/>
    <cellStyle name="Normal 12 2 2 4 3" xfId="8832" xr:uid="{EAFA9637-2A49-438D-ADAB-6135E6B0088D}"/>
    <cellStyle name="Normal 12 2 2 5" xfId="2061" xr:uid="{0541A789-3824-4201-803F-4D1A4E866231}"/>
    <cellStyle name="Normal 12 2 2 5 2" xfId="4903" xr:uid="{F0D1D9C7-EB42-4CD0-8736-2A831E1804A7}"/>
    <cellStyle name="Normal 12 2 2 5 2 2" xfId="12195" xr:uid="{F450AD74-7B13-40E2-89DB-B54852DA19F4}"/>
    <cellStyle name="Normal 12 2 2 5 3" xfId="9364" xr:uid="{029695F2-82A6-41E4-ADAA-57D502CFD261}"/>
    <cellStyle name="Normal 12 2 2 6" xfId="2637" xr:uid="{7E29570B-8EE5-4219-98DB-6AA20824A55C}"/>
    <cellStyle name="Normal 12 2 2 6 2" xfId="5465" xr:uid="{D6541483-3540-4B4C-866D-511BA62BCA41}"/>
    <cellStyle name="Normal 12 2 2 6 2 2" xfId="12757" xr:uid="{AC4617CF-58F0-4049-979D-3B8ADB0D23AA}"/>
    <cellStyle name="Normal 12 2 2 6 3" xfId="9930" xr:uid="{37105F33-E715-4313-8830-D9C53C51BC07}"/>
    <cellStyle name="Normal 12 2 2 7" xfId="3190" xr:uid="{8178322A-B216-442F-A5CE-B41EFA5610B6}"/>
    <cellStyle name="Normal 12 2 2 7 2" xfId="6020" xr:uid="{B59C25BD-15F1-45DE-8D6E-569B933FFEEB}"/>
    <cellStyle name="Normal 12 2 2 7 2 2" xfId="13312" xr:uid="{3FD911CD-6B8D-4A9C-8475-F7E21C67A040}"/>
    <cellStyle name="Normal 12 2 2 7 3" xfId="10486" xr:uid="{B0DC5069-4743-4274-9B0A-B89CB388615C}"/>
    <cellStyle name="Normal 12 2 2 8" xfId="3757" xr:uid="{C20F1CFD-047A-4239-964D-6C31196BE8DE}"/>
    <cellStyle name="Normal 12 2 2 8 2" xfId="11054" xr:uid="{17721914-DD7B-4CE9-9E77-2EC0DB3630F2}"/>
    <cellStyle name="Normal 12 2 2 9" xfId="6573" xr:uid="{9FC68D64-9E99-4179-B77A-9B8DA64FE987}"/>
    <cellStyle name="Normal 12 2 2 9 2" xfId="13864" xr:uid="{7B13C016-B424-46B0-94F4-F428F8E6CBB4}"/>
    <cellStyle name="Normal 12 2 3" xfId="607" xr:uid="{21FA5AD4-3144-4666-B547-97E49DF68D78}"/>
    <cellStyle name="Normal 12 2 3 10" xfId="7667" xr:uid="{CFE87E3B-5FCA-4AFE-949A-14DBB45F6129}"/>
    <cellStyle name="Normal 12 2 3 10 2" xfId="14949" xr:uid="{1F3F85E1-A7D9-479D-8928-2B6BABC80ED3}"/>
    <cellStyle name="Normal 12 2 3 11" xfId="8256" xr:uid="{6F093DBE-23A3-4005-A1DE-EDAB3EF15692}"/>
    <cellStyle name="Normal 12 2 3 12" xfId="23897" xr:uid="{C40F7B36-8125-4BF0-AE17-5C41E481D728}"/>
    <cellStyle name="Normal 12 2 3 2" xfId="980" xr:uid="{E9016AB8-13EE-4F9D-8182-EEA29D82D3D7}"/>
    <cellStyle name="Normal 12 2 3 2 10" xfId="8533" xr:uid="{CB0A8D1E-26C8-4898-B149-33954A3562AD}"/>
    <cellStyle name="Normal 12 2 3 2 2" xfId="1768" xr:uid="{A7BABDE3-786B-46C8-8638-2086CB6AFD6F}"/>
    <cellStyle name="Normal 12 2 3 2 2 2" xfId="4635" xr:uid="{A233E00E-C6DC-4803-A152-E33B8E02802F}"/>
    <cellStyle name="Normal 12 2 3 2 2 2 2" xfId="11927" xr:uid="{F4512840-0DD0-4033-9523-6A6CE4544622}"/>
    <cellStyle name="Normal 12 2 3 2 2 3" xfId="9091" xr:uid="{044E3896-937F-40B2-86F5-110530A0B3C8}"/>
    <cellStyle name="Normal 12 2 3 2 3" xfId="2320" xr:uid="{5602A7F2-3603-464F-AD8C-F5ED0D1F88E0}"/>
    <cellStyle name="Normal 12 2 3 2 3 2" xfId="5162" xr:uid="{9273E693-04C5-4979-AE2E-7F790937CEDA}"/>
    <cellStyle name="Normal 12 2 3 2 3 2 2" xfId="12454" xr:uid="{433537FD-7307-473C-8A62-C85C244F6AEC}"/>
    <cellStyle name="Normal 12 2 3 2 3 3" xfId="9623" xr:uid="{0DE89341-F735-4C30-A7CB-A35AB83947E2}"/>
    <cellStyle name="Normal 12 2 3 2 4" xfId="2898" xr:uid="{77EC6106-4DC7-4839-BE8F-04D14987936F}"/>
    <cellStyle name="Normal 12 2 3 2 4 2" xfId="5729" xr:uid="{73DB53FB-950E-4108-82E6-066165057925}"/>
    <cellStyle name="Normal 12 2 3 2 4 2 2" xfId="13021" xr:uid="{DAF1B4A8-00BA-4CBB-9AFF-BFCE19B5DF4A}"/>
    <cellStyle name="Normal 12 2 3 2 4 3" xfId="10194" xr:uid="{2F3DEC23-F598-42D7-9C82-68920E827536}"/>
    <cellStyle name="Normal 12 2 3 2 5" xfId="3450" xr:uid="{05F28DD8-D28E-4704-B0C0-68522E309A04}"/>
    <cellStyle name="Normal 12 2 3 2 5 2" xfId="6280" xr:uid="{A86581E1-AC3A-4AF2-8162-5597F51C6796}"/>
    <cellStyle name="Normal 12 2 3 2 5 2 2" xfId="13572" xr:uid="{AF223B0A-85EA-4C99-97A5-785114F250F0}"/>
    <cellStyle name="Normal 12 2 3 2 5 3" xfId="10746" xr:uid="{65CA2F47-432A-4928-B51B-E89CF842B802}"/>
    <cellStyle name="Normal 12 2 3 2 6" xfId="4020" xr:uid="{B4512360-A40A-43DB-93DB-7658F50AE643}"/>
    <cellStyle name="Normal 12 2 3 2 6 2" xfId="11316" xr:uid="{2D928F40-6C8D-48AC-93B2-1D4C44B86ACE}"/>
    <cellStyle name="Normal 12 2 3 2 7" xfId="6833" xr:uid="{13DF8B1E-814C-4DF7-BBAF-87D123C8FBF1}"/>
    <cellStyle name="Normal 12 2 3 2 7 2" xfId="14124" xr:uid="{79B032FF-C08C-4E72-900F-F327186B4901}"/>
    <cellStyle name="Normal 12 2 3 2 8" xfId="7375" xr:uid="{78E731EA-D151-4AF2-B03E-EE8E96612DEE}"/>
    <cellStyle name="Normal 12 2 3 2 8 2" xfId="14657" xr:uid="{BE92C445-7C90-4743-9D44-73074344E903}"/>
    <cellStyle name="Normal 12 2 3 2 9" xfId="7924" xr:uid="{02A4E7F7-D374-4993-BCFC-6479B7664A1A}"/>
    <cellStyle name="Normal 12 2 3 2 9 2" xfId="15206" xr:uid="{96C042B7-20FD-44DB-810F-DCC3CEB4DF5A}"/>
    <cellStyle name="Normal 12 2 3 3" xfId="1572" xr:uid="{4AC55DAC-D0D5-4DC3-A727-7AD15A33AB25}"/>
    <cellStyle name="Normal 12 2 3 3 2" xfId="4378" xr:uid="{F9F2E618-946C-4E1E-9D32-994882F7A55F}"/>
    <cellStyle name="Normal 12 2 3 3 2 2" xfId="11670" xr:uid="{6A12C7EC-C25E-4ECF-96C7-EAAA4CFD31C5}"/>
    <cellStyle name="Normal 12 2 3 3 3" xfId="8834" xr:uid="{B99C6E8D-8CBB-4845-998F-CA865E92B9D4}"/>
    <cellStyle name="Normal 12 2 3 4" xfId="2063" xr:uid="{9C776EC8-5123-491A-AEE8-051B6B362061}"/>
    <cellStyle name="Normal 12 2 3 4 2" xfId="4905" xr:uid="{FCC1519A-6BF2-4E14-AB21-9004EEB59D4B}"/>
    <cellStyle name="Normal 12 2 3 4 2 2" xfId="12197" xr:uid="{A7034386-4490-4D55-B47A-F30F1F4F0D06}"/>
    <cellStyle name="Normal 12 2 3 4 3" xfId="9366" xr:uid="{D95D1695-8957-4EDA-A489-2607913F6AA6}"/>
    <cellStyle name="Normal 12 2 3 5" xfId="2639" xr:uid="{EB0DE9DD-956F-4FF5-B14B-6442F426F8D0}"/>
    <cellStyle name="Normal 12 2 3 5 2" xfId="5467" xr:uid="{DDEDB6A0-E10D-460D-A959-71342DF4F3DF}"/>
    <cellStyle name="Normal 12 2 3 5 2 2" xfId="12759" xr:uid="{640D3D50-9869-4D76-BF06-89193EF58D27}"/>
    <cellStyle name="Normal 12 2 3 5 3" xfId="9932" xr:uid="{0EDD3357-E7D5-41F7-8412-7FD664EBC664}"/>
    <cellStyle name="Normal 12 2 3 6" xfId="3192" xr:uid="{C47B6AA9-270E-4006-BA83-9ACE0B37ED4A}"/>
    <cellStyle name="Normal 12 2 3 6 2" xfId="6022" xr:uid="{1F5B2D54-9151-4E71-88C6-E38888030717}"/>
    <cellStyle name="Normal 12 2 3 6 2 2" xfId="13314" xr:uid="{75292205-DEF7-483D-A414-79C272270C2E}"/>
    <cellStyle name="Normal 12 2 3 6 3" xfId="10488" xr:uid="{D6309790-0A5F-4C8B-AE56-A58CCA948605}"/>
    <cellStyle name="Normal 12 2 3 7" xfId="3759" xr:uid="{0C519EDF-A07D-423F-82EB-839FEBEF326A}"/>
    <cellStyle name="Normal 12 2 3 7 2" xfId="11056" xr:uid="{3FC51CF3-6347-401D-9BB9-CCB9D53880BA}"/>
    <cellStyle name="Normal 12 2 3 8" xfId="6575" xr:uid="{45F2123D-07CC-4B0B-8D42-A6FEF78A8FE2}"/>
    <cellStyle name="Normal 12 2 3 8 2" xfId="13866" xr:uid="{AD5EF210-0ED0-40A9-8EC5-7942A0CEAC36}"/>
    <cellStyle name="Normal 12 2 3 9" xfId="7111" xr:uid="{5F0857E4-D07E-4DB0-B6AF-AEF3DCD6F562}"/>
    <cellStyle name="Normal 12 2 3 9 2" xfId="14397" xr:uid="{107C9906-1EE4-4DCC-9695-CDF45F99B556}"/>
    <cellStyle name="Normal 12 2 4" xfId="977" xr:uid="{59BEE58C-9064-4649-BA7A-F76EF227C50F}"/>
    <cellStyle name="Normal 12 2 4 10" xfId="8530" xr:uid="{E7FE6A41-3670-49E8-8C45-321D5BE82B38}"/>
    <cellStyle name="Normal 12 2 4 2" xfId="1765" xr:uid="{FAAD9323-37E7-4E13-A038-75709DD51ACE}"/>
    <cellStyle name="Normal 12 2 4 2 2" xfId="4632" xr:uid="{0A00DE12-5183-43CA-8457-58D7E0F54CA4}"/>
    <cellStyle name="Normal 12 2 4 2 2 2" xfId="11924" xr:uid="{C0037066-B684-486E-AC59-12BC833A4201}"/>
    <cellStyle name="Normal 12 2 4 2 3" xfId="9088" xr:uid="{B24452EE-118B-4E60-BF11-39AD0CCEE731}"/>
    <cellStyle name="Normal 12 2 4 3" xfId="2317" xr:uid="{9516AC22-AFDD-4C3C-9523-88B00123B653}"/>
    <cellStyle name="Normal 12 2 4 3 2" xfId="5159" xr:uid="{03CF1BC0-AD96-435B-8B15-A7889D4DA3BD}"/>
    <cellStyle name="Normal 12 2 4 3 2 2" xfId="12451" xr:uid="{603B12BE-1BB8-4860-9F22-B3D15A016AA5}"/>
    <cellStyle name="Normal 12 2 4 3 3" xfId="9620" xr:uid="{C9684944-0077-4843-80A0-1D86520A1CFA}"/>
    <cellStyle name="Normal 12 2 4 4" xfId="2895" xr:uid="{30E30108-52D7-4471-A59E-06E106B0A3AF}"/>
    <cellStyle name="Normal 12 2 4 4 2" xfId="5726" xr:uid="{BE27D8C2-E492-49DC-8E17-2262295028CF}"/>
    <cellStyle name="Normal 12 2 4 4 2 2" xfId="13018" xr:uid="{46E08C7C-1960-4DC0-A659-8949E1BEA935}"/>
    <cellStyle name="Normal 12 2 4 4 3" xfId="10191" xr:uid="{EDCFC028-9843-48EF-B2EF-CBE096BE4D05}"/>
    <cellStyle name="Normal 12 2 4 5" xfId="3447" xr:uid="{99185819-5D1F-406B-84E9-1398DDD05874}"/>
    <cellStyle name="Normal 12 2 4 5 2" xfId="6277" xr:uid="{7AE0FD70-C5A5-4C7A-B470-10B089E6C26A}"/>
    <cellStyle name="Normal 12 2 4 5 2 2" xfId="13569" xr:uid="{7BBD941F-13AC-42D1-9F45-57D7A0ECC281}"/>
    <cellStyle name="Normal 12 2 4 5 3" xfId="10743" xr:uid="{4D83B7B9-1305-4210-A950-64144D2C461E}"/>
    <cellStyle name="Normal 12 2 4 6" xfId="4017" xr:uid="{D320FBA3-83DD-424A-A361-665C5100835A}"/>
    <cellStyle name="Normal 12 2 4 6 2" xfId="11313" xr:uid="{51DF46DE-D2CD-45CF-BF95-FA90489C3390}"/>
    <cellStyle name="Normal 12 2 4 7" xfId="6830" xr:uid="{71C8A9FB-39B1-4D2A-A3EF-A8FC324273B9}"/>
    <cellStyle name="Normal 12 2 4 7 2" xfId="14121" xr:uid="{902D7DF2-77C9-4989-AFF9-36FFABF20278}"/>
    <cellStyle name="Normal 12 2 4 8" xfId="7372" xr:uid="{12442D3D-A825-4757-903C-7D7514240FEF}"/>
    <cellStyle name="Normal 12 2 4 8 2" xfId="14654" xr:uid="{23E1F981-47FA-4DBD-9ED0-265E11082EC2}"/>
    <cellStyle name="Normal 12 2 4 9" xfId="7921" xr:uid="{D3C15539-0E5A-4A04-9352-496E1BD8301A}"/>
    <cellStyle name="Normal 12 2 4 9 2" xfId="15203" xr:uid="{39686DB0-5297-4613-9090-9FC2531537E8}"/>
    <cellStyle name="Normal 12 2 5" xfId="604" xr:uid="{61333B90-2FE6-49DA-B4FE-659B78D7E127}"/>
    <cellStyle name="Normal 12 2 5 2" xfId="4375" xr:uid="{F5288A77-B4FE-4F79-9F6A-626B4DFFEAD8}"/>
    <cellStyle name="Normal 12 2 5 2 2" xfId="11667" xr:uid="{D3F09ECD-AAAA-420B-9637-57525CCE8390}"/>
    <cellStyle name="Normal 12 2 5 3" xfId="8831" xr:uid="{B2B5DF9F-1613-42BC-917E-7C1B420532F7}"/>
    <cellStyle name="Normal 12 2 6" xfId="2060" xr:uid="{8FF5EFFD-42BF-407B-872D-EF96B4D38530}"/>
    <cellStyle name="Normal 12 2 6 2" xfId="4902" xr:uid="{C440953F-968F-442A-9BD7-09106B84E878}"/>
    <cellStyle name="Normal 12 2 6 2 2" xfId="12194" xr:uid="{42536DD4-C184-401F-8F16-7CFFFBEAF983}"/>
    <cellStyle name="Normal 12 2 6 3" xfId="9363" xr:uid="{FAE3FD2E-F033-4E47-A653-237EAFB0DE4A}"/>
    <cellStyle name="Normal 12 2 7" xfId="2636" xr:uid="{715072D3-642A-4512-B601-FB9BAA20065A}"/>
    <cellStyle name="Normal 12 2 7 2" xfId="5464" xr:uid="{3C4568D2-0C86-46FF-90D5-3E6ECE3409FE}"/>
    <cellStyle name="Normal 12 2 7 2 2" xfId="12756" xr:uid="{495615AB-447E-495A-B083-F41428FB78C7}"/>
    <cellStyle name="Normal 12 2 7 3" xfId="9929" xr:uid="{A391B5C9-449A-4B87-AB5A-5AEA7CCC8D26}"/>
    <cellStyle name="Normal 12 2 8" xfId="3189" xr:uid="{093FA3C9-E84A-48FC-B7A1-E76FE4790DAE}"/>
    <cellStyle name="Normal 12 2 8 2" xfId="6019" xr:uid="{A1AED1E4-7CC8-4EF2-B829-395097D49D21}"/>
    <cellStyle name="Normal 12 2 8 2 2" xfId="13311" xr:uid="{A067599C-246A-4AC0-8B07-AD6F333CCE2C}"/>
    <cellStyle name="Normal 12 2 8 3" xfId="10485" xr:uid="{A41A1D2A-691D-417B-BFE0-710260198136}"/>
    <cellStyle name="Normal 12 2 9" xfId="3756" xr:uid="{BBCA7AFC-1F1A-4D4A-835D-FB93D98508B0}"/>
    <cellStyle name="Normal 12 2 9 2" xfId="11053" xr:uid="{B50EBE76-4F6A-4700-A4F4-E22D8972803E}"/>
    <cellStyle name="Normal 12 20" xfId="17907" xr:uid="{7C1A605E-53F3-40E6-B27D-DC23D7EF6A98}"/>
    <cellStyle name="Normal 12 21" xfId="23894" xr:uid="{B0F14188-3B4D-4C35-9912-0C68260DE2AE}"/>
    <cellStyle name="Normal 12 22" xfId="265" xr:uid="{67B7A551-3E8F-4F7A-A939-4080BB0C270A}"/>
    <cellStyle name="Normal 12 23" xfId="27186" xr:uid="{8885007B-2DE5-4DC5-97C6-7368FD8EAD87}"/>
    <cellStyle name="Normal 12 3" xfId="307" xr:uid="{9539D32B-1A93-4963-BBA4-E08797E804B9}"/>
    <cellStyle name="Normal 12 3 10" xfId="7112" xr:uid="{D720DCF3-A426-4989-B955-BC0AF329E993}"/>
    <cellStyle name="Normal 12 3 10 2" xfId="14398" xr:uid="{2AE8AC2A-0D92-4964-9C6C-90FBE88EA263}"/>
    <cellStyle name="Normal 12 3 11" xfId="7668" xr:uid="{E597CD09-5F4B-4D5B-A387-38B53014767E}"/>
    <cellStyle name="Normal 12 3 11 2" xfId="14950" xr:uid="{E9AA5DBA-6615-4326-8DD3-07EB6E53B26F}"/>
    <cellStyle name="Normal 12 3 12" xfId="8257" xr:uid="{93BC81BE-AD5C-4D90-857B-932B635DB671}"/>
    <cellStyle name="Normal 12 3 13" xfId="23898" xr:uid="{05FC100E-2F00-4A61-9163-FEA6962EAD2C}"/>
    <cellStyle name="Normal 12 3 2" xfId="609" xr:uid="{CDFFB373-FEA4-4E43-8EBB-F3B875DC447A}"/>
    <cellStyle name="Normal 12 3 2 10" xfId="7669" xr:uid="{68E6A80F-5542-4C24-B109-DDF0CAC43348}"/>
    <cellStyle name="Normal 12 3 2 10 2" xfId="14951" xr:uid="{1EF77AA3-022A-4C42-A155-17C18C1D558F}"/>
    <cellStyle name="Normal 12 3 2 11" xfId="8258" xr:uid="{5C59AD08-7FBC-4F19-9844-EC74DF7F038A}"/>
    <cellStyle name="Normal 12 3 2 12" xfId="26063" xr:uid="{A2AE61F0-71A3-4041-8D2B-21BB4CEF98D8}"/>
    <cellStyle name="Normal 12 3 2 2" xfId="982" xr:uid="{52382513-27C1-439D-80EA-DDEEA739DCD0}"/>
    <cellStyle name="Normal 12 3 2 2 10" xfId="8535" xr:uid="{5ADCA182-DAD2-48A1-81AD-CCA3C548C337}"/>
    <cellStyle name="Normal 12 3 2 2 11" xfId="26064" xr:uid="{784FA8DE-4013-4448-9C02-0F9F5C69722E}"/>
    <cellStyle name="Normal 12 3 2 2 2" xfId="1770" xr:uid="{EB437062-B38C-4F31-A96E-6E3A057512B5}"/>
    <cellStyle name="Normal 12 3 2 2 2 2" xfId="4637" xr:uid="{C0F1670D-03E6-43C5-AEC1-0FE707272CE1}"/>
    <cellStyle name="Normal 12 3 2 2 2 2 2" xfId="11929" xr:uid="{3DE71AF3-D345-4DF6-811C-B57B87DDEA37}"/>
    <cellStyle name="Normal 12 3 2 2 2 3" xfId="9093" xr:uid="{EEF21AEF-6575-4A84-9DBF-35EE27EA4C4C}"/>
    <cellStyle name="Normal 12 3 2 2 3" xfId="2322" xr:uid="{BDA8A5DD-0896-4C71-9CD1-9DA0301EEB50}"/>
    <cellStyle name="Normal 12 3 2 2 3 2" xfId="5164" xr:uid="{30D89CFF-57B7-4050-9F22-25D5484B570A}"/>
    <cellStyle name="Normal 12 3 2 2 3 2 2" xfId="12456" xr:uid="{D7EAD394-4110-413E-87F6-52978E698605}"/>
    <cellStyle name="Normal 12 3 2 2 3 3" xfId="9625" xr:uid="{CCEFCF37-9B04-4766-A700-66EF88236545}"/>
    <cellStyle name="Normal 12 3 2 2 4" xfId="2900" xr:uid="{09960861-749A-4D2F-8E4E-0E4F785F7B61}"/>
    <cellStyle name="Normal 12 3 2 2 4 2" xfId="5731" xr:uid="{A3ECB238-0F8B-4085-8904-4011735B8281}"/>
    <cellStyle name="Normal 12 3 2 2 4 2 2" xfId="13023" xr:uid="{7FDEA67E-1119-47D3-A8DC-C5D7B3F0DCEA}"/>
    <cellStyle name="Normal 12 3 2 2 4 3" xfId="10196" xr:uid="{9565D806-97AB-4BF4-80FE-0467D1DE4D58}"/>
    <cellStyle name="Normal 12 3 2 2 5" xfId="3452" xr:uid="{D4A69915-D160-4A54-A9A0-71D899CE4E10}"/>
    <cellStyle name="Normal 12 3 2 2 5 2" xfId="6282" xr:uid="{401EBE6D-6AA7-435D-85E4-1BE7A313405F}"/>
    <cellStyle name="Normal 12 3 2 2 5 2 2" xfId="13574" xr:uid="{793AC295-D27B-4BEF-BD3B-286F168E6065}"/>
    <cellStyle name="Normal 12 3 2 2 5 3" xfId="10748" xr:uid="{029121BB-8A29-456F-99A3-EAECB7751C3C}"/>
    <cellStyle name="Normal 12 3 2 2 6" xfId="4022" xr:uid="{5B895AB6-DC66-488B-868F-FF7402068449}"/>
    <cellStyle name="Normal 12 3 2 2 6 2" xfId="11318" xr:uid="{D3C2979A-3718-4F9F-8174-E08C8F252E9A}"/>
    <cellStyle name="Normal 12 3 2 2 7" xfId="6835" xr:uid="{AA78075C-FFB5-4359-ABAF-CF8C19663AC2}"/>
    <cellStyle name="Normal 12 3 2 2 7 2" xfId="14126" xr:uid="{7B8A6EDA-6D87-4A94-932C-3A9042CC8595}"/>
    <cellStyle name="Normal 12 3 2 2 8" xfId="7377" xr:uid="{CA779B76-6589-472C-9263-4CF599390E8E}"/>
    <cellStyle name="Normal 12 3 2 2 8 2" xfId="14659" xr:uid="{E63B2C43-05FE-43B7-B96D-CF8847677A59}"/>
    <cellStyle name="Normal 12 3 2 2 9" xfId="7926" xr:uid="{28368872-5824-47C0-9B74-1E46DF7FA25A}"/>
    <cellStyle name="Normal 12 3 2 2 9 2" xfId="15208" xr:uid="{8693646A-916F-464D-86F5-7B7A215E072C}"/>
    <cellStyle name="Normal 12 3 2 3" xfId="1573" xr:uid="{FB57C095-A58F-4E4A-BF58-3352C5D245B3}"/>
    <cellStyle name="Normal 12 3 2 3 2" xfId="4380" xr:uid="{5BE2D930-92B5-417A-A462-5DA55634DB59}"/>
    <cellStyle name="Normal 12 3 2 3 2 2" xfId="11672" xr:uid="{31260970-4B8B-4629-8D52-04101394218D}"/>
    <cellStyle name="Normal 12 3 2 3 3" xfId="8836" xr:uid="{33C592AB-6F0B-4D01-8ECA-85C83A9061F3}"/>
    <cellStyle name="Normal 12 3 2 4" xfId="2065" xr:uid="{C06C40FA-9819-41EA-AC35-51F0814F5EC8}"/>
    <cellStyle name="Normal 12 3 2 4 2" xfId="4907" xr:uid="{9A001DC1-3E52-4055-8FAC-FD9A9A303076}"/>
    <cellStyle name="Normal 12 3 2 4 2 2" xfId="12199" xr:uid="{6710DBE0-9040-43DB-86FD-A77008694745}"/>
    <cellStyle name="Normal 12 3 2 4 3" xfId="9368" xr:uid="{1FF680B4-43CB-4BD6-B964-E48C5048E6F8}"/>
    <cellStyle name="Normal 12 3 2 5" xfId="2641" xr:uid="{51DC6486-6BED-4924-9247-DE823DA9FD65}"/>
    <cellStyle name="Normal 12 3 2 5 2" xfId="5469" xr:uid="{62B5475F-1C19-4C81-A463-69927D2D326E}"/>
    <cellStyle name="Normal 12 3 2 5 2 2" xfId="12761" xr:uid="{E51F0ACC-A0E4-4D80-9E8E-456830552BFD}"/>
    <cellStyle name="Normal 12 3 2 5 3" xfId="9934" xr:uid="{FC20728A-1A97-45B8-AD59-07ABD37600DE}"/>
    <cellStyle name="Normal 12 3 2 6" xfId="3194" xr:uid="{A73B6EE2-B8B0-492E-990F-5C23A3C220C7}"/>
    <cellStyle name="Normal 12 3 2 6 2" xfId="6024" xr:uid="{683BF21E-47CC-4DB5-96D4-9335DE0787E2}"/>
    <cellStyle name="Normal 12 3 2 6 2 2" xfId="13316" xr:uid="{06D4EF8E-3B79-45B1-B0A0-B5EEFB4620B0}"/>
    <cellStyle name="Normal 12 3 2 6 3" xfId="10490" xr:uid="{AC532141-9F03-44A3-BB95-15192DC78D31}"/>
    <cellStyle name="Normal 12 3 2 7" xfId="3761" xr:uid="{74A35A61-DFE0-43F9-B712-E6CEB0A6BDA1}"/>
    <cellStyle name="Normal 12 3 2 7 2" xfId="11058" xr:uid="{D6425649-3C0B-42D0-883A-D66E82CE8EDB}"/>
    <cellStyle name="Normal 12 3 2 8" xfId="6577" xr:uid="{2EFDE8A7-7C03-468E-BFC1-81E924876F19}"/>
    <cellStyle name="Normal 12 3 2 8 2" xfId="13868" xr:uid="{FE12CAFD-BEEB-4932-8F44-21ECEFB23501}"/>
    <cellStyle name="Normal 12 3 2 9" xfId="7113" xr:uid="{53087037-4304-41D3-9E8B-6CEEA0DE82F2}"/>
    <cellStyle name="Normal 12 3 2 9 2" xfId="14399" xr:uid="{1792D976-42E3-42F8-9C3A-078C8DCAC80A}"/>
    <cellStyle name="Normal 12 3 3" xfId="981" xr:uid="{EF77E867-1C6B-4BFE-9FC1-13B0CF42B622}"/>
    <cellStyle name="Normal 12 3 3 10" xfId="8534" xr:uid="{57C45C59-6FB0-40E2-9307-DC3BB5D5C56C}"/>
    <cellStyle name="Normal 12 3 3 11" xfId="26065" xr:uid="{36E35FA5-5441-48E2-9194-024E6CA7F2A7}"/>
    <cellStyle name="Normal 12 3 3 2" xfId="1769" xr:uid="{F4F6DCA7-F8DC-4658-A989-F6CA5AF3EB10}"/>
    <cellStyle name="Normal 12 3 3 2 2" xfId="4636" xr:uid="{0D6F5E1A-0AD8-44EB-A352-EA16C4C3266C}"/>
    <cellStyle name="Normal 12 3 3 2 2 2" xfId="11928" xr:uid="{41D9F420-4080-4376-8A1E-3AC88E85094D}"/>
    <cellStyle name="Normal 12 3 3 2 3" xfId="9092" xr:uid="{25915795-19D7-4159-9449-EE52EC33F9E5}"/>
    <cellStyle name="Normal 12 3 3 2 4" xfId="26066" xr:uid="{9994114A-6845-48FD-9F55-201C58794535}"/>
    <cellStyle name="Normal 12 3 3 3" xfId="2321" xr:uid="{E20EB06B-778D-460D-B526-06CF5A8323F8}"/>
    <cellStyle name="Normal 12 3 3 3 2" xfId="5163" xr:uid="{E679E003-C5BB-44F6-9FF2-9138A891BA8F}"/>
    <cellStyle name="Normal 12 3 3 3 2 2" xfId="12455" xr:uid="{E814135B-4056-4619-AF68-DA827E9EEBF4}"/>
    <cellStyle name="Normal 12 3 3 3 3" xfId="9624" xr:uid="{AE511FAC-B833-4942-B447-014A6501B0A6}"/>
    <cellStyle name="Normal 12 3 3 4" xfId="2899" xr:uid="{73FD7643-FAA4-44D9-9BCE-2D89EA0F8F4F}"/>
    <cellStyle name="Normal 12 3 3 4 2" xfId="5730" xr:uid="{4943439B-F3ED-4882-80EC-94EED1B9A89F}"/>
    <cellStyle name="Normal 12 3 3 4 2 2" xfId="13022" xr:uid="{514B62BC-1890-4049-8983-27799C9954AE}"/>
    <cellStyle name="Normal 12 3 3 4 3" xfId="10195" xr:uid="{306AEA41-19D7-437F-AD93-76F570FCCB34}"/>
    <cellStyle name="Normal 12 3 3 5" xfId="3451" xr:uid="{A6D6FF56-B694-415A-9642-96FAC68A89E9}"/>
    <cellStyle name="Normal 12 3 3 5 2" xfId="6281" xr:uid="{F93A05DC-D103-45FB-8CAC-EF7FE8BF21DC}"/>
    <cellStyle name="Normal 12 3 3 5 2 2" xfId="13573" xr:uid="{CF92905E-848D-459B-854A-9DDA999E9D92}"/>
    <cellStyle name="Normal 12 3 3 5 3" xfId="10747" xr:uid="{4E53DFC8-0FFE-46AA-A9FF-80B620CE3F01}"/>
    <cellStyle name="Normal 12 3 3 6" xfId="4021" xr:uid="{B2244130-3322-45B6-AC93-AF94A8A89F97}"/>
    <cellStyle name="Normal 12 3 3 6 2" xfId="11317" xr:uid="{FF24D4DE-8BD5-4979-9E8E-EC2A8A0B31D3}"/>
    <cellStyle name="Normal 12 3 3 7" xfId="6834" xr:uid="{33D911DB-1A91-4C39-8FF9-97D387D16D54}"/>
    <cellStyle name="Normal 12 3 3 7 2" xfId="14125" xr:uid="{2A46037A-F60D-412D-A51D-821D2A4CB3F4}"/>
    <cellStyle name="Normal 12 3 3 8" xfId="7376" xr:uid="{998EC262-EFCD-4F29-A9DC-CEFD433347B4}"/>
    <cellStyle name="Normal 12 3 3 8 2" xfId="14658" xr:uid="{26611C1C-BB22-45E7-9844-57FD2CC7DB37}"/>
    <cellStyle name="Normal 12 3 3 9" xfId="7925" xr:uid="{51FFC47C-C757-4714-A41F-518CEBE45DFB}"/>
    <cellStyle name="Normal 12 3 3 9 2" xfId="15207" xr:uid="{1CF445E4-CC45-4B91-A712-F754B4A82CD2}"/>
    <cellStyle name="Normal 12 3 4" xfId="608" xr:uid="{A0151291-091B-4C87-8FD4-18D795B2FD4C}"/>
    <cellStyle name="Normal 12 3 4 2" xfId="4379" xr:uid="{6D450D1B-1C47-48D7-B026-E160C7837F8F}"/>
    <cellStyle name="Normal 12 3 4 2 2" xfId="11671" xr:uid="{C50DE0E6-8CEC-423C-958B-D35830003E66}"/>
    <cellStyle name="Normal 12 3 4 2 3" xfId="26068" xr:uid="{9EEF4423-FA91-4D6E-B4FF-7FF9E3BFD75A}"/>
    <cellStyle name="Normal 12 3 4 3" xfId="8835" xr:uid="{287A8131-776C-4D7A-86B4-CE447D2CDD4C}"/>
    <cellStyle name="Normal 12 3 4 4" xfId="26067" xr:uid="{CFDAB101-12D9-42BE-B226-8254C4B76F31}"/>
    <cellStyle name="Normal 12 3 5" xfId="2064" xr:uid="{9BD828FF-F10C-4EE4-BEEE-727759ABA5B4}"/>
    <cellStyle name="Normal 12 3 5 2" xfId="4906" xr:uid="{BED06129-938F-4837-80E4-09F218A6E3EE}"/>
    <cellStyle name="Normal 12 3 5 2 2" xfId="12198" xr:uid="{C299C602-0D2B-42A0-B62F-7F8669ABC33E}"/>
    <cellStyle name="Normal 12 3 5 2 3" xfId="26070" xr:uid="{9D21FEC3-4221-4598-90FA-F476495656AB}"/>
    <cellStyle name="Normal 12 3 5 3" xfId="9367" xr:uid="{B684A1E6-B03F-4886-B254-9286F094FB77}"/>
    <cellStyle name="Normal 12 3 5 4" xfId="26069" xr:uid="{56C978A6-15BC-4F03-BCEF-703A1CEBAB84}"/>
    <cellStyle name="Normal 12 3 6" xfId="2640" xr:uid="{D9D9134C-CBA4-4866-8AAA-740B0EE909D8}"/>
    <cellStyle name="Normal 12 3 6 2" xfId="5468" xr:uid="{C5101E68-3D9A-4523-9107-0ADD4684E3CF}"/>
    <cellStyle name="Normal 12 3 6 2 2" xfId="12760" xr:uid="{A8C17B0F-4C06-4931-A58B-98D078967594}"/>
    <cellStyle name="Normal 12 3 6 2 3" xfId="26072" xr:uid="{34F848C9-F836-4AA3-8083-D3FB1074D25D}"/>
    <cellStyle name="Normal 12 3 6 3" xfId="9933" xr:uid="{29004534-79D7-43DD-9FE2-C9F134649708}"/>
    <cellStyle name="Normal 12 3 6 4" xfId="26071" xr:uid="{9CA0838D-4BC8-4EA0-A06C-1C9C3E521FDF}"/>
    <cellStyle name="Normal 12 3 7" xfId="3193" xr:uid="{7C0A9D24-BF48-4A55-9C15-5979056CE984}"/>
    <cellStyle name="Normal 12 3 7 2" xfId="6023" xr:uid="{DB99C9A7-4AAB-4B9F-BAC3-7CE7148FF7F8}"/>
    <cellStyle name="Normal 12 3 7 2 2" xfId="13315" xr:uid="{D3355105-5B39-4640-9146-5220D135845E}"/>
    <cellStyle name="Normal 12 3 7 3" xfId="10489" xr:uid="{439E4444-8445-4E47-B1DA-38719E508CAC}"/>
    <cellStyle name="Normal 12 3 8" xfId="3760" xr:uid="{E640F166-0D49-4DB5-AE48-D79EBF0F41EF}"/>
    <cellStyle name="Normal 12 3 8 2" xfId="11057" xr:uid="{F0C4BC86-ED43-4DF5-BCA6-5B36D0C04A45}"/>
    <cellStyle name="Normal 12 3 9" xfId="6576" xr:uid="{F8A69939-8756-42E5-A3A7-2940457A5DA1}"/>
    <cellStyle name="Normal 12 3 9 2" xfId="13867" xr:uid="{206E3D04-6571-483A-B256-8BD75A895907}"/>
    <cellStyle name="Normal 12 4" xfId="417" xr:uid="{2DE30809-4D74-4FEE-BEFE-C1DD3285D6D2}"/>
    <cellStyle name="Normal 12 4 10" xfId="7670" xr:uid="{9D16626D-A6C9-4B64-A5AB-759F477A1043}"/>
    <cellStyle name="Normal 12 4 10 2" xfId="14952" xr:uid="{BC9EC2AB-7A34-48B7-A2A3-50E8CB4F8255}"/>
    <cellStyle name="Normal 12 4 11" xfId="8259" xr:uid="{DB4A74A8-F732-40F8-ACA6-DF37577C45C0}"/>
    <cellStyle name="Normal 12 4 12" xfId="16468" xr:uid="{4EA15916-76FE-40E1-B011-0B63514A36BC}"/>
    <cellStyle name="Normal 12 4 12 2" xfId="19987" xr:uid="{9F7C596A-3B00-4EE5-A294-DA16BA267B9D}"/>
    <cellStyle name="Normal 12 4 13" xfId="18083" xr:uid="{47289B58-5C1C-47ED-95D6-FE0D4F4D6DF2}"/>
    <cellStyle name="Normal 12 4 14" xfId="23899" xr:uid="{90DA9D95-D6FA-446B-A2C4-7231C5DDA50A}"/>
    <cellStyle name="Normal 12 4 2" xfId="983" xr:uid="{E9494BF8-4281-4DB0-B233-6BDB66437133}"/>
    <cellStyle name="Normal 12 4 2 10" xfId="8536" xr:uid="{C42C83BB-9E4A-44C1-91A9-40EA196481B3}"/>
    <cellStyle name="Normal 12 4 2 2" xfId="1771" xr:uid="{5C0E4FF5-EAB7-4BD0-8E33-538B3E4FC30D}"/>
    <cellStyle name="Normal 12 4 2 2 2" xfId="4638" xr:uid="{B12CEE2E-5787-46B7-9E6F-D2EDD966682C}"/>
    <cellStyle name="Normal 12 4 2 2 2 2" xfId="11930" xr:uid="{1C20DBAD-C0C6-4842-B7D2-E6B6F1626DFF}"/>
    <cellStyle name="Normal 12 4 2 2 3" xfId="9094" xr:uid="{48867F48-14C4-45D5-B227-A096BE9CCF56}"/>
    <cellStyle name="Normal 12 4 2 3" xfId="2323" xr:uid="{F321BF6C-F45F-4858-89A7-E46022454B62}"/>
    <cellStyle name="Normal 12 4 2 3 2" xfId="5165" xr:uid="{E5FD4187-DB2A-4682-9A43-920CE0AD4FC7}"/>
    <cellStyle name="Normal 12 4 2 3 2 2" xfId="12457" xr:uid="{A1E17FEC-83BF-4C4B-88BA-509B6C8CB5DC}"/>
    <cellStyle name="Normal 12 4 2 3 3" xfId="9626" xr:uid="{5CBAFB0E-D940-4285-86F4-619BDA07E67F}"/>
    <cellStyle name="Normal 12 4 2 4" xfId="2901" xr:uid="{E53E33A3-15DD-4A7A-BA87-68E014E8B750}"/>
    <cellStyle name="Normal 12 4 2 4 2" xfId="5732" xr:uid="{6E372C0E-8D37-459A-9B5B-7A24801BFC58}"/>
    <cellStyle name="Normal 12 4 2 4 2 2" xfId="13024" xr:uid="{02723D80-C7D2-40C7-A421-2AAF31492497}"/>
    <cellStyle name="Normal 12 4 2 4 3" xfId="10197" xr:uid="{4ABFEB87-F3B9-48FD-9B65-A60EEFCC54A9}"/>
    <cellStyle name="Normal 12 4 2 5" xfId="3453" xr:uid="{01B5233B-A574-4882-8F56-143C405DAF16}"/>
    <cellStyle name="Normal 12 4 2 5 2" xfId="6283" xr:uid="{4BA331D2-F93F-4938-8730-2FDDA7CEE753}"/>
    <cellStyle name="Normal 12 4 2 5 2 2" xfId="13575" xr:uid="{8A6582C5-735F-4CD0-BC8B-C92941016381}"/>
    <cellStyle name="Normal 12 4 2 5 3" xfId="10749" xr:uid="{70A6C7DC-5852-43F0-9084-CF035F44EDAA}"/>
    <cellStyle name="Normal 12 4 2 6" xfId="4023" xr:uid="{210752F8-DA15-4203-925C-00D52ED4FFA8}"/>
    <cellStyle name="Normal 12 4 2 6 2" xfId="11319" xr:uid="{03BB38CB-23A8-4206-8CF8-0E1EB8097B26}"/>
    <cellStyle name="Normal 12 4 2 7" xfId="6836" xr:uid="{63A380F0-1DB3-4C5C-8810-A17C3E4D7DF3}"/>
    <cellStyle name="Normal 12 4 2 7 2" xfId="14127" xr:uid="{BEB78F41-0D64-4EEC-8640-0DFA3D2029F1}"/>
    <cellStyle name="Normal 12 4 2 8" xfId="7378" xr:uid="{71232A09-1F27-486E-80D1-8BB10B5D1925}"/>
    <cellStyle name="Normal 12 4 2 8 2" xfId="14660" xr:uid="{3099673A-4175-4CA6-AEF8-14D5918C5EAA}"/>
    <cellStyle name="Normal 12 4 2 9" xfId="7927" xr:uid="{43FF4EA1-62B3-4617-A5DC-484358C74BEB}"/>
    <cellStyle name="Normal 12 4 2 9 2" xfId="15209" xr:uid="{5E4CF8D5-89B0-4A65-8AD4-ED4E20361D5F}"/>
    <cellStyle name="Normal 12 4 3" xfId="610" xr:uid="{93DFFBB4-13FF-4F4D-9A87-7A978C45D5A6}"/>
    <cellStyle name="Normal 12 4 3 2" xfId="4381" xr:uid="{4FA84CAA-E6F9-4487-98E7-05C4626ED84E}"/>
    <cellStyle name="Normal 12 4 3 2 2" xfId="11673" xr:uid="{067C0320-840E-4265-8677-8DD46A997DC4}"/>
    <cellStyle name="Normal 12 4 3 3" xfId="8837" xr:uid="{51A4B25C-4484-4353-9EDB-D2D60E8AB7FE}"/>
    <cellStyle name="Normal 12 4 4" xfId="1329" xr:uid="{664D8911-1025-4272-99D0-2E61AEF8B8E3}"/>
    <cellStyle name="Normal 12 4 4 2" xfId="4908" xr:uid="{70DBABE5-D404-4F5D-86F8-9AAF1CD5A6AB}"/>
    <cellStyle name="Normal 12 4 4 2 2" xfId="12200" xr:uid="{A595AF9C-4E9A-43B5-B009-BF6B42E19794}"/>
    <cellStyle name="Normal 12 4 4 3" xfId="9369" xr:uid="{54A60CA9-C1CE-463D-9D50-7F0B2D717CEE}"/>
    <cellStyle name="Normal 12 4 4 4" xfId="2066" xr:uid="{1957B74F-A56D-4D8A-BF53-CF6E0FFD887C}"/>
    <cellStyle name="Normal 12 4 4 5" xfId="16622" xr:uid="{CE7596C5-F0D7-401A-85AF-21CA1941C7AB}"/>
    <cellStyle name="Normal 12 4 4 5 2" xfId="20136" xr:uid="{57D6DC1A-6176-416B-8BD2-ED7A635961C6}"/>
    <cellStyle name="Normal 12 4 4 6" xfId="18338" xr:uid="{A95E4C1F-1AAD-4E49-B3DA-DDD0093476E1}"/>
    <cellStyle name="Normal 12 4 5" xfId="2642" xr:uid="{B1455A05-871F-4EE8-BCF2-DF4BEE7279E6}"/>
    <cellStyle name="Normal 12 4 5 2" xfId="5470" xr:uid="{691B1C22-D87F-4779-BA0E-019E4FE33DA4}"/>
    <cellStyle name="Normal 12 4 5 2 2" xfId="12762" xr:uid="{BC9EC93C-9AE5-49E8-A38D-2101FAC9559D}"/>
    <cellStyle name="Normal 12 4 5 3" xfId="9935" xr:uid="{69F66909-19A8-4863-A4AD-10698F595D92}"/>
    <cellStyle name="Normal 12 4 6" xfId="3195" xr:uid="{2AA20F50-7580-4CAA-9AC5-CC076861D35E}"/>
    <cellStyle name="Normal 12 4 6 2" xfId="6025" xr:uid="{36D698B1-79F7-40AC-BD17-2E97BBA744EE}"/>
    <cellStyle name="Normal 12 4 6 2 2" xfId="13317" xr:uid="{920E25F7-468E-412A-98C2-6F9363DC944D}"/>
    <cellStyle name="Normal 12 4 6 3" xfId="10491" xr:uid="{476875E1-1A3B-4BA9-9960-7BD7C71ADFAF}"/>
    <cellStyle name="Normal 12 4 7" xfId="3762" xr:uid="{5C6859FF-914E-461A-AE13-4A2C7A5CA722}"/>
    <cellStyle name="Normal 12 4 7 2" xfId="11059" xr:uid="{B67BD0B3-9440-4483-9D63-A8297BBAD115}"/>
    <cellStyle name="Normal 12 4 8" xfId="6578" xr:uid="{C97AD25B-4AAB-433E-AE4E-75F3AB848667}"/>
    <cellStyle name="Normal 12 4 8 2" xfId="13869" xr:uid="{7A0CB9DC-4BB8-473B-80DC-4403FBD1AF97}"/>
    <cellStyle name="Normal 12 4 9" xfId="7114" xr:uid="{61A8307F-08B5-45F8-8EA8-122081DECF9F}"/>
    <cellStyle name="Normal 12 4 9 2" xfId="14400" xr:uid="{E01E9E66-321A-41C8-9632-A4CF2DAFEA58}"/>
    <cellStyle name="Normal 12 5" xfId="976" xr:uid="{7D91C62F-3744-4F97-AF1E-43086C7956D8}"/>
    <cellStyle name="Normal 12 5 10" xfId="8529" xr:uid="{94D2B45A-E4E5-46AA-BF7B-66BB9288C5DB}"/>
    <cellStyle name="Normal 12 5 11" xfId="23900" xr:uid="{AB5BB7E7-8132-4277-B871-85E0194EA06A}"/>
    <cellStyle name="Normal 12 5 2" xfId="1764" xr:uid="{014EB093-EB9F-4C36-801B-A801F2330742}"/>
    <cellStyle name="Normal 12 5 2 2" xfId="4631" xr:uid="{0E6BC96A-06AE-4EEF-9A85-A6F2137380D4}"/>
    <cellStyle name="Normal 12 5 2 2 2" xfId="11923" xr:uid="{06F7FE16-8D3B-46B3-B743-58E0A594E6E8}"/>
    <cellStyle name="Normal 12 5 2 2 3" xfId="26074" xr:uid="{ABB64868-7974-4646-8E37-241377E1A23C}"/>
    <cellStyle name="Normal 12 5 2 3" xfId="9087" xr:uid="{6247A362-680A-4E1F-930D-24896D5C3E2C}"/>
    <cellStyle name="Normal 12 5 2 4" xfId="26073" xr:uid="{075121A4-05D9-4077-9693-7721081C1D63}"/>
    <cellStyle name="Normal 12 5 3" xfId="2316" xr:uid="{A38A5C80-74ED-49A7-88F8-D19088432CA4}"/>
    <cellStyle name="Normal 12 5 3 2" xfId="5158" xr:uid="{AA861AB9-6A27-4817-9698-071C5103CC46}"/>
    <cellStyle name="Normal 12 5 3 2 2" xfId="12450" xr:uid="{4077AEC5-1FC7-4585-8758-8DAEE0F29620}"/>
    <cellStyle name="Normal 12 5 3 3" xfId="9619" xr:uid="{EECEA536-93A3-4C93-949C-E82B5807F079}"/>
    <cellStyle name="Normal 12 5 3 4" xfId="26075" xr:uid="{7001EB74-4093-419C-9A16-7098D87EADBD}"/>
    <cellStyle name="Normal 12 5 4" xfId="2894" xr:uid="{870F7FE6-1EDD-4930-BC22-B7651FD958B4}"/>
    <cellStyle name="Normal 12 5 4 2" xfId="5725" xr:uid="{45F12579-C730-4A78-8DE7-7D3D2B0181AC}"/>
    <cellStyle name="Normal 12 5 4 2 2" xfId="13017" xr:uid="{638B1291-6E0F-412B-B0C0-D91039C6E24B}"/>
    <cellStyle name="Normal 12 5 4 3" xfId="10190" xr:uid="{B66D3F78-BA78-41E1-9BE7-75EDBEE07B7C}"/>
    <cellStyle name="Normal 12 5 5" xfId="3446" xr:uid="{82B75642-C9A2-444D-ADA3-782FDDF9A241}"/>
    <cellStyle name="Normal 12 5 5 2" xfId="6276" xr:uid="{664D15FD-1FE5-491B-ADCA-DFD5254317A7}"/>
    <cellStyle name="Normal 12 5 5 2 2" xfId="13568" xr:uid="{DB4860B0-D590-408C-92F4-EB72DCAFA46A}"/>
    <cellStyle name="Normal 12 5 5 3" xfId="10742" xr:uid="{227EA904-BFB6-4EB1-A5ED-E96A72C46437}"/>
    <cellStyle name="Normal 12 5 6" xfId="4016" xr:uid="{C38399E0-2817-44F8-A3C1-DF89ED230BF2}"/>
    <cellStyle name="Normal 12 5 6 2" xfId="11312" xr:uid="{D2C9CB30-2D55-46AC-B1AB-535D1646AE58}"/>
    <cellStyle name="Normal 12 5 7" xfId="6829" xr:uid="{CB67B36A-60BC-402B-977A-01D0A9E7CBDE}"/>
    <cellStyle name="Normal 12 5 7 2" xfId="14120" xr:uid="{D7F47637-3625-476A-B8A7-8354CA96DC76}"/>
    <cellStyle name="Normal 12 5 8" xfId="7371" xr:uid="{05326BF5-D86F-4846-A671-E9007BA9D39D}"/>
    <cellStyle name="Normal 12 5 8 2" xfId="14653" xr:uid="{326A3CC1-DC9B-46D3-9DD4-DCB17D2C7FA9}"/>
    <cellStyle name="Normal 12 5 9" xfId="7920" xr:uid="{DA12314E-F901-4563-B0FF-E8D6054A6DC3}"/>
    <cellStyle name="Normal 12 5 9 2" xfId="15202" xr:uid="{ADDACD82-6CBF-4106-9911-4A6D217C058C}"/>
    <cellStyle name="Normal 12 6" xfId="603" xr:uid="{D115AB64-42BB-469C-8DE5-A446F2EA4B2C}"/>
    <cellStyle name="Normal 12 6 2" xfId="4374" xr:uid="{95960110-CD25-42E3-BFC8-E934F301EE20}"/>
    <cellStyle name="Normal 12 6 2 2" xfId="11666" xr:uid="{42156956-0D11-445D-99C8-9E3D1CEB9252}"/>
    <cellStyle name="Normal 12 6 2 3" xfId="26076" xr:uid="{FF8CA3B4-2128-49F3-AEB0-78AB12F8BE64}"/>
    <cellStyle name="Normal 12 6 3" xfId="8830" xr:uid="{56D38D2A-BF96-4324-8769-B382959D6147}"/>
    <cellStyle name="Normal 12 6 4" xfId="23901" xr:uid="{9BFDF006-F870-45FE-B03F-0EDC2F10EFB2}"/>
    <cellStyle name="Normal 12 7" xfId="1248" xr:uid="{B0FCFC2D-EDFE-41F3-B09A-194CFD0AA6A1}"/>
    <cellStyle name="Normal 12 7 2" xfId="4901" xr:uid="{7BC2D021-3607-4355-81E9-2A6AFF803D96}"/>
    <cellStyle name="Normal 12 7 2 2" xfId="12193" xr:uid="{FCC3B89D-063A-41B3-8BCB-8BC5E4B5BCC1}"/>
    <cellStyle name="Normal 12 7 2 3" xfId="26077" xr:uid="{866F47DE-0360-4D06-A849-BA9219211263}"/>
    <cellStyle name="Normal 12 7 3" xfId="9362" xr:uid="{5FD17CEE-4B34-4F72-A26A-546438DB1D1C}"/>
    <cellStyle name="Normal 12 7 4" xfId="2059" xr:uid="{7122B060-B95A-410E-B960-31F5A6F17D53}"/>
    <cellStyle name="Normal 12 7 5" xfId="16541" xr:uid="{69779080-1C15-444E-85BA-E41867C97A7E}"/>
    <cellStyle name="Normal 12 7 5 2" xfId="20055" xr:uid="{88AF0ACE-F1EF-4BF5-B017-BF2E30C6989D}"/>
    <cellStyle name="Normal 12 7 6" xfId="18257" xr:uid="{F483531D-783D-4A7A-9F49-8FAF2412FAE6}"/>
    <cellStyle name="Normal 12 7 7" xfId="23902" xr:uid="{0694F0C0-4DFB-4A9B-987F-7541DE5F6200}"/>
    <cellStyle name="Normal 12 8" xfId="2635" xr:uid="{2C47D042-022A-4353-ADAD-9D492FFC041C}"/>
    <cellStyle name="Normal 12 8 2" xfId="5463" xr:uid="{7D0392F8-61A8-4F69-ADA9-3A1D5AF74EC7}"/>
    <cellStyle name="Normal 12 8 2 2" xfId="12755" xr:uid="{75E6CD00-46D6-46CC-A393-2C923FA1796E}"/>
    <cellStyle name="Normal 12 8 2 3" xfId="26079" xr:uid="{CAFD8EC3-7AFA-45E9-8901-C10CF3CECCC7}"/>
    <cellStyle name="Normal 12 8 3" xfId="9928" xr:uid="{64957000-504F-4D50-A9E0-C80B1ABD778C}"/>
    <cellStyle name="Normal 12 8 4" xfId="26078" xr:uid="{A60027EA-4F6E-4446-93B4-AC84E46E6104}"/>
    <cellStyle name="Normal 12 9" xfId="3188" xr:uid="{BDA66083-86CF-41B0-ADA4-0382DDC29BA5}"/>
    <cellStyle name="Normal 12 9 2" xfId="6018" xr:uid="{A4267CEB-9614-4801-A5B5-0966120F08A1}"/>
    <cellStyle name="Normal 12 9 2 2" xfId="13310" xr:uid="{19A7703B-8576-4459-8DE4-B1277B82EF31}"/>
    <cellStyle name="Normal 12 9 3" xfId="10484" xr:uid="{5E7DEFD8-CDE6-4AF4-B77B-C6B7B0F263CE}"/>
    <cellStyle name="Normal 12 9 4" xfId="26080" xr:uid="{C12FA755-D4EE-4135-A77D-00422FD12958}"/>
    <cellStyle name="Normal 13" xfId="171" xr:uid="{6318029D-934A-41A3-B6EF-C158C2154CCA}"/>
    <cellStyle name="Normal 13 10" xfId="3763" xr:uid="{ECB91028-F145-4B52-B1C7-A900B484AEFD}"/>
    <cellStyle name="Normal 13 10 2" xfId="11060" xr:uid="{2CADFC55-70F9-45C9-BF9C-9AA5C5F6AE84}"/>
    <cellStyle name="Normal 13 11" xfId="6579" xr:uid="{7B5E0006-6505-4BB4-A193-CF55041020B4}"/>
    <cellStyle name="Normal 13 11 2" xfId="13870" xr:uid="{BB635484-7218-43BD-8D05-EC68CF12E8C8}"/>
    <cellStyle name="Normal 13 12" xfId="7115" xr:uid="{E7F9E86D-4BE8-4062-9D6A-1BFF89632527}"/>
    <cellStyle name="Normal 13 12 2" xfId="14401" xr:uid="{35E38387-9E1D-4C69-A3B0-C03A7F39B023}"/>
    <cellStyle name="Normal 13 13" xfId="7671" xr:uid="{B24D8BD3-67E1-4354-80FC-AC339DAFCDDF}"/>
    <cellStyle name="Normal 13 13 2" xfId="14953" xr:uid="{6BC50180-44D6-494D-ACA6-5D65C53048E3}"/>
    <cellStyle name="Normal 13 14" xfId="8260" xr:uid="{F2B5D11B-71AC-441A-9762-7E2DEFFD4021}"/>
    <cellStyle name="Normal 13 15" xfId="16193" xr:uid="{7690F190-15A9-4BA5-8706-863D4F6546C4}"/>
    <cellStyle name="Normal 13 16" xfId="16378" xr:uid="{32FF37CE-F09A-4BF5-9FCC-95ECD91AC089}"/>
    <cellStyle name="Normal 13 16 2" xfId="19899" xr:uid="{EFF4A1B9-F215-47C5-8166-EC8BF66FF0BB}"/>
    <cellStyle name="Normal 13 17" xfId="17795" xr:uid="{F19318E6-70D5-44B2-AA2C-6F44588B54ED}"/>
    <cellStyle name="Normal 13 17 2" xfId="20704" xr:uid="{275640FC-D9A2-4ED2-A87E-5275A5EE34F2}"/>
    <cellStyle name="Normal 13 18" xfId="18014" xr:uid="{50428F82-111D-4749-954D-D5864A17A366}"/>
    <cellStyle name="Normal 13 19" xfId="17909" xr:uid="{FB26D9AE-8D99-4357-BCE7-8E3795C9FA65}"/>
    <cellStyle name="Normal 13 2" xfId="419" xr:uid="{2026C313-37BC-47C4-99C6-25C964699F62}"/>
    <cellStyle name="Normal 13 2 10" xfId="6580" xr:uid="{2147ADBC-E582-4A79-9839-4A82D1FBF929}"/>
    <cellStyle name="Normal 13 2 10 2" xfId="13871" xr:uid="{43071CF1-5FFB-4CB6-A583-3C82B67D8C0C}"/>
    <cellStyle name="Normal 13 2 11" xfId="7116" xr:uid="{F99CAEB1-2556-4D98-B16F-A1BF2608C18C}"/>
    <cellStyle name="Normal 13 2 11 2" xfId="14402" xr:uid="{0B7229D2-C33D-464D-8753-9991FA4888AE}"/>
    <cellStyle name="Normal 13 2 12" xfId="7672" xr:uid="{0AAEE451-593F-4EF9-8573-1C7516B6A4D5}"/>
    <cellStyle name="Normal 13 2 12 2" xfId="14954" xr:uid="{3C9D44A3-BBDA-4A81-82A1-CB69EF02D77D}"/>
    <cellStyle name="Normal 13 2 13" xfId="8261" xr:uid="{4A00F1C2-3A0A-4D36-A720-6C0D01A3B563}"/>
    <cellStyle name="Normal 13 2 14" xfId="16247" xr:uid="{B8C5A76E-4A67-4050-AAA7-5451CA184B4E}"/>
    <cellStyle name="Normal 13 2 15" xfId="16469" xr:uid="{5B72CF49-9503-4359-B6E7-40A09C779851}"/>
    <cellStyle name="Normal 13 2 15 2" xfId="19988" xr:uid="{EEAC4FC9-9FBF-47D9-AD50-517D777E386D}"/>
    <cellStyle name="Normal 13 2 16" xfId="18084" xr:uid="{4B8200A0-6845-4461-90E0-5EDFA87C8F5A}"/>
    <cellStyle name="Normal 13 2 17" xfId="17939" xr:uid="{0462DAC0-8B70-46D2-B194-357B23BA4899}"/>
    <cellStyle name="Normal 13 2 18" xfId="23904" xr:uid="{010A0AC2-32DB-4073-B753-54B43E5333FD}"/>
    <cellStyle name="Normal 13 2 2" xfId="613" xr:uid="{A58C1668-6252-41DB-A518-9A53949FB687}"/>
    <cellStyle name="Normal 13 2 2 10" xfId="7117" xr:uid="{881DC583-1CAA-44EB-89E9-A7D69AC40091}"/>
    <cellStyle name="Normal 13 2 2 10 2" xfId="14403" xr:uid="{2CA37973-817E-400A-9672-4CAB02E45282}"/>
    <cellStyle name="Normal 13 2 2 11" xfId="7673" xr:uid="{F01BBE3C-2929-426A-A10F-114532E641FA}"/>
    <cellStyle name="Normal 13 2 2 11 2" xfId="14955" xr:uid="{7D1424D8-1A89-45C2-8025-54B01A8DFDA0}"/>
    <cellStyle name="Normal 13 2 2 12" xfId="8262" xr:uid="{092A8734-5547-4275-9457-D5CD56468486}"/>
    <cellStyle name="Normal 13 2 2 13" xfId="26081" xr:uid="{D0702C35-FE54-4B62-AB15-B43759CA2D16}"/>
    <cellStyle name="Normal 13 2 2 2" xfId="614" xr:uid="{41C2EBF4-AF51-4803-830F-A0E1BD00C81C}"/>
    <cellStyle name="Normal 13 2 2 2 10" xfId="7674" xr:uid="{CECCB0A6-04E2-4D1D-896A-38BEDB832BBA}"/>
    <cellStyle name="Normal 13 2 2 2 10 2" xfId="14956" xr:uid="{17B542D6-FF2F-40E6-BE6A-F12DACFEB53B}"/>
    <cellStyle name="Normal 13 2 2 2 11" xfId="8263" xr:uid="{CECBC376-4B73-4B8B-868D-D01683DA73B8}"/>
    <cellStyle name="Normal 13 2 2 2 2" xfId="987" xr:uid="{B281EDB0-1404-4063-A97E-379D60226F36}"/>
    <cellStyle name="Normal 13 2 2 2 2 10" xfId="8540" xr:uid="{4690AEB4-81F8-4711-8270-F4D3EB5EE00A}"/>
    <cellStyle name="Normal 13 2 2 2 2 2" xfId="1775" xr:uid="{5831D41A-9241-4E02-B6B3-D73586D0C918}"/>
    <cellStyle name="Normal 13 2 2 2 2 2 2" xfId="4642" xr:uid="{0387ABE3-C226-4C86-BA7A-039E18BE61D8}"/>
    <cellStyle name="Normal 13 2 2 2 2 2 2 2" xfId="11934" xr:uid="{E99191A5-28CE-40E1-A4D0-664D7B327616}"/>
    <cellStyle name="Normal 13 2 2 2 2 2 3" xfId="9098" xr:uid="{6DCD5FCC-BAF2-4700-9385-427D9ACB6A6A}"/>
    <cellStyle name="Normal 13 2 2 2 2 3" xfId="2327" xr:uid="{528D0509-08A7-47E9-924F-71E34F709642}"/>
    <cellStyle name="Normal 13 2 2 2 2 3 2" xfId="5169" xr:uid="{B6AF8F76-34F5-404C-A02F-9628DE30AA65}"/>
    <cellStyle name="Normal 13 2 2 2 2 3 2 2" xfId="12461" xr:uid="{90C88D9A-1706-42DB-96EE-FE46DBF7758E}"/>
    <cellStyle name="Normal 13 2 2 2 2 3 3" xfId="9630" xr:uid="{08C527B5-7AB4-4246-9BDF-485478DF2EE6}"/>
    <cellStyle name="Normal 13 2 2 2 2 4" xfId="2905" xr:uid="{5BC0F368-A206-4C60-9C3C-5B4056D59E62}"/>
    <cellStyle name="Normal 13 2 2 2 2 4 2" xfId="5736" xr:uid="{067B257D-428F-440E-B09B-833124029CC1}"/>
    <cellStyle name="Normal 13 2 2 2 2 4 2 2" xfId="13028" xr:uid="{7587A500-C493-4FE1-9BF8-E67A1BA2A0DB}"/>
    <cellStyle name="Normal 13 2 2 2 2 4 3" xfId="10201" xr:uid="{96B09576-8DA5-4EC0-A0A2-794E4FA1DAC4}"/>
    <cellStyle name="Normal 13 2 2 2 2 5" xfId="3457" xr:uid="{D18B66FC-AD8D-491A-AF98-5D3CD7CA9A17}"/>
    <cellStyle name="Normal 13 2 2 2 2 5 2" xfId="6287" xr:uid="{D9ED4EE3-0D46-41BB-8D93-0D2F3D6A9074}"/>
    <cellStyle name="Normal 13 2 2 2 2 5 2 2" xfId="13579" xr:uid="{6E0BD3CC-4EA6-43CC-A678-285466E79804}"/>
    <cellStyle name="Normal 13 2 2 2 2 5 3" xfId="10753" xr:uid="{181FA54E-ADA9-4C4E-A061-7980C0049AB3}"/>
    <cellStyle name="Normal 13 2 2 2 2 6" xfId="4027" xr:uid="{61E1130A-07D0-4367-B1B0-F18114D5FFC8}"/>
    <cellStyle name="Normal 13 2 2 2 2 6 2" xfId="11323" xr:uid="{9E5FE2E4-1B3A-4896-A89E-E104F4F7C14B}"/>
    <cellStyle name="Normal 13 2 2 2 2 7" xfId="6840" xr:uid="{61112574-36C3-4A9D-86DC-F104118D10D9}"/>
    <cellStyle name="Normal 13 2 2 2 2 7 2" xfId="14131" xr:uid="{64DCAE41-10CF-4D17-B7EE-E29AE3D217A0}"/>
    <cellStyle name="Normal 13 2 2 2 2 8" xfId="7382" xr:uid="{D62FDE37-CD54-4433-AD7D-042537B408D0}"/>
    <cellStyle name="Normal 13 2 2 2 2 8 2" xfId="14664" xr:uid="{F5A200AA-2D35-46DF-8832-00E11B2DEF70}"/>
    <cellStyle name="Normal 13 2 2 2 2 9" xfId="7931" xr:uid="{F3CCC44A-D410-44F8-9116-F6A91C2E3BF2}"/>
    <cellStyle name="Normal 13 2 2 2 2 9 2" xfId="15213" xr:uid="{B7D95875-1655-4A09-8B33-BF61B923EC7C}"/>
    <cellStyle name="Normal 13 2 2 2 3" xfId="1575" xr:uid="{76E5453C-0864-4A72-ADC1-96626DA96F06}"/>
    <cellStyle name="Normal 13 2 2 2 3 2" xfId="4385" xr:uid="{7E69B433-973F-4328-9666-FBB62DC284A2}"/>
    <cellStyle name="Normal 13 2 2 2 3 2 2" xfId="11677" xr:uid="{F653D8AD-8594-4359-9545-9D9D4D9B6169}"/>
    <cellStyle name="Normal 13 2 2 2 3 3" xfId="8841" xr:uid="{553FA43E-12E9-47F3-B36C-51E5A2E070E7}"/>
    <cellStyle name="Normal 13 2 2 2 4" xfId="2070" xr:uid="{E71D0F61-CA30-4110-B30B-BD4E6F475D68}"/>
    <cellStyle name="Normal 13 2 2 2 4 2" xfId="4912" xr:uid="{3D6CA0DF-E959-44B0-9B84-6683A43F89A0}"/>
    <cellStyle name="Normal 13 2 2 2 4 2 2" xfId="12204" xr:uid="{B4AEFD17-EE42-4605-A054-66633C38D50E}"/>
    <cellStyle name="Normal 13 2 2 2 4 3" xfId="9373" xr:uid="{A95D041B-D07B-45AE-9285-5D397F2114C8}"/>
    <cellStyle name="Normal 13 2 2 2 5" xfId="2646" xr:uid="{9A4B8749-3A30-4B27-B393-6D550352D874}"/>
    <cellStyle name="Normal 13 2 2 2 5 2" xfId="5474" xr:uid="{5A437143-A283-4E38-869F-6504CCCBFC7C}"/>
    <cellStyle name="Normal 13 2 2 2 5 2 2" xfId="12766" xr:uid="{DF303DCA-6BED-450A-A29C-145F956B9A6B}"/>
    <cellStyle name="Normal 13 2 2 2 5 3" xfId="9939" xr:uid="{24EC99EA-78FD-443C-AAD0-C50F7DCAA937}"/>
    <cellStyle name="Normal 13 2 2 2 6" xfId="3199" xr:uid="{354E3A70-E7DC-490A-BE7E-34B2CB361675}"/>
    <cellStyle name="Normal 13 2 2 2 6 2" xfId="6029" xr:uid="{13C502C6-4F23-4E09-8532-3EE84BAF4A72}"/>
    <cellStyle name="Normal 13 2 2 2 6 2 2" xfId="13321" xr:uid="{C8ED38D4-28FA-4DAC-99ED-017E5F8A3CA7}"/>
    <cellStyle name="Normal 13 2 2 2 6 3" xfId="10495" xr:uid="{E8922B51-EFE4-4B41-AA2D-D02F4FCDC338}"/>
    <cellStyle name="Normal 13 2 2 2 7" xfId="3766" xr:uid="{D250213D-9B52-4E0D-9763-5EC29780FA9E}"/>
    <cellStyle name="Normal 13 2 2 2 7 2" xfId="11063" xr:uid="{7CB2DD97-6E45-446B-9F37-66F6D82C9B3E}"/>
    <cellStyle name="Normal 13 2 2 2 8" xfId="6582" xr:uid="{77B794A7-C938-4E3D-8087-E34BF72C932A}"/>
    <cellStyle name="Normal 13 2 2 2 8 2" xfId="13873" xr:uid="{EE463D86-6D5C-4144-BDA1-CA8E9DC5E221}"/>
    <cellStyle name="Normal 13 2 2 2 9" xfId="7118" xr:uid="{869814B1-FBBE-4DD2-8D13-1266835CB821}"/>
    <cellStyle name="Normal 13 2 2 2 9 2" xfId="14404" xr:uid="{3314AB83-8AE5-4970-A611-C52920FF6DC4}"/>
    <cellStyle name="Normal 13 2 2 3" xfId="986" xr:uid="{DF31E1E3-C9EC-4F45-A506-4F60CF06842D}"/>
    <cellStyle name="Normal 13 2 2 3 10" xfId="8539" xr:uid="{F8183169-235A-4D02-B952-6BF6600D3E30}"/>
    <cellStyle name="Normal 13 2 2 3 2" xfId="1774" xr:uid="{6636C497-24D7-4959-BCD1-51F86A8A5C40}"/>
    <cellStyle name="Normal 13 2 2 3 2 2" xfId="4641" xr:uid="{218FEEC4-2970-4D89-90F0-0861BCA5A795}"/>
    <cellStyle name="Normal 13 2 2 3 2 2 2" xfId="11933" xr:uid="{A3E4FB48-F427-48AB-BF94-D47C4D261E05}"/>
    <cellStyle name="Normal 13 2 2 3 2 3" xfId="9097" xr:uid="{4B070D2D-50C3-4C60-B7BC-A235CC26B687}"/>
    <cellStyle name="Normal 13 2 2 3 3" xfId="2326" xr:uid="{AD8577E8-89A1-4198-B314-BD7C7CE82C68}"/>
    <cellStyle name="Normal 13 2 2 3 3 2" xfId="5168" xr:uid="{59D5D687-22FD-4F61-BAD1-366340ACABD3}"/>
    <cellStyle name="Normal 13 2 2 3 3 2 2" xfId="12460" xr:uid="{79A4E27C-A2E9-4F38-8634-3A8FE9F556F7}"/>
    <cellStyle name="Normal 13 2 2 3 3 3" xfId="9629" xr:uid="{1810F969-ADC6-48D7-AC85-7D5F562695AA}"/>
    <cellStyle name="Normal 13 2 2 3 4" xfId="2904" xr:uid="{ADA3F60E-BA49-4B2B-850A-EC4B10C560DD}"/>
    <cellStyle name="Normal 13 2 2 3 4 2" xfId="5735" xr:uid="{81297A10-FE3C-44B0-B42C-837BF84B1605}"/>
    <cellStyle name="Normal 13 2 2 3 4 2 2" xfId="13027" xr:uid="{BCD372EE-B687-43D7-BECF-74AAD6893812}"/>
    <cellStyle name="Normal 13 2 2 3 4 3" xfId="10200" xr:uid="{DDA8636F-092E-4DDD-9E1F-824229BDDCF3}"/>
    <cellStyle name="Normal 13 2 2 3 5" xfId="3456" xr:uid="{AC7FC133-3CCF-4207-9A08-39CD5C18A35D}"/>
    <cellStyle name="Normal 13 2 2 3 5 2" xfId="6286" xr:uid="{44A53AA0-B3AC-45A2-AA95-1B1926E8F1B4}"/>
    <cellStyle name="Normal 13 2 2 3 5 2 2" xfId="13578" xr:uid="{37574DFB-20E2-4965-AD20-4F558B7069A2}"/>
    <cellStyle name="Normal 13 2 2 3 5 3" xfId="10752" xr:uid="{898C7943-C97D-4325-BD01-19D59A2B15B9}"/>
    <cellStyle name="Normal 13 2 2 3 6" xfId="4026" xr:uid="{BC5E180D-120B-4734-B2F5-C1C97F2B1BFE}"/>
    <cellStyle name="Normal 13 2 2 3 6 2" xfId="11322" xr:uid="{5FAC44F5-CF51-4E2F-92D3-BE1E9A67F8D7}"/>
    <cellStyle name="Normal 13 2 2 3 7" xfId="6839" xr:uid="{88C5272D-D96F-42C5-B369-BDDB6B69BD96}"/>
    <cellStyle name="Normal 13 2 2 3 7 2" xfId="14130" xr:uid="{D8CBA3BB-C6A2-4A91-91C3-8145FBB9C5AB}"/>
    <cellStyle name="Normal 13 2 2 3 8" xfId="7381" xr:uid="{0196853E-E1FD-4BC7-AC6B-F734FF4C45D2}"/>
    <cellStyle name="Normal 13 2 2 3 8 2" xfId="14663" xr:uid="{4247808A-6917-4711-9C51-20EBD7A3D609}"/>
    <cellStyle name="Normal 13 2 2 3 9" xfId="7930" xr:uid="{9F0467E1-9874-4F50-BC53-057A96E3967F}"/>
    <cellStyle name="Normal 13 2 2 3 9 2" xfId="15212" xr:uid="{E9BF44A9-E1E7-4B8C-8B84-3746817C80AB}"/>
    <cellStyle name="Normal 13 2 2 4" xfId="1574" xr:uid="{5478D23F-1258-4984-B993-0C6D87B45F69}"/>
    <cellStyle name="Normal 13 2 2 4 2" xfId="4384" xr:uid="{FCCB8327-01B5-41EB-9683-31F0A29E6DF1}"/>
    <cellStyle name="Normal 13 2 2 4 2 2" xfId="11676" xr:uid="{F1F7C2F5-D837-4097-A664-4185CE90E051}"/>
    <cellStyle name="Normal 13 2 2 4 3" xfId="8840" xr:uid="{4C4EAAAC-DCC9-411C-AB18-44AB39DF1382}"/>
    <cellStyle name="Normal 13 2 2 5" xfId="2069" xr:uid="{D3036C2B-F667-42B0-8783-5AE04C97F351}"/>
    <cellStyle name="Normal 13 2 2 5 2" xfId="4911" xr:uid="{93DE0348-789D-43AF-A9E9-4F0FBEA80010}"/>
    <cellStyle name="Normal 13 2 2 5 2 2" xfId="12203" xr:uid="{06EA77FA-5167-4905-9CDA-260AFEE43A6D}"/>
    <cellStyle name="Normal 13 2 2 5 3" xfId="9372" xr:uid="{5D5977F9-617A-4B2A-B00D-B31E34304668}"/>
    <cellStyle name="Normal 13 2 2 6" xfId="2645" xr:uid="{7EB72FBD-9627-4716-A6F7-BC07A2B2BF64}"/>
    <cellStyle name="Normal 13 2 2 6 2" xfId="5473" xr:uid="{AAB3E12E-AAC0-4B4D-A79B-54C6FBC12A90}"/>
    <cellStyle name="Normal 13 2 2 6 2 2" xfId="12765" xr:uid="{9B9D939C-3C3F-49ED-8973-C3FCD3BB9F6D}"/>
    <cellStyle name="Normal 13 2 2 6 3" xfId="9938" xr:uid="{16C4D7FF-051C-44DE-93A0-FA5935138613}"/>
    <cellStyle name="Normal 13 2 2 7" xfId="3198" xr:uid="{BECE077F-BE50-4000-9414-AC2AF3263464}"/>
    <cellStyle name="Normal 13 2 2 7 2" xfId="6028" xr:uid="{45B8B7B5-1E79-4F72-921A-7095CE6F812C}"/>
    <cellStyle name="Normal 13 2 2 7 2 2" xfId="13320" xr:uid="{8BD074B4-55F5-48C0-A854-88ADCB18C48D}"/>
    <cellStyle name="Normal 13 2 2 7 3" xfId="10494" xr:uid="{7B6E65EC-AC47-4965-998A-B775D0BBE250}"/>
    <cellStyle name="Normal 13 2 2 8" xfId="3765" xr:uid="{A5F2BF1A-88AF-4DC5-A741-FC09D6C6794E}"/>
    <cellStyle name="Normal 13 2 2 8 2" xfId="11062" xr:uid="{8E38AA53-4EF8-4E47-A148-91D3DA975D3D}"/>
    <cellStyle name="Normal 13 2 2 9" xfId="6581" xr:uid="{B8E4DE2C-5C91-412B-8ED2-13A8072C811D}"/>
    <cellStyle name="Normal 13 2 2 9 2" xfId="13872" xr:uid="{665A2CC9-2EF2-4B0A-A1FF-F6ACA48272AE}"/>
    <cellStyle name="Normal 13 2 3" xfId="615" xr:uid="{0FF75B7D-94AB-4865-9060-292F130BA4FA}"/>
    <cellStyle name="Normal 13 2 3 10" xfId="7675" xr:uid="{AD6FA2BE-1595-4165-8996-023B8EB9ABBA}"/>
    <cellStyle name="Normal 13 2 3 10 2" xfId="14957" xr:uid="{B971C34B-0D4A-41FB-B64E-97C5B9474B3B}"/>
    <cellStyle name="Normal 13 2 3 11" xfId="8264" xr:uid="{89B9B5B5-D44A-4B5A-83E9-55A36FB70DEA}"/>
    <cellStyle name="Normal 13 2 3 2" xfId="988" xr:uid="{1799E0BD-F16A-49F4-BA16-5CADE7EF6FE8}"/>
    <cellStyle name="Normal 13 2 3 2 10" xfId="8541" xr:uid="{F7E3445A-441A-41AF-9035-0E867D2AA718}"/>
    <cellStyle name="Normal 13 2 3 2 2" xfId="1776" xr:uid="{0C617C42-BB4D-4863-892B-EAF7CF430971}"/>
    <cellStyle name="Normal 13 2 3 2 2 2" xfId="4643" xr:uid="{5015A263-B1D9-424C-82E9-034189A68C97}"/>
    <cellStyle name="Normal 13 2 3 2 2 2 2" xfId="11935" xr:uid="{04FBC622-BEF0-4D01-9009-1C5448A0EE35}"/>
    <cellStyle name="Normal 13 2 3 2 2 3" xfId="9099" xr:uid="{C76BFFAE-844F-4DB7-8FA4-795D6AF5635A}"/>
    <cellStyle name="Normal 13 2 3 2 3" xfId="2328" xr:uid="{449D29A8-C489-4CF9-BDF2-3A278CA7F4E2}"/>
    <cellStyle name="Normal 13 2 3 2 3 2" xfId="5170" xr:uid="{11CF52E3-8573-48FD-B9F4-E8022B1ED486}"/>
    <cellStyle name="Normal 13 2 3 2 3 2 2" xfId="12462" xr:uid="{D67D652C-ED68-43DA-A392-67AA8A43ECEE}"/>
    <cellStyle name="Normal 13 2 3 2 3 3" xfId="9631" xr:uid="{E9C7841F-1344-4850-A120-938E8EA80215}"/>
    <cellStyle name="Normal 13 2 3 2 4" xfId="2906" xr:uid="{0071A71A-9C4B-468C-9643-8CB84C8326B2}"/>
    <cellStyle name="Normal 13 2 3 2 4 2" xfId="5737" xr:uid="{98D9F126-A149-4C3C-BED2-1CDA5B1FA418}"/>
    <cellStyle name="Normal 13 2 3 2 4 2 2" xfId="13029" xr:uid="{E4AA6227-5BD5-4032-9462-BD9A5CBA4E3B}"/>
    <cellStyle name="Normal 13 2 3 2 4 3" xfId="10202" xr:uid="{96BAD184-370E-4B4B-B503-5A9DB153F8BE}"/>
    <cellStyle name="Normal 13 2 3 2 5" xfId="3458" xr:uid="{A0BC1B9C-E014-40EC-B553-E0DC96BFEE70}"/>
    <cellStyle name="Normal 13 2 3 2 5 2" xfId="6288" xr:uid="{B702ADBE-D5A3-4F2E-904D-51AE8860B249}"/>
    <cellStyle name="Normal 13 2 3 2 5 2 2" xfId="13580" xr:uid="{96D11669-80BC-470F-A957-546623D23749}"/>
    <cellStyle name="Normal 13 2 3 2 5 3" xfId="10754" xr:uid="{03945ABD-D5AD-4AA3-8BFD-816BFA42974C}"/>
    <cellStyle name="Normal 13 2 3 2 6" xfId="4028" xr:uid="{AEDB9313-7F9A-4ECF-B3DB-40C5B010D73F}"/>
    <cellStyle name="Normal 13 2 3 2 6 2" xfId="11324" xr:uid="{31533A27-1E5B-4981-B205-A6CD0FD8AA44}"/>
    <cellStyle name="Normal 13 2 3 2 7" xfId="6841" xr:uid="{4AAD8F01-D723-4019-9F4F-5C8F278CFD77}"/>
    <cellStyle name="Normal 13 2 3 2 7 2" xfId="14132" xr:uid="{40DDE9FC-8ECA-4155-8525-BDAE45E5445A}"/>
    <cellStyle name="Normal 13 2 3 2 8" xfId="7383" xr:uid="{73EBAD4F-9112-4115-866A-34B683D0F6F6}"/>
    <cellStyle name="Normal 13 2 3 2 8 2" xfId="14665" xr:uid="{E4319ECD-8BE4-451E-8CBE-E9B21B10186A}"/>
    <cellStyle name="Normal 13 2 3 2 9" xfId="7932" xr:uid="{7253CDE0-599B-4555-A51A-8811DCA40803}"/>
    <cellStyle name="Normal 13 2 3 2 9 2" xfId="15214" xr:uid="{9315CAF7-D39B-404F-8B75-D990D5ED1D15}"/>
    <cellStyle name="Normal 13 2 3 3" xfId="1576" xr:uid="{B4AD869C-903F-44AB-9F35-6894D92A1401}"/>
    <cellStyle name="Normal 13 2 3 3 2" xfId="4386" xr:uid="{FC99B50F-8103-4022-BE3E-7DC8B9D7E0B4}"/>
    <cellStyle name="Normal 13 2 3 3 2 2" xfId="11678" xr:uid="{B474066E-C006-4259-920B-CE14F2A7C585}"/>
    <cellStyle name="Normal 13 2 3 3 3" xfId="8842" xr:uid="{25BC9997-42E5-4C22-A5D9-943EEC93FDF9}"/>
    <cellStyle name="Normal 13 2 3 4" xfId="2071" xr:uid="{164515BE-9B9B-4958-8D33-BC529A7D0AA2}"/>
    <cellStyle name="Normal 13 2 3 4 2" xfId="4913" xr:uid="{E1966044-B563-44C1-94C8-6C6788A44BA8}"/>
    <cellStyle name="Normal 13 2 3 4 2 2" xfId="12205" xr:uid="{137641CC-56F8-4CEB-9AF4-957040BD2EF5}"/>
    <cellStyle name="Normal 13 2 3 4 3" xfId="9374" xr:uid="{2EB3D739-A5D4-45E2-AB6D-626CA2E89C6B}"/>
    <cellStyle name="Normal 13 2 3 5" xfId="2647" xr:uid="{062C0593-93A1-46A5-BA8B-555CA682F14D}"/>
    <cellStyle name="Normal 13 2 3 5 2" xfId="5475" xr:uid="{C0F4E064-E301-4015-A839-D31E61C3F061}"/>
    <cellStyle name="Normal 13 2 3 5 2 2" xfId="12767" xr:uid="{39EDA7F3-5F2F-4BD5-A8FE-72D5BA93ABED}"/>
    <cellStyle name="Normal 13 2 3 5 3" xfId="9940" xr:uid="{F7512DA9-FEA1-4EDD-8B99-BF7B9B527BEF}"/>
    <cellStyle name="Normal 13 2 3 6" xfId="3200" xr:uid="{69358781-0A0F-4965-9E47-D0C9FB4B754F}"/>
    <cellStyle name="Normal 13 2 3 6 2" xfId="6030" xr:uid="{8BB17E75-8855-4E0B-B9FE-DA13BA1F7A7B}"/>
    <cellStyle name="Normal 13 2 3 6 2 2" xfId="13322" xr:uid="{9F2E6DE0-62A3-46CB-AF5E-C1A8D6FF9404}"/>
    <cellStyle name="Normal 13 2 3 6 3" xfId="10496" xr:uid="{7FC77D75-8D0C-4222-A4E9-0CA9BE8C3801}"/>
    <cellStyle name="Normal 13 2 3 7" xfId="3767" xr:uid="{6207D9D6-287C-4103-85DF-E25E58B5ACAD}"/>
    <cellStyle name="Normal 13 2 3 7 2" xfId="11064" xr:uid="{B421BDAD-A61C-4127-9B3C-4E9413A9CDC4}"/>
    <cellStyle name="Normal 13 2 3 8" xfId="6583" xr:uid="{89A9755C-7003-4F9C-ADE2-88982D2801DF}"/>
    <cellStyle name="Normal 13 2 3 8 2" xfId="13874" xr:uid="{18082730-7EA5-4CD3-8D2D-E64DB7C2FD21}"/>
    <cellStyle name="Normal 13 2 3 9" xfId="7119" xr:uid="{8B186746-7B5F-4926-9B3F-4C57839731A1}"/>
    <cellStyle name="Normal 13 2 3 9 2" xfId="14405" xr:uid="{29D6F979-AC15-462E-96A4-C2DE6A856CA7}"/>
    <cellStyle name="Normal 13 2 4" xfId="985" xr:uid="{A42BFB6E-C13A-4258-BF22-A0A02C555934}"/>
    <cellStyle name="Normal 13 2 4 10" xfId="8538" xr:uid="{DD157479-1BC5-46CA-997A-5F1D105F4972}"/>
    <cellStyle name="Normal 13 2 4 2" xfId="1773" xr:uid="{6964DCFE-6BC6-4B5B-869B-F7E218DBC48D}"/>
    <cellStyle name="Normal 13 2 4 2 2" xfId="4640" xr:uid="{E20095B2-8FF6-42F6-BD8D-22E5C57963A6}"/>
    <cellStyle name="Normal 13 2 4 2 2 2" xfId="11932" xr:uid="{053C2EB4-ED07-492C-AD33-55A819A94C67}"/>
    <cellStyle name="Normal 13 2 4 2 3" xfId="9096" xr:uid="{8A6EA2AE-A60D-42E3-81BF-765FC62F9D52}"/>
    <cellStyle name="Normal 13 2 4 3" xfId="2325" xr:uid="{74677879-0EAE-4E65-A8D1-DB93814F47AA}"/>
    <cellStyle name="Normal 13 2 4 3 2" xfId="5167" xr:uid="{7AA0B637-D216-40E6-88FC-544970730EEF}"/>
    <cellStyle name="Normal 13 2 4 3 2 2" xfId="12459" xr:uid="{6DA88DD9-940D-465D-831D-E27316F5FA74}"/>
    <cellStyle name="Normal 13 2 4 3 3" xfId="9628" xr:uid="{7A343EDF-3846-411B-A343-E96A1DD54777}"/>
    <cellStyle name="Normal 13 2 4 4" xfId="2903" xr:uid="{AFF35F15-A13D-45E0-98A5-225AE274B27F}"/>
    <cellStyle name="Normal 13 2 4 4 2" xfId="5734" xr:uid="{C12053C2-8FCC-42C9-B8EE-2AECAF3E7CE6}"/>
    <cellStyle name="Normal 13 2 4 4 2 2" xfId="13026" xr:uid="{E97BE47D-415A-4462-A42F-9E16469FC295}"/>
    <cellStyle name="Normal 13 2 4 4 3" xfId="10199" xr:uid="{85B7D7F8-3F5B-4B52-9F51-21BE2C825C5A}"/>
    <cellStyle name="Normal 13 2 4 5" xfId="3455" xr:uid="{1E58A45F-6EDD-40C1-B89B-365D4FA10404}"/>
    <cellStyle name="Normal 13 2 4 5 2" xfId="6285" xr:uid="{A3AFAED1-AD04-44EB-93DA-BAFC1027166A}"/>
    <cellStyle name="Normal 13 2 4 5 2 2" xfId="13577" xr:uid="{E3C1E34A-2EA6-4B77-A003-033832F34956}"/>
    <cellStyle name="Normal 13 2 4 5 3" xfId="10751" xr:uid="{EB5215A7-5468-4840-9296-21544DF11622}"/>
    <cellStyle name="Normal 13 2 4 6" xfId="4025" xr:uid="{008FB71E-13B6-4173-9297-29DF7615921F}"/>
    <cellStyle name="Normal 13 2 4 6 2" xfId="11321" xr:uid="{A9FE7BB0-1F90-49FC-A1E4-DDC7813568B4}"/>
    <cellStyle name="Normal 13 2 4 7" xfId="6838" xr:uid="{A0B7ACE7-DAB5-4273-9F6F-74FF09CF5AAE}"/>
    <cellStyle name="Normal 13 2 4 7 2" xfId="14129" xr:uid="{38C47909-84DC-430F-B0BE-608E321D76AF}"/>
    <cellStyle name="Normal 13 2 4 8" xfId="7380" xr:uid="{5029D3FF-F1C1-4C06-8AF1-A120314A87D0}"/>
    <cellStyle name="Normal 13 2 4 8 2" xfId="14662" xr:uid="{6A30FB7B-DE53-4E1C-8866-FDDFCD250448}"/>
    <cellStyle name="Normal 13 2 4 9" xfId="7929" xr:uid="{A1DB7610-ABB5-46AE-91D3-35C21C5C2410}"/>
    <cellStyle name="Normal 13 2 4 9 2" xfId="15211" xr:uid="{40A69A07-046F-47BC-B300-133FE275649D}"/>
    <cellStyle name="Normal 13 2 5" xfId="612" xr:uid="{DCF92956-BED0-401E-8731-DA8D4A978A14}"/>
    <cellStyle name="Normal 13 2 5 2" xfId="4383" xr:uid="{0E920950-AD0F-4A0B-A4DB-E6827928FE19}"/>
    <cellStyle name="Normal 13 2 5 2 2" xfId="11675" xr:uid="{088AB382-D4FC-4171-8404-0EA4EF2AFC6D}"/>
    <cellStyle name="Normal 13 2 5 3" xfId="8839" xr:uid="{A6903426-26E7-4EFF-8717-ABE17909C75D}"/>
    <cellStyle name="Normal 13 2 6" xfId="1330" xr:uid="{EF25A0F7-8F02-4A4C-8F0E-492EBEA08DE0}"/>
    <cellStyle name="Normal 13 2 6 2" xfId="4910" xr:uid="{29F8EFE3-A503-475C-9FBD-2D600FCD9DDF}"/>
    <cellStyle name="Normal 13 2 6 2 2" xfId="12202" xr:uid="{C96B44E8-A5F8-4F75-9F6F-D4213B2163C0}"/>
    <cellStyle name="Normal 13 2 6 3" xfId="9371" xr:uid="{29F8F21D-966A-4F1C-BA26-FEC36A4790FB}"/>
    <cellStyle name="Normal 13 2 6 4" xfId="2068" xr:uid="{E81EC962-3621-4D7D-97DD-FBDDFEF85D43}"/>
    <cellStyle name="Normal 13 2 6 5" xfId="16623" xr:uid="{65BBC581-790D-4A7A-AE2C-671C293494BD}"/>
    <cellStyle name="Normal 13 2 6 5 2" xfId="20137" xr:uid="{A65FE1CF-8A21-4069-80E5-D5BEEFA079F0}"/>
    <cellStyle name="Normal 13 2 6 6" xfId="18339" xr:uid="{4D0887FB-6A1C-444A-B3F2-FC91B0E76346}"/>
    <cellStyle name="Normal 13 2 7" xfId="2644" xr:uid="{09EC3154-F9CA-4103-BF9A-DA057B83D6CA}"/>
    <cellStyle name="Normal 13 2 7 2" xfId="5472" xr:uid="{0469DE6D-2342-47BC-92E4-A14C5F581571}"/>
    <cellStyle name="Normal 13 2 7 2 2" xfId="12764" xr:uid="{8FA468EA-BD20-4E94-A52E-3B59651F87B6}"/>
    <cellStyle name="Normal 13 2 7 3" xfId="9937" xr:uid="{2D0E1B80-9A50-4BC9-9622-B963230D921A}"/>
    <cellStyle name="Normal 13 2 8" xfId="3197" xr:uid="{44DAD736-FB73-448D-9318-DA8945DDC4E4}"/>
    <cellStyle name="Normal 13 2 8 2" xfId="6027" xr:uid="{C6052079-2B38-4444-8E4A-62CA3CEC5B14}"/>
    <cellStyle name="Normal 13 2 8 2 2" xfId="13319" xr:uid="{A061B7E2-DFB8-4D38-BF83-C2752F61AC72}"/>
    <cellStyle name="Normal 13 2 8 3" xfId="10493" xr:uid="{AB8830B0-C79B-464F-A4B8-0BE8FBB4250D}"/>
    <cellStyle name="Normal 13 2 9" xfId="3764" xr:uid="{B64A93A7-FAE9-4714-A876-6F726950A666}"/>
    <cellStyle name="Normal 13 2 9 2" xfId="11061" xr:uid="{5942C492-35AE-44A9-A144-C613D04D0A05}"/>
    <cellStyle name="Normal 13 20" xfId="23903" xr:uid="{4CE594ED-D909-45E0-B7DC-BB378D3D0327}"/>
    <cellStyle name="Normal 13 21" xfId="309" xr:uid="{4D3A5A3E-C957-4D3D-80CB-865E7362BD9D}"/>
    <cellStyle name="Normal 13 22" xfId="27193" xr:uid="{998FC947-D140-4993-A0B6-C5EF9A7D2016}"/>
    <cellStyle name="Normal 13 3" xfId="616" xr:uid="{D2164D2A-BA6A-48C3-AA88-1E756B8BB81A}"/>
    <cellStyle name="Normal 13 3 10" xfId="7120" xr:uid="{23D77A6A-E53B-47C6-9471-F84D914F13FC}"/>
    <cellStyle name="Normal 13 3 10 2" xfId="14406" xr:uid="{3224F414-3446-43BC-A2CC-9BEC6786B1C3}"/>
    <cellStyle name="Normal 13 3 11" xfId="7676" xr:uid="{C977BF2E-132F-4080-BEC6-4A542C9A13C7}"/>
    <cellStyle name="Normal 13 3 11 2" xfId="14958" xr:uid="{5CC1DAD5-EA84-4139-9E86-7FC2E6A4C68B}"/>
    <cellStyle name="Normal 13 3 12" xfId="8265" xr:uid="{F2982DF6-047F-44AA-BAF6-E6D3D6289FEF}"/>
    <cellStyle name="Normal 13 3 2" xfId="617" xr:uid="{40C66E94-B1D7-462E-9157-8005EDD552F5}"/>
    <cellStyle name="Normal 13 3 2 10" xfId="7677" xr:uid="{4C8EA42C-6FD9-4FF5-9C72-8BDB8DFC9C5D}"/>
    <cellStyle name="Normal 13 3 2 10 2" xfId="14959" xr:uid="{F24B9A20-BA16-4F6E-9B33-B3D245B890BF}"/>
    <cellStyle name="Normal 13 3 2 11" xfId="8266" xr:uid="{FEAB453A-95B0-4F46-80CE-3DA43B11CD44}"/>
    <cellStyle name="Normal 13 3 2 2" xfId="990" xr:uid="{66C0FA54-6421-440A-AC73-F6B4FC958DB2}"/>
    <cellStyle name="Normal 13 3 2 2 10" xfId="8543" xr:uid="{BA6B0557-45AB-4BBC-9EE6-8B81C4DA5DB9}"/>
    <cellStyle name="Normal 13 3 2 2 2" xfId="1778" xr:uid="{D13A3103-8BF2-486F-A0D9-70154AFE8040}"/>
    <cellStyle name="Normal 13 3 2 2 2 2" xfId="4645" xr:uid="{6E641FF8-45A5-4CCF-937F-79980CDD9A15}"/>
    <cellStyle name="Normal 13 3 2 2 2 2 2" xfId="11937" xr:uid="{0A916503-C83C-43B3-B83C-58E7BF0B18B4}"/>
    <cellStyle name="Normal 13 3 2 2 2 3" xfId="9101" xr:uid="{ED2131C6-F9A1-48AC-837E-78112E391750}"/>
    <cellStyle name="Normal 13 3 2 2 3" xfId="2330" xr:uid="{D15A4DB5-F33F-4F94-B9CF-1CC57F2C3B6F}"/>
    <cellStyle name="Normal 13 3 2 2 3 2" xfId="5172" xr:uid="{79EA836E-8762-4F5F-BCA0-01528D1B8860}"/>
    <cellStyle name="Normal 13 3 2 2 3 2 2" xfId="12464" xr:uid="{83F8C4D7-F263-4D23-AA7F-7FF547E91490}"/>
    <cellStyle name="Normal 13 3 2 2 3 3" xfId="9633" xr:uid="{1144F929-C44A-4409-9087-3A95D8993170}"/>
    <cellStyle name="Normal 13 3 2 2 4" xfId="2908" xr:uid="{C4E2BBE2-0F5F-44A8-BA9A-0EF8E58CFE52}"/>
    <cellStyle name="Normal 13 3 2 2 4 2" xfId="5739" xr:uid="{DD653C9F-B3F1-4D17-84EA-8EC75BCBFAA8}"/>
    <cellStyle name="Normal 13 3 2 2 4 2 2" xfId="13031" xr:uid="{B5064ED0-4B7D-4C77-A812-EFA5A8A8E283}"/>
    <cellStyle name="Normal 13 3 2 2 4 3" xfId="10204" xr:uid="{A5E712EE-2820-48A1-8F06-8F355CC56DD0}"/>
    <cellStyle name="Normal 13 3 2 2 5" xfId="3460" xr:uid="{D11A2884-3975-44DF-941A-0DBD7C0C7739}"/>
    <cellStyle name="Normal 13 3 2 2 5 2" xfId="6290" xr:uid="{1B3FA278-B277-4377-9CEC-6962FC3F77E5}"/>
    <cellStyle name="Normal 13 3 2 2 5 2 2" xfId="13582" xr:uid="{7A56A7AC-98DF-48ED-B5F5-E46E4F30C503}"/>
    <cellStyle name="Normal 13 3 2 2 5 3" xfId="10756" xr:uid="{EEE4316D-6D85-46DC-9D61-1F5A73981BC2}"/>
    <cellStyle name="Normal 13 3 2 2 6" xfId="4030" xr:uid="{1F355EF1-8FFC-4A8D-80CF-C0192B027EB0}"/>
    <cellStyle name="Normal 13 3 2 2 6 2" xfId="11326" xr:uid="{7C53D070-EBF3-45CD-B983-F3B7AE700045}"/>
    <cellStyle name="Normal 13 3 2 2 7" xfId="6843" xr:uid="{2C15D2F6-4411-42F5-AB22-4660251737E4}"/>
    <cellStyle name="Normal 13 3 2 2 7 2" xfId="14134" xr:uid="{33F40EE8-C5D7-458F-BB82-A501771610D0}"/>
    <cellStyle name="Normal 13 3 2 2 8" xfId="7385" xr:uid="{7AA1D375-A3B9-438E-AB18-B1C17EF87EFB}"/>
    <cellStyle name="Normal 13 3 2 2 8 2" xfId="14667" xr:uid="{F5C17F47-F649-49BA-80ED-32A925DADF4D}"/>
    <cellStyle name="Normal 13 3 2 2 9" xfId="7934" xr:uid="{F65E935A-84EB-4C83-904C-37512FBB3A6F}"/>
    <cellStyle name="Normal 13 3 2 2 9 2" xfId="15216" xr:uid="{2539C91E-A712-4BBD-A7A7-1E53EBF4DD77}"/>
    <cellStyle name="Normal 13 3 2 3" xfId="1578" xr:uid="{68E5245C-97BE-4C95-9C43-B7F4CFC1648E}"/>
    <cellStyle name="Normal 13 3 2 3 2" xfId="4388" xr:uid="{69AC2467-A74E-4959-8366-797CC5AB213E}"/>
    <cellStyle name="Normal 13 3 2 3 2 2" xfId="11680" xr:uid="{8B11FA51-0C4F-408D-905F-145C4074ADF3}"/>
    <cellStyle name="Normal 13 3 2 3 3" xfId="8844" xr:uid="{C39EACFF-2E41-4F1D-B16D-A69FE29A88DE}"/>
    <cellStyle name="Normal 13 3 2 4" xfId="2073" xr:uid="{E75CCC7D-4643-4EE7-9671-D99119D02BB8}"/>
    <cellStyle name="Normal 13 3 2 4 2" xfId="4915" xr:uid="{2469EF96-0630-46D2-9E72-A5560FA19A15}"/>
    <cellStyle name="Normal 13 3 2 4 2 2" xfId="12207" xr:uid="{9F1ABB8B-064B-4D32-90C8-7576632008E4}"/>
    <cellStyle name="Normal 13 3 2 4 3" xfId="9376" xr:uid="{E384388B-189F-439E-B4EB-8DB37BE5D854}"/>
    <cellStyle name="Normal 13 3 2 5" xfId="2649" xr:uid="{66396F72-EC1E-466F-BBE4-5E4A80AFB481}"/>
    <cellStyle name="Normal 13 3 2 5 2" xfId="5477" xr:uid="{11D0E6E9-A833-493F-85E6-19B2AED25870}"/>
    <cellStyle name="Normal 13 3 2 5 2 2" xfId="12769" xr:uid="{0207784F-BC93-4D5D-B062-60A2B1C906B4}"/>
    <cellStyle name="Normal 13 3 2 5 3" xfId="9942" xr:uid="{C8AC5968-AB8B-47BC-A315-55E13293AB49}"/>
    <cellStyle name="Normal 13 3 2 6" xfId="3202" xr:uid="{A1439E50-1A1A-4D9A-861D-97DB2DD41E50}"/>
    <cellStyle name="Normal 13 3 2 6 2" xfId="6032" xr:uid="{235F5ABF-11C5-42E1-88D7-F62F52EBA8C3}"/>
    <cellStyle name="Normal 13 3 2 6 2 2" xfId="13324" xr:uid="{80E5570B-0CBE-48AF-AFB2-B39EF0A47694}"/>
    <cellStyle name="Normal 13 3 2 6 3" xfId="10498" xr:uid="{3DCBD022-2589-421A-A1C1-6284E61143F9}"/>
    <cellStyle name="Normal 13 3 2 7" xfId="3769" xr:uid="{66B064F6-61B9-41B3-A07F-4296AECBEB21}"/>
    <cellStyle name="Normal 13 3 2 7 2" xfId="11066" xr:uid="{4AF4F407-E330-40FB-9EF2-91C6305566C2}"/>
    <cellStyle name="Normal 13 3 2 8" xfId="6585" xr:uid="{67F44DDB-8CC1-4729-B25B-0E969E30328B}"/>
    <cellStyle name="Normal 13 3 2 8 2" xfId="13876" xr:uid="{B6AD62AE-C0FD-43D1-97BB-62A1B87F8E47}"/>
    <cellStyle name="Normal 13 3 2 9" xfId="7121" xr:uid="{BBFF2094-0CED-496B-9E03-AFA6949DF0DE}"/>
    <cellStyle name="Normal 13 3 2 9 2" xfId="14407" xr:uid="{622832F8-A7DA-4D41-95FF-C14ACF3DA3BB}"/>
    <cellStyle name="Normal 13 3 3" xfId="989" xr:uid="{DB05FE73-2A89-4F24-929D-9B894F2167DA}"/>
    <cellStyle name="Normal 13 3 3 10" xfId="8542" xr:uid="{66EE73AE-781A-4D2F-AEDC-A12881F3353F}"/>
    <cellStyle name="Normal 13 3 3 2" xfId="1777" xr:uid="{8AB1BA22-1847-46F7-8536-B9B7E5032A00}"/>
    <cellStyle name="Normal 13 3 3 2 2" xfId="4644" xr:uid="{5AECB916-9F2D-46C2-8697-32B903F3D637}"/>
    <cellStyle name="Normal 13 3 3 2 2 2" xfId="11936" xr:uid="{5217ECF2-67D7-413C-9AAF-0EA1D65A2F9B}"/>
    <cellStyle name="Normal 13 3 3 2 3" xfId="9100" xr:uid="{39F3C2D3-E4BC-4B6C-886A-8C06FD13135F}"/>
    <cellStyle name="Normal 13 3 3 3" xfId="2329" xr:uid="{B826353E-ECB5-434C-88AC-1998F39CAFF0}"/>
    <cellStyle name="Normal 13 3 3 3 2" xfId="5171" xr:uid="{383CE28D-0B79-461A-902C-2A98609F15C9}"/>
    <cellStyle name="Normal 13 3 3 3 2 2" xfId="12463" xr:uid="{793BD9E8-AF1B-43B6-9762-27F7F4F545CD}"/>
    <cellStyle name="Normal 13 3 3 3 3" xfId="9632" xr:uid="{020A900A-301B-43B3-B55A-2A980E29DFE3}"/>
    <cellStyle name="Normal 13 3 3 4" xfId="2907" xr:uid="{E0F6B8F0-BD14-4BBB-9CA0-E1C36E106E2C}"/>
    <cellStyle name="Normal 13 3 3 4 2" xfId="5738" xr:uid="{44C3CA7E-C627-4946-AFC2-75A389BD94EB}"/>
    <cellStyle name="Normal 13 3 3 4 2 2" xfId="13030" xr:uid="{86FAC90C-9EF5-4161-BE2A-7DCB74BD9C1B}"/>
    <cellStyle name="Normal 13 3 3 4 3" xfId="10203" xr:uid="{ED52155B-83FA-4D21-897D-7B533A43C11A}"/>
    <cellStyle name="Normal 13 3 3 5" xfId="3459" xr:uid="{3D91677D-70FB-475C-BD8E-A2F2A5A01A09}"/>
    <cellStyle name="Normal 13 3 3 5 2" xfId="6289" xr:uid="{5D3E8F24-CFB8-4D90-ACC2-D1A1BA93577C}"/>
    <cellStyle name="Normal 13 3 3 5 2 2" xfId="13581" xr:uid="{B7181C8A-62FE-4204-89C3-22AEBCAF99D0}"/>
    <cellStyle name="Normal 13 3 3 5 3" xfId="10755" xr:uid="{817BEA95-DD1A-40A6-90C0-A36B36C704D6}"/>
    <cellStyle name="Normal 13 3 3 6" xfId="4029" xr:uid="{9DAC792F-D3FC-4DB7-BEFF-F5A31571E669}"/>
    <cellStyle name="Normal 13 3 3 6 2" xfId="11325" xr:uid="{EE3AB7AA-72F3-4D89-997E-79578C128120}"/>
    <cellStyle name="Normal 13 3 3 7" xfId="6842" xr:uid="{5805D152-31C4-411C-B5D6-C192E62E4651}"/>
    <cellStyle name="Normal 13 3 3 7 2" xfId="14133" xr:uid="{B0A1671E-C8CF-4CB3-AFFC-FC0C5FBF4E62}"/>
    <cellStyle name="Normal 13 3 3 8" xfId="7384" xr:uid="{15CEBDC1-571D-4B14-9A62-03CD4CBE8399}"/>
    <cellStyle name="Normal 13 3 3 8 2" xfId="14666" xr:uid="{D0B3CF69-CD1E-41EE-A33A-5DFAF8DF1F83}"/>
    <cellStyle name="Normal 13 3 3 9" xfId="7933" xr:uid="{8E39C284-2669-4430-9D95-5D13749F1DB1}"/>
    <cellStyle name="Normal 13 3 3 9 2" xfId="15215" xr:uid="{59EAE70C-11DE-4877-A899-91115C1B5EAD}"/>
    <cellStyle name="Normal 13 3 4" xfId="1577" xr:uid="{E1324EC0-D0E2-429A-BDAC-58956C57BBFC}"/>
    <cellStyle name="Normal 13 3 4 2" xfId="4387" xr:uid="{14BEECE5-9474-4B84-9ABF-A244EF47CCEC}"/>
    <cellStyle name="Normal 13 3 4 2 2" xfId="11679" xr:uid="{23E4448C-395A-4C54-A8C4-B8DB512A0EC6}"/>
    <cellStyle name="Normal 13 3 4 3" xfId="8843" xr:uid="{D35854D4-18F1-48A9-B8E1-ED4524EF531B}"/>
    <cellStyle name="Normal 13 3 5" xfId="2072" xr:uid="{CFBFE08D-AB65-4C2D-97C5-461292269F7D}"/>
    <cellStyle name="Normal 13 3 5 2" xfId="4914" xr:uid="{93C95FAB-DF4C-4CAB-9CB0-926C0C78F9B1}"/>
    <cellStyle name="Normal 13 3 5 2 2" xfId="12206" xr:uid="{CB948D71-60CB-4E43-9F21-6FD9555CC822}"/>
    <cellStyle name="Normal 13 3 5 3" xfId="9375" xr:uid="{F69C710A-EEAA-46BF-B6CA-06BBE814C753}"/>
    <cellStyle name="Normal 13 3 6" xfId="2648" xr:uid="{311CC0EB-CC81-4E70-B22A-2D244B6CC3F8}"/>
    <cellStyle name="Normal 13 3 6 2" xfId="5476" xr:uid="{7A4713B6-3951-45C1-BBE5-B31532F28724}"/>
    <cellStyle name="Normal 13 3 6 2 2" xfId="12768" xr:uid="{F156FBC4-CB06-45C1-B489-137401EF057C}"/>
    <cellStyle name="Normal 13 3 6 3" xfId="9941" xr:uid="{E4D1B702-E6CA-4ED5-8E7D-24A96025895A}"/>
    <cellStyle name="Normal 13 3 7" xfId="3201" xr:uid="{E992B0AC-2AEF-4FF5-BE04-1AFD0254E33F}"/>
    <cellStyle name="Normal 13 3 7 2" xfId="6031" xr:uid="{7F9B3436-A109-4C27-A28F-DE080FD4666F}"/>
    <cellStyle name="Normal 13 3 7 2 2" xfId="13323" xr:uid="{9D91DEEA-9D89-4DAE-8F0D-8807E8A99ECC}"/>
    <cellStyle name="Normal 13 3 7 3" xfId="10497" xr:uid="{2545795A-C4B4-4B10-A679-A0F84592AE5C}"/>
    <cellStyle name="Normal 13 3 8" xfId="3768" xr:uid="{EC5ED85D-5A5D-4D6D-B4D6-4DF484B9B155}"/>
    <cellStyle name="Normal 13 3 8 2" xfId="11065" xr:uid="{CB1ADCB8-0529-4F9D-8C31-13D8843899DC}"/>
    <cellStyle name="Normal 13 3 9" xfId="6584" xr:uid="{6AE8B695-C297-4CA7-A9CE-73F4F4CED08F}"/>
    <cellStyle name="Normal 13 3 9 2" xfId="13875" xr:uid="{EB23BB2B-54B6-400C-8026-F9AA993C25AB}"/>
    <cellStyle name="Normal 13 4" xfId="618" xr:uid="{241A9D31-BEE3-48EE-B7B4-3B9676E3D58E}"/>
    <cellStyle name="Normal 13 4 10" xfId="7678" xr:uid="{43127AE0-8384-4E95-8FB9-4B81876A33F3}"/>
    <cellStyle name="Normal 13 4 10 2" xfId="14960" xr:uid="{57F5B59E-677C-4AD9-A56A-BEB5C2154C58}"/>
    <cellStyle name="Normal 13 4 11" xfId="8267" xr:uid="{2CC95746-5B01-4B5C-8AE9-CD68018BB975}"/>
    <cellStyle name="Normal 13 4 2" xfId="991" xr:uid="{F8CB4748-65BE-46EA-B938-BDD06AA05770}"/>
    <cellStyle name="Normal 13 4 2 10" xfId="8544" xr:uid="{87992A10-AA6C-4024-80B7-CC4394C7B8EE}"/>
    <cellStyle name="Normal 13 4 2 2" xfId="1779" xr:uid="{876D3FBC-CA9E-41A1-BE69-DF6EB9DDEC9F}"/>
    <cellStyle name="Normal 13 4 2 2 2" xfId="4646" xr:uid="{57E03AE4-6420-403C-8382-0B0FF0439D10}"/>
    <cellStyle name="Normal 13 4 2 2 2 2" xfId="11938" xr:uid="{A619F323-A3A0-42EC-97F0-AADE197559F6}"/>
    <cellStyle name="Normal 13 4 2 2 3" xfId="9102" xr:uid="{FAAD8375-FBB0-475B-B325-CF161962B3CE}"/>
    <cellStyle name="Normal 13 4 2 3" xfId="2331" xr:uid="{40D5B63D-F4F1-4518-8F2C-2D0844C805A5}"/>
    <cellStyle name="Normal 13 4 2 3 2" xfId="5173" xr:uid="{47D7916F-8D15-42AB-AEA8-FF5A9FFA1192}"/>
    <cellStyle name="Normal 13 4 2 3 2 2" xfId="12465" xr:uid="{7295A570-5827-4499-858B-07E2274CA602}"/>
    <cellStyle name="Normal 13 4 2 3 3" xfId="9634" xr:uid="{B7872381-C625-4CCB-AEA2-FAC05FF914C6}"/>
    <cellStyle name="Normal 13 4 2 4" xfId="2909" xr:uid="{E36BF871-E778-4964-8BBD-EAEC2569151F}"/>
    <cellStyle name="Normal 13 4 2 4 2" xfId="5740" xr:uid="{AEC91104-93A0-4CB6-B4E4-41589E082A90}"/>
    <cellStyle name="Normal 13 4 2 4 2 2" xfId="13032" xr:uid="{4536386F-019E-4854-A89A-F15D84C1A5F8}"/>
    <cellStyle name="Normal 13 4 2 4 3" xfId="10205" xr:uid="{29B070B5-493A-481E-8631-8A00F3853FC9}"/>
    <cellStyle name="Normal 13 4 2 5" xfId="3461" xr:uid="{55ABC685-5216-449B-BAD7-C250D8BB0E3F}"/>
    <cellStyle name="Normal 13 4 2 5 2" xfId="6291" xr:uid="{95D62C0D-9D0A-4C08-9B45-D986C7D225AC}"/>
    <cellStyle name="Normal 13 4 2 5 2 2" xfId="13583" xr:uid="{1C0BE1D3-8BDE-498F-9069-803C48347F9C}"/>
    <cellStyle name="Normal 13 4 2 5 3" xfId="10757" xr:uid="{A9C69291-B6D5-4ADC-B758-784C83B68D6E}"/>
    <cellStyle name="Normal 13 4 2 6" xfId="4031" xr:uid="{720B046D-A50C-4247-926C-9CD4FEDACAC8}"/>
    <cellStyle name="Normal 13 4 2 6 2" xfId="11327" xr:uid="{7A860D79-2909-424E-8782-046F1F051ADC}"/>
    <cellStyle name="Normal 13 4 2 7" xfId="6844" xr:uid="{13F01A32-A952-4EC9-8261-42033B35B7DE}"/>
    <cellStyle name="Normal 13 4 2 7 2" xfId="14135" xr:uid="{AA31A804-2DBA-459B-B8E4-C168C18381C5}"/>
    <cellStyle name="Normal 13 4 2 8" xfId="7386" xr:uid="{7545D3FE-4723-46D0-93AD-EF158E9DA764}"/>
    <cellStyle name="Normal 13 4 2 8 2" xfId="14668" xr:uid="{5B0A0848-3A27-4F7D-B147-7CC8CB9B6365}"/>
    <cellStyle name="Normal 13 4 2 9" xfId="7935" xr:uid="{80CDA431-7B69-4FE8-B4C7-3DCB37190246}"/>
    <cellStyle name="Normal 13 4 2 9 2" xfId="15217" xr:uid="{BF594925-4AC4-49E1-851B-2990AE1E14AF}"/>
    <cellStyle name="Normal 13 4 3" xfId="1579" xr:uid="{32460892-7A9E-4503-80C8-D6EE94D8A3D8}"/>
    <cellStyle name="Normal 13 4 3 2" xfId="4389" xr:uid="{97F0FF8F-1DE6-4A2B-B63D-3C121FB0E7DE}"/>
    <cellStyle name="Normal 13 4 3 2 2" xfId="11681" xr:uid="{13CA2D66-24D0-4CED-9C8D-42B8B60C756E}"/>
    <cellStyle name="Normal 13 4 3 3" xfId="8845" xr:uid="{455DFB11-FBAF-438B-9A10-80BBC969B3EA}"/>
    <cellStyle name="Normal 13 4 4" xfId="2074" xr:uid="{D79E3C80-CD83-44AA-A7C4-B50E754FE6D7}"/>
    <cellStyle name="Normal 13 4 4 2" xfId="4916" xr:uid="{4BA82FBA-5C8E-408B-B5B1-F6F41D82BFBA}"/>
    <cellStyle name="Normal 13 4 4 2 2" xfId="12208" xr:uid="{4E8F8F12-873B-4A22-A6FF-159D393ADD0D}"/>
    <cellStyle name="Normal 13 4 4 3" xfId="9377" xr:uid="{CE5349D8-F01F-437C-9383-8CF3D24E9B25}"/>
    <cellStyle name="Normal 13 4 5" xfId="2650" xr:uid="{A52268E2-508B-43AB-9336-71247E2BFA8D}"/>
    <cellStyle name="Normal 13 4 5 2" xfId="5478" xr:uid="{EFCB3645-CA3F-4A95-B0AE-6A56DBA7D9E7}"/>
    <cellStyle name="Normal 13 4 5 2 2" xfId="12770" xr:uid="{3051409B-A988-4AC8-9432-C742C0C3AA85}"/>
    <cellStyle name="Normal 13 4 5 3" xfId="9943" xr:uid="{4DD02B87-F866-42AF-983B-E98CADA0B414}"/>
    <cellStyle name="Normal 13 4 6" xfId="3203" xr:uid="{578E8185-BF81-459D-9DD1-539F9EB5B175}"/>
    <cellStyle name="Normal 13 4 6 2" xfId="6033" xr:uid="{E9C2168D-5C83-4F2B-9AC5-72A2B93C17EE}"/>
    <cellStyle name="Normal 13 4 6 2 2" xfId="13325" xr:uid="{928CE529-444B-4341-907E-D3F27B866326}"/>
    <cellStyle name="Normal 13 4 6 3" xfId="10499" xr:uid="{B6FD4BB2-E6A3-42DF-B629-698B48407375}"/>
    <cellStyle name="Normal 13 4 7" xfId="3770" xr:uid="{F9F700E2-7107-4D61-83BA-72D0C0719882}"/>
    <cellStyle name="Normal 13 4 7 2" xfId="11067" xr:uid="{0D1CB183-D5E0-4E7E-BCCF-F4170A376B4F}"/>
    <cellStyle name="Normal 13 4 8" xfId="6586" xr:uid="{353BFB9A-5847-4C32-A83B-85F1AC347CD4}"/>
    <cellStyle name="Normal 13 4 8 2" xfId="13877" xr:uid="{16EAD0DB-86DD-4608-BF69-2582A699E84E}"/>
    <cellStyle name="Normal 13 4 9" xfId="7122" xr:uid="{3C6B7E2F-9BE8-40EA-BA04-60129E5558DC}"/>
    <cellStyle name="Normal 13 4 9 2" xfId="14408" xr:uid="{16ED2C38-1761-4416-B686-D75A98C16037}"/>
    <cellStyle name="Normal 13 5" xfId="984" xr:uid="{4986BE71-8D38-43A9-8C12-1569D4594519}"/>
    <cellStyle name="Normal 13 5 10" xfId="8537" xr:uid="{258E9D4F-8A7D-4DAF-BEE2-821512595AF2}"/>
    <cellStyle name="Normal 13 5 2" xfId="1772" xr:uid="{1792123D-AA72-4D3F-9DF1-17E721A940A3}"/>
    <cellStyle name="Normal 13 5 2 2" xfId="4639" xr:uid="{8E4B37CE-52C1-40B8-A2DC-7960DA3DB6EB}"/>
    <cellStyle name="Normal 13 5 2 2 2" xfId="11931" xr:uid="{D631B259-2CBE-40D7-ADB3-3BD9C12D40DC}"/>
    <cellStyle name="Normal 13 5 2 3" xfId="9095" xr:uid="{15E18BF5-6448-4C6F-9620-4115DCF77D0D}"/>
    <cellStyle name="Normal 13 5 3" xfId="2324" xr:uid="{E0A5FB90-FE52-4DEC-BE01-25178F2B831D}"/>
    <cellStyle name="Normal 13 5 3 2" xfId="5166" xr:uid="{B144E1FE-7B98-426E-A061-B9AAB77A7C65}"/>
    <cellStyle name="Normal 13 5 3 2 2" xfId="12458" xr:uid="{1FDD1B7F-B91A-4743-8904-F3EDCCE27929}"/>
    <cellStyle name="Normal 13 5 3 3" xfId="9627" xr:uid="{C415071F-2F4A-432F-AD45-281D15DD67F4}"/>
    <cellStyle name="Normal 13 5 4" xfId="2902" xr:uid="{C720F4AF-F3D6-4FA3-83B0-A3C5ED843351}"/>
    <cellStyle name="Normal 13 5 4 2" xfId="5733" xr:uid="{8A505133-253F-4005-92A2-D630AC206B7B}"/>
    <cellStyle name="Normal 13 5 4 2 2" xfId="13025" xr:uid="{B62D628A-BA33-4B93-A2F1-FA4189306020}"/>
    <cellStyle name="Normal 13 5 4 3" xfId="10198" xr:uid="{8964653C-107A-43E1-AD0D-2B477E784CB6}"/>
    <cellStyle name="Normal 13 5 5" xfId="3454" xr:uid="{61C17370-3843-4B6F-99A6-E875CD85A71A}"/>
    <cellStyle name="Normal 13 5 5 2" xfId="6284" xr:uid="{A7EB6478-72FB-4FDC-A863-B7823D7AE4B0}"/>
    <cellStyle name="Normal 13 5 5 2 2" xfId="13576" xr:uid="{185860AF-9087-4DBF-BB06-A3DDAEECDB8F}"/>
    <cellStyle name="Normal 13 5 5 3" xfId="10750" xr:uid="{DAF60157-6573-4F29-9630-D5DEF3A0C507}"/>
    <cellStyle name="Normal 13 5 6" xfId="4024" xr:uid="{DAFB3402-A409-426B-9693-F1532F00C081}"/>
    <cellStyle name="Normal 13 5 6 2" xfId="11320" xr:uid="{EC133C08-88DB-4EA4-B7C6-2C925BD45407}"/>
    <cellStyle name="Normal 13 5 7" xfId="6837" xr:uid="{6269EC56-E786-4F31-BBD6-CB33B831CCE4}"/>
    <cellStyle name="Normal 13 5 7 2" xfId="14128" xr:uid="{F730003F-6A4D-4DAB-A341-432852B5B6A3}"/>
    <cellStyle name="Normal 13 5 8" xfId="7379" xr:uid="{32DD123B-367F-451E-A076-9DC8C9D214E3}"/>
    <cellStyle name="Normal 13 5 8 2" xfId="14661" xr:uid="{726970B1-B627-49BF-8031-7022AA2D3DFA}"/>
    <cellStyle name="Normal 13 5 9" xfId="7928" xr:uid="{CBDB8479-46FF-4F0E-BEFF-BC85D4379CA8}"/>
    <cellStyle name="Normal 13 5 9 2" xfId="15210" xr:uid="{164FFF13-9F31-41B2-91CB-B2D413BECF65}"/>
    <cellStyle name="Normal 13 6" xfId="611" xr:uid="{AA94CE88-9ED5-40F8-9556-8A3B537D1898}"/>
    <cellStyle name="Normal 13 6 2" xfId="4382" xr:uid="{50F8E943-698E-4725-B1F9-7A247D672EAA}"/>
    <cellStyle name="Normal 13 6 2 2" xfId="11674" xr:uid="{9471C66A-5B72-4D58-AB1E-5AA71B8DE5FE}"/>
    <cellStyle name="Normal 13 6 3" xfId="8838" xr:uid="{F070569F-07FD-432B-B7D3-32E733605679}"/>
    <cellStyle name="Normal 13 7" xfId="2067" xr:uid="{00CD1A68-B68B-4A44-A8B6-3900BC3D7904}"/>
    <cellStyle name="Normal 13 7 2" xfId="4909" xr:uid="{A8202075-6CEC-44A5-AD5F-10B2D4BB9EF6}"/>
    <cellStyle name="Normal 13 7 2 2" xfId="12201" xr:uid="{E2E6DF05-9448-4133-957D-84F895AB5D2A}"/>
    <cellStyle name="Normal 13 7 3" xfId="9370" xr:uid="{4198E056-7781-48C1-8A83-C62D4C9252DD}"/>
    <cellStyle name="Normal 13 8" xfId="2643" xr:uid="{E21DF373-A879-4DB2-AACE-9EEAA0D09A08}"/>
    <cellStyle name="Normal 13 8 2" xfId="5471" xr:uid="{C456894C-A905-4E5F-8371-C81AEAD3DFF7}"/>
    <cellStyle name="Normal 13 8 2 2" xfId="12763" xr:uid="{0098601F-78C4-45B8-908B-30C899AB3A31}"/>
    <cellStyle name="Normal 13 8 3" xfId="9936" xr:uid="{1722C215-CE1C-4477-8C39-3F4365D69939}"/>
    <cellStyle name="Normal 13 9" xfId="3196" xr:uid="{1E7A038E-1AF1-4B18-90FA-CA014A7CEE89}"/>
    <cellStyle name="Normal 13 9 2" xfId="6026" xr:uid="{2DC5FDEE-097B-41C4-A796-CAB34B21F65C}"/>
    <cellStyle name="Normal 13 9 2 2" xfId="13318" xr:uid="{63B03EB2-C2D6-470C-B38E-61E2EAA46287}"/>
    <cellStyle name="Normal 13 9 3" xfId="10492" xr:uid="{BA0396DB-63B3-454E-84FA-80210BFAA714}"/>
    <cellStyle name="Normal 131" xfId="17950" xr:uid="{4AFF5529-06B0-4222-B958-26AAEEE5B249}"/>
    <cellStyle name="Normal 133" xfId="17864" xr:uid="{D4E8EE79-03AE-492B-8905-85C9233E1A1A}"/>
    <cellStyle name="Normal 133 2" xfId="20764" xr:uid="{D6AA2870-FF57-4669-BC9E-6765C8211985}"/>
    <cellStyle name="Normal 14" xfId="173" xr:uid="{9F9A2C9D-2DF3-4DD3-8654-A1E7FCE1A430}"/>
    <cellStyle name="Normal 14 10" xfId="167" xr:uid="{55F255DE-B9C4-43E4-A2E8-B5E6DFD2EA6B}"/>
    <cellStyle name="Normal 14 10 2" xfId="11068" xr:uid="{DCA1D2A1-B3BD-4E02-983B-6825419075C4}"/>
    <cellStyle name="Normal 14 10 3" xfId="3771" xr:uid="{20F9B833-D1C3-4E66-B59B-EAECB87065F3}"/>
    <cellStyle name="Normal 14 11" xfId="6587" xr:uid="{9F2AF949-F467-4E53-AD76-4D044DF312E6}"/>
    <cellStyle name="Normal 14 11 2" xfId="13878" xr:uid="{F32A2AC5-9290-4721-B510-226BDA2367BC}"/>
    <cellStyle name="Normal 14 12" xfId="7123" xr:uid="{27928247-D3C7-4C7E-AFBD-9FB872FD1F22}"/>
    <cellStyle name="Normal 14 12 2" xfId="14409" xr:uid="{2B4EAD49-83B8-4A43-9975-794A08A1F472}"/>
    <cellStyle name="Normal 14 13" xfId="7679" xr:uid="{A91016D4-7A42-49F7-A9F8-05A5C47287C1}"/>
    <cellStyle name="Normal 14 13 2" xfId="14961" xr:uid="{DC587296-BF66-4C6E-A4E0-E2E7A25FFEC9}"/>
    <cellStyle name="Normal 14 14" xfId="8268" xr:uid="{D552BB1A-4C2F-4A8B-BA2C-7E7514798D16}"/>
    <cellStyle name="Normal 14 15" xfId="16171" xr:uid="{D7159DD9-8E80-4FD6-9BDD-1618657EFD3B}"/>
    <cellStyle name="Normal 14 16" xfId="16380" xr:uid="{C5C0E084-5874-4D58-A1D6-6A249AA76BE5}"/>
    <cellStyle name="Normal 14 16 2" xfId="19901" xr:uid="{7DED68B3-47F5-44DE-99FB-079F0C30FA7E}"/>
    <cellStyle name="Normal 14 17" xfId="17868" xr:uid="{9A2ED822-F137-4C70-BCF0-63D1A5DFF0F3}"/>
    <cellStyle name="Normal 14 18" xfId="18028" xr:uid="{A899C835-383A-4A40-9315-436EF7AB3006}"/>
    <cellStyle name="Normal 14 19" xfId="17912" xr:uid="{56A81C5D-26E9-4C29-9206-58B519532598}"/>
    <cellStyle name="Normal 14 2" xfId="422" xr:uid="{C2AFA730-0603-45A8-AAA6-82ABCF31A6DD}"/>
    <cellStyle name="Normal 14 2 10" xfId="6588" xr:uid="{327266FF-5331-48E4-A23C-3BAF9D3B5B59}"/>
    <cellStyle name="Normal 14 2 10 2" xfId="13879" xr:uid="{2D081EEC-2536-45EB-ACFC-E33A9F736301}"/>
    <cellStyle name="Normal 14 2 11" xfId="7124" xr:uid="{7346CC15-2A37-43DF-8E2C-5177E29A71C7}"/>
    <cellStyle name="Normal 14 2 11 2" xfId="14410" xr:uid="{55190E6D-9695-47AC-A0AA-53D880A0FFE4}"/>
    <cellStyle name="Normal 14 2 12" xfId="7680" xr:uid="{C5F3B9DB-0C2B-4BEB-8360-84B04FF06E5E}"/>
    <cellStyle name="Normal 14 2 12 2" xfId="14962" xr:uid="{1824BA9A-090E-4A18-BDBD-0094398FBF2A}"/>
    <cellStyle name="Normal 14 2 13" xfId="8269" xr:uid="{626AD378-88AA-46B7-9FFD-B61671A5C87C}"/>
    <cellStyle name="Normal 14 2 14" xfId="16195" xr:uid="{ABCF14D0-D980-4EC8-A684-6F010D2F7F3C}"/>
    <cellStyle name="Normal 14 2 15" xfId="18087" xr:uid="{0D50EF56-DC73-42DA-8E1C-11B038B6D25D}"/>
    <cellStyle name="Normal 14 2 16" xfId="17942" xr:uid="{F4068DDD-C0F8-4496-9298-DE361697705A}"/>
    <cellStyle name="Normal 14 2 17" xfId="23905" xr:uid="{B303CE78-F61F-4257-9760-D095185BB63E}"/>
    <cellStyle name="Normal 14 2 2" xfId="621" xr:uid="{2C0EAB0C-923A-4F7F-8F31-AFCFFCDD3B11}"/>
    <cellStyle name="Normal 14 2 2 10" xfId="7125" xr:uid="{CA0D8FD8-4C76-4FDC-9BFB-9079B8108763}"/>
    <cellStyle name="Normal 14 2 2 10 2" xfId="14411" xr:uid="{DAA48C60-E603-4C7E-AD8C-4E98C65D2EF6}"/>
    <cellStyle name="Normal 14 2 2 11" xfId="7681" xr:uid="{A7F1290F-ED57-414F-B575-ABD50FD2015E}"/>
    <cellStyle name="Normal 14 2 2 11 2" xfId="14963" xr:uid="{E825D3AA-86E4-4B7A-B503-923A88322FF7}"/>
    <cellStyle name="Normal 14 2 2 12" xfId="8270" xr:uid="{80BB131D-F0C1-4F9B-8193-574D92A307E0}"/>
    <cellStyle name="Normal 14 2 2 13" xfId="17865" xr:uid="{5C118142-F3D6-41CC-828B-3DDF1C288F1A}"/>
    <cellStyle name="Normal 14 2 2 2" xfId="622" xr:uid="{978E93B8-EDA6-47CE-A53E-947FAD2CB46E}"/>
    <cellStyle name="Normal 14 2 2 2 10" xfId="7682" xr:uid="{D50281E5-6235-45B5-BC9F-8AE61CB85B02}"/>
    <cellStyle name="Normal 14 2 2 2 10 2" xfId="14964" xr:uid="{2042261D-95F6-4FAB-AC40-5CE2D57EF950}"/>
    <cellStyle name="Normal 14 2 2 2 11" xfId="8271" xr:uid="{445680F6-1659-49AF-AC81-ABEE5C1FEDAE}"/>
    <cellStyle name="Normal 14 2 2 2 2" xfId="995" xr:uid="{ED251BE9-53FB-49B8-A742-10D26ADD963C}"/>
    <cellStyle name="Normal 14 2 2 2 2 10" xfId="8548" xr:uid="{92C4D3A1-CF77-4186-A490-DDB8FF941A93}"/>
    <cellStyle name="Normal 14 2 2 2 2 2" xfId="1783" xr:uid="{E4D4AE58-1CDB-4F37-8510-C76C1591DC01}"/>
    <cellStyle name="Normal 14 2 2 2 2 2 2" xfId="4650" xr:uid="{531FACF6-0E18-4146-B510-1AB2CFAAC1F1}"/>
    <cellStyle name="Normal 14 2 2 2 2 2 2 2" xfId="11942" xr:uid="{023DF230-9269-49B2-90EF-EBAAC69AABAF}"/>
    <cellStyle name="Normal 14 2 2 2 2 2 3" xfId="9106" xr:uid="{AE7189EB-1A3E-45E8-99DE-051397219A9E}"/>
    <cellStyle name="Normal 14 2 2 2 2 3" xfId="2335" xr:uid="{2E3DE0FA-6F6A-4504-81A8-2793E35E7A84}"/>
    <cellStyle name="Normal 14 2 2 2 2 3 2" xfId="5177" xr:uid="{EC3A8D5C-906B-4B05-88D2-5497B5617828}"/>
    <cellStyle name="Normal 14 2 2 2 2 3 2 2" xfId="12469" xr:uid="{7FC2D913-7075-4D16-877C-2F2DFAB2558A}"/>
    <cellStyle name="Normal 14 2 2 2 2 3 3" xfId="9638" xr:uid="{E36DE244-96FF-4FAB-ABEB-081D2569338A}"/>
    <cellStyle name="Normal 14 2 2 2 2 4" xfId="2913" xr:uid="{3B102D29-821F-414B-9FD7-28C4EE2AF779}"/>
    <cellStyle name="Normal 14 2 2 2 2 4 2" xfId="5744" xr:uid="{D00EBD59-E6E7-4997-B377-198000CF440D}"/>
    <cellStyle name="Normal 14 2 2 2 2 4 2 2" xfId="13036" xr:uid="{FA6CC7BF-D8B0-48B4-ACC9-45871E6DB6BD}"/>
    <cellStyle name="Normal 14 2 2 2 2 4 3" xfId="10209" xr:uid="{280D7D8A-08B0-4796-A6C3-147693901EED}"/>
    <cellStyle name="Normal 14 2 2 2 2 5" xfId="3465" xr:uid="{8183FE8F-5F85-4C90-8A13-DA880E573A8A}"/>
    <cellStyle name="Normal 14 2 2 2 2 5 2" xfId="6295" xr:uid="{664C604C-064C-47B3-9E9A-23676DD9E116}"/>
    <cellStyle name="Normal 14 2 2 2 2 5 2 2" xfId="13587" xr:uid="{2BF44DEA-E211-44C5-B042-9324544D0337}"/>
    <cellStyle name="Normal 14 2 2 2 2 5 3" xfId="10761" xr:uid="{1F9409E2-BDF9-489F-886F-BC2DD336F59C}"/>
    <cellStyle name="Normal 14 2 2 2 2 6" xfId="4035" xr:uid="{03C9871A-9628-4D6E-BBB8-75E2F42725D6}"/>
    <cellStyle name="Normal 14 2 2 2 2 6 2" xfId="11331" xr:uid="{F7EBF056-9FC8-4CB1-87B0-A9F6CBD778BD}"/>
    <cellStyle name="Normal 14 2 2 2 2 7" xfId="6848" xr:uid="{DAC46F4C-7780-4339-AC91-E8F952E6D965}"/>
    <cellStyle name="Normal 14 2 2 2 2 7 2" xfId="14139" xr:uid="{178E069C-3990-49C5-8901-E5983BFF6AC7}"/>
    <cellStyle name="Normal 14 2 2 2 2 8" xfId="7390" xr:uid="{4AC9D94E-5083-49D2-922D-1F1330164020}"/>
    <cellStyle name="Normal 14 2 2 2 2 8 2" xfId="14672" xr:uid="{80EE4ECD-35D3-4D09-A6B4-BDF756E09BCE}"/>
    <cellStyle name="Normal 14 2 2 2 2 9" xfId="7939" xr:uid="{1919105B-CF7B-485A-84D2-8B2FD65A7CD1}"/>
    <cellStyle name="Normal 14 2 2 2 2 9 2" xfId="15221" xr:uid="{68D595C4-4261-4DDD-9757-59F5961AC7CD}"/>
    <cellStyle name="Normal 14 2 2 2 3" xfId="1581" xr:uid="{D484F8C3-F592-4C42-98BA-4B610BC80F6B}"/>
    <cellStyle name="Normal 14 2 2 2 3 2" xfId="4393" xr:uid="{6A3A0DCB-87F0-46A9-97BE-0F56DF094EB1}"/>
    <cellStyle name="Normal 14 2 2 2 3 2 2" xfId="11685" xr:uid="{1AAA3E5B-7AA3-4728-82C1-43AA2DA86314}"/>
    <cellStyle name="Normal 14 2 2 2 3 3" xfId="8849" xr:uid="{220BC6F7-4C4D-4D66-B51E-E61BEABA9DCA}"/>
    <cellStyle name="Normal 14 2 2 2 4" xfId="2078" xr:uid="{45A3C59C-D782-4EC8-BC99-C22BC54364D7}"/>
    <cellStyle name="Normal 14 2 2 2 4 2" xfId="4920" xr:uid="{C0472D59-C973-4736-AF5C-47A9F50B41ED}"/>
    <cellStyle name="Normal 14 2 2 2 4 2 2" xfId="12212" xr:uid="{702F2D19-90E5-435E-85EB-B14959E561BF}"/>
    <cellStyle name="Normal 14 2 2 2 4 3" xfId="9381" xr:uid="{E0384834-B175-4489-9373-28F9697E2EDF}"/>
    <cellStyle name="Normal 14 2 2 2 5" xfId="2654" xr:uid="{9D2FB018-BC1D-4DE1-A304-5FA8927697B7}"/>
    <cellStyle name="Normal 14 2 2 2 5 2" xfId="5482" xr:uid="{B44D4E42-5026-4F3D-8E90-FE981528713B}"/>
    <cellStyle name="Normal 14 2 2 2 5 2 2" xfId="12774" xr:uid="{40741D36-0CED-4D17-A746-C741E1378285}"/>
    <cellStyle name="Normal 14 2 2 2 5 3" xfId="9947" xr:uid="{2495EDAB-9EFB-4D3D-987A-780E387E31B7}"/>
    <cellStyle name="Normal 14 2 2 2 6" xfId="3207" xr:uid="{A43A34B5-DFB3-4464-B818-4E08E651C303}"/>
    <cellStyle name="Normal 14 2 2 2 6 2" xfId="6037" xr:uid="{5DF5B937-44A2-4CA9-8437-9D10DE86B2B6}"/>
    <cellStyle name="Normal 14 2 2 2 6 2 2" xfId="13329" xr:uid="{4FA9691E-E2FF-4991-AC55-534AD08AE2EE}"/>
    <cellStyle name="Normal 14 2 2 2 6 3" xfId="10503" xr:uid="{FE8267B3-9D24-47E5-939A-7B469C35C716}"/>
    <cellStyle name="Normal 14 2 2 2 7" xfId="3774" xr:uid="{9CC9670A-2B5C-4BF4-8BC8-9BA6E9D4CD19}"/>
    <cellStyle name="Normal 14 2 2 2 7 2" xfId="11071" xr:uid="{B11FD5D2-2C19-4E6B-AC3F-FAF6D8C6B3E4}"/>
    <cellStyle name="Normal 14 2 2 2 8" xfId="6590" xr:uid="{8A89EDCE-1C1C-4835-8374-78AE288C73E8}"/>
    <cellStyle name="Normal 14 2 2 2 8 2" xfId="13881" xr:uid="{1EDFB6A2-6CD6-4201-BCB9-7E12B57C339B}"/>
    <cellStyle name="Normal 14 2 2 2 9" xfId="7126" xr:uid="{7DC43CF3-D87B-4E0D-B2FB-31D05C468206}"/>
    <cellStyle name="Normal 14 2 2 2 9 2" xfId="14412" xr:uid="{EA5C91C0-8900-49CB-855A-F88B29EE7A70}"/>
    <cellStyle name="Normal 14 2 2 3" xfId="994" xr:uid="{8D437E4A-2C11-46BA-B022-CED1ABA5A32D}"/>
    <cellStyle name="Normal 14 2 2 3 10" xfId="8547" xr:uid="{3CD4237E-563E-4736-B9EA-A382DBDAD5A2}"/>
    <cellStyle name="Normal 14 2 2 3 2" xfId="1782" xr:uid="{363C7104-2970-40F1-B85C-0451850151B4}"/>
    <cellStyle name="Normal 14 2 2 3 2 2" xfId="4649" xr:uid="{3FF35599-A271-4834-8F4B-E7B9C1896495}"/>
    <cellStyle name="Normal 14 2 2 3 2 2 2" xfId="11941" xr:uid="{793C8234-581D-4432-A649-4BB417DB3426}"/>
    <cellStyle name="Normal 14 2 2 3 2 3" xfId="9105" xr:uid="{71469429-53F5-4126-96B0-30BBE45C6720}"/>
    <cellStyle name="Normal 14 2 2 3 3" xfId="2334" xr:uid="{16769CBD-4121-40D5-BE11-A951F68275B6}"/>
    <cellStyle name="Normal 14 2 2 3 3 2" xfId="5176" xr:uid="{057B1164-E907-4601-897A-4E512B4CDB90}"/>
    <cellStyle name="Normal 14 2 2 3 3 2 2" xfId="12468" xr:uid="{AEA3C048-5983-4E21-AC3E-222988192735}"/>
    <cellStyle name="Normal 14 2 2 3 3 3" xfId="9637" xr:uid="{539F680D-C61C-463A-A89F-F11DB691A23D}"/>
    <cellStyle name="Normal 14 2 2 3 4" xfId="2912" xr:uid="{795257D3-332A-432D-92F6-C2B4FE1C7014}"/>
    <cellStyle name="Normal 14 2 2 3 4 2" xfId="5743" xr:uid="{E2561E21-813E-4FEF-BEC6-B9FAFF632C6E}"/>
    <cellStyle name="Normal 14 2 2 3 4 2 2" xfId="13035" xr:uid="{C355FBD6-0A64-43D2-839C-4EE4D74807AF}"/>
    <cellStyle name="Normal 14 2 2 3 4 3" xfId="10208" xr:uid="{6DA9C65A-F5A6-42BC-AD7B-7974839466FF}"/>
    <cellStyle name="Normal 14 2 2 3 5" xfId="3464" xr:uid="{C7688D4F-3D04-46C4-A300-899D0924719A}"/>
    <cellStyle name="Normal 14 2 2 3 5 2" xfId="6294" xr:uid="{BAEA7B35-AB71-4E98-9FEC-B7F37C50EB00}"/>
    <cellStyle name="Normal 14 2 2 3 5 2 2" xfId="13586" xr:uid="{E9C40479-1C62-4FE6-86B4-EBACF329410C}"/>
    <cellStyle name="Normal 14 2 2 3 5 3" xfId="10760" xr:uid="{BAA28ED1-FA5B-40ED-A4C1-FFBD1B0AFCCF}"/>
    <cellStyle name="Normal 14 2 2 3 6" xfId="4034" xr:uid="{123904A9-764C-41CC-9153-D96FC752F6C0}"/>
    <cellStyle name="Normal 14 2 2 3 6 2" xfId="11330" xr:uid="{497DC9EA-DD9A-429B-9C5F-A6516AF0EC8A}"/>
    <cellStyle name="Normal 14 2 2 3 7" xfId="6847" xr:uid="{2DBD4994-B8B8-4723-9959-BA1F8AC7824B}"/>
    <cellStyle name="Normal 14 2 2 3 7 2" xfId="14138" xr:uid="{D13803CF-FF5C-49EC-91EA-4ADC77B67850}"/>
    <cellStyle name="Normal 14 2 2 3 8" xfId="7389" xr:uid="{CCA90955-FF9E-43D6-9636-4A8DC2F23CE7}"/>
    <cellStyle name="Normal 14 2 2 3 8 2" xfId="14671" xr:uid="{0391C8BB-A36C-47D7-A3CA-49470FFB8F6E}"/>
    <cellStyle name="Normal 14 2 2 3 9" xfId="7938" xr:uid="{D5C3E7B9-B7FD-4630-AF3A-88F2D5AD8817}"/>
    <cellStyle name="Normal 14 2 2 3 9 2" xfId="15220" xr:uid="{1BF91D6E-58CC-4A60-8DAB-AD3E624158AB}"/>
    <cellStyle name="Normal 14 2 2 4" xfId="1580" xr:uid="{B016D700-35C4-4776-A27B-A9B6C1F2A9B9}"/>
    <cellStyle name="Normal 14 2 2 4 2" xfId="4392" xr:uid="{4795B3EF-6DF0-41B6-A273-D9B9FAF0D53E}"/>
    <cellStyle name="Normal 14 2 2 4 2 2" xfId="11684" xr:uid="{AE2B4EE1-2B9E-4854-B05A-437350188160}"/>
    <cellStyle name="Normal 14 2 2 4 3" xfId="8848" xr:uid="{89E745D5-6F2A-4A83-A8FC-A5CFAC1CD16B}"/>
    <cellStyle name="Normal 14 2 2 5" xfId="2077" xr:uid="{72AC8514-7BEB-49DC-8E26-2FA0A6B20244}"/>
    <cellStyle name="Normal 14 2 2 5 2" xfId="4919" xr:uid="{0271DE3E-5DB6-4C45-AACF-27FBCE3B5067}"/>
    <cellStyle name="Normal 14 2 2 5 2 2" xfId="12211" xr:uid="{5EC91040-1E1F-4966-934F-0549DEA9C8A5}"/>
    <cellStyle name="Normal 14 2 2 5 3" xfId="9380" xr:uid="{3B35B8EC-91C9-4345-B247-A8F5BCBEAC76}"/>
    <cellStyle name="Normal 14 2 2 6" xfId="2653" xr:uid="{772CE15B-44CC-4760-AB68-CD6EF82CF7D5}"/>
    <cellStyle name="Normal 14 2 2 6 2" xfId="5481" xr:uid="{0C2407DD-FF12-454D-BC4D-4EA2C8C42140}"/>
    <cellStyle name="Normal 14 2 2 6 2 2" xfId="12773" xr:uid="{7CE1884C-407B-4988-8B61-0BE4960AFDB9}"/>
    <cellStyle name="Normal 14 2 2 6 3" xfId="9946" xr:uid="{E57F6347-5BBB-40B5-A33B-F26EDA61ED15}"/>
    <cellStyle name="Normal 14 2 2 7" xfId="3206" xr:uid="{5DA74BB9-412A-4262-AB0F-B62DBC4EFFFE}"/>
    <cellStyle name="Normal 14 2 2 7 2" xfId="6036" xr:uid="{D9E5E606-F480-455D-9F6C-40DE022BD514}"/>
    <cellStyle name="Normal 14 2 2 7 2 2" xfId="13328" xr:uid="{DD3BD48A-1F0A-4BCF-BFAE-6F3F514ABDE5}"/>
    <cellStyle name="Normal 14 2 2 7 3" xfId="10502" xr:uid="{B545F85B-8D3B-41E9-90F1-2B24A1985529}"/>
    <cellStyle name="Normal 14 2 2 8" xfId="3773" xr:uid="{49F130A1-C78C-4841-B091-8ACD6B9CCF5C}"/>
    <cellStyle name="Normal 14 2 2 8 2" xfId="11070" xr:uid="{92E6509E-A1AB-4DC7-9836-C89D9409B97A}"/>
    <cellStyle name="Normal 14 2 2 9" xfId="6589" xr:uid="{39B167C3-AF01-4E68-B764-7C19B40C0707}"/>
    <cellStyle name="Normal 14 2 2 9 2" xfId="13880" xr:uid="{CD61CDAF-D9D3-4D77-B7BB-EC182B9A3196}"/>
    <cellStyle name="Normal 14 2 3" xfId="623" xr:uid="{F7D515E9-77B5-4969-8F9B-0F01FCD94DED}"/>
    <cellStyle name="Normal 14 2 3 10" xfId="7683" xr:uid="{A928D349-5F06-4D4B-8194-560B91F7B960}"/>
    <cellStyle name="Normal 14 2 3 10 2" xfId="14965" xr:uid="{5A3CB265-89E0-4FA9-9123-E79D5B0E4BA7}"/>
    <cellStyle name="Normal 14 2 3 11" xfId="8272" xr:uid="{6476BC3C-3197-4CB8-9568-E1FEA10ECD5B}"/>
    <cellStyle name="Normal 14 2 3 2" xfId="996" xr:uid="{3D92E6D3-B72B-4392-AF4C-FD7FCCCB603D}"/>
    <cellStyle name="Normal 14 2 3 2 10" xfId="8549" xr:uid="{12ECE9A4-991E-4C93-93AF-667255B14C2E}"/>
    <cellStyle name="Normal 14 2 3 2 2" xfId="1784" xr:uid="{CAF7608C-29AF-4497-A441-B854D27C06B5}"/>
    <cellStyle name="Normal 14 2 3 2 2 2" xfId="4651" xr:uid="{64FC1400-0D49-49A8-BAF0-2B3B0D8BB111}"/>
    <cellStyle name="Normal 14 2 3 2 2 2 2" xfId="11943" xr:uid="{9D61EBED-417A-422A-918C-82F04363966D}"/>
    <cellStyle name="Normal 14 2 3 2 2 3" xfId="9107" xr:uid="{8F548056-5EF4-4ACA-A1E8-86CA86C808DD}"/>
    <cellStyle name="Normal 14 2 3 2 3" xfId="2336" xr:uid="{D9015692-0389-4D2A-B3BF-36D0EDC97414}"/>
    <cellStyle name="Normal 14 2 3 2 3 2" xfId="5178" xr:uid="{7DA734BF-E9F4-48EC-A2D2-836050A7A41F}"/>
    <cellStyle name="Normal 14 2 3 2 3 2 2" xfId="12470" xr:uid="{8966313E-BCFB-4FB0-A3BF-76AAEA081B29}"/>
    <cellStyle name="Normal 14 2 3 2 3 3" xfId="9639" xr:uid="{92D57A4C-15A1-405B-9C9C-2554A6FDF45E}"/>
    <cellStyle name="Normal 14 2 3 2 4" xfId="2914" xr:uid="{2EBC0ACD-45D4-4884-9747-CC0D475CE472}"/>
    <cellStyle name="Normal 14 2 3 2 4 2" xfId="5745" xr:uid="{DE786612-A233-4EB9-B66C-62D577B32B7E}"/>
    <cellStyle name="Normal 14 2 3 2 4 2 2" xfId="13037" xr:uid="{52ACBF83-2AC7-4435-B1F0-9737A50DD609}"/>
    <cellStyle name="Normal 14 2 3 2 4 3" xfId="10210" xr:uid="{F4F16947-12BC-477E-BA3A-9115D2169487}"/>
    <cellStyle name="Normal 14 2 3 2 5" xfId="3466" xr:uid="{3B4D1DE6-F50A-4CE6-B5FC-CF293CE40751}"/>
    <cellStyle name="Normal 14 2 3 2 5 2" xfId="6296" xr:uid="{84AB7642-188B-4866-89FE-0B9A22E87E9C}"/>
    <cellStyle name="Normal 14 2 3 2 5 2 2" xfId="13588" xr:uid="{8541A44C-7A24-446E-904D-8BD65388FAA8}"/>
    <cellStyle name="Normal 14 2 3 2 5 3" xfId="10762" xr:uid="{8D6A5B50-91C8-4433-85E9-4BC83D7FCA55}"/>
    <cellStyle name="Normal 14 2 3 2 6" xfId="4036" xr:uid="{53496EE2-BA5A-48E6-A958-7C3CFDD320E9}"/>
    <cellStyle name="Normal 14 2 3 2 6 2" xfId="11332" xr:uid="{69A6F73B-42B0-4064-957B-D373CB54247F}"/>
    <cellStyle name="Normal 14 2 3 2 7" xfId="6849" xr:uid="{B046ABFB-B3BE-4992-8EBF-F4E4FEF59D81}"/>
    <cellStyle name="Normal 14 2 3 2 7 2" xfId="14140" xr:uid="{365CFD62-974D-4044-8EB1-8948CF8C0105}"/>
    <cellStyle name="Normal 14 2 3 2 8" xfId="7391" xr:uid="{99D490DE-3CD8-4070-9E23-152595676414}"/>
    <cellStyle name="Normal 14 2 3 2 8 2" xfId="14673" xr:uid="{017078BC-C54C-41FC-999C-7B73A542C32E}"/>
    <cellStyle name="Normal 14 2 3 2 9" xfId="7940" xr:uid="{5898006C-1D30-435C-9FAB-033D253316FE}"/>
    <cellStyle name="Normal 14 2 3 2 9 2" xfId="15222" xr:uid="{E11810DE-908B-4E4E-BB53-08E8CA6C0323}"/>
    <cellStyle name="Normal 14 2 3 3" xfId="1582" xr:uid="{0880F0CA-1DE8-40B6-A833-7D753FF318DF}"/>
    <cellStyle name="Normal 14 2 3 3 2" xfId="4394" xr:uid="{1BA7B392-0AF2-4556-B474-01EC648AD272}"/>
    <cellStyle name="Normal 14 2 3 3 2 2" xfId="11686" xr:uid="{F835EFD8-27D5-41FA-A63C-79950319DEF0}"/>
    <cellStyle name="Normal 14 2 3 3 3" xfId="8850" xr:uid="{C010373E-4B0E-4DA3-937D-C9A4748F8B18}"/>
    <cellStyle name="Normal 14 2 3 4" xfId="2079" xr:uid="{C772624A-8EAC-4F0A-8E00-0E55B9EFAE33}"/>
    <cellStyle name="Normal 14 2 3 4 2" xfId="4921" xr:uid="{CDB57B0E-06E9-4CE1-A5B5-8748E79D806A}"/>
    <cellStyle name="Normal 14 2 3 4 2 2" xfId="12213" xr:uid="{F1DAD083-97F4-4C22-B1AC-A3782F551646}"/>
    <cellStyle name="Normal 14 2 3 4 3" xfId="9382" xr:uid="{91F703EE-48BE-480D-ABD4-DF6DA45CCEFF}"/>
    <cellStyle name="Normal 14 2 3 5" xfId="2655" xr:uid="{489D3DC0-5551-4587-8CE0-60CFC01B6F79}"/>
    <cellStyle name="Normal 14 2 3 5 2" xfId="5483" xr:uid="{6CE2EA49-B7CE-4E96-ADA3-8141FF16F5F6}"/>
    <cellStyle name="Normal 14 2 3 5 2 2" xfId="12775" xr:uid="{5531E39F-FDD2-4B8A-8FA1-B947764B1B98}"/>
    <cellStyle name="Normal 14 2 3 5 3" xfId="9948" xr:uid="{61C443DB-0A0A-4BC8-88F9-4D5E30FBCEFA}"/>
    <cellStyle name="Normal 14 2 3 6" xfId="3208" xr:uid="{1992B323-8BB0-4AFD-8F50-6881EE6EB685}"/>
    <cellStyle name="Normal 14 2 3 6 2" xfId="6038" xr:uid="{705FBC2A-513C-4E95-AD26-ACFA00B0D1E5}"/>
    <cellStyle name="Normal 14 2 3 6 2 2" xfId="13330" xr:uid="{5F8FD50B-C650-4D24-AC02-6C8BEC08ED15}"/>
    <cellStyle name="Normal 14 2 3 6 3" xfId="10504" xr:uid="{C131746B-0B4E-4C97-BE1E-D6400912525A}"/>
    <cellStyle name="Normal 14 2 3 7" xfId="3775" xr:uid="{F0FEB75A-A025-4B02-A46E-AD93DA7A1EF3}"/>
    <cellStyle name="Normal 14 2 3 7 2" xfId="11072" xr:uid="{C95356D6-FEFC-4274-8E2B-6987E40BD842}"/>
    <cellStyle name="Normal 14 2 3 8" xfId="6591" xr:uid="{659DCF7F-266E-432B-8174-20B782DBCFAF}"/>
    <cellStyle name="Normal 14 2 3 8 2" xfId="13882" xr:uid="{6B26B9AF-74F4-4ADD-A353-B9DAE43E36EF}"/>
    <cellStyle name="Normal 14 2 3 9" xfId="7127" xr:uid="{6A30EA21-2179-4DE2-BC9F-20010FB4AB24}"/>
    <cellStyle name="Normal 14 2 3 9 2" xfId="14413" xr:uid="{4EC9D0BB-8015-4F1E-95D2-093DB20318B9}"/>
    <cellStyle name="Normal 14 2 4" xfId="993" xr:uid="{A8761620-5BD9-4DB4-9ABC-27569BBE431C}"/>
    <cellStyle name="Normal 14 2 4 10" xfId="8546" xr:uid="{C04CC8F3-AC31-4D56-8EE9-C31592DF719C}"/>
    <cellStyle name="Normal 14 2 4 2" xfId="1781" xr:uid="{3FCBB16D-2178-49A0-AC40-740299C07CFA}"/>
    <cellStyle name="Normal 14 2 4 2 2" xfId="4648" xr:uid="{1A67D95B-3149-43C9-9408-7EAC17062607}"/>
    <cellStyle name="Normal 14 2 4 2 2 2" xfId="11940" xr:uid="{4F7E50F1-9DA0-4692-B68E-C57CF20E30FD}"/>
    <cellStyle name="Normal 14 2 4 2 3" xfId="9104" xr:uid="{0E2BB64B-7F8B-43D3-B1E6-7C1A8E89B843}"/>
    <cellStyle name="Normal 14 2 4 3" xfId="2333" xr:uid="{849EB95A-0FAE-413B-A118-97825E927DB0}"/>
    <cellStyle name="Normal 14 2 4 3 2" xfId="5175" xr:uid="{8E47C966-9B6A-4EF2-B233-4726A6ADEF22}"/>
    <cellStyle name="Normal 14 2 4 3 2 2" xfId="12467" xr:uid="{8B67ED88-0047-46BE-AA94-D29E963FDABA}"/>
    <cellStyle name="Normal 14 2 4 3 3" xfId="9636" xr:uid="{6FA4F562-89B3-4BD3-B572-3F22FAFC5804}"/>
    <cellStyle name="Normal 14 2 4 4" xfId="2911" xr:uid="{572F919D-FC79-4A96-AC3A-601B5B6A37AE}"/>
    <cellStyle name="Normal 14 2 4 4 2" xfId="5742" xr:uid="{C3D6910A-2AA1-48A1-B601-CFF17E4FAA01}"/>
    <cellStyle name="Normal 14 2 4 4 2 2" xfId="13034" xr:uid="{D58E4E2B-E9CE-4604-877D-4D16E5C9021D}"/>
    <cellStyle name="Normal 14 2 4 4 3" xfId="10207" xr:uid="{B877B8DF-62B3-43AC-BF5E-9F808F42FF42}"/>
    <cellStyle name="Normal 14 2 4 5" xfId="3463" xr:uid="{D53DAD03-E80B-4C75-9BAF-C6954641B56C}"/>
    <cellStyle name="Normal 14 2 4 5 2" xfId="6293" xr:uid="{56F30183-0E55-4CFA-B662-A44E4332B2AF}"/>
    <cellStyle name="Normal 14 2 4 5 2 2" xfId="13585" xr:uid="{2CAA2855-0605-4DE4-B61D-834593884509}"/>
    <cellStyle name="Normal 14 2 4 5 3" xfId="10759" xr:uid="{B2A52A81-7000-42EB-8AD3-5CD286DFF840}"/>
    <cellStyle name="Normal 14 2 4 6" xfId="4033" xr:uid="{CD406D11-CF16-4FC9-88FE-DEA91894FCAB}"/>
    <cellStyle name="Normal 14 2 4 6 2" xfId="11329" xr:uid="{5B01486A-EFFD-476D-BE6B-36936339B573}"/>
    <cellStyle name="Normal 14 2 4 7" xfId="6846" xr:uid="{458C9B1F-C885-4787-A885-CA5CF3AEBD09}"/>
    <cellStyle name="Normal 14 2 4 7 2" xfId="14137" xr:uid="{B272F95E-052C-4FFB-AAC0-41D123AC15CD}"/>
    <cellStyle name="Normal 14 2 4 8" xfId="7388" xr:uid="{6FE3B280-8C4F-4C9E-B239-47672EEEA951}"/>
    <cellStyle name="Normal 14 2 4 8 2" xfId="14670" xr:uid="{4200B983-CEBA-4AF3-9C32-8D02D29F09DB}"/>
    <cellStyle name="Normal 14 2 4 9" xfId="7937" xr:uid="{C0BFF4BA-822D-46EF-A131-ED5BAA23B544}"/>
    <cellStyle name="Normal 14 2 4 9 2" xfId="15219" xr:uid="{CAD58270-3265-432C-B5E9-E72ED51E3E08}"/>
    <cellStyle name="Normal 14 2 5" xfId="620" xr:uid="{BB78AE7E-3024-45A7-9528-E034265A8BD0}"/>
    <cellStyle name="Normal 14 2 5 2" xfId="4391" xr:uid="{C6F29A46-7C21-4398-8DAF-D033A0C75550}"/>
    <cellStyle name="Normal 14 2 5 2 2" xfId="11683" xr:uid="{F991FA3E-65B9-4DFA-9C42-5AE0408088C6}"/>
    <cellStyle name="Normal 14 2 5 3" xfId="8847" xr:uid="{9F0D4E10-5AB9-4C49-9210-24CC8829F0B5}"/>
    <cellStyle name="Normal 14 2 6" xfId="2076" xr:uid="{A644CD25-0837-43E3-97E5-4EF6C3181D7B}"/>
    <cellStyle name="Normal 14 2 6 2" xfId="4918" xr:uid="{6852167A-EB7F-4E18-B07C-8198EBAE8C96}"/>
    <cellStyle name="Normal 14 2 6 2 2" xfId="12210" xr:uid="{C06598E7-CB68-4322-AABB-E4EC7D571F7A}"/>
    <cellStyle name="Normal 14 2 6 3" xfId="9379" xr:uid="{BC9B6496-B9C8-4ACF-9E0F-2A94FF1BCC72}"/>
    <cellStyle name="Normal 14 2 7" xfId="2652" xr:uid="{6DBAF325-D537-4A77-92FE-3FC1073DDC91}"/>
    <cellStyle name="Normal 14 2 7 2" xfId="5480" xr:uid="{BB628546-F492-42C2-9CA2-5A502DB78C9D}"/>
    <cellStyle name="Normal 14 2 7 2 2" xfId="12772" xr:uid="{7EBD8925-27F4-4A23-BA88-D26DA05AF190}"/>
    <cellStyle name="Normal 14 2 7 3" xfId="9945" xr:uid="{9AC711D8-5DA3-4636-8765-D4A3D32079D5}"/>
    <cellStyle name="Normal 14 2 8" xfId="3205" xr:uid="{E5499BEC-1C8C-41A2-A982-8406822A76E8}"/>
    <cellStyle name="Normal 14 2 8 2" xfId="6035" xr:uid="{33AF3639-5095-4227-8D85-D9B35B6A5142}"/>
    <cellStyle name="Normal 14 2 8 2 2" xfId="13327" xr:uid="{2B0846F4-EB35-418D-80F7-EE1B53FB0E42}"/>
    <cellStyle name="Normal 14 2 8 3" xfId="10501" xr:uid="{8B071C12-FB8B-4793-861B-BC1446AD2FD4}"/>
    <cellStyle name="Normal 14 2 9" xfId="3772" xr:uid="{D34C6DDA-5933-4C0E-911E-A6CCD9AF20A3}"/>
    <cellStyle name="Normal 14 2 9 2" xfId="11069" xr:uid="{51831C43-CD98-47D6-B5AF-777E2B8EA14C}"/>
    <cellStyle name="Normal 14 20" xfId="324" xr:uid="{6E2F1F9B-9B50-4B8D-AED9-CEFF808572D7}"/>
    <cellStyle name="Normal 14 21" xfId="27219" xr:uid="{B6F27A3E-71D7-4813-BD94-BFAF5B372029}"/>
    <cellStyle name="Normal 14 3" xfId="450" xr:uid="{668E7E86-5F3A-4B8D-BFD0-8785D5BE91A0}"/>
    <cellStyle name="Normal 14 3 10" xfId="7128" xr:uid="{C73C539D-7A12-4480-A0D3-6F2C24B2810C}"/>
    <cellStyle name="Normal 14 3 10 2" xfId="14414" xr:uid="{11081D03-EEC8-40E2-81B3-A248F5FBCF65}"/>
    <cellStyle name="Normal 14 3 11" xfId="7684" xr:uid="{FC04C499-F07B-4940-8525-5663C46187D8}"/>
    <cellStyle name="Normal 14 3 11 2" xfId="14966" xr:uid="{CB084EB9-394D-4601-8A13-651969916A9B}"/>
    <cellStyle name="Normal 14 3 12" xfId="8273" xr:uid="{652EBD9E-61CA-4016-9DEE-22C201E91861}"/>
    <cellStyle name="Normal 14 3 13" xfId="16194" xr:uid="{63073746-F21E-4FB0-82BD-3831AA34A3A1}"/>
    <cellStyle name="Normal 14 3 2" xfId="625" xr:uid="{42414724-3576-40F3-AFD6-FC7B7B6B7BB6}"/>
    <cellStyle name="Normal 14 3 2 10" xfId="7685" xr:uid="{740B9904-9A28-4C8A-BC7A-F4CC97966697}"/>
    <cellStyle name="Normal 14 3 2 10 2" xfId="14967" xr:uid="{BBA7EF1F-322E-4917-B619-8962469E1AFB}"/>
    <cellStyle name="Normal 14 3 2 11" xfId="8274" xr:uid="{CA12D2C7-5ED7-402B-8E8F-39F8A32158CE}"/>
    <cellStyle name="Normal 14 3 2 12" xfId="26082" xr:uid="{F8709662-94E0-4C4C-8356-23E67F63BBAF}"/>
    <cellStyle name="Normal 14 3 2 2" xfId="998" xr:uid="{5C4835AE-7331-4464-999C-FDFA51F7E6CE}"/>
    <cellStyle name="Normal 14 3 2 2 10" xfId="8551" xr:uid="{76435DEA-7A6C-4347-9F9B-8851AD17D96F}"/>
    <cellStyle name="Normal 14 3 2 2 11" xfId="26083" xr:uid="{CC0C07E8-08B4-4C7F-ACC7-6BCA7509BBF7}"/>
    <cellStyle name="Normal 14 3 2 2 2" xfId="1786" xr:uid="{D45774EB-E032-4DB3-869D-192083C449D1}"/>
    <cellStyle name="Normal 14 3 2 2 2 2" xfId="4653" xr:uid="{A03E1FDB-1343-4341-AF4C-4453A62F55E7}"/>
    <cellStyle name="Normal 14 3 2 2 2 2 2" xfId="11945" xr:uid="{6B849D74-EA3C-4F08-BF20-DC369A7164CE}"/>
    <cellStyle name="Normal 14 3 2 2 2 3" xfId="9109" xr:uid="{57CC9D75-4347-4B6A-8A54-C14F940DCE12}"/>
    <cellStyle name="Normal 14 3 2 2 3" xfId="2338" xr:uid="{74BFBCD3-1C39-4D9C-A421-1BD7B262F7DF}"/>
    <cellStyle name="Normal 14 3 2 2 3 2" xfId="5180" xr:uid="{24060992-4560-4325-8B12-5C57D304BEAF}"/>
    <cellStyle name="Normal 14 3 2 2 3 2 2" xfId="12472" xr:uid="{2C07D05E-804A-422D-B32C-7D44B6072597}"/>
    <cellStyle name="Normal 14 3 2 2 3 3" xfId="9641" xr:uid="{6ACC8EE6-0BCE-4441-B13A-515F53C82422}"/>
    <cellStyle name="Normal 14 3 2 2 4" xfId="2916" xr:uid="{4257C6B9-2015-42E8-B631-1D8B413861D3}"/>
    <cellStyle name="Normal 14 3 2 2 4 2" xfId="5747" xr:uid="{C4C2E392-7031-49F7-BA94-86DB84A1BAFA}"/>
    <cellStyle name="Normal 14 3 2 2 4 2 2" xfId="13039" xr:uid="{9096D4E3-AB5E-4F58-951F-B8E6E854CCA6}"/>
    <cellStyle name="Normal 14 3 2 2 4 3" xfId="10212" xr:uid="{15B5BA4A-EB7F-4B42-96EA-07067D54B821}"/>
    <cellStyle name="Normal 14 3 2 2 5" xfId="3468" xr:uid="{1B2D1AD5-B284-4072-9A9C-A517C3A595D6}"/>
    <cellStyle name="Normal 14 3 2 2 5 2" xfId="6298" xr:uid="{913CFBE2-03AD-473F-B414-3B5A2D568476}"/>
    <cellStyle name="Normal 14 3 2 2 5 2 2" xfId="13590" xr:uid="{AAF36DD6-02BA-4704-A0BA-128E087FADED}"/>
    <cellStyle name="Normal 14 3 2 2 5 3" xfId="10764" xr:uid="{49254ED9-DED3-4940-B8E4-34C13E5FE56A}"/>
    <cellStyle name="Normal 14 3 2 2 6" xfId="4038" xr:uid="{627D253E-44AA-45BF-99AD-9D4DCED07C7D}"/>
    <cellStyle name="Normal 14 3 2 2 6 2" xfId="11334" xr:uid="{22DD2FB3-7CD3-43E2-92A2-471317AB7CAF}"/>
    <cellStyle name="Normal 14 3 2 2 7" xfId="6851" xr:uid="{8AB180DC-FF49-446F-92D4-B4F405540EBD}"/>
    <cellStyle name="Normal 14 3 2 2 7 2" xfId="14142" xr:uid="{8CC1C16D-3C26-484F-8FA4-DEDA4C382802}"/>
    <cellStyle name="Normal 14 3 2 2 8" xfId="7393" xr:uid="{BECDAD8C-E1AB-4091-B420-32E45A307346}"/>
    <cellStyle name="Normal 14 3 2 2 8 2" xfId="14675" xr:uid="{9322052E-5362-427C-8A8E-184A9088F1B8}"/>
    <cellStyle name="Normal 14 3 2 2 9" xfId="7942" xr:uid="{5BE7D547-2636-4144-BA3F-7A7833F9E6A7}"/>
    <cellStyle name="Normal 14 3 2 2 9 2" xfId="15224" xr:uid="{C5881781-3655-407B-A43B-40C80F4006EA}"/>
    <cellStyle name="Normal 14 3 2 3" xfId="1583" xr:uid="{F0754023-02E5-4637-BF29-7B0BC8F630EB}"/>
    <cellStyle name="Normal 14 3 2 3 2" xfId="4396" xr:uid="{89248309-3BCF-4940-BE9F-47D205BD689F}"/>
    <cellStyle name="Normal 14 3 2 3 2 2" xfId="11688" xr:uid="{06068704-4BDE-4CAC-AFD7-CD67D013A101}"/>
    <cellStyle name="Normal 14 3 2 3 3" xfId="8852" xr:uid="{5AB25B94-5ED3-45ED-A37D-1DE2C81FCCF2}"/>
    <cellStyle name="Normal 14 3 2 4" xfId="2081" xr:uid="{92DBC7DE-11D9-4DDA-BCB6-94DC7FB9138B}"/>
    <cellStyle name="Normal 14 3 2 4 2" xfId="4923" xr:uid="{E42F27ED-6515-4FAE-A8F0-4509BC9B219A}"/>
    <cellStyle name="Normal 14 3 2 4 2 2" xfId="12215" xr:uid="{CF0EDE35-7CF5-48E4-81E6-DCA5231814F0}"/>
    <cellStyle name="Normal 14 3 2 4 3" xfId="9384" xr:uid="{355C52BF-D5B5-4D7D-A402-CE1358176EA9}"/>
    <cellStyle name="Normal 14 3 2 5" xfId="2657" xr:uid="{996D102A-3A06-4427-834B-68A8F2CB7EE3}"/>
    <cellStyle name="Normal 14 3 2 5 2" xfId="5485" xr:uid="{14050274-D13A-45E5-8916-88AE82B5B2B8}"/>
    <cellStyle name="Normal 14 3 2 5 2 2" xfId="12777" xr:uid="{A24C7905-1A70-430F-B67F-A65E6609F4A2}"/>
    <cellStyle name="Normal 14 3 2 5 3" xfId="9950" xr:uid="{ECE1E8AD-E485-45F8-AA78-E26E64E41445}"/>
    <cellStyle name="Normal 14 3 2 6" xfId="3210" xr:uid="{8E4B3EF2-ADBF-4A36-AD30-D4DBBD82868A}"/>
    <cellStyle name="Normal 14 3 2 6 2" xfId="6040" xr:uid="{36DC8606-C3DF-4D9C-A575-D1A2F2E4F2A7}"/>
    <cellStyle name="Normal 14 3 2 6 2 2" xfId="13332" xr:uid="{8987B4FB-E8A6-4437-95C1-790E64BBA67D}"/>
    <cellStyle name="Normal 14 3 2 6 3" xfId="10506" xr:uid="{45284FF6-FAFE-4ED1-99B8-E57E35F26D2D}"/>
    <cellStyle name="Normal 14 3 2 7" xfId="3777" xr:uid="{C38EF3B8-C293-41D2-8134-FF7D98EE17AB}"/>
    <cellStyle name="Normal 14 3 2 7 2" xfId="11074" xr:uid="{F6338735-A1F9-4816-A940-D0D32D261DAB}"/>
    <cellStyle name="Normal 14 3 2 8" xfId="6593" xr:uid="{520896BE-E90E-4ACA-939B-90CF93F63159}"/>
    <cellStyle name="Normal 14 3 2 8 2" xfId="13884" xr:uid="{B6EF1292-F543-4FD8-BFE9-5AC06D8DB199}"/>
    <cellStyle name="Normal 14 3 2 9" xfId="7129" xr:uid="{E8399D2F-1D61-4162-A898-5003A434AD42}"/>
    <cellStyle name="Normal 14 3 2 9 2" xfId="14415" xr:uid="{594FD3A2-B649-4EC2-B3CA-34891477441D}"/>
    <cellStyle name="Normal 14 3 3" xfId="997" xr:uid="{0D39053A-EB6C-4CB3-ABE8-B6960F3E95D7}"/>
    <cellStyle name="Normal 14 3 3 10" xfId="8550" xr:uid="{88DA493F-4095-41C6-8C26-500C46E0FC5C}"/>
    <cellStyle name="Normal 14 3 3 11" xfId="26084" xr:uid="{16CCE4EA-2A6C-43D9-B9EA-4C4863904B85}"/>
    <cellStyle name="Normal 14 3 3 2" xfId="1785" xr:uid="{0A6B844B-EDA5-4455-A379-645E2F98143E}"/>
    <cellStyle name="Normal 14 3 3 2 2" xfId="4652" xr:uid="{BC4C4418-A2D1-4196-89C9-17D445B665B0}"/>
    <cellStyle name="Normal 14 3 3 2 2 2" xfId="11944" xr:uid="{6DD4BA63-97FE-4281-8296-30E8B36A06FB}"/>
    <cellStyle name="Normal 14 3 3 2 3" xfId="9108" xr:uid="{7AFB8ABB-DE91-444B-AE25-6310E9E065B0}"/>
    <cellStyle name="Normal 14 3 3 3" xfId="2337" xr:uid="{744761DB-B4D6-4731-A38D-531611016D40}"/>
    <cellStyle name="Normal 14 3 3 3 2" xfId="5179" xr:uid="{71E2BA4F-7210-4728-A37F-BB8F860F0203}"/>
    <cellStyle name="Normal 14 3 3 3 2 2" xfId="12471" xr:uid="{C884FC9D-BA5A-4445-8865-C6E17835B2B7}"/>
    <cellStyle name="Normal 14 3 3 3 3" xfId="9640" xr:uid="{11E15FA2-122D-48A7-A8F0-2CA3CF6D06E2}"/>
    <cellStyle name="Normal 14 3 3 4" xfId="2915" xr:uid="{B329E34E-9779-443D-BD69-9ECDC6408242}"/>
    <cellStyle name="Normal 14 3 3 4 2" xfId="5746" xr:uid="{D05878FC-D02E-4408-B42F-C5A26E62177A}"/>
    <cellStyle name="Normal 14 3 3 4 2 2" xfId="13038" xr:uid="{C677ECA7-A87C-47A3-81BE-1E2D8C64C523}"/>
    <cellStyle name="Normal 14 3 3 4 3" xfId="10211" xr:uid="{250EE178-9BD1-40BB-9C2F-98E6DBD9BEE4}"/>
    <cellStyle name="Normal 14 3 3 5" xfId="3467" xr:uid="{FE0820C3-E64B-4C02-91DF-396A3CF6B0C1}"/>
    <cellStyle name="Normal 14 3 3 5 2" xfId="6297" xr:uid="{5D5F5355-7BA8-4B19-AA09-7CCD34E099DB}"/>
    <cellStyle name="Normal 14 3 3 5 2 2" xfId="13589" xr:uid="{1E148DDA-7EB6-4A3E-8018-D6C1CEBCDD6B}"/>
    <cellStyle name="Normal 14 3 3 5 3" xfId="10763" xr:uid="{92BD23FB-73EC-40D7-B6C7-0AA3C4551920}"/>
    <cellStyle name="Normal 14 3 3 6" xfId="4037" xr:uid="{B63D6381-ADC5-45A9-AE43-B7A67956759D}"/>
    <cellStyle name="Normal 14 3 3 6 2" xfId="11333" xr:uid="{72FDC6AB-585D-4C8D-B2AD-82EE97B6B49C}"/>
    <cellStyle name="Normal 14 3 3 7" xfId="6850" xr:uid="{FD23BB62-00CB-4DAA-A78B-116779B51982}"/>
    <cellStyle name="Normal 14 3 3 7 2" xfId="14141" xr:uid="{3F436F6D-C0BB-4A38-BD0A-5B9FEA25360E}"/>
    <cellStyle name="Normal 14 3 3 8" xfId="7392" xr:uid="{F105862B-9604-47A7-ACDD-31E3004B8A31}"/>
    <cellStyle name="Normal 14 3 3 8 2" xfId="14674" xr:uid="{FE27D9C2-815B-43B7-A18C-5F062A157A85}"/>
    <cellStyle name="Normal 14 3 3 9" xfId="7941" xr:uid="{124294C1-EA9E-4660-B537-D95CC359D88A}"/>
    <cellStyle name="Normal 14 3 3 9 2" xfId="15223" xr:uid="{92A36C37-FBFA-4281-B65F-4C3EA996AD98}"/>
    <cellStyle name="Normal 14 3 4" xfId="624" xr:uid="{86B45CFA-332B-4E09-8D3C-78C2D4E91EB2}"/>
    <cellStyle name="Normal 14 3 4 2" xfId="4395" xr:uid="{03974BBA-742B-467E-B78E-A14EE2472733}"/>
    <cellStyle name="Normal 14 3 4 2 2" xfId="11687" xr:uid="{EDC855E1-A642-435D-A46B-9B317A6BAE3F}"/>
    <cellStyle name="Normal 14 3 4 3" xfId="8851" xr:uid="{B1CFA8D4-DEF4-4506-87E7-92ABA9CEA455}"/>
    <cellStyle name="Normal 14 3 5" xfId="2080" xr:uid="{F526925A-EFFD-47EA-A892-D4B14E7396A1}"/>
    <cellStyle name="Normal 14 3 5 2" xfId="4922" xr:uid="{274B23D3-0C3F-475C-9816-EC7402B31987}"/>
    <cellStyle name="Normal 14 3 5 2 2" xfId="12214" xr:uid="{5842209A-D8AB-49F6-85C1-58647A598B6E}"/>
    <cellStyle name="Normal 14 3 5 3" xfId="9383" xr:uid="{68B2CD26-0E2B-425F-92C8-87B11D2548C4}"/>
    <cellStyle name="Normal 14 3 6" xfId="2656" xr:uid="{53A86248-509E-4FCB-9DC5-02F3DFF1F6AC}"/>
    <cellStyle name="Normal 14 3 6 2" xfId="5484" xr:uid="{B273164B-8732-4207-8720-337D9A128D8A}"/>
    <cellStyle name="Normal 14 3 6 2 2" xfId="12776" xr:uid="{5CCEECB5-B8EF-4AC0-855F-91FAE03F9F1B}"/>
    <cellStyle name="Normal 14 3 6 3" xfId="9949" xr:uid="{B42EAFE5-56A5-49A4-969D-28EC2DE3157E}"/>
    <cellStyle name="Normal 14 3 7" xfId="3209" xr:uid="{7B125FFF-969A-45C1-9279-3100E57FFA58}"/>
    <cellStyle name="Normal 14 3 7 2" xfId="6039" xr:uid="{E05BC868-011C-43D3-80FF-BEE6376F6A1F}"/>
    <cellStyle name="Normal 14 3 7 2 2" xfId="13331" xr:uid="{7BB08583-A5A6-4CD3-AC08-62CAC68F7954}"/>
    <cellStyle name="Normal 14 3 7 3" xfId="10505" xr:uid="{5B578B2D-0E5B-46CA-A869-E858A5E1552D}"/>
    <cellStyle name="Normal 14 3 8" xfId="3776" xr:uid="{6E3F336E-8B13-4205-8F03-5E4EE85610CC}"/>
    <cellStyle name="Normal 14 3 8 2" xfId="11073" xr:uid="{0D8DAB87-28E5-4439-8339-697AB8D5027D}"/>
    <cellStyle name="Normal 14 3 9" xfId="6592" xr:uid="{458E74C6-DBB8-4CEB-BA49-802FB1197C42}"/>
    <cellStyle name="Normal 14 3 9 2" xfId="13883" xr:uid="{4371B510-6C3D-4BD7-A3FA-31C1E54FA1D5}"/>
    <cellStyle name="Normal 14 4" xfId="626" xr:uid="{515A4F8F-2561-46A6-B95A-A898B9522E22}"/>
    <cellStyle name="Normal 14 4 10" xfId="7686" xr:uid="{D027C241-FD87-40C6-86FA-4AFDDA545453}"/>
    <cellStyle name="Normal 14 4 10 2" xfId="14968" xr:uid="{CA33D74F-CD4F-493B-9356-374FD0F9E2F3}"/>
    <cellStyle name="Normal 14 4 11" xfId="8275" xr:uid="{B270C1EA-96E4-4CAE-8E21-3C1F9963D90E}"/>
    <cellStyle name="Normal 14 4 12" xfId="26085" xr:uid="{79B5BD2D-DB4F-447E-B527-3E6A61360D87}"/>
    <cellStyle name="Normal 14 4 2" xfId="999" xr:uid="{208687B3-4946-428B-A2E5-5FDE8C06E80C}"/>
    <cellStyle name="Normal 14 4 2 10" xfId="8552" xr:uid="{5010D400-60FE-473B-857C-3DE5AED8B2C5}"/>
    <cellStyle name="Normal 14 4 2 11" xfId="26086" xr:uid="{6AC62A3B-1F5F-4A39-B025-3DE72DABEE52}"/>
    <cellStyle name="Normal 14 4 2 2" xfId="1787" xr:uid="{C2653DCC-B8EC-4E2C-A48C-4E3999E3C3DD}"/>
    <cellStyle name="Normal 14 4 2 2 2" xfId="4654" xr:uid="{ABE03C40-1715-4280-B762-147455254473}"/>
    <cellStyle name="Normal 14 4 2 2 2 2" xfId="11946" xr:uid="{CCF4FB6C-E6BA-4E7E-A2F1-93DD685A1427}"/>
    <cellStyle name="Normal 14 4 2 2 3" xfId="9110" xr:uid="{0937D320-D889-419C-A615-AAE4FEC0AB17}"/>
    <cellStyle name="Normal 14 4 2 2 4" xfId="26087" xr:uid="{340E7D20-1EC9-4ADB-B2DF-DA0DB507502C}"/>
    <cellStyle name="Normal 14 4 2 3" xfId="2339" xr:uid="{0717328F-34C4-45D1-8389-840F916F382D}"/>
    <cellStyle name="Normal 14 4 2 3 2" xfId="5181" xr:uid="{0005B7EF-78B4-49B9-8D94-7645708247EC}"/>
    <cellStyle name="Normal 14 4 2 3 2 2" xfId="12473" xr:uid="{45E355B5-6730-4144-A916-7D6A7E63E178}"/>
    <cellStyle name="Normal 14 4 2 3 3" xfId="9642" xr:uid="{D7046CBE-DB19-44BF-9686-DA9BA54021FA}"/>
    <cellStyle name="Normal 14 4 2 4" xfId="2917" xr:uid="{0EEBFA7B-CB29-47BB-B137-F42FBFC95054}"/>
    <cellStyle name="Normal 14 4 2 4 2" xfId="5748" xr:uid="{563E48E5-7A11-4B55-A775-972E4D558F91}"/>
    <cellStyle name="Normal 14 4 2 4 2 2" xfId="13040" xr:uid="{2A7E8019-31B9-41F9-A7A3-96D760834D3B}"/>
    <cellStyle name="Normal 14 4 2 4 3" xfId="10213" xr:uid="{CB696C2D-0755-401A-A36B-E14F42978A37}"/>
    <cellStyle name="Normal 14 4 2 5" xfId="3469" xr:uid="{70055359-3FC3-4A8C-AEF2-40075CB81477}"/>
    <cellStyle name="Normal 14 4 2 5 2" xfId="6299" xr:uid="{027F55CE-D414-4AD7-B19D-E2640E4F6798}"/>
    <cellStyle name="Normal 14 4 2 5 2 2" xfId="13591" xr:uid="{E617CB29-329E-4106-A506-A1C836962282}"/>
    <cellStyle name="Normal 14 4 2 5 3" xfId="10765" xr:uid="{F0C6B41C-F4D5-43E1-9593-EA27730FD83D}"/>
    <cellStyle name="Normal 14 4 2 6" xfId="4039" xr:uid="{FA75822B-5648-4847-A55F-2CCAD7B525EE}"/>
    <cellStyle name="Normal 14 4 2 6 2" xfId="11335" xr:uid="{AD90FCF0-BE0F-4BB4-92AC-27F8A33902C2}"/>
    <cellStyle name="Normal 14 4 2 7" xfId="6852" xr:uid="{2BA41A29-3044-4B33-B00F-A0BEE39F052E}"/>
    <cellStyle name="Normal 14 4 2 7 2" xfId="14143" xr:uid="{7C32568C-8D28-42D1-BE41-B4947C96154E}"/>
    <cellStyle name="Normal 14 4 2 8" xfId="7394" xr:uid="{A4B8DC5E-D96E-4171-8326-8CEDC61B3F5F}"/>
    <cellStyle name="Normal 14 4 2 8 2" xfId="14676" xr:uid="{0D786950-C614-42C0-9461-0F0137B5B216}"/>
    <cellStyle name="Normal 14 4 2 9" xfId="7943" xr:uid="{74C10619-C074-4EAC-90C3-B9A786FF8FDC}"/>
    <cellStyle name="Normal 14 4 2 9 2" xfId="15225" xr:uid="{CFF1B6E6-3CF9-435F-8A25-DEA2E0DA7AF3}"/>
    <cellStyle name="Normal 14 4 3" xfId="1584" xr:uid="{1EC3713A-DD75-41D6-8AD0-F3F83F8A7286}"/>
    <cellStyle name="Normal 14 4 3 2" xfId="4397" xr:uid="{99CEDAC4-929F-4975-BBEB-D02A37B302E0}"/>
    <cellStyle name="Normal 14 4 3 2 2" xfId="11689" xr:uid="{67454D76-CF59-472D-94B9-A8BB33E61D7E}"/>
    <cellStyle name="Normal 14 4 3 3" xfId="8853" xr:uid="{A84C40DE-265F-426E-8B98-CEFE8391D58E}"/>
    <cellStyle name="Normal 14 4 3 4" xfId="26088" xr:uid="{15CCB715-4CD2-4090-815C-067B7EB662F2}"/>
    <cellStyle name="Normal 14 4 4" xfId="2082" xr:uid="{DE067383-D68E-4DC2-A3F0-C3D77C5E2DD0}"/>
    <cellStyle name="Normal 14 4 4 2" xfId="4924" xr:uid="{5D1A79AB-E64E-47B8-A7FB-149B461DFDEB}"/>
    <cellStyle name="Normal 14 4 4 2 2" xfId="12216" xr:uid="{F755FD4C-5ACC-4FB9-86D3-414AE1EEEFC1}"/>
    <cellStyle name="Normal 14 4 4 3" xfId="9385" xr:uid="{CAC8DBE2-3DCE-4B27-AEF6-77843DDD9581}"/>
    <cellStyle name="Normal 14 4 5" xfId="2658" xr:uid="{016E1AD2-CC23-4524-9ACC-F36665E86EAC}"/>
    <cellStyle name="Normal 14 4 5 2" xfId="5486" xr:uid="{7B684143-EDD6-422D-A946-11A76B1C28C4}"/>
    <cellStyle name="Normal 14 4 5 2 2" xfId="12778" xr:uid="{648C804E-10C0-48CE-B940-7B71F0B8480D}"/>
    <cellStyle name="Normal 14 4 5 3" xfId="9951" xr:uid="{480FC8F4-163C-4314-840E-DAA3FD6393B4}"/>
    <cellStyle name="Normal 14 4 6" xfId="3211" xr:uid="{2EC681C8-B812-4D88-888B-189D9664665A}"/>
    <cellStyle name="Normal 14 4 6 2" xfId="6041" xr:uid="{877C2608-42D8-48C3-BEB6-4926416F336F}"/>
    <cellStyle name="Normal 14 4 6 2 2" xfId="13333" xr:uid="{856251C4-18DC-40C4-852D-90BE68F31F99}"/>
    <cellStyle name="Normal 14 4 6 3" xfId="10507" xr:uid="{4FBB9A81-CA51-4316-AD72-40B2E2BCE3BF}"/>
    <cellStyle name="Normal 14 4 7" xfId="3778" xr:uid="{B5AEB043-D4FC-4C43-9241-288868036644}"/>
    <cellStyle name="Normal 14 4 7 2" xfId="11075" xr:uid="{D30E98B7-C84C-4F99-BB4F-89C6DB71B473}"/>
    <cellStyle name="Normal 14 4 8" xfId="6594" xr:uid="{7A4F2E0A-1059-49FE-B048-22CF757D6987}"/>
    <cellStyle name="Normal 14 4 8 2" xfId="13885" xr:uid="{769F26C6-9132-4854-9F5B-8A67A5E5733B}"/>
    <cellStyle name="Normal 14 4 9" xfId="7130" xr:uid="{9C4B1428-B92B-4844-BACD-B5D54079BF1B}"/>
    <cellStyle name="Normal 14 4 9 2" xfId="14416" xr:uid="{C8019AC4-EBE1-40D1-ADA6-C88639D0643C}"/>
    <cellStyle name="Normal 14 5" xfId="992" xr:uid="{8D22959E-F3C2-4680-BD03-8BE688E5DE5E}"/>
    <cellStyle name="Normal 14 5 10" xfId="8545" xr:uid="{3AD801C1-D86E-4D61-AA11-BF3AE1F1DB41}"/>
    <cellStyle name="Normal 14 5 11" xfId="26089" xr:uid="{4240947F-8FB0-4741-86EB-AFCE0D39B86B}"/>
    <cellStyle name="Normal 14 5 2" xfId="1780" xr:uid="{57FB6303-DF98-4B0B-A870-FAD1864C0975}"/>
    <cellStyle name="Normal 14 5 2 2" xfId="4647" xr:uid="{3B57B98A-6FF6-46BE-BD0F-2BB6091BA28A}"/>
    <cellStyle name="Normal 14 5 2 2 2" xfId="11939" xr:uid="{18EFD813-D19C-40FF-8937-884CA6E9201A}"/>
    <cellStyle name="Normal 14 5 2 3" xfId="9103" xr:uid="{12A66698-BBDE-4A90-8D47-EAD982A61422}"/>
    <cellStyle name="Normal 14 5 2 4" xfId="26090" xr:uid="{BDC27288-EC49-4AE2-A7C7-41F52E4B5FB7}"/>
    <cellStyle name="Normal 14 5 3" xfId="2332" xr:uid="{6BD4E08E-9691-4FF0-A924-8076C747F233}"/>
    <cellStyle name="Normal 14 5 3 2" xfId="5174" xr:uid="{E13F45ED-A08D-436F-9590-38ABDFE3AC47}"/>
    <cellStyle name="Normal 14 5 3 2 2" xfId="12466" xr:uid="{41163C16-B059-414A-905C-2C244733CF05}"/>
    <cellStyle name="Normal 14 5 3 3" xfId="9635" xr:uid="{2BA6569A-08FD-46E0-A48D-2D279FA754EB}"/>
    <cellStyle name="Normal 14 5 4" xfId="2910" xr:uid="{EAE14108-8B38-470B-A351-EAE662351CDE}"/>
    <cellStyle name="Normal 14 5 4 2" xfId="5741" xr:uid="{9B22C5B7-E523-473F-BD8C-FA6C621C2327}"/>
    <cellStyle name="Normal 14 5 4 2 2" xfId="13033" xr:uid="{3D39DFF8-01E7-430C-9CCB-A6ED152387E0}"/>
    <cellStyle name="Normal 14 5 4 3" xfId="10206" xr:uid="{24CBC095-58C2-4AA4-9165-04642DA062D2}"/>
    <cellStyle name="Normal 14 5 5" xfId="3462" xr:uid="{1A252CC8-4CBF-4886-8AF3-907C9F7AA18C}"/>
    <cellStyle name="Normal 14 5 5 2" xfId="6292" xr:uid="{4A06BFD9-8DFF-4ECE-AB5F-BF582BE6DC1A}"/>
    <cellStyle name="Normal 14 5 5 2 2" xfId="13584" xr:uid="{7EBB95DD-0310-49E7-98EA-A6F5925A3C0B}"/>
    <cellStyle name="Normal 14 5 5 3" xfId="10758" xr:uid="{DAB636A9-49AE-47E3-AB40-4A95196B37F5}"/>
    <cellStyle name="Normal 14 5 6" xfId="4032" xr:uid="{3A4DC324-48E2-4180-8A2A-9686EB263A4A}"/>
    <cellStyle name="Normal 14 5 6 2" xfId="11328" xr:uid="{71C731A0-068F-4415-88F1-00C3E8E83797}"/>
    <cellStyle name="Normal 14 5 7" xfId="6845" xr:uid="{D622EB24-C609-4E4F-9DD9-461E471F00E7}"/>
    <cellStyle name="Normal 14 5 7 2" xfId="14136" xr:uid="{95CAD8DE-FC1F-4E13-AFA8-94B88D1BF31F}"/>
    <cellStyle name="Normal 14 5 8" xfId="7387" xr:uid="{3DAD0D15-61BC-4BEF-80BA-B00B81A54355}"/>
    <cellStyle name="Normal 14 5 8 2" xfId="14669" xr:uid="{63DDF931-52E1-4A1A-9365-810CB177ED1F}"/>
    <cellStyle name="Normal 14 5 9" xfId="7936" xr:uid="{A16D64B5-666B-4EF0-9602-F4C874C1ED1A}"/>
    <cellStyle name="Normal 14 5 9 2" xfId="15218" xr:uid="{0D3B9091-075F-41F4-B9B4-53CDD0C73716}"/>
    <cellStyle name="Normal 14 6" xfId="619" xr:uid="{A5AF465E-A369-485B-8A4E-17B074A0A1A4}"/>
    <cellStyle name="Normal 14 6 2" xfId="4390" xr:uid="{BF355C01-B92C-419C-8793-410EB50B452E}"/>
    <cellStyle name="Normal 14 6 2 2" xfId="11682" xr:uid="{6F9412E6-45AF-42CE-9370-706CEF59E491}"/>
    <cellStyle name="Normal 14 6 2 3" xfId="26092" xr:uid="{0F1F9068-7E4A-4642-AD9C-EB887E04EEBD}"/>
    <cellStyle name="Normal 14 6 3" xfId="8846" xr:uid="{BDD756AF-97C0-422B-8F3E-C579D5A65EEF}"/>
    <cellStyle name="Normal 14 6 4" xfId="26091" xr:uid="{5FF471B4-70BB-4404-BCAF-FBAFC0E60638}"/>
    <cellStyle name="Normal 14 7" xfId="2075" xr:uid="{BA436E3A-A1E0-400A-8957-D4B5344102A4}"/>
    <cellStyle name="Normal 14 7 2" xfId="4917" xr:uid="{43D8B5D2-434A-4DE8-9440-C9016C094C61}"/>
    <cellStyle name="Normal 14 7 2 2" xfId="12209" xr:uid="{B6C3E1E0-16F5-4FEA-A615-93756A4B34DC}"/>
    <cellStyle name="Normal 14 7 3" xfId="9378" xr:uid="{0BFB72A8-DD0F-4D1E-9D96-A237A6BFE526}"/>
    <cellStyle name="Normal 14 8" xfId="2651" xr:uid="{C0199C0F-86A0-47D3-BF15-9438D9BE4931}"/>
    <cellStyle name="Normal 14 8 2" xfId="5479" xr:uid="{56E0D67F-5A30-48A2-BAB2-14ED1EDB1B9F}"/>
    <cellStyle name="Normal 14 8 2 2" xfId="12771" xr:uid="{F3341BBA-78C7-4F0C-9F3B-A39E3D60D9E9}"/>
    <cellStyle name="Normal 14 8 3" xfId="9944" xr:uid="{B4778A90-3339-41A3-9B68-C5BA433C7CB3}"/>
    <cellStyle name="Normal 14 9" xfId="3204" xr:uid="{F8E18EBD-25CC-4E79-91D8-09282288249A}"/>
    <cellStyle name="Normal 14 9 2" xfId="6034" xr:uid="{631B426C-09CD-40A0-90BA-9C3F43753B23}"/>
    <cellStyle name="Normal 14 9 2 2" xfId="13326" xr:uid="{40A133C7-05B8-4862-AB03-D146E16816EC}"/>
    <cellStyle name="Normal 14 9 3" xfId="10500" xr:uid="{D52096AC-F596-4D61-914E-34508D67CF86}"/>
    <cellStyle name="Normal 146" xfId="27153" xr:uid="{FD8903BB-7E50-48C7-B9FA-538B6323B755}"/>
    <cellStyle name="Normal 146 2" xfId="27159" xr:uid="{AB4CAD19-5FD9-432C-A69D-25BCEC4AF566}"/>
    <cellStyle name="Normal 148" xfId="16139" xr:uid="{217524D0-E8E8-423D-A3CF-00FDF98B9B53}"/>
    <cellStyle name="Normal 148 2" xfId="17677" xr:uid="{A2B236CA-A914-4F8B-8CC3-42439D73CAC3}"/>
    <cellStyle name="Normal 148 2 2" xfId="20625" xr:uid="{6EB31F19-4103-4F75-BEC0-BBBBD2672944}"/>
    <cellStyle name="Normal 148 3" xfId="19795" xr:uid="{7C2E725C-4F18-49DF-A92D-CA49DE30B714}"/>
    <cellStyle name="Normal 15" xfId="175" xr:uid="{1167573F-BBB7-4E80-80E3-ABE6BD8C60CE}"/>
    <cellStyle name="Normal 15 10" xfId="23906" xr:uid="{9C322AE2-3637-4B8B-B975-42A47F9E6580}"/>
    <cellStyle name="Normal 15 11" xfId="349" xr:uid="{ED7CA5E1-AB72-47B6-951D-58509480188F}"/>
    <cellStyle name="Normal 15 2" xfId="435" xr:uid="{8CB8E6D9-80C4-4233-8198-1B23012E4540}"/>
    <cellStyle name="Normal 15 2 10" xfId="7131" xr:uid="{8C132C46-D177-4580-937E-76E9EB482724}"/>
    <cellStyle name="Normal 15 2 10 2" xfId="14417" xr:uid="{35AF9E34-5B41-4452-9A7B-EBB75136E6EB}"/>
    <cellStyle name="Normal 15 2 11" xfId="7687" xr:uid="{DC670E20-3B2F-4963-BD60-0E92CF035EC9}"/>
    <cellStyle name="Normal 15 2 11 2" xfId="14969" xr:uid="{72F95160-3F75-4D9A-95D4-DC2FADDE8526}"/>
    <cellStyle name="Normal 15 2 12" xfId="8276" xr:uid="{A0DDAAE4-6926-4069-A024-BED6ACA4D5B7}"/>
    <cellStyle name="Normal 15 2 13" xfId="16476" xr:uid="{35FF3C73-102B-4A82-A6E0-F7020DBA3CF4}"/>
    <cellStyle name="Normal 15 2 13 2" xfId="19995" xr:uid="{E665AEE7-8D76-48A8-9200-AAF810346D59}"/>
    <cellStyle name="Normal 15 2 14" xfId="18094" xr:uid="{EB0C1A9E-F629-4F1E-A544-E5F48A0FF674}"/>
    <cellStyle name="Normal 15 2 15" xfId="23907" xr:uid="{A4B4A13D-0469-43EB-BDD9-A496D326F1D3}"/>
    <cellStyle name="Normal 15 2 2" xfId="629" xr:uid="{9733FE93-B3F5-4394-B36C-7C6F9A1A5DA9}"/>
    <cellStyle name="Normal 15 2 2 10" xfId="7688" xr:uid="{556E5832-508B-492A-98B5-01F0800D4ABA}"/>
    <cellStyle name="Normal 15 2 2 10 2" xfId="14970" xr:uid="{793F47F4-6DE7-48D0-98EA-B32D5D0B7D25}"/>
    <cellStyle name="Normal 15 2 2 11" xfId="8277" xr:uid="{364445C7-75E6-4D62-8046-4004F460B813}"/>
    <cellStyle name="Normal 15 2 2 12" xfId="26093" xr:uid="{CEC4D149-667C-4934-A3BD-50224217E7FF}"/>
    <cellStyle name="Normal 15 2 2 2" xfId="1001" xr:uid="{F04A7CEE-12DE-4D29-976F-BA924C778FC6}"/>
    <cellStyle name="Normal 15 2 2 2 10" xfId="8554" xr:uid="{53E695F4-F9B2-40A3-ABED-9B4C46911889}"/>
    <cellStyle name="Normal 15 2 2 2 11" xfId="26094" xr:uid="{B24D4D6E-5C9C-41EB-9170-F28E0B2830D9}"/>
    <cellStyle name="Normal 15 2 2 2 2" xfId="1789" xr:uid="{C43C480F-CC1D-415D-B137-892A4959ADB6}"/>
    <cellStyle name="Normal 15 2 2 2 2 2" xfId="4656" xr:uid="{F88D52DE-DC2C-43D6-85A0-487F56F84023}"/>
    <cellStyle name="Normal 15 2 2 2 2 2 2" xfId="11948" xr:uid="{AFC27F19-7DF7-428D-AF9B-9F6F7BAECCA7}"/>
    <cellStyle name="Normal 15 2 2 2 2 3" xfId="9112" xr:uid="{B9FC1109-5E95-4D2F-B1E9-189FCB82D21C}"/>
    <cellStyle name="Normal 15 2 2 2 3" xfId="2341" xr:uid="{888A028F-EF13-40EB-8C5D-FB44074ABBA4}"/>
    <cellStyle name="Normal 15 2 2 2 3 2" xfId="5183" xr:uid="{4DEF7BA7-7BBD-4D00-AC12-131A0DE9FF96}"/>
    <cellStyle name="Normal 15 2 2 2 3 2 2" xfId="12475" xr:uid="{1BDE1228-32E2-44EA-955C-E1311B043B95}"/>
    <cellStyle name="Normal 15 2 2 2 3 3" xfId="9644" xr:uid="{E3D1CB0A-F289-435A-8978-A0C094D65AA5}"/>
    <cellStyle name="Normal 15 2 2 2 4" xfId="2919" xr:uid="{1AA60217-FE04-48E6-9FD2-BBFC8AF60A6F}"/>
    <cellStyle name="Normal 15 2 2 2 4 2" xfId="5750" xr:uid="{18E5719D-9AC3-467D-8FC2-E6D9FD27AEA0}"/>
    <cellStyle name="Normal 15 2 2 2 4 2 2" xfId="13042" xr:uid="{B48B773C-B650-40B5-A7A5-C49E4D27BAD8}"/>
    <cellStyle name="Normal 15 2 2 2 4 3" xfId="10215" xr:uid="{50F16D70-0E05-4448-BF10-D181DDF766F8}"/>
    <cellStyle name="Normal 15 2 2 2 5" xfId="3471" xr:uid="{0B1AF7FA-4A4E-4E5A-8191-23A84820A082}"/>
    <cellStyle name="Normal 15 2 2 2 5 2" xfId="6301" xr:uid="{69B83A5F-7093-437D-9211-E3755C05929F}"/>
    <cellStyle name="Normal 15 2 2 2 5 2 2" xfId="13593" xr:uid="{A0443258-4822-495B-AD05-60F04C94E98D}"/>
    <cellStyle name="Normal 15 2 2 2 5 3" xfId="10767" xr:uid="{E4BD7E99-628E-4729-9DF6-36B64492E73A}"/>
    <cellStyle name="Normal 15 2 2 2 6" xfId="4041" xr:uid="{DA9F004A-E924-40E4-9A0B-5878D6A3EFDA}"/>
    <cellStyle name="Normal 15 2 2 2 6 2" xfId="11337" xr:uid="{C1F38214-E35C-4A99-9986-B4423C62674B}"/>
    <cellStyle name="Normal 15 2 2 2 7" xfId="6854" xr:uid="{5B9BE0BC-D7DE-4368-9235-407EAD12BA34}"/>
    <cellStyle name="Normal 15 2 2 2 7 2" xfId="14145" xr:uid="{020E87FE-F6A9-42A5-ABC7-C98B6A16E934}"/>
    <cellStyle name="Normal 15 2 2 2 8" xfId="7396" xr:uid="{EE12645F-64D2-49A8-9EA1-9FB637295D54}"/>
    <cellStyle name="Normal 15 2 2 2 8 2" xfId="14678" xr:uid="{F5FFFED1-C4F6-4958-8DBA-84C885C1C332}"/>
    <cellStyle name="Normal 15 2 2 2 9" xfId="7945" xr:uid="{B02DC757-45FF-41DB-98C0-3D694F2641F3}"/>
    <cellStyle name="Normal 15 2 2 2 9 2" xfId="15227" xr:uid="{7A475025-B197-43BD-B9A1-D662893FF22A}"/>
    <cellStyle name="Normal 15 2 2 3" xfId="1585" xr:uid="{BC423302-B7FD-4563-BC9D-B5601F478B5C}"/>
    <cellStyle name="Normal 15 2 2 3 2" xfId="4399" xr:uid="{FC1CD8DC-568C-462D-A14B-A2B48B947D5A}"/>
    <cellStyle name="Normal 15 2 2 3 2 2" xfId="11691" xr:uid="{776D2810-43A8-4CB2-847C-71B19CA7F214}"/>
    <cellStyle name="Normal 15 2 2 3 3" xfId="8855" xr:uid="{0C9056A9-FED1-43DB-9A93-0B48EB9996C8}"/>
    <cellStyle name="Normal 15 2 2 4" xfId="2084" xr:uid="{015490C2-073B-4F12-8F53-01020390E2BC}"/>
    <cellStyle name="Normal 15 2 2 4 2" xfId="4926" xr:uid="{E3884BC5-E729-4419-AC77-5D00E06E64B7}"/>
    <cellStyle name="Normal 15 2 2 4 2 2" xfId="12218" xr:uid="{F587DA86-27DD-47F5-9A93-B1F3C58D65FE}"/>
    <cellStyle name="Normal 15 2 2 4 3" xfId="9387" xr:uid="{D0C3F113-0E81-4FCC-B422-9325220866CB}"/>
    <cellStyle name="Normal 15 2 2 5" xfId="2660" xr:uid="{B17283D7-43A6-456B-9FC2-0987D7A5EA6C}"/>
    <cellStyle name="Normal 15 2 2 5 2" xfId="5488" xr:uid="{4EE85AAB-25DA-4BD3-BF9A-61EECE255827}"/>
    <cellStyle name="Normal 15 2 2 5 2 2" xfId="12780" xr:uid="{0C936E28-5B01-47A1-9CC3-0A3FF0B1C83E}"/>
    <cellStyle name="Normal 15 2 2 5 3" xfId="9953" xr:uid="{F083C316-54AA-4DA4-9249-ED6B18EB59D3}"/>
    <cellStyle name="Normal 15 2 2 6" xfId="3213" xr:uid="{B948AB83-6D39-449D-8432-3E31BCE65F18}"/>
    <cellStyle name="Normal 15 2 2 6 2" xfId="6043" xr:uid="{CFA6BF54-70D0-4510-A694-B05454338706}"/>
    <cellStyle name="Normal 15 2 2 6 2 2" xfId="13335" xr:uid="{5F8EA7B5-7C13-4D22-B681-2E6090AD8847}"/>
    <cellStyle name="Normal 15 2 2 6 3" xfId="10509" xr:uid="{1BFFD6B5-10B3-4455-BAAA-4F9ABAD7B09B}"/>
    <cellStyle name="Normal 15 2 2 7" xfId="3780" xr:uid="{4AA2E598-0312-4E2A-8DD2-C7F0FD3ADE0D}"/>
    <cellStyle name="Normal 15 2 2 7 2" xfId="11077" xr:uid="{C8C6EC20-AB5E-4AAB-9F9F-DDF48B329EBD}"/>
    <cellStyle name="Normal 15 2 2 8" xfId="6596" xr:uid="{FEECC5A8-6859-4637-BEAB-9019C38C24D1}"/>
    <cellStyle name="Normal 15 2 2 8 2" xfId="13887" xr:uid="{5E7348A2-3DDA-455B-AB6A-72599CBB577D}"/>
    <cellStyle name="Normal 15 2 2 9" xfId="7132" xr:uid="{3714D610-6072-412A-A7F2-128683AC09E1}"/>
    <cellStyle name="Normal 15 2 2 9 2" xfId="14418" xr:uid="{38AEC473-0686-4D5E-83C2-B82686F5565C}"/>
    <cellStyle name="Normal 15 2 3" xfId="1000" xr:uid="{89A27589-969E-49FC-A27A-F62FC0664F0E}"/>
    <cellStyle name="Normal 15 2 3 10" xfId="8553" xr:uid="{A64E8E45-13FB-4BF4-A291-8B32FCA4E316}"/>
    <cellStyle name="Normal 15 2 3 11" xfId="26095" xr:uid="{3D37DCBC-C71C-4A5C-8003-9F761C2FD104}"/>
    <cellStyle name="Normal 15 2 3 2" xfId="1788" xr:uid="{CB2509CB-C40C-454F-BA2B-1B15A3B31422}"/>
    <cellStyle name="Normal 15 2 3 2 2" xfId="4655" xr:uid="{112117FA-1EED-4DBA-BBFA-71D148FAF713}"/>
    <cellStyle name="Normal 15 2 3 2 2 2" xfId="11947" xr:uid="{065039BB-E21E-44AC-92F5-06E9B7C306AA}"/>
    <cellStyle name="Normal 15 2 3 2 3" xfId="9111" xr:uid="{B7A78213-49A3-4C55-8535-937B4AE88AB5}"/>
    <cellStyle name="Normal 15 2 3 2 4" xfId="26096" xr:uid="{2A4720FE-B9DE-4B35-9B54-C8C98F285E31}"/>
    <cellStyle name="Normal 15 2 3 3" xfId="2340" xr:uid="{5C49E750-247E-472E-9921-0BB049DD0356}"/>
    <cellStyle name="Normal 15 2 3 3 2" xfId="5182" xr:uid="{7DF1CA14-BFA2-4FD7-9EA0-51DF139C8962}"/>
    <cellStyle name="Normal 15 2 3 3 2 2" xfId="12474" xr:uid="{93ABA568-CF04-43E3-B85C-AE376B036CD6}"/>
    <cellStyle name="Normal 15 2 3 3 3" xfId="9643" xr:uid="{7C1E27B9-EC0A-4124-A64B-547E9E24B4B8}"/>
    <cellStyle name="Normal 15 2 3 4" xfId="2918" xr:uid="{65A339F5-78D6-4DBE-B36D-CA0D1D5D99FF}"/>
    <cellStyle name="Normal 15 2 3 4 2" xfId="5749" xr:uid="{4841C847-8D10-4B67-97A3-764C972AB02D}"/>
    <cellStyle name="Normal 15 2 3 4 2 2" xfId="13041" xr:uid="{1BB17E24-E46A-4F1F-9D0A-5EF03575E0E8}"/>
    <cellStyle name="Normal 15 2 3 4 3" xfId="10214" xr:uid="{5EC09098-6101-482E-8486-8081923AAC87}"/>
    <cellStyle name="Normal 15 2 3 5" xfId="3470" xr:uid="{3AA9C8B3-EACE-4DF7-9FA5-BA70B2B1BBDE}"/>
    <cellStyle name="Normal 15 2 3 5 2" xfId="6300" xr:uid="{374B1AE0-A7E4-4AF1-8690-EC61545A3DDD}"/>
    <cellStyle name="Normal 15 2 3 5 2 2" xfId="13592" xr:uid="{4F255050-2AE6-4F2C-BB89-4351ACB000B4}"/>
    <cellStyle name="Normal 15 2 3 5 3" xfId="10766" xr:uid="{5B728FD2-DD71-48BD-932A-13CD058537B7}"/>
    <cellStyle name="Normal 15 2 3 6" xfId="4040" xr:uid="{4C29F08E-7EF7-4F30-A112-8A2725B83C55}"/>
    <cellStyle name="Normal 15 2 3 6 2" xfId="11336" xr:uid="{70145676-7A90-4BCE-85B0-5D917BFD62C2}"/>
    <cellStyle name="Normal 15 2 3 7" xfId="6853" xr:uid="{45302D61-13BA-4FDC-A270-BB2FEC4DC820}"/>
    <cellStyle name="Normal 15 2 3 7 2" xfId="14144" xr:uid="{435CE9B8-604F-43F9-9B19-3AEDE7CC57A3}"/>
    <cellStyle name="Normal 15 2 3 8" xfId="7395" xr:uid="{931C0ECE-C08A-41CF-8D20-8613A9674659}"/>
    <cellStyle name="Normal 15 2 3 8 2" xfId="14677" xr:uid="{C2150230-D8FE-468B-89AC-1E5B3359F5FD}"/>
    <cellStyle name="Normal 15 2 3 9" xfId="7944" xr:uid="{F8BEAF76-67EE-443A-8C98-8C53B6CB894D}"/>
    <cellStyle name="Normal 15 2 3 9 2" xfId="15226" xr:uid="{A3956147-BF71-4EC5-B939-7A1CA09C5E89}"/>
    <cellStyle name="Normal 15 2 4" xfId="628" xr:uid="{F48CE295-CE6E-45C9-ABC2-C8141BC18C01}"/>
    <cellStyle name="Normal 15 2 4 2" xfId="4398" xr:uid="{089463A2-0DEA-41D2-A895-00A03B66131A}"/>
    <cellStyle name="Normal 15 2 4 2 2" xfId="11690" xr:uid="{0347CB70-30D0-4CA5-B64F-6107B68C1188}"/>
    <cellStyle name="Normal 15 2 4 2 3" xfId="26098" xr:uid="{0571E512-4D31-473A-BF21-C229DE1CE409}"/>
    <cellStyle name="Normal 15 2 4 3" xfId="8854" xr:uid="{18654F7C-C266-4DC5-805E-FEEEA75DF81F}"/>
    <cellStyle name="Normal 15 2 4 4" xfId="26097" xr:uid="{4C935823-0078-4E48-AF89-F7B3FBA03748}"/>
    <cellStyle name="Normal 15 2 5" xfId="1337" xr:uid="{7D1E6AF3-5192-4554-8B55-417262F76B9E}"/>
    <cellStyle name="Normal 15 2 5 2" xfId="4925" xr:uid="{BAF6717A-2C38-4FA1-B95C-658EDEC132F5}"/>
    <cellStyle name="Normal 15 2 5 2 2" xfId="12217" xr:uid="{B1B35E08-1F86-47CA-8A1F-7927B70EB1BF}"/>
    <cellStyle name="Normal 15 2 5 2 3" xfId="26100" xr:uid="{B6EAA228-C7CA-4C67-9806-CE5A27448E0C}"/>
    <cellStyle name="Normal 15 2 5 3" xfId="9386" xr:uid="{BCBDADDE-AC52-4541-9C6D-9366B97A2A3A}"/>
    <cellStyle name="Normal 15 2 5 4" xfId="2083" xr:uid="{A55836E5-8EF9-4011-B8DB-CC8EE3E83B77}"/>
    <cellStyle name="Normal 15 2 5 5" xfId="16630" xr:uid="{64B08597-5FE5-464B-A02B-2064CEA1AA77}"/>
    <cellStyle name="Normal 15 2 5 5 2" xfId="20144" xr:uid="{063E5BF5-4BB9-47C2-B54B-AF3424E2B4C2}"/>
    <cellStyle name="Normal 15 2 5 6" xfId="18346" xr:uid="{EDE78670-D568-4F3E-BE64-07DC5F9B1AC0}"/>
    <cellStyle name="Normal 15 2 5 7" xfId="26099" xr:uid="{19E24E9F-E6DD-495B-AE9F-2DA52C48B91E}"/>
    <cellStyle name="Normal 15 2 6" xfId="2659" xr:uid="{DC97B91C-A130-4BE1-BB15-FA9104705710}"/>
    <cellStyle name="Normal 15 2 6 2" xfId="5487" xr:uid="{327CE78A-1775-4C76-AB04-CE57C2EE42B1}"/>
    <cellStyle name="Normal 15 2 6 2 2" xfId="12779" xr:uid="{F12721AD-D4B4-49C5-9371-8CD9E193E2BB}"/>
    <cellStyle name="Normal 15 2 6 2 3" xfId="26102" xr:uid="{DE6FA67D-A472-4FF0-BE23-4DC78F685DD6}"/>
    <cellStyle name="Normal 15 2 6 3" xfId="9952" xr:uid="{C03F31D6-EE80-4510-B41A-E311F14AD820}"/>
    <cellStyle name="Normal 15 2 6 4" xfId="26101" xr:uid="{B20E8C5B-07C7-40E6-ABE3-AFDFE7328281}"/>
    <cellStyle name="Normal 15 2 7" xfId="3212" xr:uid="{9E1F5174-17F0-4925-B212-EDD35EC51FC7}"/>
    <cellStyle name="Normal 15 2 7 2" xfId="6042" xr:uid="{A24A457F-BEBC-488F-ADAE-537A4F4C2F21}"/>
    <cellStyle name="Normal 15 2 7 2 2" xfId="13334" xr:uid="{13781917-ACCE-42BB-8463-8261E5632EE2}"/>
    <cellStyle name="Normal 15 2 7 3" xfId="10508" xr:uid="{FEF27FB0-F7BE-41E5-8313-DE15C765FDA5}"/>
    <cellStyle name="Normal 15 2 8" xfId="3779" xr:uid="{A0C4D40C-9AF6-419F-89D6-2EC9C5670969}"/>
    <cellStyle name="Normal 15 2 8 2" xfId="11076" xr:uid="{6CBAD66F-E4D2-46E9-9A69-B78A1CC892B5}"/>
    <cellStyle name="Normal 15 2 9" xfId="6595" xr:uid="{76F47AC0-96FA-4D2D-8914-6FBD1064DA14}"/>
    <cellStyle name="Normal 15 2 9 2" xfId="13886" xr:uid="{0DF539E1-5FD1-444A-80A0-74E5549CBFBE}"/>
    <cellStyle name="Normal 15 3" xfId="452" xr:uid="{88A59308-9FD2-4167-BDEE-340E1F8FCC58}"/>
    <cellStyle name="Normal 15 3 2" xfId="23908" xr:uid="{6AE7B6BD-0E7F-4090-9F14-7DD7D0A7120B}"/>
    <cellStyle name="Normal 15 4" xfId="627" xr:uid="{49763138-B0F5-4A21-9AB7-BED3F50B3BAE}"/>
    <cellStyle name="Normal 15 4 2" xfId="26103" xr:uid="{55DDED8F-DF57-497A-91D1-25A54AC8A8D7}"/>
    <cellStyle name="Normal 15 4 2 2" xfId="26104" xr:uid="{8D7FCA6B-A00E-4E63-8F84-CD4C0D500B70}"/>
    <cellStyle name="Normal 15 4 3" xfId="26105" xr:uid="{D30E14F1-44C4-4708-A6B1-AD5E4D5B74C4}"/>
    <cellStyle name="Normal 15 4 4" xfId="23909" xr:uid="{A137BA66-FA38-4BC6-8659-10A7CAA8C1B9}"/>
    <cellStyle name="Normal 15 5" xfId="16250" xr:uid="{60D7F3D6-6D22-49DB-8133-11EE7EC29401}"/>
    <cellStyle name="Normal 15 5 2" xfId="26107" xr:uid="{91915EF2-68A9-4045-958B-CBC024BFE2F7}"/>
    <cellStyle name="Normal 15 5 2 2" xfId="26108" xr:uid="{14E277F6-0ABA-4635-ACEC-BE4EF52CCBED}"/>
    <cellStyle name="Normal 15 5 3" xfId="26109" xr:uid="{70964207-09BE-4DC3-B47E-13E8866E071A}"/>
    <cellStyle name="Normal 15 5 4" xfId="26106" xr:uid="{1CB6ECB5-A21C-42A3-B838-D65E5F8EB75A}"/>
    <cellStyle name="Normal 15 6" xfId="16386" xr:uid="{95A0D14A-4DDC-4181-AEE8-239DBDDD9CD3}"/>
    <cellStyle name="Normal 15 6 2" xfId="19907" xr:uid="{D8BBA661-FEAF-4E2C-A461-B359ACCAEE8B}"/>
    <cellStyle name="Normal 15 6 2 2" xfId="26111" xr:uid="{95FF9432-D2D6-4A4D-959B-402529C6F798}"/>
    <cellStyle name="Normal 15 6 3" xfId="26110" xr:uid="{9EF937C7-7467-4DAE-B4FD-0E1688F02299}"/>
    <cellStyle name="Normal 15 7" xfId="17803" xr:uid="{C59F12C4-EA0E-4E29-A7DC-AE20796B7D28}"/>
    <cellStyle name="Normal 15 7 2" xfId="20712" xr:uid="{E60BA0E4-0285-4260-83B4-ED13D1328D85}"/>
    <cellStyle name="Normal 15 7 2 2" xfId="26113" xr:uid="{F303B6EF-57D0-4C31-892F-FC44AD686808}"/>
    <cellStyle name="Normal 15 7 3" xfId="26112" xr:uid="{51E5FE22-A708-4FAE-806F-349E1CFF9C24}"/>
    <cellStyle name="Normal 15 8" xfId="18053" xr:uid="{289A4905-4C55-4160-9326-27758F769ACB}"/>
    <cellStyle name="Normal 15 9" xfId="17953" xr:uid="{CE233379-C327-44CC-97DD-2067161BCD90}"/>
    <cellStyle name="Normal 16" xfId="177" xr:uid="{5D24F4B2-56DF-4121-830F-8A4A7D3601A6}"/>
    <cellStyle name="Normal 16 10" xfId="7133" xr:uid="{AA95C466-5A20-4A2B-AF1F-B04FA2C97C40}"/>
    <cellStyle name="Normal 16 10 2" xfId="14419" xr:uid="{C78197F5-47CB-4086-9BF9-34AEB1CB556D}"/>
    <cellStyle name="Normal 16 11" xfId="7689" xr:uid="{219160A4-252D-4B5D-813C-A90F7B7335D8}"/>
    <cellStyle name="Normal 16 11 2" xfId="14971" xr:uid="{23E0051D-B024-4EAB-8D33-E5B86225647A}"/>
    <cellStyle name="Normal 16 12" xfId="8278" xr:uid="{DCD0084B-2728-4C67-A1A3-6D94797DC861}"/>
    <cellStyle name="Normal 16 13" xfId="16252" xr:uid="{FAD5DA0D-7B40-45A2-BA6A-FE6959408AEA}"/>
    <cellStyle name="Normal 16 14" xfId="17804" xr:uid="{A9DBF510-3CCD-437C-A3C5-919BFD2947B5}"/>
    <cellStyle name="Normal 16 14 2" xfId="20713" xr:uid="{39E4C293-A1C9-4FC4-B685-72FE488DC31B}"/>
    <cellStyle name="Normal 16 15" xfId="23910" xr:uid="{4CA19D21-705B-4069-BE79-CCC8092A4705}"/>
    <cellStyle name="Normal 16 16" xfId="352" xr:uid="{2B3ADD4E-14C7-41F0-AB78-10B39B96D08F}"/>
    <cellStyle name="Normal 16 17" xfId="27207" xr:uid="{6EB4DFCC-9CD1-42F8-9A22-D1A14E3685C7}"/>
    <cellStyle name="Normal 16 2" xfId="436" xr:uid="{1AA5437B-CC1F-43E3-9594-F2F1F051408C}"/>
    <cellStyle name="Normal 16 2 10" xfId="6598" xr:uid="{133A7AF3-66CB-4737-B7B9-A853B028C529}"/>
    <cellStyle name="Normal 16 2 10 2" xfId="13889" xr:uid="{62506813-D8FA-4F2F-9F3C-1273C6830EFD}"/>
    <cellStyle name="Normal 16 2 11" xfId="7134" xr:uid="{5A0855B1-C802-4FEF-AA75-5CA2AE28534C}"/>
    <cellStyle name="Normal 16 2 11 2" xfId="14420" xr:uid="{E98F623D-B11D-4078-AABC-E76DDFBB5C48}"/>
    <cellStyle name="Normal 16 2 12" xfId="7690" xr:uid="{BD03B7A3-7F5A-45C0-BFCE-1992611E95B4}"/>
    <cellStyle name="Normal 16 2 12 2" xfId="14972" xr:uid="{523BFA1F-90E8-4C1F-A18F-CDA8D776DDC4}"/>
    <cellStyle name="Normal 16 2 13" xfId="8279" xr:uid="{1DF23172-4B26-47A7-A88C-0BE6DD033544}"/>
    <cellStyle name="Normal 16 2 14" xfId="16477" xr:uid="{84A619A1-74EE-44F7-8260-F3A1D37EFA0E}"/>
    <cellStyle name="Normal 16 2 14 2" xfId="19996" xr:uid="{C92C67A4-37F3-4C84-BF3B-AF5EFB92440C}"/>
    <cellStyle name="Normal 16 2 15" xfId="18095" xr:uid="{5D6D294D-6F82-4651-B53A-CB3BB9CB235F}"/>
    <cellStyle name="Normal 16 2 16" xfId="23911" xr:uid="{D78CE68B-02B7-402C-89D5-0505248B2B55}"/>
    <cellStyle name="Normal 16 2 2" xfId="631" xr:uid="{ADB2C6C5-32A4-473F-9205-9486AC88D5B2}"/>
    <cellStyle name="Normal 16 2 2 2" xfId="632" xr:uid="{5DE3D7C1-DAC0-4CFD-B641-DDE633DA9168}"/>
    <cellStyle name="Normal 16 2 2 2 2" xfId="23913" xr:uid="{6181B8CB-3583-4424-AC73-9636D96FF7EF}"/>
    <cellStyle name="Normal 16 2 2 3" xfId="23912" xr:uid="{4A0C2178-0FFF-46EB-98FD-9C54BAE795CF}"/>
    <cellStyle name="Normal 16 2 3" xfId="633" xr:uid="{376C5A92-1416-40A0-A1E2-7EAFD591811B}"/>
    <cellStyle name="Normal 16 2 3 10" xfId="7691" xr:uid="{0D168DC4-F668-4022-8E39-87306951FB9F}"/>
    <cellStyle name="Normal 16 2 3 10 2" xfId="14973" xr:uid="{316692CF-7A6A-468B-A9BB-992200D76334}"/>
    <cellStyle name="Normal 16 2 3 11" xfId="8280" xr:uid="{38A2518E-B0F7-4013-BCAD-1A158E93BEEE}"/>
    <cellStyle name="Normal 16 2 3 12" xfId="23914" xr:uid="{9EA7F024-BFB0-40EC-A52E-348EAC45226E}"/>
    <cellStyle name="Normal 16 2 3 2" xfId="1004" xr:uid="{F9B16631-6BC7-451F-9C6A-06DFB225A875}"/>
    <cellStyle name="Normal 16 2 3 2 10" xfId="8557" xr:uid="{AFD1BC08-68BA-4DAB-9DB6-C9275557124B}"/>
    <cellStyle name="Normal 16 2 3 2 2" xfId="1792" xr:uid="{3FB31D0A-32B4-40F2-B045-716B86F88D3C}"/>
    <cellStyle name="Normal 16 2 3 2 2 2" xfId="4659" xr:uid="{6433DD94-0F14-4098-B264-D5477C65856B}"/>
    <cellStyle name="Normal 16 2 3 2 2 2 2" xfId="11951" xr:uid="{C01B781A-EF4B-402D-961F-143F9095EB76}"/>
    <cellStyle name="Normal 16 2 3 2 2 3" xfId="9115" xr:uid="{C0F30E1F-B060-40E5-8BE4-14ACDC2129CC}"/>
    <cellStyle name="Normal 16 2 3 2 3" xfId="2344" xr:uid="{E7FD87D0-5866-4D70-ABE5-633A38442CF4}"/>
    <cellStyle name="Normal 16 2 3 2 3 2" xfId="5186" xr:uid="{561F70D7-A8CE-4799-AAC3-C94249C18B4A}"/>
    <cellStyle name="Normal 16 2 3 2 3 2 2" xfId="12478" xr:uid="{C2B44BC5-F179-4887-9542-4114F43810DB}"/>
    <cellStyle name="Normal 16 2 3 2 3 3" xfId="9647" xr:uid="{2D24ADEA-5722-4CCD-9B5D-2BEE82AD0822}"/>
    <cellStyle name="Normal 16 2 3 2 4" xfId="2922" xr:uid="{B75AF47C-E1CD-44D9-837F-E38E3C6C7F1C}"/>
    <cellStyle name="Normal 16 2 3 2 4 2" xfId="5753" xr:uid="{3B668C9E-E073-4B19-A8FF-308081CBAB4E}"/>
    <cellStyle name="Normal 16 2 3 2 4 2 2" xfId="13045" xr:uid="{E25CA7E7-E07A-4654-A64D-6B38226D9F26}"/>
    <cellStyle name="Normal 16 2 3 2 4 3" xfId="10218" xr:uid="{A4F3B2D2-341F-4CA3-80DA-C361D4BE2423}"/>
    <cellStyle name="Normal 16 2 3 2 5" xfId="3474" xr:uid="{B1DD55E4-9FF7-4120-9F24-6F887D32820F}"/>
    <cellStyle name="Normal 16 2 3 2 5 2" xfId="6304" xr:uid="{23C9FAB1-DE45-4D1B-9D77-8675C45BCF5B}"/>
    <cellStyle name="Normal 16 2 3 2 5 2 2" xfId="13596" xr:uid="{3C12FB5A-CEE9-492E-9DDB-8BFEB7DC7F3B}"/>
    <cellStyle name="Normal 16 2 3 2 5 3" xfId="10770" xr:uid="{0F10237E-A184-44AF-A824-0CB367D1F07E}"/>
    <cellStyle name="Normal 16 2 3 2 6" xfId="4044" xr:uid="{27E7F0BA-F17D-4FFE-BC89-DADCEA8B0B18}"/>
    <cellStyle name="Normal 16 2 3 2 6 2" xfId="11340" xr:uid="{8B498AB5-1195-4F0B-AC56-07E0AB9B3CB2}"/>
    <cellStyle name="Normal 16 2 3 2 7" xfId="6857" xr:uid="{4F0F1FB0-AD2A-425B-9F13-141867ABA616}"/>
    <cellStyle name="Normal 16 2 3 2 7 2" xfId="14148" xr:uid="{1C2FD546-32F0-4155-A47D-88023076764C}"/>
    <cellStyle name="Normal 16 2 3 2 8" xfId="7399" xr:uid="{C75D61CD-17E3-4464-BEC0-8B0A8A5C7D72}"/>
    <cellStyle name="Normal 16 2 3 2 8 2" xfId="14681" xr:uid="{9429D0A8-5101-43D4-AADB-BC7D49F44CC3}"/>
    <cellStyle name="Normal 16 2 3 2 9" xfId="7948" xr:uid="{3C341A65-597F-4C83-A4DE-EDC773540D95}"/>
    <cellStyle name="Normal 16 2 3 2 9 2" xfId="15230" xr:uid="{57FEB587-CC4D-4A82-B93E-49CE53EC41FE}"/>
    <cellStyle name="Normal 16 2 3 3" xfId="1587" xr:uid="{6DB16EB0-BBE0-4BAD-A155-3C95F409588C}"/>
    <cellStyle name="Normal 16 2 3 3 2" xfId="4402" xr:uid="{608CC8BB-0C50-49F7-978D-89D9B4D2A00A}"/>
    <cellStyle name="Normal 16 2 3 3 2 2" xfId="11694" xr:uid="{B8713A7D-FF37-4095-BD1E-693F0A721538}"/>
    <cellStyle name="Normal 16 2 3 3 3" xfId="8858" xr:uid="{C08F78F3-9189-49AF-90B3-4B04CBFC3A84}"/>
    <cellStyle name="Normal 16 2 3 4" xfId="2087" xr:uid="{530ED404-F2E8-495D-ACBF-ADAD16667548}"/>
    <cellStyle name="Normal 16 2 3 4 2" xfId="4929" xr:uid="{41384CF4-3161-43B1-9A09-119F79562DED}"/>
    <cellStyle name="Normal 16 2 3 4 2 2" xfId="12221" xr:uid="{1D936187-BF8D-4F1C-8A6E-E51872379929}"/>
    <cellStyle name="Normal 16 2 3 4 3" xfId="9390" xr:uid="{F9FF64E7-5824-46A0-B946-3BCE31CAA4A7}"/>
    <cellStyle name="Normal 16 2 3 5" xfId="2663" xr:uid="{F2C34E1B-4414-4F1E-8F33-D929D6807F0B}"/>
    <cellStyle name="Normal 16 2 3 5 2" xfId="5491" xr:uid="{C5C3CF63-84C6-4DF2-B5CF-3AD03DE50C7D}"/>
    <cellStyle name="Normal 16 2 3 5 2 2" xfId="12783" xr:uid="{BDBC09F4-ADD6-439D-B2AC-8B03CB1B271F}"/>
    <cellStyle name="Normal 16 2 3 5 3" xfId="9956" xr:uid="{52654144-78CA-4F33-ADAF-7EEE8C2D0759}"/>
    <cellStyle name="Normal 16 2 3 6" xfId="3216" xr:uid="{B7BC0F34-16C9-49DC-B935-BF6D9D07056F}"/>
    <cellStyle name="Normal 16 2 3 6 2" xfId="6046" xr:uid="{41A3CC63-ED62-40D2-9851-9E3980FE9401}"/>
    <cellStyle name="Normal 16 2 3 6 2 2" xfId="13338" xr:uid="{1E0BBC77-B330-4B9D-AB39-D4B0B0EA3192}"/>
    <cellStyle name="Normal 16 2 3 6 3" xfId="10512" xr:uid="{D137F444-01A9-49C4-8B10-2A17E2286D09}"/>
    <cellStyle name="Normal 16 2 3 7" xfId="3783" xr:uid="{DD4A804D-8FFC-43DF-9844-39576EDE8F81}"/>
    <cellStyle name="Normal 16 2 3 7 2" xfId="11080" xr:uid="{FAF54A06-6B70-495A-9460-0CDD806F535F}"/>
    <cellStyle name="Normal 16 2 3 8" xfId="6599" xr:uid="{9D77753D-6B65-4A30-89FE-6B0391977C20}"/>
    <cellStyle name="Normal 16 2 3 8 2" xfId="13890" xr:uid="{CB722C63-7DE3-4063-B1DB-2EDCBFCA724B}"/>
    <cellStyle name="Normal 16 2 3 9" xfId="7135" xr:uid="{F31E50FC-E19C-449F-9B67-3F17E2FB28C2}"/>
    <cellStyle name="Normal 16 2 3 9 2" xfId="14421" xr:uid="{6EA2CDBE-F395-4BDD-98D1-90B0B5A279E6}"/>
    <cellStyle name="Normal 16 2 4" xfId="1003" xr:uid="{5DD87504-37C9-46B7-9E31-942BCDF17B66}"/>
    <cellStyle name="Normal 16 2 4 10" xfId="8556" xr:uid="{16C3ADA2-7DFA-44A6-8EFA-C98E7E06C0E9}"/>
    <cellStyle name="Normal 16 2 4 11" xfId="26114" xr:uid="{37F5252F-314D-4F67-A18F-D94EF81273D1}"/>
    <cellStyle name="Normal 16 2 4 2" xfId="1791" xr:uid="{255680E2-8AAA-435E-9750-3D0D504CBF5D}"/>
    <cellStyle name="Normal 16 2 4 2 2" xfId="4658" xr:uid="{DC6DA72A-BF63-45AA-A0B0-C80E6FCF955C}"/>
    <cellStyle name="Normal 16 2 4 2 2 2" xfId="11950" xr:uid="{998AA74E-4981-42F4-BE55-62892E124472}"/>
    <cellStyle name="Normal 16 2 4 2 3" xfId="9114" xr:uid="{0D4180FC-6775-4B44-8539-7C6F53FDE033}"/>
    <cellStyle name="Normal 16 2 4 3" xfId="2343" xr:uid="{31A9BAE3-3255-4C9D-8516-15C953D17590}"/>
    <cellStyle name="Normal 16 2 4 3 2" xfId="5185" xr:uid="{47FE8119-CB23-49D7-B605-929084399856}"/>
    <cellStyle name="Normal 16 2 4 3 2 2" xfId="12477" xr:uid="{D71C4C04-8CDF-4F97-80E2-5BD2D093C097}"/>
    <cellStyle name="Normal 16 2 4 3 3" xfId="9646" xr:uid="{0678A5CC-10F5-49E9-92A6-F912E5EC6BA7}"/>
    <cellStyle name="Normal 16 2 4 4" xfId="2921" xr:uid="{83CDC022-6185-47C2-801D-ABFA5553395E}"/>
    <cellStyle name="Normal 16 2 4 4 2" xfId="5752" xr:uid="{96FB86E0-8F9F-4EE1-B4C6-82B3942AFD64}"/>
    <cellStyle name="Normal 16 2 4 4 2 2" xfId="13044" xr:uid="{C1129459-D180-433F-A5B6-0D958A4D322E}"/>
    <cellStyle name="Normal 16 2 4 4 3" xfId="10217" xr:uid="{2BEBD5A8-7EE3-448C-BFA0-E62495C08BD7}"/>
    <cellStyle name="Normal 16 2 4 5" xfId="3473" xr:uid="{ED6FC61B-5C17-4AF9-8FA8-8EB0C6A1B6E0}"/>
    <cellStyle name="Normal 16 2 4 5 2" xfId="6303" xr:uid="{186DD4A3-C026-4C46-9F80-0BECEFA6DE6F}"/>
    <cellStyle name="Normal 16 2 4 5 2 2" xfId="13595" xr:uid="{EE4A3838-A80C-4796-9B76-B0E6F76B670F}"/>
    <cellStyle name="Normal 16 2 4 5 3" xfId="10769" xr:uid="{A3C3E719-FEA5-4702-ABA6-9A546614F1AA}"/>
    <cellStyle name="Normal 16 2 4 6" xfId="4043" xr:uid="{81205253-7F3B-4B9F-8856-CB416162508E}"/>
    <cellStyle name="Normal 16 2 4 6 2" xfId="11339" xr:uid="{2CE6A7FF-19B8-437A-8B08-B13EF2E89C99}"/>
    <cellStyle name="Normal 16 2 4 7" xfId="6856" xr:uid="{F2AB3879-7A2A-4A1A-9D01-271895E5469D}"/>
    <cellStyle name="Normal 16 2 4 7 2" xfId="14147" xr:uid="{544189B3-78DC-4DB3-8554-9B4E65C9ECDD}"/>
    <cellStyle name="Normal 16 2 4 8" xfId="7398" xr:uid="{2066F4A3-8A14-41A5-8015-CA1197610704}"/>
    <cellStyle name="Normal 16 2 4 8 2" xfId="14680" xr:uid="{E56B2E94-0BFA-4380-9CCA-CF8C44A777ED}"/>
    <cellStyle name="Normal 16 2 4 9" xfId="7947" xr:uid="{09712919-E081-4666-819C-ADB6972BAF48}"/>
    <cellStyle name="Normal 16 2 4 9 2" xfId="15229" xr:uid="{2B319ECD-6631-4505-9BBB-5AD00FC919D5}"/>
    <cellStyle name="Normal 16 2 5" xfId="630" xr:uid="{C8A7CE88-859B-4F28-891D-135A03379C21}"/>
    <cellStyle name="Normal 16 2 5 2" xfId="4401" xr:uid="{5D72C821-E9C4-400B-AC63-707B35CE4132}"/>
    <cellStyle name="Normal 16 2 5 2 2" xfId="11693" xr:uid="{8F85B2F3-0350-4AA8-925B-E49CA7ACBAE3}"/>
    <cellStyle name="Normal 16 2 5 3" xfId="8857" xr:uid="{8B913A1F-D1B2-462E-9AAF-F93E27FDC2A1}"/>
    <cellStyle name="Normal 16 2 5 4" xfId="26115" xr:uid="{78B3B287-001B-4C8A-957D-54120935C4F7}"/>
    <cellStyle name="Normal 16 2 6" xfId="1338" xr:uid="{10706540-FF4D-4453-A69F-6D13A89709F9}"/>
    <cellStyle name="Normal 16 2 6 2" xfId="4928" xr:uid="{A04B0EB9-E3F8-48D0-B99E-799E2F8B08B7}"/>
    <cellStyle name="Normal 16 2 6 2 2" xfId="12220" xr:uid="{7ACED40C-A21C-49C7-BB48-0274EA1EE614}"/>
    <cellStyle name="Normal 16 2 6 3" xfId="9389" xr:uid="{63D73DC8-34AF-4F20-91CC-BC7FBD8C73D8}"/>
    <cellStyle name="Normal 16 2 6 4" xfId="2086" xr:uid="{6192E8D3-FE73-4415-A5C7-92E10E4472EB}"/>
    <cellStyle name="Normal 16 2 6 5" xfId="16631" xr:uid="{FB084CBF-D60F-4793-8978-CB1D7155F9BE}"/>
    <cellStyle name="Normal 16 2 6 5 2" xfId="20145" xr:uid="{5A28297C-3A00-4930-950B-26CE07742CFC}"/>
    <cellStyle name="Normal 16 2 6 6" xfId="18347" xr:uid="{5220249E-643C-438A-878D-2BDA51469F51}"/>
    <cellStyle name="Normal 16 2 6 7" xfId="26116" xr:uid="{8603637F-0B92-4BE9-8E7D-B7B64CC7F523}"/>
    <cellStyle name="Normal 16 2 7" xfId="2662" xr:uid="{3F5491A0-FF65-4CA5-85B3-D923866C28F0}"/>
    <cellStyle name="Normal 16 2 7 2" xfId="5490" xr:uid="{16CB5B6C-1428-4F26-A4E4-59DDACC480EF}"/>
    <cellStyle name="Normal 16 2 7 2 2" xfId="12782" xr:uid="{4BC2A0E4-36DA-4A56-8F8C-27110120DE74}"/>
    <cellStyle name="Normal 16 2 7 3" xfId="9955" xr:uid="{E502F34D-9490-4AB5-84AE-C42DC580727B}"/>
    <cellStyle name="Normal 16 2 8" xfId="3215" xr:uid="{AE7DD44C-761D-483E-8657-A74C7C466C63}"/>
    <cellStyle name="Normal 16 2 8 2" xfId="6045" xr:uid="{588BCC5F-D27C-4C67-A017-B45314D4A93A}"/>
    <cellStyle name="Normal 16 2 8 2 2" xfId="13337" xr:uid="{02FDFC01-7C87-4AB4-BD7D-E0D58C0C2803}"/>
    <cellStyle name="Normal 16 2 8 3" xfId="10511" xr:uid="{B2DE3934-E41B-4495-9B6D-78480E95894A}"/>
    <cellStyle name="Normal 16 2 8 4" xfId="26117" xr:uid="{D8ED1846-D75D-4825-8811-DF0CDA830185}"/>
    <cellStyle name="Normal 16 2 9" xfId="3782" xr:uid="{AAAF8496-588C-438A-980A-660B38290131}"/>
    <cellStyle name="Normal 16 2 9 2" xfId="11079" xr:uid="{20BD82F5-3B9B-4589-830D-7E77087233EE}"/>
    <cellStyle name="Normal 16 3" xfId="1002" xr:uid="{3FCDFCAF-BE78-499B-8E52-ECE6C1ACF946}"/>
    <cellStyle name="Normal 16 3 10" xfId="8555" xr:uid="{01A2DC61-0C5B-4F7B-8856-B224D5D01E51}"/>
    <cellStyle name="Normal 16 3 2" xfId="1790" xr:uid="{164AA9CB-D1D4-46F9-81D3-B6D5516772FA}"/>
    <cellStyle name="Normal 16 3 2 2" xfId="4657" xr:uid="{4FE240F7-19DD-4E4A-8862-19BACD808043}"/>
    <cellStyle name="Normal 16 3 2 2 2" xfId="11949" xr:uid="{38CDB4D5-1764-42A3-906B-E6186F1F3C83}"/>
    <cellStyle name="Normal 16 3 2 2 3" xfId="26119" xr:uid="{D50967D8-C905-4693-BCDB-47B4A5FCED8E}"/>
    <cellStyle name="Normal 16 3 2 3" xfId="9113" xr:uid="{09A6ED93-4898-4CA2-8040-DFE9AF4B346C}"/>
    <cellStyle name="Normal 16 3 2 4" xfId="26118" xr:uid="{04A7DCB6-84F7-43D9-B643-2397E8E386EF}"/>
    <cellStyle name="Normal 16 3 3" xfId="2342" xr:uid="{96108151-CF6A-4CBC-A8E4-0E3AB9B3BED7}"/>
    <cellStyle name="Normal 16 3 3 2" xfId="5184" xr:uid="{B49FD209-3172-45E6-8715-3B60C99A1E7E}"/>
    <cellStyle name="Normal 16 3 3 2 2" xfId="12476" xr:uid="{8C592B00-606D-442D-AD22-05F591642E2D}"/>
    <cellStyle name="Normal 16 3 3 3" xfId="9645" xr:uid="{45531A8D-010D-4F18-876F-6885A8614187}"/>
    <cellStyle name="Normal 16 3 3 4" xfId="26120" xr:uid="{71DD2B08-85C9-47C2-8335-1E164AFA0F32}"/>
    <cellStyle name="Normal 16 3 4" xfId="2920" xr:uid="{37327DE1-E55F-4D73-87B8-B86DB8FFF9AF}"/>
    <cellStyle name="Normal 16 3 4 2" xfId="5751" xr:uid="{F1977B24-DBFE-42FE-B474-2B049FA714AA}"/>
    <cellStyle name="Normal 16 3 4 2 2" xfId="13043" xr:uid="{1CA3E75C-14A4-471C-A466-F8E0D9F08F1B}"/>
    <cellStyle name="Normal 16 3 4 3" xfId="10216" xr:uid="{E0A2B90F-77F3-4B76-808D-D053DEEAD1CB}"/>
    <cellStyle name="Normal 16 3 5" xfId="3472" xr:uid="{E7A481CE-A6CF-4E35-A29C-365689BD5177}"/>
    <cellStyle name="Normal 16 3 5 2" xfId="6302" xr:uid="{11073489-B257-48CB-8B69-D81DCC0150BA}"/>
    <cellStyle name="Normal 16 3 5 2 2" xfId="13594" xr:uid="{C98C8DCE-5C8C-4CC1-AFC3-90447DE95803}"/>
    <cellStyle name="Normal 16 3 5 3" xfId="10768" xr:uid="{70020DA5-9F7B-4810-923B-9A4AE2F1DE4A}"/>
    <cellStyle name="Normal 16 3 6" xfId="4042" xr:uid="{4AAC8A9B-BC6C-4854-B05F-7E5820365A95}"/>
    <cellStyle name="Normal 16 3 6 2" xfId="11338" xr:uid="{E80D9022-F815-414D-A726-590DAAC1A523}"/>
    <cellStyle name="Normal 16 3 7" xfId="6855" xr:uid="{80D5F9E7-971A-42EF-97B0-E278008F0AEF}"/>
    <cellStyle name="Normal 16 3 7 2" xfId="14146" xr:uid="{03B66ADC-60C3-4A75-92F4-3B2D4352BC36}"/>
    <cellStyle name="Normal 16 3 8" xfId="7397" xr:uid="{3FCE04CC-4D01-4ED8-8EC0-624984B31451}"/>
    <cellStyle name="Normal 16 3 8 2" xfId="14679" xr:uid="{E42419A1-27E2-4753-8823-7EC3123217A5}"/>
    <cellStyle name="Normal 16 3 9" xfId="7946" xr:uid="{2975B6A1-CAC1-4D12-810A-2EE1C912F7ED}"/>
    <cellStyle name="Normal 16 3 9 2" xfId="15228" xr:uid="{5A1F936B-6CAC-47B4-AB31-8E955A0A9E43}"/>
    <cellStyle name="Normal 16 4" xfId="1586" xr:uid="{5EC28786-29BE-4DB4-B193-DCDF5455829D}"/>
    <cellStyle name="Normal 16 4 2" xfId="4400" xr:uid="{63597457-7831-4BF8-A1EB-91ECA592DA2F}"/>
    <cellStyle name="Normal 16 4 2 2" xfId="11692" xr:uid="{DB92AAD7-6BD7-4BC6-8A4A-F9DFBDCF03F7}"/>
    <cellStyle name="Normal 16 4 2 3" xfId="26121" xr:uid="{E5DF68F2-8142-404D-BE17-FE4F7965F6C4}"/>
    <cellStyle name="Normal 16 4 3" xfId="8856" xr:uid="{7D5ECCFD-5A2F-483D-A81F-A24776361F17}"/>
    <cellStyle name="Normal 16 4 4" xfId="23915" xr:uid="{4C29859B-8F71-4AAC-B546-1F38700926F0}"/>
    <cellStyle name="Normal 16 5" xfId="2085" xr:uid="{55340BD0-E54D-46DA-96BD-76D4549D85A8}"/>
    <cellStyle name="Normal 16 5 2" xfId="4927" xr:uid="{24F0D1CD-EAAF-47D1-AF64-697C23574AC1}"/>
    <cellStyle name="Normal 16 5 2 2" xfId="12219" xr:uid="{F413D476-CDCE-4731-BDF0-591D7209138A}"/>
    <cellStyle name="Normal 16 5 2 3" xfId="26123" xr:uid="{411A6058-31F9-4041-9CFE-39A6B7646CE4}"/>
    <cellStyle name="Normal 16 5 3" xfId="9388" xr:uid="{147EB356-299E-4E6C-AC8F-7F238F5DCCF5}"/>
    <cellStyle name="Normal 16 5 4" xfId="26122" xr:uid="{FA2D08D0-ECF3-4461-A79D-C2DC05D806F2}"/>
    <cellStyle name="Normal 16 6" xfId="2661" xr:uid="{EDAA27FD-845F-4DBF-B9D0-91F23E81490A}"/>
    <cellStyle name="Normal 16 6 2" xfId="5489" xr:uid="{B0BED299-019E-4C8F-8954-DD58A30DDF04}"/>
    <cellStyle name="Normal 16 6 2 2" xfId="12781" xr:uid="{88FA8300-0DE6-41DB-B201-18CBAB4ADAB3}"/>
    <cellStyle name="Normal 16 6 3" xfId="9954" xr:uid="{A03DFD84-F093-4DD2-9436-1025B86FB187}"/>
    <cellStyle name="Normal 16 6 4" xfId="26124" xr:uid="{F423D7C3-7C83-46D7-B82B-07FEAD74F1D4}"/>
    <cellStyle name="Normal 16 7" xfId="3214" xr:uid="{33685C64-C634-40D0-B7A2-0E4F5237CD55}"/>
    <cellStyle name="Normal 16 7 2" xfId="6044" xr:uid="{860334A4-2CBB-4C98-B12C-EF599E35C538}"/>
    <cellStyle name="Normal 16 7 2 2" xfId="13336" xr:uid="{CCE02A43-EF5B-4B9A-B245-3EA72DFC93E1}"/>
    <cellStyle name="Normal 16 7 3" xfId="10510" xr:uid="{9D68507A-A04F-4CD5-BA3D-2ABC95ABD182}"/>
    <cellStyle name="Normal 16 7 4" xfId="26125" xr:uid="{308F44F1-DFEE-4177-84E2-43B0E79A1166}"/>
    <cellStyle name="Normal 16 8" xfId="3781" xr:uid="{23C33EED-7956-4797-8B01-840C814EA3CD}"/>
    <cellStyle name="Normal 16 8 2" xfId="11078" xr:uid="{3FB468CE-E031-4015-9EBB-CB635E302A13}"/>
    <cellStyle name="Normal 16 9" xfId="6597" xr:uid="{076BF85F-D34A-47B6-9533-4604234A42AB}"/>
    <cellStyle name="Normal 16 9 2" xfId="13888" xr:uid="{3A2D5A05-28AF-4323-AA09-F5F91E2EEF1E}"/>
    <cellStyle name="Normal 16_GM รายสินค้าCVT_Q4-Q3'52" xfId="26126" xr:uid="{0346C1CC-F0E8-489C-AEBB-D67033602265}"/>
    <cellStyle name="Normal 160" xfId="16094" xr:uid="{6F821E4E-5595-426C-A384-FDF8CD4F7A6B}"/>
    <cellStyle name="Normal 160 2" xfId="16130" xr:uid="{B12760DE-E4ED-4197-8A2F-716E142572B6}"/>
    <cellStyle name="Normal 160 2 2" xfId="16284" xr:uid="{64BBCB6A-1652-494B-9DBA-BA512BE5A59A}"/>
    <cellStyle name="Normal 160 2 2 2" xfId="17702" xr:uid="{F61C9E30-02A8-4820-AC6B-F3A2178A9F79}"/>
    <cellStyle name="Normal 160 2 2 2 2" xfId="20644" xr:uid="{24C14CDF-C0B7-40C4-8CBE-BF847123BEFC}"/>
    <cellStyle name="Normal 160 2 2 3" xfId="19843" xr:uid="{757F6B2C-CED8-40A0-BE45-EC1575175888}"/>
    <cellStyle name="Normal 160 2 3" xfId="17673" xr:uid="{DECA18F6-A710-4686-A654-E0B4AF24CB9F}"/>
    <cellStyle name="Normal 160 2 3 2" xfId="20621" xr:uid="{3837BE72-F58B-41F1-986E-7B3BE9301342}"/>
    <cellStyle name="Normal 160 2 4" xfId="17706" xr:uid="{BE92EC71-19DA-4056-9C3C-750F79FC9D69}"/>
    <cellStyle name="Normal 160 2 4 2" xfId="20648" xr:uid="{AF071A51-2439-4E43-9B4F-52A8D0CE2FAE}"/>
    <cellStyle name="Normal 160 2 5" xfId="19791" xr:uid="{72AD3FF8-CF26-48CA-8E65-7FCDBD2CF9F4}"/>
    <cellStyle name="Normal 160 3" xfId="17648" xr:uid="{5F24A35A-C4B0-42B1-AD29-6ED0054F78DB}"/>
    <cellStyle name="Normal 160 3 2" xfId="20596" xr:uid="{F7403CAA-774A-4E4D-A108-E07F1ACA7C61}"/>
    <cellStyle name="Normal 160 4" xfId="19766" xr:uid="{A2D58E68-928D-4804-AF01-8409F724E7BD}"/>
    <cellStyle name="Normal 161" xfId="16100" xr:uid="{C7071E7A-8EB4-46D3-B42A-264775D430BA}"/>
    <cellStyle name="Normal 161 2" xfId="17653" xr:uid="{352FA2B7-0FFE-4A56-9697-27FC7DB86121}"/>
    <cellStyle name="Normal 161 2 2" xfId="20601" xr:uid="{6A35801A-AF64-48ED-9ED4-A733D262FA18}"/>
    <cellStyle name="Normal 161 3" xfId="19771" xr:uid="{11647076-70E1-4783-9B3A-12FB23DBF1DC}"/>
    <cellStyle name="Normal 162" xfId="16101" xr:uid="{F997F186-EB37-4B8F-91F1-FFA47BB41CDA}"/>
    <cellStyle name="Normal 162 2" xfId="17654" xr:uid="{F2C1701F-9E12-414A-92C8-0AADFAFBE0E7}"/>
    <cellStyle name="Normal 162 2 2" xfId="20602" xr:uid="{750A8B9A-F0F6-41C0-B52F-E70419166806}"/>
    <cellStyle name="Normal 162 3" xfId="19772" xr:uid="{D92F3253-C740-4009-A6BE-F23A3B14964A}"/>
    <cellStyle name="Normal 164" xfId="16099" xr:uid="{DF63F7BB-45A5-4D05-986F-A737D15D55FC}"/>
    <cellStyle name="Normal 164 2" xfId="17652" xr:uid="{4ECF45AF-0B09-4E08-8CD0-5ED1AFA12E93}"/>
    <cellStyle name="Normal 164 2 2" xfId="20600" xr:uid="{FE9C0F1E-9939-45BC-BA46-7AFECC39361D}"/>
    <cellStyle name="Normal 164 3" xfId="19770" xr:uid="{383E5090-B97E-47A6-9D9F-3FB5AF5F06B7}"/>
    <cellStyle name="Normal 17" xfId="179" xr:uid="{B28661CB-C0B4-4CCC-BDF8-0D15AA3F1A95}"/>
    <cellStyle name="Normal 17 10" xfId="6600" xr:uid="{AF93F332-CAF0-4E90-A6B4-E2CD9CDDA729}"/>
    <cellStyle name="Normal 17 10 2" xfId="13891" xr:uid="{9FC884B5-45DF-4280-9B96-006F00153074}"/>
    <cellStyle name="Normal 17 11" xfId="7136" xr:uid="{48DB736A-70E8-4708-A4E5-2E674F235B50}"/>
    <cellStyle name="Normal 17 11 2" xfId="14422" xr:uid="{F9D84006-DD92-4487-A435-271174CE6984}"/>
    <cellStyle name="Normal 17 12" xfId="7692" xr:uid="{99A5B464-3D97-4ABC-A0B0-963E61219788}"/>
    <cellStyle name="Normal 17 12 2" xfId="14974" xr:uid="{F1EF85C3-0776-49E4-8C9F-49850C0C75ED}"/>
    <cellStyle name="Normal 17 13" xfId="8281" xr:uid="{998A7A8E-44D6-46C9-8149-6628205E0B81}"/>
    <cellStyle name="Normal 17 14" xfId="16254" xr:uid="{5A47ED9F-BB7E-4C88-8454-E3D72E7E9EBC}"/>
    <cellStyle name="Normal 17 15" xfId="17806" xr:uid="{0DEF2DB3-3476-4970-9183-D935EAAE23CE}"/>
    <cellStyle name="Normal 17 15 2" xfId="20715" xr:uid="{0BB1C03B-72BB-46E3-BEC7-D2821105324F}"/>
    <cellStyle name="Normal 17 16" xfId="18056" xr:uid="{7FC2EC2D-3E6E-4017-995B-4CE4C7F156BC}"/>
    <cellStyle name="Normal 17 17" xfId="17915" xr:uid="{ED83FAAB-10B4-4F10-86DE-A6CC7261E49C}"/>
    <cellStyle name="Normal 17 18" xfId="23916" xr:uid="{50C0A34F-616D-4897-A465-8D45CA682270}"/>
    <cellStyle name="Normal 17 19" xfId="353" xr:uid="{C201334C-0D66-4F9D-9A16-E6562FB41566}"/>
    <cellStyle name="Normal 17 2" xfId="438" xr:uid="{171974D1-3B03-413A-BB3D-093EE3CFF62C}"/>
    <cellStyle name="Normal 17 2 10" xfId="7137" xr:uid="{577094ED-6B3E-4716-9016-C96BDF22F256}"/>
    <cellStyle name="Normal 17 2 10 2" xfId="14423" xr:uid="{F0B2E00A-47CB-4357-82C5-946CA9FD5AC5}"/>
    <cellStyle name="Normal 17 2 11" xfId="7693" xr:uid="{56CFC3AA-CDFF-4733-9D1D-355162CD3B4E}"/>
    <cellStyle name="Normal 17 2 11 2" xfId="14975" xr:uid="{91C1CB3F-BD21-4462-9DD3-754C3B6794C7}"/>
    <cellStyle name="Normal 17 2 12" xfId="8282" xr:uid="{01697418-7088-4BFD-BC62-494A808023FA}"/>
    <cellStyle name="Normal 17 2 13" xfId="16479" xr:uid="{B25FDDA3-DD91-4EE3-BC56-5FE02F88AC6E}"/>
    <cellStyle name="Normal 17 2 13 2" xfId="19998" xr:uid="{E9770DC9-E42A-48C5-ABBC-F792AB25FCC8}"/>
    <cellStyle name="Normal 17 2 14" xfId="18097" xr:uid="{6381E92A-AB2E-4FF5-8B77-7AFD338FADD2}"/>
    <cellStyle name="Normal 17 2 2" xfId="635" xr:uid="{DFFBE0A5-87E8-42BF-B06B-C42B19681913}"/>
    <cellStyle name="Normal 17 2 2 10" xfId="7694" xr:uid="{DFB007A0-6E13-4D0F-8F23-FED74732849E}"/>
    <cellStyle name="Normal 17 2 2 10 2" xfId="14976" xr:uid="{82DDC061-7759-4F57-9059-F2A40CDA71DF}"/>
    <cellStyle name="Normal 17 2 2 11" xfId="8283" xr:uid="{9EB84E5D-2C40-4EB7-8C4F-521AA49008D0}"/>
    <cellStyle name="Normal 17 2 2 2" xfId="1007" xr:uid="{F63390D3-E416-4403-BB47-51B22ADE7395}"/>
    <cellStyle name="Normal 17 2 2 2 10" xfId="8560" xr:uid="{8421D900-47DE-4FFF-83A6-571E2A591323}"/>
    <cellStyle name="Normal 17 2 2 2 11" xfId="26127" xr:uid="{9BBB0D82-C119-43F4-9AE3-9D4188B23EF3}"/>
    <cellStyle name="Normal 17 2 2 2 2" xfId="1795" xr:uid="{F8320963-035A-47CE-8263-F2922FADA3C5}"/>
    <cellStyle name="Normal 17 2 2 2 2 2" xfId="4662" xr:uid="{4A637DAB-268B-4BD8-8BEB-139A4687B3B5}"/>
    <cellStyle name="Normal 17 2 2 2 2 2 2" xfId="11954" xr:uid="{57BF0388-0CB6-4362-806D-EF4EEB89216B}"/>
    <cellStyle name="Normal 17 2 2 2 2 3" xfId="9118" xr:uid="{DCB6D87D-CF4B-4EA2-92E9-B44FA22AC745}"/>
    <cellStyle name="Normal 17 2 2 2 3" xfId="2347" xr:uid="{B618032F-403E-4CC6-9567-2EEB1EDF4EAB}"/>
    <cellStyle name="Normal 17 2 2 2 3 2" xfId="5189" xr:uid="{812323D9-5211-4685-88C6-12963EC2E9CC}"/>
    <cellStyle name="Normal 17 2 2 2 3 2 2" xfId="12481" xr:uid="{7524948E-F833-4E1C-BC3B-EF380B2D6957}"/>
    <cellStyle name="Normal 17 2 2 2 3 3" xfId="9650" xr:uid="{2A575A13-BE1A-49A2-A114-94B038603057}"/>
    <cellStyle name="Normal 17 2 2 2 4" xfId="2925" xr:uid="{5FA2A952-DDAA-427A-81B5-B677686431EB}"/>
    <cellStyle name="Normal 17 2 2 2 4 2" xfId="5756" xr:uid="{E03E775A-1D74-4E66-B929-1178BCF848C5}"/>
    <cellStyle name="Normal 17 2 2 2 4 2 2" xfId="13048" xr:uid="{4220C1F3-53C4-4176-91A8-59A208DDA2CA}"/>
    <cellStyle name="Normal 17 2 2 2 4 3" xfId="10221" xr:uid="{708BB2DE-2B61-4D95-8206-4BDE578ADD90}"/>
    <cellStyle name="Normal 17 2 2 2 5" xfId="3477" xr:uid="{3BDA0E4E-9B22-4F86-808D-E43C12AFDAB1}"/>
    <cellStyle name="Normal 17 2 2 2 5 2" xfId="6307" xr:uid="{E6BE359F-888E-4668-9CFB-F12AF727B0B4}"/>
    <cellStyle name="Normal 17 2 2 2 5 2 2" xfId="13599" xr:uid="{51F8A35B-75D9-474D-A3A0-0771B55C64B2}"/>
    <cellStyle name="Normal 17 2 2 2 5 3" xfId="10773" xr:uid="{95454429-48EA-4C2E-A7CC-3AD44997E399}"/>
    <cellStyle name="Normal 17 2 2 2 6" xfId="4047" xr:uid="{F4B4C35F-4682-4F7C-843F-9726055C638E}"/>
    <cellStyle name="Normal 17 2 2 2 6 2" xfId="11343" xr:uid="{889DD412-3730-4308-8D6D-77D3EB1899A3}"/>
    <cellStyle name="Normal 17 2 2 2 7" xfId="6860" xr:uid="{6F530A51-38DC-448A-A98C-3A6F947FC4EA}"/>
    <cellStyle name="Normal 17 2 2 2 7 2" xfId="14151" xr:uid="{7DE3F856-8D1D-48D3-9EE0-BF3064393282}"/>
    <cellStyle name="Normal 17 2 2 2 8" xfId="7402" xr:uid="{0B1CCB46-0D3F-436A-89FB-76730D48F8B5}"/>
    <cellStyle name="Normal 17 2 2 2 8 2" xfId="14684" xr:uid="{B1547EB1-03FA-4BB5-9607-E65953122FFC}"/>
    <cellStyle name="Normal 17 2 2 2 9" xfId="7951" xr:uid="{6BB2A78C-4309-4E22-A611-E20ECAEC4247}"/>
    <cellStyle name="Normal 17 2 2 2 9 2" xfId="15233" xr:uid="{EEB86F6F-9DA8-48FA-9F38-DCF6C781B17A}"/>
    <cellStyle name="Normal 17 2 2 3" xfId="1589" xr:uid="{EB1D1294-A4E7-4925-AE1A-BDF1B762C2C9}"/>
    <cellStyle name="Normal 17 2 2 3 2" xfId="4405" xr:uid="{AA93FC14-CB5B-4822-8853-CA6B13FE4A06}"/>
    <cellStyle name="Normal 17 2 2 3 2 2" xfId="11697" xr:uid="{94137931-7111-4245-8A36-DED32534C10A}"/>
    <cellStyle name="Normal 17 2 2 3 3" xfId="8861" xr:uid="{DE67EA88-F9A9-4613-B940-D1DBFEDC62AD}"/>
    <cellStyle name="Normal 17 2 2 4" xfId="2090" xr:uid="{53A47C9E-707A-4014-8188-D9A8B027740E}"/>
    <cellStyle name="Normal 17 2 2 4 2" xfId="4932" xr:uid="{B830BD4B-E3E8-4F89-9A84-14C66D6AD363}"/>
    <cellStyle name="Normal 17 2 2 4 2 2" xfId="12224" xr:uid="{83710D53-D043-4664-AE6C-1E9EB3E89566}"/>
    <cellStyle name="Normal 17 2 2 4 3" xfId="9393" xr:uid="{BEC9F22E-88E9-4DF8-A313-4B3ED22D02B1}"/>
    <cellStyle name="Normal 17 2 2 5" xfId="2666" xr:uid="{FB582FA2-3E8F-4FCF-962F-E82B186C5324}"/>
    <cellStyle name="Normal 17 2 2 5 2" xfId="5494" xr:uid="{4C1D18F6-230C-4448-894B-CE1FFE5E5571}"/>
    <cellStyle name="Normal 17 2 2 5 2 2" xfId="12786" xr:uid="{EBE7F245-BFDA-49BD-974D-86E9748236A6}"/>
    <cellStyle name="Normal 17 2 2 5 3" xfId="9959" xr:uid="{144FCA87-7F9C-4F0D-878B-AEDC3F948C07}"/>
    <cellStyle name="Normal 17 2 2 6" xfId="3219" xr:uid="{1C146CC1-6B34-4DEE-AE44-D02C74A185F0}"/>
    <cellStyle name="Normal 17 2 2 6 2" xfId="6049" xr:uid="{4548328C-B085-46A7-9C90-CD28E196F639}"/>
    <cellStyle name="Normal 17 2 2 6 2 2" xfId="13341" xr:uid="{DA5D083E-E82D-491F-BBA7-3DB651C97C30}"/>
    <cellStyle name="Normal 17 2 2 6 3" xfId="10515" xr:uid="{11E738DA-6C0C-4120-A638-3DBEA612CB81}"/>
    <cellStyle name="Normal 17 2 2 7" xfId="3786" xr:uid="{D9901A31-3A8C-40D4-980E-E8FA728096B8}"/>
    <cellStyle name="Normal 17 2 2 7 2" xfId="11083" xr:uid="{72D6D25C-826F-4C89-B8EE-DC9A0DBA6CF7}"/>
    <cellStyle name="Normal 17 2 2 8" xfId="6602" xr:uid="{11211CE4-8A12-4B4F-98AC-8AA2CD6E90EF}"/>
    <cellStyle name="Normal 17 2 2 8 2" xfId="13893" xr:uid="{0A6F3DDC-FAE5-45C0-B331-C9DE77333B54}"/>
    <cellStyle name="Normal 17 2 2 9" xfId="7138" xr:uid="{F882FCE9-AD00-47C6-9DB5-302CE1D99A0C}"/>
    <cellStyle name="Normal 17 2 2 9 2" xfId="14424" xr:uid="{C671E184-E60E-4EDC-A342-034C13386B91}"/>
    <cellStyle name="Normal 17 2 3" xfId="1006" xr:uid="{5B1C8FF9-8E4A-4682-8E8D-91B8F9208ECC}"/>
    <cellStyle name="Normal 17 2 3 10" xfId="8559" xr:uid="{68D886C7-E76E-4EAD-A36D-6CE98EDABC74}"/>
    <cellStyle name="Normal 17 2 3 11" xfId="26128" xr:uid="{5AD2E698-40E4-4F51-8030-91A3734F908B}"/>
    <cellStyle name="Normal 17 2 3 2" xfId="1794" xr:uid="{3F354E0A-71C4-4E62-B267-99DFE8AFED5F}"/>
    <cellStyle name="Normal 17 2 3 2 2" xfId="4661" xr:uid="{ED048710-A7A1-4EA5-BEA0-3DAEABB6C2A8}"/>
    <cellStyle name="Normal 17 2 3 2 2 2" xfId="11953" xr:uid="{EADE36A5-41BE-420B-8598-A6705AF5CB87}"/>
    <cellStyle name="Normal 17 2 3 2 3" xfId="9117" xr:uid="{545D72D1-F3E6-4857-BB8F-E394D68F532B}"/>
    <cellStyle name="Normal 17 2 3 3" xfId="2346" xr:uid="{C649DF1E-69A6-40B3-9B3C-6D1A4497E822}"/>
    <cellStyle name="Normal 17 2 3 3 2" xfId="5188" xr:uid="{91C6854C-46AC-4338-974B-02F35C1F6D6A}"/>
    <cellStyle name="Normal 17 2 3 3 2 2" xfId="12480" xr:uid="{5C585CA6-B228-4ECB-BF8C-1AFEF8B8DB23}"/>
    <cellStyle name="Normal 17 2 3 3 3" xfId="9649" xr:uid="{C977F30C-29DE-4276-878E-F5EC43DC42AF}"/>
    <cellStyle name="Normal 17 2 3 4" xfId="2924" xr:uid="{C0789506-51A9-4464-AE95-4037C1BFBA24}"/>
    <cellStyle name="Normal 17 2 3 4 2" xfId="5755" xr:uid="{5D613249-83EA-4ED2-878B-9DABF98C0BC2}"/>
    <cellStyle name="Normal 17 2 3 4 2 2" xfId="13047" xr:uid="{92A0684B-BCF9-4299-92EA-DFEF7A5A128C}"/>
    <cellStyle name="Normal 17 2 3 4 3" xfId="10220" xr:uid="{8A7B816D-8575-4B29-8873-F8BAD2580B93}"/>
    <cellStyle name="Normal 17 2 3 5" xfId="3476" xr:uid="{8D0DD351-2F04-4747-A652-60D00F7F5795}"/>
    <cellStyle name="Normal 17 2 3 5 2" xfId="6306" xr:uid="{C011855D-FDC8-4661-9CFC-E08F7C14A7DA}"/>
    <cellStyle name="Normal 17 2 3 5 2 2" xfId="13598" xr:uid="{DD68DD1B-3511-41E7-8DA6-6F2DCEFC0AC8}"/>
    <cellStyle name="Normal 17 2 3 5 3" xfId="10772" xr:uid="{10E53ADD-F0D9-428C-A77B-EAAE70978C51}"/>
    <cellStyle name="Normal 17 2 3 6" xfId="4046" xr:uid="{60008331-095C-4D82-BD23-1B3194E4603F}"/>
    <cellStyle name="Normal 17 2 3 6 2" xfId="11342" xr:uid="{FB69EB1B-F1A7-42A6-A766-9E004B653E34}"/>
    <cellStyle name="Normal 17 2 3 7" xfId="6859" xr:uid="{3489E565-BE38-4CEB-A927-05B2EC62C110}"/>
    <cellStyle name="Normal 17 2 3 7 2" xfId="14150" xr:uid="{17BE22F8-06FE-4CB4-9A61-D1EE6F49F4A5}"/>
    <cellStyle name="Normal 17 2 3 8" xfId="7401" xr:uid="{6B93B7AD-FD88-46C9-A8BB-7457D0A098C4}"/>
    <cellStyle name="Normal 17 2 3 8 2" xfId="14683" xr:uid="{FE476610-CF19-4B70-BC27-DC0ED7C0521D}"/>
    <cellStyle name="Normal 17 2 3 9" xfId="7950" xr:uid="{59B340AC-0B7B-499D-9785-4D80059FCCD5}"/>
    <cellStyle name="Normal 17 2 3 9 2" xfId="15232" xr:uid="{49909E39-9726-486B-8624-7B80082287B4}"/>
    <cellStyle name="Normal 17 2 4" xfId="634" xr:uid="{8E21FB70-2FF7-42C2-B2F5-69B09A399B99}"/>
    <cellStyle name="Normal 17 2 4 2" xfId="4404" xr:uid="{94E837A7-C424-4787-BEEF-075CD739424D}"/>
    <cellStyle name="Normal 17 2 4 2 2" xfId="11696" xr:uid="{8DC021DD-710F-45E0-A2C3-D1F215B1D8C7}"/>
    <cellStyle name="Normal 17 2 4 3" xfId="8860" xr:uid="{B3329188-1732-4F65-A63C-C799695FF392}"/>
    <cellStyle name="Normal 17 2 4 4" xfId="26129" xr:uid="{5632F664-3498-4C27-8A0E-BF78C0E76B10}"/>
    <cellStyle name="Normal 17 2 5" xfId="1340" xr:uid="{6D2EA591-3E9D-403B-8B39-5B02107AA16E}"/>
    <cellStyle name="Normal 17 2 5 2" xfId="4931" xr:uid="{D4B85DFD-0818-4FD9-B31D-92093F1357DB}"/>
    <cellStyle name="Normal 17 2 5 2 2" xfId="12223" xr:uid="{0F1BBF7A-360C-42C2-A775-DA1AC4C7F098}"/>
    <cellStyle name="Normal 17 2 5 3" xfId="9392" xr:uid="{C3A85466-192A-4C13-B18D-5AB6A027D31E}"/>
    <cellStyle name="Normal 17 2 5 4" xfId="2089" xr:uid="{0E260587-1066-4082-86EA-B7142B17F4F3}"/>
    <cellStyle name="Normal 17 2 5 5" xfId="16633" xr:uid="{C1E070AB-3879-4E17-8666-7EECC461BAAA}"/>
    <cellStyle name="Normal 17 2 5 5 2" xfId="20147" xr:uid="{51CE5BA9-128A-44F5-8343-94EAC2D151A0}"/>
    <cellStyle name="Normal 17 2 5 6" xfId="18349" xr:uid="{629A40E3-14E5-4176-A0C8-24835DBF4B27}"/>
    <cellStyle name="Normal 17 2 5 7" xfId="26130" xr:uid="{A89FF23B-1EDC-4C7F-B456-49F417215100}"/>
    <cellStyle name="Normal 17 2 6" xfId="2665" xr:uid="{D61A9D42-2A26-4682-8423-0D39BB56F69A}"/>
    <cellStyle name="Normal 17 2 6 2" xfId="5493" xr:uid="{1184BB32-5AF7-45FA-A86B-CD16EF590AAF}"/>
    <cellStyle name="Normal 17 2 6 2 2" xfId="12785" xr:uid="{4E9B1C85-50D7-4B5D-8533-DFFCFB4D239C}"/>
    <cellStyle name="Normal 17 2 6 3" xfId="9958" xr:uid="{9F60FE83-7318-4971-9A9C-4C8955D72EC3}"/>
    <cellStyle name="Normal 17 2 6 4" xfId="26131" xr:uid="{4EBF85F3-C4B5-409E-9FE0-B94D58D3C649}"/>
    <cellStyle name="Normal 17 2 7" xfId="3218" xr:uid="{8EAEC1AB-D525-42F3-AF8D-D8C789F8EC5E}"/>
    <cellStyle name="Normal 17 2 7 2" xfId="6048" xr:uid="{5624FB9B-F5A2-4366-A718-04A4CD699DBF}"/>
    <cellStyle name="Normal 17 2 7 2 2" xfId="13340" xr:uid="{AF0F6A02-EB62-4129-9D50-9D6F8D093376}"/>
    <cellStyle name="Normal 17 2 7 3" xfId="10514" xr:uid="{3E0ADBDC-5D6B-4490-AA36-5CA357BF8BCC}"/>
    <cellStyle name="Normal 17 2 8" xfId="3785" xr:uid="{E8225E42-C251-45EC-935D-369306C91E1E}"/>
    <cellStyle name="Normal 17 2 8 2" xfId="11082" xr:uid="{F9F0708F-1807-4676-A2B3-657CC070FA98}"/>
    <cellStyle name="Normal 17 2 9" xfId="6601" xr:uid="{44D212EA-0B76-49E0-B085-46EEA5ED2F7C}"/>
    <cellStyle name="Normal 17 2 9 2" xfId="13892" xr:uid="{C44FE092-FFB8-4341-8191-A37C4507C47B}"/>
    <cellStyle name="Normal 17 20" xfId="27215" xr:uid="{7F108758-F3DA-4CE6-9A36-9CCB190B11F3}"/>
    <cellStyle name="Normal 17 3" xfId="636" xr:uid="{E75E7716-7919-4CBC-A519-346DCE134B98}"/>
    <cellStyle name="Normal 17 3 10" xfId="7695" xr:uid="{C0DC4C33-5256-46C4-9A33-DE226D78A0A6}"/>
    <cellStyle name="Normal 17 3 10 2" xfId="14977" xr:uid="{6C9C85E2-02D1-4A80-ADEB-5E40DF52D164}"/>
    <cellStyle name="Normal 17 3 11" xfId="8284" xr:uid="{DF902DA5-946A-41C7-B9D7-940C74DAE1E1}"/>
    <cellStyle name="Normal 17 3 12" xfId="26132" xr:uid="{FCC6151A-CCF0-40F2-9852-B3C11FDB6B29}"/>
    <cellStyle name="Normal 17 3 2" xfId="1008" xr:uid="{CE3F0255-B6A9-49FB-8A77-FBFE7BCF3C97}"/>
    <cellStyle name="Normal 17 3 2 10" xfId="8561" xr:uid="{8A945A5A-6124-4A2A-9BB1-F7CAF07E4A8D}"/>
    <cellStyle name="Normal 17 3 2 11" xfId="26133" xr:uid="{C8AF98F2-B867-4B3D-A5F9-F1392B0EF2A3}"/>
    <cellStyle name="Normal 17 3 2 2" xfId="1796" xr:uid="{CCD34057-D72A-448D-B6B4-C9FBBF287CAC}"/>
    <cellStyle name="Normal 17 3 2 2 2" xfId="4663" xr:uid="{AF0B7505-690A-4DAA-ADE8-1A0113BAE66B}"/>
    <cellStyle name="Normal 17 3 2 2 2 2" xfId="11955" xr:uid="{B7F7996C-CDAE-4C91-8163-9DF5A3405D9A}"/>
    <cellStyle name="Normal 17 3 2 2 3" xfId="9119" xr:uid="{875DB929-7370-4A38-AEE7-136C00EE4D69}"/>
    <cellStyle name="Normal 17 3 2 3" xfId="2348" xr:uid="{73DA2885-D761-4C13-9293-988A3DB60A42}"/>
    <cellStyle name="Normal 17 3 2 3 2" xfId="5190" xr:uid="{22B92702-7904-42B8-9175-20BEBDB0935A}"/>
    <cellStyle name="Normal 17 3 2 3 2 2" xfId="12482" xr:uid="{6099706E-790E-4B3C-B358-CA5DBC24316E}"/>
    <cellStyle name="Normal 17 3 2 3 3" xfId="9651" xr:uid="{7AB92370-107F-43D7-8F2F-EF6F727D62BA}"/>
    <cellStyle name="Normal 17 3 2 4" xfId="2926" xr:uid="{28ECF33E-C3C2-44F5-881F-6AC2B4F9A188}"/>
    <cellStyle name="Normal 17 3 2 4 2" xfId="5757" xr:uid="{F4CAAEB3-E76B-4F93-95E4-FB463B4C632C}"/>
    <cellStyle name="Normal 17 3 2 4 2 2" xfId="13049" xr:uid="{74B58C78-F151-4F51-AC5C-C66147297A83}"/>
    <cellStyle name="Normal 17 3 2 4 3" xfId="10222" xr:uid="{5227E5E2-3CF7-4D76-8B24-6355D5CB373B}"/>
    <cellStyle name="Normal 17 3 2 5" xfId="3478" xr:uid="{3100B51D-730C-442D-B9FE-E7FB4C806CE7}"/>
    <cellStyle name="Normal 17 3 2 5 2" xfId="6308" xr:uid="{5A3AE093-A0B5-4508-A1BF-96E3DE232A4E}"/>
    <cellStyle name="Normal 17 3 2 5 2 2" xfId="13600" xr:uid="{ADF519EB-3536-4661-8834-B3470E24FC5E}"/>
    <cellStyle name="Normal 17 3 2 5 3" xfId="10774" xr:uid="{3F39647E-C787-4D71-89BB-D66915FAEC2C}"/>
    <cellStyle name="Normal 17 3 2 6" xfId="4048" xr:uid="{D19D3EC9-519C-4055-AE4C-5AD4CDEE5D89}"/>
    <cellStyle name="Normal 17 3 2 6 2" xfId="11344" xr:uid="{C7FB411C-5F0D-42C9-941F-4BE4155CFDDD}"/>
    <cellStyle name="Normal 17 3 2 7" xfId="6861" xr:uid="{AC4BB79E-89B4-47DB-BA8B-263B18BBCEC9}"/>
    <cellStyle name="Normal 17 3 2 7 2" xfId="14152" xr:uid="{C24EA509-57B5-4F6B-A967-A056B3D387F7}"/>
    <cellStyle name="Normal 17 3 2 8" xfId="7403" xr:uid="{E3D21B90-2D77-4928-83F9-8F8646A199A5}"/>
    <cellStyle name="Normal 17 3 2 8 2" xfId="14685" xr:uid="{940A3FE2-84B3-4369-BC1C-D341ADC641C1}"/>
    <cellStyle name="Normal 17 3 2 9" xfId="7952" xr:uid="{CB418B41-51F3-47F0-BC9A-B15C27A5D645}"/>
    <cellStyle name="Normal 17 3 2 9 2" xfId="15234" xr:uid="{AD70EC96-59DF-4B69-B01A-25C5BFAEBD8C}"/>
    <cellStyle name="Normal 17 3 3" xfId="1590" xr:uid="{7AEC16C6-443F-436A-AE00-284654011F7E}"/>
    <cellStyle name="Normal 17 3 3 2" xfId="4406" xr:uid="{DFA1FD47-5B4F-4038-ABEB-8F8F8758D40C}"/>
    <cellStyle name="Normal 17 3 3 2 2" xfId="11698" xr:uid="{8D5D88D4-08B6-4673-A7F2-69D59695792F}"/>
    <cellStyle name="Normal 17 3 3 3" xfId="8862" xr:uid="{1B6D860B-AE22-4E88-B61B-A7AB028E30D6}"/>
    <cellStyle name="Normal 17 3 4" xfId="2091" xr:uid="{5104EBF4-1C1B-4CD0-9722-C83B30F77D28}"/>
    <cellStyle name="Normal 17 3 4 2" xfId="4933" xr:uid="{45342C85-796A-4A5A-B39B-0DDA3720C33E}"/>
    <cellStyle name="Normal 17 3 4 2 2" xfId="12225" xr:uid="{5755748E-C6ED-4EB3-925C-253DC275B9B4}"/>
    <cellStyle name="Normal 17 3 4 3" xfId="9394" xr:uid="{3CE51020-2B35-45C7-8C18-674EA9A4EF69}"/>
    <cellStyle name="Normal 17 3 5" xfId="2667" xr:uid="{45F57E7E-87C1-4FC9-AB56-3AED563C6C6D}"/>
    <cellStyle name="Normal 17 3 5 2" xfId="5495" xr:uid="{7064C4F9-1226-4A3E-A46B-ED3596066AC6}"/>
    <cellStyle name="Normal 17 3 5 2 2" xfId="12787" xr:uid="{418785B6-0556-4FF4-ABE3-3AE2BF4B02A0}"/>
    <cellStyle name="Normal 17 3 5 3" xfId="9960" xr:uid="{9840DA26-F78E-49C4-A6F4-78762DCEBBAB}"/>
    <cellStyle name="Normal 17 3 6" xfId="3220" xr:uid="{3A5D692D-1DF3-48AF-AE99-912CCDB7CE36}"/>
    <cellStyle name="Normal 17 3 6 2" xfId="6050" xr:uid="{C3F8C834-0600-4975-8A29-FBEA028D4973}"/>
    <cellStyle name="Normal 17 3 6 2 2" xfId="13342" xr:uid="{C1988F62-6D88-4E22-A012-F6E036A1AEBB}"/>
    <cellStyle name="Normal 17 3 6 3" xfId="10516" xr:uid="{CA7F4F62-63FE-4593-8FF5-90E89000883A}"/>
    <cellStyle name="Normal 17 3 7" xfId="3787" xr:uid="{78D72F19-A0EB-4FFE-A483-0003FD1F3351}"/>
    <cellStyle name="Normal 17 3 7 2" xfId="11084" xr:uid="{04A0127F-7AB9-4D88-9969-272F14B4726F}"/>
    <cellStyle name="Normal 17 3 8" xfId="6603" xr:uid="{D8F237B7-3BD4-4459-B6C9-288625FCC32F}"/>
    <cellStyle name="Normal 17 3 8 2" xfId="13894" xr:uid="{DB4DA01C-213C-4275-BEF7-1BF181417F8A}"/>
    <cellStyle name="Normal 17 3 9" xfId="7139" xr:uid="{F87BF377-372C-45A7-8774-21BD534179B6}"/>
    <cellStyle name="Normal 17 3 9 2" xfId="14425" xr:uid="{8D98528D-E570-4E54-948D-B70DD0D76C21}"/>
    <cellStyle name="Normal 17 4" xfId="1005" xr:uid="{A0E7F352-4B5A-482D-A02A-EFA964AFF03E}"/>
    <cellStyle name="Normal 17 4 10" xfId="8558" xr:uid="{76C30F97-6B61-4280-BAE2-03B7B9325F51}"/>
    <cellStyle name="Normal 17 4 11" xfId="26134" xr:uid="{32D0D559-4CCD-4CC5-B9C3-16584D6E9790}"/>
    <cellStyle name="Normal 17 4 2" xfId="1793" xr:uid="{D94A72C8-C1CA-4AB5-ABD0-EBCD30326C81}"/>
    <cellStyle name="Normal 17 4 2 2" xfId="4660" xr:uid="{49C0B6C1-9D4F-4CE6-8E6A-F5BCE33BD992}"/>
    <cellStyle name="Normal 17 4 2 2 2" xfId="11952" xr:uid="{CB8DC36A-43F6-49E4-A264-E3A9E249C7B8}"/>
    <cellStyle name="Normal 17 4 2 3" xfId="9116" xr:uid="{3BACE8EF-7665-4E91-988E-0620F5F8F080}"/>
    <cellStyle name="Normal 17 4 2 4" xfId="26135" xr:uid="{5B41D084-9E27-4067-8682-D9F7534D07C1}"/>
    <cellStyle name="Normal 17 4 3" xfId="2345" xr:uid="{DBE94623-4FF4-40E5-89CD-AEA5B628E8B5}"/>
    <cellStyle name="Normal 17 4 3 2" xfId="5187" xr:uid="{6B9EA110-C697-4F51-A4B9-EFBF4DCF7755}"/>
    <cellStyle name="Normal 17 4 3 2 2" xfId="12479" xr:uid="{3639C1D5-F10E-47A5-8618-369CD142B28C}"/>
    <cellStyle name="Normal 17 4 3 3" xfId="9648" xr:uid="{247A332B-904A-44D9-A022-BF05CB616A50}"/>
    <cellStyle name="Normal 17 4 4" xfId="2923" xr:uid="{A5E00710-2308-419A-8B9A-728FCC4C255C}"/>
    <cellStyle name="Normal 17 4 4 2" xfId="5754" xr:uid="{81E6CA55-DE9C-4244-8BC5-9B3125C35C60}"/>
    <cellStyle name="Normal 17 4 4 2 2" xfId="13046" xr:uid="{E4E30EF7-F825-47C8-B809-683E666F914B}"/>
    <cellStyle name="Normal 17 4 4 3" xfId="10219" xr:uid="{3CD28C0F-C273-4EB6-8FCC-1C96DED6E22B}"/>
    <cellStyle name="Normal 17 4 5" xfId="3475" xr:uid="{E7B0743C-5096-4ECB-8096-D25D56C4EF7A}"/>
    <cellStyle name="Normal 17 4 5 2" xfId="6305" xr:uid="{F4219E1E-6CCA-4089-8FD8-29DDB9CE2E2A}"/>
    <cellStyle name="Normal 17 4 5 2 2" xfId="13597" xr:uid="{453B055F-9FAC-4051-96DB-506A0F7D371D}"/>
    <cellStyle name="Normal 17 4 5 3" xfId="10771" xr:uid="{4FCE3E58-0416-4572-A72F-8B09E5AB29A6}"/>
    <cellStyle name="Normal 17 4 6" xfId="4045" xr:uid="{34C8B08E-1C4C-414E-B3F9-5034EC4C75EE}"/>
    <cellStyle name="Normal 17 4 6 2" xfId="11341" xr:uid="{08D6BE3E-A7D9-4463-B135-690F686E75AD}"/>
    <cellStyle name="Normal 17 4 7" xfId="6858" xr:uid="{E8744129-B0A0-4AA5-BC01-467627B34CFB}"/>
    <cellStyle name="Normal 17 4 7 2" xfId="14149" xr:uid="{056756E1-9473-4713-B05D-D74BBDF84F05}"/>
    <cellStyle name="Normal 17 4 8" xfId="7400" xr:uid="{79E921B5-C20E-4961-9C02-C4607E7B05AC}"/>
    <cellStyle name="Normal 17 4 8 2" xfId="14682" xr:uid="{4A8A7192-25EB-4D26-A6F0-56B2AEF07A5B}"/>
    <cellStyle name="Normal 17 4 9" xfId="7949" xr:uid="{0751504F-AE3B-4D59-BE5E-BFB5BE0960BD}"/>
    <cellStyle name="Normal 17 4 9 2" xfId="15231" xr:uid="{39BCFE92-7530-49E2-8181-9AEAA96F7025}"/>
    <cellStyle name="Normal 17 5" xfId="1588" xr:uid="{6EC232C1-A3AD-44C7-9E7C-B055DACDE1FD}"/>
    <cellStyle name="Normal 17 5 2" xfId="4403" xr:uid="{5B51A51C-C96E-436A-801A-87609893D06F}"/>
    <cellStyle name="Normal 17 5 2 2" xfId="11695" xr:uid="{3889FB58-9613-4146-B868-105836C0E907}"/>
    <cellStyle name="Normal 17 5 2 3" xfId="26137" xr:uid="{95C489AB-02BC-47D3-8E93-445FF731B8A1}"/>
    <cellStyle name="Normal 17 5 3" xfId="8859" xr:uid="{4F32AE18-7162-40A4-AEBD-0355768D3700}"/>
    <cellStyle name="Normal 17 5 4" xfId="26136" xr:uid="{C1F8C8DD-3C96-4807-B333-CD88D08178CA}"/>
    <cellStyle name="Normal 17 6" xfId="2088" xr:uid="{D929114F-5065-4EEB-89FF-EB4335ADA75A}"/>
    <cellStyle name="Normal 17 6 2" xfId="4930" xr:uid="{A2AD3370-ECFF-482B-ABB9-2699AB67543D}"/>
    <cellStyle name="Normal 17 6 2 2" xfId="12222" xr:uid="{3C33D836-BAD1-4AA9-8C7D-F6355573AC44}"/>
    <cellStyle name="Normal 17 6 3" xfId="9391" xr:uid="{41630D69-B483-4826-802B-1FDD2DAD6FB2}"/>
    <cellStyle name="Normal 17 6 4" xfId="26138" xr:uid="{15E455F5-A539-4FFA-A72F-85ACF3FFEC0C}"/>
    <cellStyle name="Normal 17 7" xfId="2664" xr:uid="{2A8103F6-EE72-44B6-BD8F-7709EDD541F4}"/>
    <cellStyle name="Normal 17 7 2" xfId="5492" xr:uid="{6B91D682-1614-42B3-BABF-39B2BAE0B310}"/>
    <cellStyle name="Normal 17 7 2 2" xfId="12784" xr:uid="{C9B9B62D-32A6-4506-B4AB-1F2F83C975EC}"/>
    <cellStyle name="Normal 17 7 3" xfId="9957" xr:uid="{B9973EE3-59DF-44FC-8CFA-A269E667B630}"/>
    <cellStyle name="Normal 17 7 4" xfId="26139" xr:uid="{E8BC2593-07A3-49C6-BD81-A970997C7C3E}"/>
    <cellStyle name="Normal 17 8" xfId="3217" xr:uid="{A03268FC-252D-479D-9D48-1D67B410A50C}"/>
    <cellStyle name="Normal 17 8 2" xfId="6047" xr:uid="{47D16A46-FD78-4AB1-9EF0-E31005CCA812}"/>
    <cellStyle name="Normal 17 8 2 2" xfId="13339" xr:uid="{6BB1087D-398E-4DCE-8EEF-7EF2A497F1FD}"/>
    <cellStyle name="Normal 17 8 3" xfId="10513" xr:uid="{E4C5C17E-6594-4F6D-8A4D-8558D8EE5CAD}"/>
    <cellStyle name="Normal 17 9" xfId="3784" xr:uid="{D4DC833F-F3E5-4402-92EF-0F439F2A7182}"/>
    <cellStyle name="Normal 17 9 2" xfId="11081" xr:uid="{06AA5566-A85E-414F-A7E4-3B8E50E3435C}"/>
    <cellStyle name="Normal 18" xfId="184" xr:uid="{D292EA94-0FC2-474B-98D0-CFE1E37AE7D9}"/>
    <cellStyle name="Normal 18 10" xfId="6604" xr:uid="{493B2C1C-B666-4D22-8D7D-C3468A89777B}"/>
    <cellStyle name="Normal 18 10 2" xfId="13895" xr:uid="{BD2F8057-C635-430F-8A9D-AC36A1304873}"/>
    <cellStyle name="Normal 18 11" xfId="7140" xr:uid="{B5A558FC-8B65-4E52-A401-C140484EDC9C}"/>
    <cellStyle name="Normal 18 11 2" xfId="14426" xr:uid="{6D768A92-3D52-4BE7-A39F-B25E9A916306}"/>
    <cellStyle name="Normal 18 12" xfId="7696" xr:uid="{D2912E3E-7D21-470C-B2FF-247876BEF22F}"/>
    <cellStyle name="Normal 18 12 2" xfId="14978" xr:uid="{528AE32E-A4F4-4089-A449-87847F9387A5}"/>
    <cellStyle name="Normal 18 13" xfId="8285" xr:uid="{CC521D64-16D8-4C74-A4CB-9BAAEC16FE6E}"/>
    <cellStyle name="Normal 18 14" xfId="16199" xr:uid="{224AFF73-7273-4C05-9A51-B7A114AC3025}"/>
    <cellStyle name="Normal 18 15" xfId="17807" xr:uid="{86B4C37B-E3F5-4DBB-8C9D-B903807ECC6C}"/>
    <cellStyle name="Normal 18 15 2" xfId="20716" xr:uid="{72D22AA0-B36F-4AC3-B01D-DFBBB72DB5D4}"/>
    <cellStyle name="Normal 18 16" xfId="23917" xr:uid="{709B7FCF-6955-4DCC-ACB1-BF15B1AC5F51}"/>
    <cellStyle name="Normal 18 17" xfId="354" xr:uid="{11CFEFF3-DE0C-411A-AFA5-087C5E42BFF8}"/>
    <cellStyle name="Normal 18 2" xfId="441" xr:uid="{B2F84699-396A-4E7C-849F-6CA01605E514}"/>
    <cellStyle name="Normal 18 2 2" xfId="637" xr:uid="{AA6748B0-8E4D-4A0A-8725-9AD3DD332442}"/>
    <cellStyle name="Normal 18 2 3" xfId="1341" xr:uid="{BB06BDEE-48A2-477F-842E-A39BF70EDCAF}"/>
    <cellStyle name="Normal 18 2 3 2" xfId="16634" xr:uid="{6E5100A1-52FA-4615-9BEE-FD581FAA6E89}"/>
    <cellStyle name="Normal 18 2 3 2 2" xfId="20148" xr:uid="{267B91C2-AFF9-4388-B4BC-8FA1391D4E2E}"/>
    <cellStyle name="Normal 18 2 3 3" xfId="18350" xr:uid="{9539EAC5-4E48-478D-8AB1-975265EFFE15}"/>
    <cellStyle name="Normal 18 2 4" xfId="16480" xr:uid="{C78BDFA0-2216-4A16-B84D-82F78B9704C5}"/>
    <cellStyle name="Normal 18 2 4 2" xfId="19999" xr:uid="{9DDA6A90-9220-4C78-8CBC-68A1864122C2}"/>
    <cellStyle name="Normal 18 2 5" xfId="17856" xr:uid="{B9F9D07E-8823-47FE-A9CB-C8C6C7885ACA}"/>
    <cellStyle name="Normal 18 2 6" xfId="18098" xr:uid="{E7239B1A-8330-41AB-8A3A-90A97EB28EA6}"/>
    <cellStyle name="Normal 18 2 7" xfId="23918" xr:uid="{8066C837-A466-4855-8571-D651DAC3C6D3}"/>
    <cellStyle name="Normal 18 3" xfId="638" xr:uid="{4564349D-12E0-4D9F-81D4-26454A6B290B}"/>
    <cellStyle name="Normal 18 3 10" xfId="7697" xr:uid="{FFB3BD7B-4E27-4963-B3B3-F637EB086401}"/>
    <cellStyle name="Normal 18 3 10 2" xfId="14979" xr:uid="{27339DA0-1D00-4657-943E-FC4FBBFE7966}"/>
    <cellStyle name="Normal 18 3 11" xfId="8286" xr:uid="{918F87F7-B4B4-48D2-B588-C8C36813268F}"/>
    <cellStyle name="Normal 18 3 12" xfId="23919" xr:uid="{F3602C00-5426-4848-A8FF-3D9058495501}"/>
    <cellStyle name="Normal 18 3 2" xfId="1010" xr:uid="{78BFB6EC-C130-4522-9E78-04AF9F550823}"/>
    <cellStyle name="Normal 18 3 2 10" xfId="8563" xr:uid="{7735688B-537D-4F92-AB04-2E53F04994AF}"/>
    <cellStyle name="Normal 18 3 2 11" xfId="26140" xr:uid="{5EE6390D-3F62-465D-8CC4-DC5160E4AA92}"/>
    <cellStyle name="Normal 18 3 2 2" xfId="1798" xr:uid="{B3AB9750-97FE-43B7-BBD9-C468DA30B609}"/>
    <cellStyle name="Normal 18 3 2 2 2" xfId="4665" xr:uid="{8B7D7BB1-1214-4C84-A279-01BC3F32753F}"/>
    <cellStyle name="Normal 18 3 2 2 2 2" xfId="11957" xr:uid="{6AA172E6-1774-4C7A-973A-97EC47E98D04}"/>
    <cellStyle name="Normal 18 3 2 2 3" xfId="9121" xr:uid="{AC87B3C6-57AF-4CEA-BF0E-D767F5B31485}"/>
    <cellStyle name="Normal 18 3 2 3" xfId="2350" xr:uid="{286D784F-B935-4E77-B3A8-4A53E424C635}"/>
    <cellStyle name="Normal 18 3 2 3 2" xfId="5192" xr:uid="{5175B535-8DF2-4EAF-8207-80CB04498F4C}"/>
    <cellStyle name="Normal 18 3 2 3 2 2" xfId="12484" xr:uid="{98A77117-88E8-4228-8430-B666CF27D92A}"/>
    <cellStyle name="Normal 18 3 2 3 3" xfId="9653" xr:uid="{F4A5C746-8028-4734-A962-02703E36C297}"/>
    <cellStyle name="Normal 18 3 2 4" xfId="2928" xr:uid="{69F21F1E-A52B-4901-AC4C-C80DF7D528FB}"/>
    <cellStyle name="Normal 18 3 2 4 2" xfId="5759" xr:uid="{64E0D936-948D-4949-8104-51B5D8B7BA93}"/>
    <cellStyle name="Normal 18 3 2 4 2 2" xfId="13051" xr:uid="{20D13F34-4784-4689-9C18-9022E2985C09}"/>
    <cellStyle name="Normal 18 3 2 4 3" xfId="10224" xr:uid="{530B9A75-9544-42A7-B2C1-C2D9A2F7A633}"/>
    <cellStyle name="Normal 18 3 2 5" xfId="3480" xr:uid="{3679909E-2612-471B-AD69-5D6A318675AA}"/>
    <cellStyle name="Normal 18 3 2 5 2" xfId="6310" xr:uid="{FEC9D3BA-3A4C-4205-8EAA-04919D56EE02}"/>
    <cellStyle name="Normal 18 3 2 5 2 2" xfId="13602" xr:uid="{EF222A7B-0EA6-4EC6-B17B-1CB8591B857B}"/>
    <cellStyle name="Normal 18 3 2 5 3" xfId="10776" xr:uid="{51A521C2-7AC6-4D88-A345-0C312EFD461D}"/>
    <cellStyle name="Normal 18 3 2 6" xfId="4050" xr:uid="{6710AA26-C341-489B-A804-75A6D67E5B2B}"/>
    <cellStyle name="Normal 18 3 2 6 2" xfId="11346" xr:uid="{D0AE2492-15ED-41B2-BC3E-C5240548FB56}"/>
    <cellStyle name="Normal 18 3 2 7" xfId="6863" xr:uid="{DA84097A-0A10-444C-9D73-BC631FCBBD1F}"/>
    <cellStyle name="Normal 18 3 2 7 2" xfId="14154" xr:uid="{FFD4456B-1700-4A78-ADD4-7B757399B6F2}"/>
    <cellStyle name="Normal 18 3 2 8" xfId="7405" xr:uid="{732D11A1-F006-4FA8-8D74-F89A609562FB}"/>
    <cellStyle name="Normal 18 3 2 8 2" xfId="14687" xr:uid="{E44FF8A4-7120-47B6-B8F4-EA7D46F80B98}"/>
    <cellStyle name="Normal 18 3 2 9" xfId="7954" xr:uid="{BB0D1E34-E8E9-40FB-B4C6-963543E39CC0}"/>
    <cellStyle name="Normal 18 3 2 9 2" xfId="15236" xr:uid="{3EFAB0AC-75AC-4FD4-A0D3-8F29DB0C0D9E}"/>
    <cellStyle name="Normal 18 3 3" xfId="1592" xr:uid="{10DC8EFE-E735-4121-A8F6-13546F0D9C46}"/>
    <cellStyle name="Normal 18 3 3 2" xfId="4408" xr:uid="{B194B293-3CC3-42D5-BE2C-10DC213BF7C7}"/>
    <cellStyle name="Normal 18 3 3 2 2" xfId="11700" xr:uid="{580E059B-C34C-4F13-84F9-7F5961B77C9A}"/>
    <cellStyle name="Normal 18 3 3 3" xfId="8864" xr:uid="{AA5E7D0F-C236-40F2-83E8-6117E067CAE2}"/>
    <cellStyle name="Normal 18 3 3 4" xfId="26141" xr:uid="{827AB7DE-C5D9-4F96-B88F-03C0CF64F678}"/>
    <cellStyle name="Normal 18 3 4" xfId="2093" xr:uid="{51A8B0CF-BEF8-4BD2-BA8F-5449E4CF92B3}"/>
    <cellStyle name="Normal 18 3 4 2" xfId="4935" xr:uid="{8EBD4EA1-50E1-4353-A8D3-0B53C8AE925B}"/>
    <cellStyle name="Normal 18 3 4 2 2" xfId="12227" xr:uid="{B780A4BC-16DC-4432-8AD9-AA65C2781AB6}"/>
    <cellStyle name="Normal 18 3 4 3" xfId="9396" xr:uid="{24E5C44A-4E86-49A4-AEC9-6D3232C9B334}"/>
    <cellStyle name="Normal 18 3 4 4" xfId="26142" xr:uid="{6482BB42-FA7F-423F-A85D-579D7EF79A0C}"/>
    <cellStyle name="Normal 18 3 5" xfId="2669" xr:uid="{6878ED4A-36DA-4ED8-88EC-0A72116BC774}"/>
    <cellStyle name="Normal 18 3 5 2" xfId="5497" xr:uid="{27961FD4-2915-4420-A447-C6AA8B569B51}"/>
    <cellStyle name="Normal 18 3 5 2 2" xfId="12789" xr:uid="{43E7BC0F-1B13-4D04-9F8C-36DBC980140A}"/>
    <cellStyle name="Normal 18 3 5 3" xfId="9962" xr:uid="{58C05868-2149-4F11-B405-F8D3288F6019}"/>
    <cellStyle name="Normal 18 3 5 4" xfId="26143" xr:uid="{ECE636C4-0849-4F43-B463-36133F3C56B1}"/>
    <cellStyle name="Normal 18 3 6" xfId="3222" xr:uid="{8D337D6A-2EEA-4239-9750-2AA8B0F87067}"/>
    <cellStyle name="Normal 18 3 6 2" xfId="6052" xr:uid="{6CF72F3A-DA0C-407B-8749-5E34A5563670}"/>
    <cellStyle name="Normal 18 3 6 2 2" xfId="13344" xr:uid="{57DB0B72-4E00-4C7A-A42B-AC1AFE20DB68}"/>
    <cellStyle name="Normal 18 3 6 3" xfId="10518" xr:uid="{7A368E1F-56C3-4069-85E3-DA00AAF2D1D6}"/>
    <cellStyle name="Normal 18 3 6 4" xfId="26144" xr:uid="{3382FCC3-C86C-436A-88E4-5398BFA5C547}"/>
    <cellStyle name="Normal 18 3 7" xfId="3789" xr:uid="{9C2F9D5C-9827-4A36-AF90-A3B000A63DE5}"/>
    <cellStyle name="Normal 18 3 7 2" xfId="11086" xr:uid="{84851D24-4CD0-475B-824B-62C30A1A8620}"/>
    <cellStyle name="Normal 18 3 7 3" xfId="26145" xr:uid="{367C7232-0743-4806-87A3-74565A7FCA2C}"/>
    <cellStyle name="Normal 18 3 8" xfId="6605" xr:uid="{525D6D02-84DB-42EE-ABAA-C43729E2E637}"/>
    <cellStyle name="Normal 18 3 8 2" xfId="13896" xr:uid="{E1429090-4F79-43CF-9C7C-E70BE7060C57}"/>
    <cellStyle name="Normal 18 3 9" xfId="7141" xr:uid="{911C2C7B-A93C-4789-864A-DD761D70BE33}"/>
    <cellStyle name="Normal 18 3 9 2" xfId="14427" xr:uid="{EF855DB6-FC21-48FD-8EDE-D79DB186C2AB}"/>
    <cellStyle name="Normal 18 4" xfId="1009" xr:uid="{5D325A15-8791-4C87-8709-BAE22BF6DF89}"/>
    <cellStyle name="Normal 18 4 10" xfId="8562" xr:uid="{906D1456-A1DC-4461-9BE4-3B34713FDC4D}"/>
    <cellStyle name="Normal 18 4 11" xfId="23920" xr:uid="{76D69556-FA52-4177-A9D0-CECAF460F4FB}"/>
    <cellStyle name="Normal 18 4 2" xfId="1797" xr:uid="{521A8FA3-1405-43D5-A5C3-D6A4D662841B}"/>
    <cellStyle name="Normal 18 4 2 2" xfId="4664" xr:uid="{4A98D5A5-D679-4D71-B8FF-D5FBEFE577A5}"/>
    <cellStyle name="Normal 18 4 2 2 2" xfId="11956" xr:uid="{A459C398-BC56-471C-8701-3487933AC574}"/>
    <cellStyle name="Normal 18 4 2 3" xfId="9120" xr:uid="{EBB067D1-5B1C-4DCA-9098-36425000972E}"/>
    <cellStyle name="Normal 18 4 3" xfId="2349" xr:uid="{384C88A9-C35F-48C3-A06F-B22780C57F09}"/>
    <cellStyle name="Normal 18 4 3 2" xfId="5191" xr:uid="{BF02D8F7-DC0F-4B44-B2F9-232E5957C2C4}"/>
    <cellStyle name="Normal 18 4 3 2 2" xfId="12483" xr:uid="{CAE98D69-E42F-4EED-92C5-E396FC11CEBC}"/>
    <cellStyle name="Normal 18 4 3 3" xfId="9652" xr:uid="{E7058C22-1C25-42F9-850B-8694B81C4F73}"/>
    <cellStyle name="Normal 18 4 4" xfId="2927" xr:uid="{FBCC677D-4142-4BF6-84CE-AC91C8143FF4}"/>
    <cellStyle name="Normal 18 4 4 2" xfId="5758" xr:uid="{7014BA27-30D0-4B2F-BF88-337E21ADC111}"/>
    <cellStyle name="Normal 18 4 4 2 2" xfId="13050" xr:uid="{DB050E35-73B0-4A1B-97B6-152ED7D5C16A}"/>
    <cellStyle name="Normal 18 4 4 3" xfId="10223" xr:uid="{7A57D052-3BC3-477B-A9AD-C7023E8E2AD9}"/>
    <cellStyle name="Normal 18 4 5" xfId="3479" xr:uid="{C43F0607-E2C5-4B78-BA49-5CDCC844CBD6}"/>
    <cellStyle name="Normal 18 4 5 2" xfId="6309" xr:uid="{F0E4A9B5-3E42-4032-82CA-0572943FDB9E}"/>
    <cellStyle name="Normal 18 4 5 2 2" xfId="13601" xr:uid="{09D310BD-7286-4FA0-9272-C4BFABDB5C48}"/>
    <cellStyle name="Normal 18 4 5 3" xfId="10775" xr:uid="{E6F8C0D5-6823-43BC-BFC9-032A1BD752A7}"/>
    <cellStyle name="Normal 18 4 6" xfId="4049" xr:uid="{F31C0957-2590-49B6-BFA6-ACA04BC8852E}"/>
    <cellStyle name="Normal 18 4 6 2" xfId="11345" xr:uid="{208E3B34-EEAD-4D90-A7BF-83514FC43ADE}"/>
    <cellStyle name="Normal 18 4 7" xfId="6862" xr:uid="{C74B69F4-631C-4FCB-8A01-F097D99B2584}"/>
    <cellStyle name="Normal 18 4 7 2" xfId="14153" xr:uid="{254DE770-2BA2-4B72-AA10-6387345358FA}"/>
    <cellStyle name="Normal 18 4 8" xfId="7404" xr:uid="{66A15C1A-1011-4376-B9D1-31982151BCE3}"/>
    <cellStyle name="Normal 18 4 8 2" xfId="14686" xr:uid="{EE50E0F2-7992-4FC4-B340-818286A70088}"/>
    <cellStyle name="Normal 18 4 9" xfId="7953" xr:uid="{53C786C3-10BC-4986-BA63-E9F0B7EDA9D7}"/>
    <cellStyle name="Normal 18 4 9 2" xfId="15235" xr:uid="{AEF1AB02-57B1-4094-A9D9-DACC59B1C622}"/>
    <cellStyle name="Normal 18 5" xfId="1591" xr:uid="{B5352E12-9D26-4B51-A113-BCBF0659D42D}"/>
    <cellStyle name="Normal 18 5 2" xfId="4407" xr:uid="{57AFE33B-7614-425E-AD22-6FBE5FD1ED1E}"/>
    <cellStyle name="Normal 18 5 2 2" xfId="11699" xr:uid="{A434B7AD-CC3C-4E96-9C68-D006A9CCEA86}"/>
    <cellStyle name="Normal 18 5 2 3" xfId="26147" xr:uid="{6E0134D8-4B95-40D2-A9B6-45CC602CB96E}"/>
    <cellStyle name="Normal 18 5 3" xfId="8863" xr:uid="{1C72100A-5B88-4487-BD9A-B96F9835752E}"/>
    <cellStyle name="Normal 18 5 4" xfId="26146" xr:uid="{2FBE5043-AA35-4521-8242-579676A1B844}"/>
    <cellStyle name="Normal 18 6" xfId="2092" xr:uid="{2837B528-D2C8-4FBF-805C-17E2E95EA9AB}"/>
    <cellStyle name="Normal 18 6 2" xfId="4934" xr:uid="{E877488C-10DA-4187-A9FD-E3E378775061}"/>
    <cellStyle name="Normal 18 6 2 2" xfId="12226" xr:uid="{A4CD9C63-45EE-43F4-94AE-C084555F1581}"/>
    <cellStyle name="Normal 18 6 3" xfId="9395" xr:uid="{F0EE1CC4-01AD-41BE-826E-CA342520E39A}"/>
    <cellStyle name="Normal 18 6 4" xfId="26148" xr:uid="{E9F8FACD-98DD-45E0-9030-5A696164498F}"/>
    <cellStyle name="Normal 18 7" xfId="2668" xr:uid="{CDEBEB58-09FA-4D9F-9981-2EBDDF84F7FC}"/>
    <cellStyle name="Normal 18 7 2" xfId="5496" xr:uid="{B659B368-ED13-4481-AA4A-226215FA7AE8}"/>
    <cellStyle name="Normal 18 7 2 2" xfId="12788" xr:uid="{D698EAC3-B8E7-4BFF-9F3E-50F2F028F1DF}"/>
    <cellStyle name="Normal 18 7 3" xfId="9961" xr:uid="{1ACC98A2-4761-4115-B55E-5B2443F4B7BE}"/>
    <cellStyle name="Normal 18 7 4" xfId="26149" xr:uid="{FD0DB188-FD17-4E27-A52A-08BEBF5D9F2A}"/>
    <cellStyle name="Normal 18 8" xfId="3221" xr:uid="{B949EBBB-74E7-462C-9462-81590C9D670C}"/>
    <cellStyle name="Normal 18 8 2" xfId="6051" xr:uid="{5FDC669B-7BEC-4514-B82D-AADEFDD13904}"/>
    <cellStyle name="Normal 18 8 2 2" xfId="13343" xr:uid="{2FAB04EE-99CC-4695-A77C-F8E4DCFE989B}"/>
    <cellStyle name="Normal 18 8 3" xfId="10517" xr:uid="{260BE643-737D-4E41-A0D5-3407A36FBF6E}"/>
    <cellStyle name="Normal 18 9" xfId="3788" xr:uid="{DDCC7479-73D9-45FD-9106-C0E2EF358EC0}"/>
    <cellStyle name="Normal 18 9 2" xfId="11085" xr:uid="{88ED257C-625E-4553-AAE6-F6358E5EB7BB}"/>
    <cellStyle name="Normal 19" xfId="192" xr:uid="{F66B447C-2FFB-4BFF-864D-BA767EEA043F}"/>
    <cellStyle name="Normal 19 2" xfId="639" xr:uid="{45259E88-F289-4C75-B651-E61FC84D6A6F}"/>
    <cellStyle name="Normal 19 2 2" xfId="23922" xr:uid="{5381D46D-538D-412D-81C1-0C8538FEA47B}"/>
    <cellStyle name="Normal 19 3" xfId="16243" xr:uid="{EB9DBC0B-A4AF-48A9-B9E6-C85BE256A172}"/>
    <cellStyle name="Normal 19 3 2" xfId="26150" xr:uid="{8C028472-0601-4623-B675-E6C85396D11E}"/>
    <cellStyle name="Normal 19 3 3" xfId="23923" xr:uid="{F40755A2-D032-4C8E-B2EB-AFD1C92A51BE}"/>
    <cellStyle name="Normal 19 4" xfId="17809" xr:uid="{49FA5105-D3E9-4FDB-B2ED-84D55B7493FA}"/>
    <cellStyle name="Normal 19 4 2" xfId="20718" xr:uid="{DF8972FF-5412-4009-A5B6-6BA4F1D452B0}"/>
    <cellStyle name="Normal 19 4 2 2" xfId="26151" xr:uid="{323CE8D9-0436-47EB-923A-2412DDF6FC73}"/>
    <cellStyle name="Normal 19 4 3" xfId="23924" xr:uid="{B82F162E-3F30-463B-A917-92E5C711EC2C}"/>
    <cellStyle name="Normal 19 5" xfId="26152" xr:uid="{26F1C6F0-1C72-474F-B3F9-104C99ABCF2A}"/>
    <cellStyle name="Normal 19 5 2" xfId="26153" xr:uid="{B134447A-582B-4121-8F39-39F3DDD3442B}"/>
    <cellStyle name="Normal 19 6" xfId="26154" xr:uid="{4BBA0BE9-DC01-4E44-A0E6-ABF4E281113A}"/>
    <cellStyle name="Normal 19 6 2" xfId="26155" xr:uid="{DAF03661-6D8C-4D9B-B72D-D7614C78CB8C}"/>
    <cellStyle name="Normal 19 7" xfId="26156" xr:uid="{683A83A8-7D63-48BF-AD17-71EE2CB1044E}"/>
    <cellStyle name="Normal 19 7 2" xfId="26157" xr:uid="{8E7796E1-B8F3-4FE6-AF3B-D15A06F3843C}"/>
    <cellStyle name="Normal 19 8" xfId="23921" xr:uid="{FFE32BCF-6E8B-404B-9309-8E13B1FC4498}"/>
    <cellStyle name="Normal 19 9" xfId="355" xr:uid="{0997DACB-AA3D-4653-951D-F6CB2186B6D5}"/>
    <cellStyle name="Normal 2" xfId="15" xr:uid="{00000000-0005-0000-0000-000057000000}"/>
    <cellStyle name="Normal 2 10" xfId="16356" xr:uid="{C94C4C18-9407-476B-8F7A-FCF43B0222DA}"/>
    <cellStyle name="Normal 2 10 2" xfId="19883" xr:uid="{04541582-0DEB-47AF-80E3-7FD98974D349}"/>
    <cellStyle name="Normal 2 10 2 2" xfId="26158" xr:uid="{8EC4281D-DDC7-48B4-9AC4-C21CAD1F5044}"/>
    <cellStyle name="Normal 2 10 3" xfId="27045" xr:uid="{B3E53405-09BB-47FE-9AF6-B2C8B0E24E91}"/>
    <cellStyle name="Normal 2 10 4" xfId="23926" xr:uid="{22EEB5C4-457A-412B-A5DC-55FE39A58790}"/>
    <cellStyle name="Normal 2 11" xfId="398" xr:uid="{5D96EA70-8B75-4D44-B09F-5FF0AA9F1CBF}"/>
    <cellStyle name="Normal 2 11 2" xfId="27136" xr:uid="{3C7C2FE8-70CF-44B0-9F26-3129459F87C5}"/>
    <cellStyle name="Normal 2 12" xfId="17883" xr:uid="{27F9560F-C35B-45EE-A91A-FF198F331D2F}"/>
    <cellStyle name="Normal 2 12 2" xfId="27087" xr:uid="{CA0DC685-F583-4B4F-A6C2-FCF3397C48F8}"/>
    <cellStyle name="Normal 2 13" xfId="23925" xr:uid="{BB05F99C-B715-4AD8-B634-5BC5D8904585}"/>
    <cellStyle name="Normal 2 15" xfId="17906" xr:uid="{AA04B147-2824-461A-9459-385C0420425C}"/>
    <cellStyle name="Normal 2 18" xfId="23927" xr:uid="{6784D1D0-8E0C-4FF7-B4FC-FF3C3B74FDB1}"/>
    <cellStyle name="Normal 2 2" xfId="140" xr:uid="{00000000-0005-0000-0000-000058000000}"/>
    <cellStyle name="Normal 2 2 10" xfId="3223" xr:uid="{0CCD212C-6449-4231-A012-B571E65A9423}"/>
    <cellStyle name="Normal 2 2 10 2" xfId="6053" xr:uid="{289840BE-57CF-4951-B943-39CEEB5ECC88}"/>
    <cellStyle name="Normal 2 2 10 2 2" xfId="13345" xr:uid="{433EDB1F-391D-4EFD-9306-EE198601FC7C}"/>
    <cellStyle name="Normal 2 2 10 3" xfId="10519" xr:uid="{2BCF6585-7953-409A-AF8D-FC5AC277DD8E}"/>
    <cellStyle name="Normal 2 2 11" xfId="3790" xr:uid="{205A2028-1F86-4F31-ACA2-B440C9716929}"/>
    <cellStyle name="Normal 2 2 11 2" xfId="11087" xr:uid="{69755DA6-B5EF-4467-AE7B-50FE34F419AF}"/>
    <cellStyle name="Normal 2 2 12" xfId="6606" xr:uid="{E6540EE1-81BA-4F20-A47A-AFF94830A881}"/>
    <cellStyle name="Normal 2 2 12 2" xfId="13897" xr:uid="{92E7E8CA-BC9E-474E-8B3A-8E6217DD7D6B}"/>
    <cellStyle name="Normal 2 2 13" xfId="7142" xr:uid="{34FABD86-B04B-4743-9D6E-A71FC79790D7}"/>
    <cellStyle name="Normal 2 2 13 2" xfId="14428" xr:uid="{D4231209-F2BD-45B7-9818-8EB5C9203A2A}"/>
    <cellStyle name="Normal 2 2 14" xfId="7698" xr:uid="{23CB32DD-C889-43EA-89F2-330C5536951D}"/>
    <cellStyle name="Normal 2 2 14 2" xfId="14980" xr:uid="{E89401BB-AB93-41B2-80DB-B5B34F685ECD}"/>
    <cellStyle name="Normal 2 2 14 3" xfId="16106" xr:uid="{E9B59A69-9568-4D19-9D2E-B8B36F4C37A1}"/>
    <cellStyle name="Normal 2 2 14 3 2" xfId="17656" xr:uid="{52DAD481-2F26-4F1C-BF5B-CD14EDBBA07B}"/>
    <cellStyle name="Normal 2 2 14 3 2 2" xfId="20604" xr:uid="{6803903D-D9AE-464A-B44B-117664A43F58}"/>
    <cellStyle name="Normal 2 2 14 3 3" xfId="19774" xr:uid="{B2E91796-B00F-44B6-802F-C21BCE1DA6B7}"/>
    <cellStyle name="Normal 2 2 15" xfId="8287" xr:uid="{ED0AFAFE-C81D-478E-8B22-50B978E14298}"/>
    <cellStyle name="Normal 2 2 15 2" xfId="27140" xr:uid="{A18C1219-177F-4FC9-8780-9ACA1FF52177}"/>
    <cellStyle name="Normal 2 2 2" xfId="288" xr:uid="{7A5FB454-8846-4866-B9EE-A84A4C3A4FB8}"/>
    <cellStyle name="Normal 2 2 2 10" xfId="6607" xr:uid="{A21F6B9B-9C48-49A9-8A9B-828501959C53}"/>
    <cellStyle name="Normal 2 2 2 10 2" xfId="13898" xr:uid="{D75D7EEC-6CCE-4C08-B875-7D72FF38D95C}"/>
    <cellStyle name="Normal 2 2 2 11" xfId="7143" xr:uid="{62C3A964-9ADF-4DAB-A201-0D5C578F8D26}"/>
    <cellStyle name="Normal 2 2 2 11 2" xfId="14429" xr:uid="{222EC301-A770-49FA-A5F0-D3D3DEAAF2B0}"/>
    <cellStyle name="Normal 2 2 2 12" xfId="7699" xr:uid="{299F68C5-D475-4055-98A1-80730F4DF1AB}"/>
    <cellStyle name="Normal 2 2 2 12 2" xfId="14981" xr:uid="{DC73037E-ECF0-41BD-8FF8-54047F0DD202}"/>
    <cellStyle name="Normal 2 2 2 13" xfId="8288" xr:uid="{D83DC5D0-637E-478D-BFF9-80046D4D3DEA}"/>
    <cellStyle name="Normal 2 2 2 14" xfId="16104" xr:uid="{F0380C4D-3827-4C6C-8271-CCFDF232A1C1}"/>
    <cellStyle name="Normal 2 2 2 15" xfId="16377" xr:uid="{793B6092-01B2-49E1-9A87-C90C68DED2CC}"/>
    <cellStyle name="Normal 2 2 2 15 2" xfId="19898" xr:uid="{6F310091-9314-402E-929E-7E8A1AF877FA}"/>
    <cellStyle name="Normal 2 2 2 16" xfId="17722" xr:uid="{CB6B7C35-E5B1-42FA-B0C3-47BAEDECABA1}"/>
    <cellStyle name="Normal 2 2 2 17" xfId="17998" xr:uid="{2C13DF0F-1B48-4EF6-A82A-422DEBAFEFA7}"/>
    <cellStyle name="Normal 2 2 2 18" xfId="17893" xr:uid="{AA8FC919-BA90-4C8E-A6DC-29159C52E75A}"/>
    <cellStyle name="Normal 2 2 2 19" xfId="23928" xr:uid="{C1434F5F-0893-470F-A804-0DFA9A79281A}"/>
    <cellStyle name="Normal 2 2 2 2" xfId="427" xr:uid="{A80B0281-F675-42E5-942F-1B77239381F7}"/>
    <cellStyle name="Normal 2 2 2 2 10" xfId="7144" xr:uid="{D34B5D13-F57A-4C12-AEA0-407AEAB34E4A}"/>
    <cellStyle name="Normal 2 2 2 2 10 2" xfId="14430" xr:uid="{E95FAF99-B4C8-44CA-9FF5-1AEEFA5833CA}"/>
    <cellStyle name="Normal 2 2 2 2 11" xfId="7700" xr:uid="{7A477E6C-FDA1-4BF7-A290-9B73236CACA0}"/>
    <cellStyle name="Normal 2 2 2 2 11 2" xfId="14982" xr:uid="{032B9E33-0E9A-4306-9344-C4DC584CEB7E}"/>
    <cellStyle name="Normal 2 2 2 2 12" xfId="8289" xr:uid="{203FE6F1-88F9-466B-A1FF-6148BB0E9C72}"/>
    <cellStyle name="Normal 2 2 2 2 13" xfId="23929" xr:uid="{1CB06ABE-94F4-4010-AB69-5F164EB7C2A1}"/>
    <cellStyle name="Normal 2 2 2 2 2" xfId="643" xr:uid="{DD6E0E05-F275-4A78-A260-CA622D21C775}"/>
    <cellStyle name="Normal 2 2 2 2 2 10" xfId="7701" xr:uid="{245F6431-9AD8-4293-AE2F-21B81759A4B6}"/>
    <cellStyle name="Normal 2 2 2 2 2 10 2" xfId="14983" xr:uid="{BD16F2AC-FB73-4328-A0EA-5CDD3A13336F}"/>
    <cellStyle name="Normal 2 2 2 2 2 11" xfId="8290" xr:uid="{8377F839-10C4-430F-BAD2-9B50F332A78B}"/>
    <cellStyle name="Normal 2 2 2 2 2 12" xfId="27061" xr:uid="{BD42F24A-B19E-4CF0-AE2A-80753484692F}"/>
    <cellStyle name="Normal 2 2 2 2 2 2" xfId="1014" xr:uid="{464EB7F3-E5F3-42F8-965C-7BB5C740845A}"/>
    <cellStyle name="Normal 2 2 2 2 2 2 10" xfId="8567" xr:uid="{C80C2F4A-1499-43CA-BBDC-0EC72FDAA88F}"/>
    <cellStyle name="Normal 2 2 2 2 2 2 2" xfId="1802" xr:uid="{0A9703F2-0E19-460D-BD93-E3EC9A291510}"/>
    <cellStyle name="Normal 2 2 2 2 2 2 2 2" xfId="4669" xr:uid="{82B2B609-E435-4FA1-B017-FA9AC2AFE802}"/>
    <cellStyle name="Normal 2 2 2 2 2 2 2 2 2" xfId="11961" xr:uid="{1BF26F11-4EF8-42AE-A4A0-2ECC5BB17D0C}"/>
    <cellStyle name="Normal 2 2 2 2 2 2 2 3" xfId="9125" xr:uid="{B9DC05B6-964C-4B6A-8545-880BE0F19B83}"/>
    <cellStyle name="Normal 2 2 2 2 2 2 3" xfId="2354" xr:uid="{BC435C24-FA77-44FE-ADB5-E3202B3D3526}"/>
    <cellStyle name="Normal 2 2 2 2 2 2 3 2" xfId="5196" xr:uid="{6C034825-7B5C-4183-B5FE-1B078631E125}"/>
    <cellStyle name="Normal 2 2 2 2 2 2 3 2 2" xfId="12488" xr:uid="{C4FE184F-8BFA-48D2-B8A5-AA06E596440F}"/>
    <cellStyle name="Normal 2 2 2 2 2 2 3 3" xfId="9657" xr:uid="{75946655-A772-4533-8A17-510A06EFF35C}"/>
    <cellStyle name="Normal 2 2 2 2 2 2 4" xfId="2932" xr:uid="{8483C523-BAFB-433D-875B-AD5794668550}"/>
    <cellStyle name="Normal 2 2 2 2 2 2 4 2" xfId="5763" xr:uid="{27E429A7-4799-4E0B-A3AA-29A78A0B2A79}"/>
    <cellStyle name="Normal 2 2 2 2 2 2 4 2 2" xfId="13055" xr:uid="{6C51B4CA-1A32-4F0A-AEDD-AE5025792CE6}"/>
    <cellStyle name="Normal 2 2 2 2 2 2 4 3" xfId="10228" xr:uid="{5C877163-4651-4AC5-9E4A-282EA61C431D}"/>
    <cellStyle name="Normal 2 2 2 2 2 2 5" xfId="3484" xr:uid="{24870ECF-4A79-4FA1-8477-D473A836A37F}"/>
    <cellStyle name="Normal 2 2 2 2 2 2 5 2" xfId="6314" xr:uid="{F55153C6-6A35-4981-B957-536C0EB5A73F}"/>
    <cellStyle name="Normal 2 2 2 2 2 2 5 2 2" xfId="13606" xr:uid="{6BB723C0-4BD9-48FA-9F3D-FD93CD9202CC}"/>
    <cellStyle name="Normal 2 2 2 2 2 2 5 3" xfId="10780" xr:uid="{89BADD47-E343-4FC8-9239-55C215E27D5C}"/>
    <cellStyle name="Normal 2 2 2 2 2 2 6" xfId="4054" xr:uid="{E795C41E-49C1-4E4A-87C2-63E04F5B6BAB}"/>
    <cellStyle name="Normal 2 2 2 2 2 2 6 2" xfId="11350" xr:uid="{85F5C327-0ED5-4D4F-AA5F-445381A8E7C0}"/>
    <cellStyle name="Normal 2 2 2 2 2 2 7" xfId="6867" xr:uid="{8D391601-5E02-4C58-9931-6E0C0BA23F25}"/>
    <cellStyle name="Normal 2 2 2 2 2 2 7 2" xfId="14158" xr:uid="{8D37AA00-D7BE-435D-A411-EC7E2B1FAC5C}"/>
    <cellStyle name="Normal 2 2 2 2 2 2 8" xfId="7409" xr:uid="{FA476595-0B2B-4C84-8A7C-E173413E6561}"/>
    <cellStyle name="Normal 2 2 2 2 2 2 8 2" xfId="14691" xr:uid="{51F7CACB-6601-4476-A2E0-B706EED5664F}"/>
    <cellStyle name="Normal 2 2 2 2 2 2 9" xfId="7958" xr:uid="{2BE993B3-6E71-43A5-B452-C979F0814DE5}"/>
    <cellStyle name="Normal 2 2 2 2 2 2 9 2" xfId="15240" xr:uid="{8889AAA9-1776-4208-B5D2-BF8E6C7B3C75}"/>
    <cellStyle name="Normal 2 2 2 2 2 3" xfId="1593" xr:uid="{481971D4-E687-4A2F-9872-0F94A8343698}"/>
    <cellStyle name="Normal 2 2 2 2 2 3 2" xfId="4412" xr:uid="{F7AE4DF3-128C-4E56-8385-F39D699EAF13}"/>
    <cellStyle name="Normal 2 2 2 2 2 3 2 2" xfId="11704" xr:uid="{47F7BED5-FEB5-4299-B771-E5EBA5E457CB}"/>
    <cellStyle name="Normal 2 2 2 2 2 3 3" xfId="8868" xr:uid="{24FCF274-26DE-4AF2-819F-89E64325E384}"/>
    <cellStyle name="Normal 2 2 2 2 2 4" xfId="2097" xr:uid="{82820356-D558-4777-8A6A-A2FE7443004B}"/>
    <cellStyle name="Normal 2 2 2 2 2 4 2" xfId="4939" xr:uid="{5B2BCADE-5FBF-499E-9B79-24AA53FC32DC}"/>
    <cellStyle name="Normal 2 2 2 2 2 4 2 2" xfId="12231" xr:uid="{5149C011-79E1-41F8-B60F-44A7631EA813}"/>
    <cellStyle name="Normal 2 2 2 2 2 4 3" xfId="9400" xr:uid="{B6FE398A-0BF3-4090-B184-0EC94D0143D3}"/>
    <cellStyle name="Normal 2 2 2 2 2 5" xfId="2673" xr:uid="{A74BFCA6-21A6-40B3-BDEB-3B71E0541FBF}"/>
    <cellStyle name="Normal 2 2 2 2 2 5 2" xfId="5501" xr:uid="{BAF65349-EFE0-448E-B3EB-D998482A30E3}"/>
    <cellStyle name="Normal 2 2 2 2 2 5 2 2" xfId="12793" xr:uid="{58729026-5FA4-45D4-A83C-30B2F36E24A1}"/>
    <cellStyle name="Normal 2 2 2 2 2 5 3" xfId="9966" xr:uid="{B2C4E95E-5A1E-4088-BF0B-9EA9DA1AAD03}"/>
    <cellStyle name="Normal 2 2 2 2 2 6" xfId="3226" xr:uid="{3BD11BFD-5C4E-4CE6-876B-EBB3F5C54611}"/>
    <cellStyle name="Normal 2 2 2 2 2 6 2" xfId="6056" xr:uid="{65E4C465-E240-4482-B4FE-8705BFDCE2C7}"/>
    <cellStyle name="Normal 2 2 2 2 2 6 2 2" xfId="13348" xr:uid="{87F2232E-C82E-4DDF-B0C2-21916ED70719}"/>
    <cellStyle name="Normal 2 2 2 2 2 6 3" xfId="10522" xr:uid="{F72FC22B-3A74-4568-B461-099F68CECF70}"/>
    <cellStyle name="Normal 2 2 2 2 2 7" xfId="3793" xr:uid="{5D5CE14A-FD8A-41E0-BBF9-5347F78B9FCF}"/>
    <cellStyle name="Normal 2 2 2 2 2 7 2" xfId="11090" xr:uid="{22877F67-2CD7-4647-BC44-093ED58D4BC8}"/>
    <cellStyle name="Normal 2 2 2 2 2 8" xfId="6609" xr:uid="{33ED2BE6-BB0E-42C2-8032-C68E6EFA282C}"/>
    <cellStyle name="Normal 2 2 2 2 2 8 2" xfId="13900" xr:uid="{04BC6DA1-2363-4CF2-B66C-B5D8E0285670}"/>
    <cellStyle name="Normal 2 2 2 2 2 9" xfId="7145" xr:uid="{A857342D-102B-4F9A-9268-92D134541D3F}"/>
    <cellStyle name="Normal 2 2 2 2 2 9 2" xfId="14431" xr:uid="{0454D927-182C-4BB6-82C2-EF421C17244E}"/>
    <cellStyle name="Normal 2 2 2 2 3" xfId="1013" xr:uid="{A8E29BDA-9BC4-4007-8E14-6E28B12BA17B}"/>
    <cellStyle name="Normal 2 2 2 2 3 10" xfId="8566" xr:uid="{C6205035-01DC-443C-B727-7656019246E9}"/>
    <cellStyle name="Normal 2 2 2 2 3 11" xfId="27090" xr:uid="{06C5793E-747E-47FE-8E1E-DB357EA9D2E7}"/>
    <cellStyle name="Normal 2 2 2 2 3 2" xfId="1801" xr:uid="{9FDF66BA-6844-4C4D-8EC0-3CF3F4CD1443}"/>
    <cellStyle name="Normal 2 2 2 2 3 2 2" xfId="4668" xr:uid="{BE1011EA-1F08-4C9F-938C-725D8F252643}"/>
    <cellStyle name="Normal 2 2 2 2 3 2 2 2" xfId="11960" xr:uid="{6A8815F0-70F0-4D54-A481-A6D581B137CE}"/>
    <cellStyle name="Normal 2 2 2 2 3 2 3" xfId="9124" xr:uid="{4BD2701C-06CC-4B50-80F0-0967E4472832}"/>
    <cellStyle name="Normal 2 2 2 2 3 3" xfId="2353" xr:uid="{FB695AFF-3BA1-4539-99A7-22E4E92275E3}"/>
    <cellStyle name="Normal 2 2 2 2 3 3 2" xfId="5195" xr:uid="{6E55F10E-482F-4DC2-B72A-A2519DDF1AB8}"/>
    <cellStyle name="Normal 2 2 2 2 3 3 2 2" xfId="12487" xr:uid="{29745A93-E69E-49CF-9E17-AF1EDE243B60}"/>
    <cellStyle name="Normal 2 2 2 2 3 3 3" xfId="9656" xr:uid="{B8002487-49F1-4A77-9C95-F6FA766EA25B}"/>
    <cellStyle name="Normal 2 2 2 2 3 4" xfId="2931" xr:uid="{ED9081A7-3799-4136-983C-D480E4F4813A}"/>
    <cellStyle name="Normal 2 2 2 2 3 4 2" xfId="5762" xr:uid="{C88786F5-BC4B-44AB-BF26-11C68F26D39E}"/>
    <cellStyle name="Normal 2 2 2 2 3 4 2 2" xfId="13054" xr:uid="{9AF61372-EF30-49B3-9779-B05784E4AEFD}"/>
    <cellStyle name="Normal 2 2 2 2 3 4 3" xfId="10227" xr:uid="{89D84268-AB9D-4A2E-B2F9-0C0255F3FBD0}"/>
    <cellStyle name="Normal 2 2 2 2 3 5" xfId="3483" xr:uid="{EF18CD74-0890-4B08-B480-EE13723EAC10}"/>
    <cellStyle name="Normal 2 2 2 2 3 5 2" xfId="6313" xr:uid="{F3401102-4E5D-499D-A6E5-11B9EECD5E9B}"/>
    <cellStyle name="Normal 2 2 2 2 3 5 2 2" xfId="13605" xr:uid="{DBE2C9D5-77C9-44FE-AABC-8057969A748F}"/>
    <cellStyle name="Normal 2 2 2 2 3 5 3" xfId="10779" xr:uid="{FE9E537D-AF4C-467A-8C14-49DAE8A30B6F}"/>
    <cellStyle name="Normal 2 2 2 2 3 6" xfId="4053" xr:uid="{1024DDD6-D5F7-4710-B7C4-031A69D4655D}"/>
    <cellStyle name="Normal 2 2 2 2 3 6 2" xfId="11349" xr:uid="{B46B2894-0C4F-48A9-9F81-01AD102CAAD2}"/>
    <cellStyle name="Normal 2 2 2 2 3 7" xfId="6866" xr:uid="{989FAF1C-3C9D-4AD1-907F-822D8290EA7A}"/>
    <cellStyle name="Normal 2 2 2 2 3 7 2" xfId="14157" xr:uid="{F1D1DEDD-CD7F-495C-8CCC-8F8BDAF22752}"/>
    <cellStyle name="Normal 2 2 2 2 3 8" xfId="7408" xr:uid="{637A6C83-A11E-4ABC-8713-738A649C3E1C}"/>
    <cellStyle name="Normal 2 2 2 2 3 8 2" xfId="14690" xr:uid="{77419E55-4C60-4A03-A1BB-9CDD66A1DD71}"/>
    <cellStyle name="Normal 2 2 2 2 3 9" xfId="7957" xr:uid="{410FB77B-B317-434A-B76A-920F7EFA6954}"/>
    <cellStyle name="Normal 2 2 2 2 3 9 2" xfId="15239" xr:uid="{B2E8D27F-0C71-400B-9D0B-FD8327F32488}"/>
    <cellStyle name="Normal 2 2 2 2 4" xfId="642" xr:uid="{F9836850-4BB4-44A1-968A-20E639388057}"/>
    <cellStyle name="Normal 2 2 2 2 4 2" xfId="4411" xr:uid="{4284A238-2F9C-451D-9B30-BCF1EC436158}"/>
    <cellStyle name="Normal 2 2 2 2 4 2 2" xfId="11703" xr:uid="{CE04D0BB-4B52-4C59-B1A5-97388731BD63}"/>
    <cellStyle name="Normal 2 2 2 2 4 3" xfId="8867" xr:uid="{2672CD1F-5287-4AA8-9CCC-6807ED6D84FB}"/>
    <cellStyle name="Normal 2 2 2 2 5" xfId="2096" xr:uid="{4D29F1EE-892E-48D0-8940-1C5A2A317334}"/>
    <cellStyle name="Normal 2 2 2 2 5 2" xfId="4938" xr:uid="{CAF913AA-B411-4C2C-BCB5-69FECEE80673}"/>
    <cellStyle name="Normal 2 2 2 2 5 2 2" xfId="12230" xr:uid="{950ABD46-37A2-49D9-BCAC-0926BBEF2A62}"/>
    <cellStyle name="Normal 2 2 2 2 5 3" xfId="9399" xr:uid="{5160831B-3AFE-4461-9FBD-E2FFC6B00112}"/>
    <cellStyle name="Normal 2 2 2 2 6" xfId="2672" xr:uid="{1E1D2682-8EB4-4380-99E2-C4ADE1CBAF5B}"/>
    <cellStyle name="Normal 2 2 2 2 6 2" xfId="5500" xr:uid="{AFE30B13-3184-4F3F-B0D0-BB7C5175B69A}"/>
    <cellStyle name="Normal 2 2 2 2 6 2 2" xfId="12792" xr:uid="{F96735E8-834A-45CE-B937-EA3914D02B38}"/>
    <cellStyle name="Normal 2 2 2 2 6 3" xfId="9965" xr:uid="{1DEE3735-3D1D-4C37-87E1-22CACD643D33}"/>
    <cellStyle name="Normal 2 2 2 2 7" xfId="3225" xr:uid="{61CBDAAB-9AA0-495A-99A1-80C1E20145B0}"/>
    <cellStyle name="Normal 2 2 2 2 7 2" xfId="6055" xr:uid="{EF0E20DC-88D2-4995-9106-4EE6F9310822}"/>
    <cellStyle name="Normal 2 2 2 2 7 2 2" xfId="13347" xr:uid="{B50DC135-FF5E-4E68-90B1-6CD8B5DC27B0}"/>
    <cellStyle name="Normal 2 2 2 2 7 3" xfId="10521" xr:uid="{BC7912FE-8F58-4E6A-8B62-E70329F64DBF}"/>
    <cellStyle name="Normal 2 2 2 2 8" xfId="3792" xr:uid="{65F18F23-DCCD-4AE7-946C-407BA1BB7E05}"/>
    <cellStyle name="Normal 2 2 2 2 8 2" xfId="11089" xr:uid="{6A8F9157-CE3E-4D57-8F81-63E7E50963A9}"/>
    <cellStyle name="Normal 2 2 2 2 9" xfId="6608" xr:uid="{08AED639-6942-4CBA-894C-EFA491A83DB8}"/>
    <cellStyle name="Normal 2 2 2 2 9 2" xfId="13899" xr:uid="{F5199596-7A93-457A-B1FC-CC62F94101AC}"/>
    <cellStyle name="Normal 2 2 2 3" xfId="644" xr:uid="{C11F536D-2FF3-4555-82CF-7CE0FC8F82DB}"/>
    <cellStyle name="Normal 2 2 2 3 10" xfId="7702" xr:uid="{03A5CEFD-83B4-4EA9-AE51-079E371FA737}"/>
    <cellStyle name="Normal 2 2 2 3 10 2" xfId="14984" xr:uid="{0CC67D0B-C90A-4117-81EA-72635A563C33}"/>
    <cellStyle name="Normal 2 2 2 3 11" xfId="8291" xr:uid="{0F19E9EE-699B-4A01-9FFD-6AD6CA01B507}"/>
    <cellStyle name="Normal 2 2 2 3 12" xfId="23930" xr:uid="{32A5D085-7471-4D96-96A6-235200E597DA}"/>
    <cellStyle name="Normal 2 2 2 3 2" xfId="1015" xr:uid="{E74435A5-9948-4A84-9AEB-C9090A755A80}"/>
    <cellStyle name="Normal 2 2 2 3 2 10" xfId="8568" xr:uid="{7203C184-2844-4516-8E9F-DDB37E21FC4C}"/>
    <cellStyle name="Normal 2 2 2 3 2 2" xfId="1803" xr:uid="{FC2B48EA-7B4A-4BE4-AD6F-B7DBE27A0B29}"/>
    <cellStyle name="Normal 2 2 2 3 2 2 2" xfId="4670" xr:uid="{F6063012-4358-4530-9258-C8377EB01EA6}"/>
    <cellStyle name="Normal 2 2 2 3 2 2 2 2" xfId="11962" xr:uid="{023C502D-4FA0-4755-A350-010D543DB1DC}"/>
    <cellStyle name="Normal 2 2 2 3 2 2 3" xfId="9126" xr:uid="{8CB26A5B-80D9-425D-A0A7-1170F2975162}"/>
    <cellStyle name="Normal 2 2 2 3 2 3" xfId="2355" xr:uid="{617BFD58-57EE-4D6E-9F46-ABCFCFADF1FA}"/>
    <cellStyle name="Normal 2 2 2 3 2 3 2" xfId="5197" xr:uid="{53F23163-A5AD-4664-A47E-013970DFA629}"/>
    <cellStyle name="Normal 2 2 2 3 2 3 2 2" xfId="12489" xr:uid="{65CEA6CD-B9C3-4107-B77B-FC9CF6667ED4}"/>
    <cellStyle name="Normal 2 2 2 3 2 3 3" xfId="9658" xr:uid="{C792CBEA-7500-44B1-93F1-8B3A63650E12}"/>
    <cellStyle name="Normal 2 2 2 3 2 4" xfId="2933" xr:uid="{C90913FB-AB91-4C72-B504-A926E63C18D2}"/>
    <cellStyle name="Normal 2 2 2 3 2 4 2" xfId="5764" xr:uid="{EBAE471A-EC63-472C-991E-7EDD4C451098}"/>
    <cellStyle name="Normal 2 2 2 3 2 4 2 2" xfId="13056" xr:uid="{54DEDDAB-D9B1-43E6-A8CA-ECCEE3C151D3}"/>
    <cellStyle name="Normal 2 2 2 3 2 4 3" xfId="10229" xr:uid="{C8326EC5-5144-436D-B6EE-24496DD760A7}"/>
    <cellStyle name="Normal 2 2 2 3 2 5" xfId="3485" xr:uid="{584F6057-B86A-4C29-B482-FF1A90A5D04C}"/>
    <cellStyle name="Normal 2 2 2 3 2 5 2" xfId="6315" xr:uid="{3DC553CD-5E89-4E35-BB16-34358BFB973E}"/>
    <cellStyle name="Normal 2 2 2 3 2 5 2 2" xfId="13607" xr:uid="{42DBFE88-DBB1-4019-9ABC-24952FA4B7AF}"/>
    <cellStyle name="Normal 2 2 2 3 2 5 3" xfId="10781" xr:uid="{0F93C842-494C-47D8-B3F8-4E82253A4BD9}"/>
    <cellStyle name="Normal 2 2 2 3 2 6" xfId="4055" xr:uid="{B6C7E4B4-C3FA-412D-B94A-4A1E19138A07}"/>
    <cellStyle name="Normal 2 2 2 3 2 6 2" xfId="11351" xr:uid="{7433D2BC-9A5B-4312-8F54-44339CC5BA4F}"/>
    <cellStyle name="Normal 2 2 2 3 2 7" xfId="6868" xr:uid="{41B98959-EA07-4185-B4DD-75F6ACE97ABC}"/>
    <cellStyle name="Normal 2 2 2 3 2 7 2" xfId="14159" xr:uid="{94AEDB24-B2FA-49EE-9093-74D4B7DB11C2}"/>
    <cellStyle name="Normal 2 2 2 3 2 8" xfId="7410" xr:uid="{7C3252CE-8529-4885-8324-EF048C23FEFF}"/>
    <cellStyle name="Normal 2 2 2 3 2 8 2" xfId="14692" xr:uid="{A6D13411-2EB3-41C0-997C-AE730B700340}"/>
    <cellStyle name="Normal 2 2 2 3 2 9" xfId="7959" xr:uid="{BD50D071-E3C2-4BC8-81DD-FED219A489D4}"/>
    <cellStyle name="Normal 2 2 2 3 2 9 2" xfId="15241" xr:uid="{032778D7-5D96-47A1-BA2D-3DB32D992C87}"/>
    <cellStyle name="Normal 2 2 2 3 3" xfId="1594" xr:uid="{A7F6B112-F1CF-4E9F-B436-D95D139DF190}"/>
    <cellStyle name="Normal 2 2 2 3 3 2" xfId="4413" xr:uid="{1FBD608E-CBC8-485F-8683-D730D00558D8}"/>
    <cellStyle name="Normal 2 2 2 3 3 2 2" xfId="11705" xr:uid="{80564B9C-92AD-4DE3-A151-295BAE48DEFC}"/>
    <cellStyle name="Normal 2 2 2 3 3 3" xfId="8869" xr:uid="{4B10D609-0FFD-45E1-86CC-DD82CAB85C87}"/>
    <cellStyle name="Normal 2 2 2 3 4" xfId="2098" xr:uid="{6F44C41D-7263-4D5F-BB0B-FC0420A75B20}"/>
    <cellStyle name="Normal 2 2 2 3 4 2" xfId="4940" xr:uid="{5C4E8A3D-974F-407A-AA37-2728E4C78DA3}"/>
    <cellStyle name="Normal 2 2 2 3 4 2 2" xfId="12232" xr:uid="{DA5A041D-21F3-404E-98EB-815645158FE4}"/>
    <cellStyle name="Normal 2 2 2 3 4 3" xfId="9401" xr:uid="{96F1E5E8-5382-4B56-AB14-DC06A7C54598}"/>
    <cellStyle name="Normal 2 2 2 3 5" xfId="2674" xr:uid="{E8E67E63-D34E-4533-9BB5-C18EEC45E38D}"/>
    <cellStyle name="Normal 2 2 2 3 5 2" xfId="5502" xr:uid="{5E39C830-0197-4C64-9C58-9C204FE087FF}"/>
    <cellStyle name="Normal 2 2 2 3 5 2 2" xfId="12794" xr:uid="{A1385693-2F68-4E45-89DF-E149F8DBD9CB}"/>
    <cellStyle name="Normal 2 2 2 3 5 3" xfId="9967" xr:uid="{06053035-C22E-4CF5-ABA4-FDE66ACFB895}"/>
    <cellStyle name="Normal 2 2 2 3 6" xfId="3227" xr:uid="{9F26004A-4385-4856-B6CF-5629E7D6CCD2}"/>
    <cellStyle name="Normal 2 2 2 3 6 2" xfId="6057" xr:uid="{ADE67CA9-1EAE-4D51-9DC2-B855855570F0}"/>
    <cellStyle name="Normal 2 2 2 3 6 2 2" xfId="13349" xr:uid="{45DE6FFA-272D-4773-B4AF-F8CBB660E644}"/>
    <cellStyle name="Normal 2 2 2 3 6 3" xfId="10523" xr:uid="{130F8C2D-002D-40E9-AE27-7E8688D0CC78}"/>
    <cellStyle name="Normal 2 2 2 3 7" xfId="3794" xr:uid="{4FD21189-FD70-4D2C-BF22-8135E1F8478A}"/>
    <cellStyle name="Normal 2 2 2 3 7 2" xfId="11091" xr:uid="{DDF07678-1102-4E84-8890-C86455C32B87}"/>
    <cellStyle name="Normal 2 2 2 3 8" xfId="6610" xr:uid="{572490E4-372D-43A0-A957-22616DC5A415}"/>
    <cellStyle name="Normal 2 2 2 3 8 2" xfId="13901" xr:uid="{EA23A0C2-A1FE-41B2-A8C0-9CAB23C81FBA}"/>
    <cellStyle name="Normal 2 2 2 3 9" xfId="7146" xr:uid="{ED3D107C-8256-4019-80E0-36FE8FAD0D93}"/>
    <cellStyle name="Normal 2 2 2 3 9 2" xfId="14432" xr:uid="{F68E42D4-CE89-4A31-A88D-E205D5286FAD}"/>
    <cellStyle name="Normal 2 2 2 4" xfId="1012" xr:uid="{F7B59374-B5AA-4993-92CF-85D7E4D8FF70}"/>
    <cellStyle name="Normal 2 2 2 4 10" xfId="8565" xr:uid="{CF304F52-4613-40C7-B062-00EE40F452CC}"/>
    <cellStyle name="Normal 2 2 2 4 11" xfId="27038" xr:uid="{1E3A84AC-3733-4C3B-900F-26A38CE575D4}"/>
    <cellStyle name="Normal 2 2 2 4 2" xfId="1800" xr:uid="{87832E51-2806-4DC0-BD29-04FEC553F9B4}"/>
    <cellStyle name="Normal 2 2 2 4 2 2" xfId="4667" xr:uid="{613724CB-634C-4D12-9181-45EFF24324F1}"/>
    <cellStyle name="Normal 2 2 2 4 2 2 2" xfId="11959" xr:uid="{15D5CCB1-594A-430A-824E-623DB19108F6}"/>
    <cellStyle name="Normal 2 2 2 4 2 3" xfId="9123" xr:uid="{F0A1BE94-F41D-4E57-8F3A-7BEBB86B94B5}"/>
    <cellStyle name="Normal 2 2 2 4 3" xfId="2352" xr:uid="{A7D2134F-9175-4A75-A2D0-CC40D882AE2A}"/>
    <cellStyle name="Normal 2 2 2 4 3 2" xfId="5194" xr:uid="{65CEA90D-ECDA-4561-A2D6-8D6C273E6CBD}"/>
    <cellStyle name="Normal 2 2 2 4 3 2 2" xfId="12486" xr:uid="{A43EFE7C-2A7F-4E98-85D9-4ADC931C46A2}"/>
    <cellStyle name="Normal 2 2 2 4 3 3" xfId="9655" xr:uid="{E1EEB453-F63F-49A9-83DD-6A2CD114AB1C}"/>
    <cellStyle name="Normal 2 2 2 4 4" xfId="2930" xr:uid="{B50D6656-A600-4BD2-B89E-C4D4C88790D1}"/>
    <cellStyle name="Normal 2 2 2 4 4 2" xfId="5761" xr:uid="{D83D9F9B-94F4-4DA0-979E-8F7A416BF95A}"/>
    <cellStyle name="Normal 2 2 2 4 4 2 2" xfId="13053" xr:uid="{A3AC4208-4F7D-48EC-BDE0-5FCB33FAD051}"/>
    <cellStyle name="Normal 2 2 2 4 4 3" xfId="10226" xr:uid="{3B05F84B-DC18-4E69-8FE7-5AA21DA2DC0F}"/>
    <cellStyle name="Normal 2 2 2 4 5" xfId="3482" xr:uid="{99BFF2E9-7B22-4469-A459-F12C4FD022E5}"/>
    <cellStyle name="Normal 2 2 2 4 5 2" xfId="6312" xr:uid="{F0320095-AD23-453E-800A-4215CBE44373}"/>
    <cellStyle name="Normal 2 2 2 4 5 2 2" xfId="13604" xr:uid="{4FEC0168-4B7E-49D0-B280-F80C4143068A}"/>
    <cellStyle name="Normal 2 2 2 4 5 3" xfId="10778" xr:uid="{6B0DCB99-5296-49D4-A4D6-5800B6D94F4F}"/>
    <cellStyle name="Normal 2 2 2 4 6" xfId="4052" xr:uid="{F15F5EF6-7F63-430E-973F-7382BB1A7EFC}"/>
    <cellStyle name="Normal 2 2 2 4 6 2" xfId="11348" xr:uid="{BA0F6A8B-FAE6-4B36-93C8-EB9EA2D9F834}"/>
    <cellStyle name="Normal 2 2 2 4 7" xfId="6865" xr:uid="{C65F0300-0B60-46F3-B5EB-423ED5DEF021}"/>
    <cellStyle name="Normal 2 2 2 4 7 2" xfId="14156" xr:uid="{ACF8466E-92F9-499A-9F8E-31623E1B05D4}"/>
    <cellStyle name="Normal 2 2 2 4 8" xfId="7407" xr:uid="{11F59CFA-0BA0-41E1-A426-DB7B189864AA}"/>
    <cellStyle name="Normal 2 2 2 4 8 2" xfId="14689" xr:uid="{DC9B0F3A-5B75-4382-80E4-568D5F5C100E}"/>
    <cellStyle name="Normal 2 2 2 4 9" xfId="7956" xr:uid="{80064157-78AE-4357-A5DF-4964DD8D0EEC}"/>
    <cellStyle name="Normal 2 2 2 4 9 2" xfId="15238" xr:uid="{21B7ADF7-B4AE-4A1E-9D39-16ECE1381073}"/>
    <cellStyle name="Normal 2 2 2 5" xfId="641" xr:uid="{12DB5AA0-949D-489E-B642-87CC3E182A14}"/>
    <cellStyle name="Normal 2 2 2 5 2" xfId="4410" xr:uid="{F57FA284-0175-4B08-AC9D-72225B481B9E}"/>
    <cellStyle name="Normal 2 2 2 5 2 2" xfId="11702" xr:uid="{60FC51F3-604F-40D0-A58C-9AE245A15612}"/>
    <cellStyle name="Normal 2 2 2 5 3" xfId="8866" xr:uid="{DDA12D0A-F5A3-4C6F-A899-15F960A128C8}"/>
    <cellStyle name="Normal 2 2 2 6" xfId="2095" xr:uid="{F2555D66-FEBA-44DF-A733-EADA7D17EB9B}"/>
    <cellStyle name="Normal 2 2 2 6 2" xfId="4937" xr:uid="{492706B4-6806-4B1E-9D61-565DB3085525}"/>
    <cellStyle name="Normal 2 2 2 6 2 2" xfId="12229" xr:uid="{71D7CB38-4C5E-4A11-B803-C5CC7431ECF2}"/>
    <cellStyle name="Normal 2 2 2 6 3" xfId="9398" xr:uid="{097D537C-817B-468B-8728-3D91961FFEA1}"/>
    <cellStyle name="Normal 2 2 2 7" xfId="2671" xr:uid="{AB0864F2-0E00-4560-967E-E62F169F4465}"/>
    <cellStyle name="Normal 2 2 2 7 2" xfId="5499" xr:uid="{E7FBC04C-AEC5-4BC4-B4D1-DA4F290C171B}"/>
    <cellStyle name="Normal 2 2 2 7 2 2" xfId="12791" xr:uid="{DC58B040-868C-4EAF-85D4-C44B1CB75748}"/>
    <cellStyle name="Normal 2 2 2 7 3" xfId="9964" xr:uid="{AFBE7A38-05D2-454E-9479-5D09BC9CB1A4}"/>
    <cellStyle name="Normal 2 2 2 8" xfId="3224" xr:uid="{BD157A8B-6068-4EC8-AC73-FCACC0855795}"/>
    <cellStyle name="Normal 2 2 2 8 2" xfId="6054" xr:uid="{4D1C95BD-8B34-48CF-AFB6-07413FA9CD87}"/>
    <cellStyle name="Normal 2 2 2 8 2 2" xfId="13346" xr:uid="{4E89B30E-31C2-4D9E-9061-6CA512FDD74E}"/>
    <cellStyle name="Normal 2 2 2 8 3" xfId="10520" xr:uid="{4266100D-2718-452A-8675-20643A73439E}"/>
    <cellStyle name="Normal 2 2 2 9" xfId="3791" xr:uid="{5F2CE9CC-69FD-440E-A559-9E628111166D}"/>
    <cellStyle name="Normal 2 2 2 9 2" xfId="11088" xr:uid="{27243045-C039-4BEA-A460-FFD4C4B2BD5B}"/>
    <cellStyle name="Normal 2 2 3" xfId="645" xr:uid="{60104CBB-B9D5-4DDE-96DD-0847DCBFBEAC}"/>
    <cellStyle name="Normal 2 2 3 2" xfId="396" xr:uid="{10627A38-C6AA-4358-98AE-4C8FF3916819}"/>
    <cellStyle name="Normal 2 2 3 2 2" xfId="11529" xr:uid="{76AD461F-0117-48C5-BE69-F72F48EA5D1F}"/>
    <cellStyle name="Normal 2 2 3 2 2 2" xfId="16921" xr:uid="{EC3358D9-4CE7-4C1F-B75F-9763618E920C}"/>
    <cellStyle name="Normal 2 2 3 2 2 2 2" xfId="17854" xr:uid="{73D020AB-2AD0-4031-A7A0-D1FDA37F4185}"/>
    <cellStyle name="Normal 2 2 3 2 2 2 3" xfId="20371" xr:uid="{4F4D9382-F908-4B57-B39E-6E12CB3B4146}"/>
    <cellStyle name="Normal 2 2 3 2 2 3" xfId="17852" xr:uid="{755649FA-BE1A-4DBE-875A-0FE673AC4047}"/>
    <cellStyle name="Normal 2 2 3 2 2 4" xfId="19298" xr:uid="{C79631B1-0C67-4209-BA44-60F2830B791A}"/>
    <cellStyle name="Normal 2 2 3 2 3" xfId="4235" xr:uid="{FA6ED925-0006-444E-BA7F-BD31053062D9}"/>
    <cellStyle name="Normal 2 2 3 2 3 2" xfId="16756" xr:uid="{13E2DF32-0179-4E33-A25D-8FF36AC2F06C}"/>
    <cellStyle name="Normal 2 2 3 2 3 2 2" xfId="20256" xr:uid="{A0FF5091-1E01-4E48-A79B-58E001EFC5C5}"/>
    <cellStyle name="Normal 2 2 3 2 3 3" xfId="18718" xr:uid="{E15E3B9C-A007-44ED-84F6-CE1EEADA7F65}"/>
    <cellStyle name="Normal 2 2 3 2 4" xfId="17770" xr:uid="{22197E9E-33E9-4583-9215-B9F0FD99E960}"/>
    <cellStyle name="Normal 2 2 3 2 4 2" xfId="17867" xr:uid="{CEA7AF54-35F5-4BCA-BF12-9CFB249115D1}"/>
    <cellStyle name="Normal 2 2 3 2 4 2 2" xfId="20765" xr:uid="{12CA682C-04ED-49E3-9BCE-8064F03CC3F8}"/>
    <cellStyle name="Normal 2 2 3 2 4 3" xfId="20679" xr:uid="{6BF859C6-BC98-4CFA-9C48-BE62CE4DD765}"/>
    <cellStyle name="Normal 2 2 3 2 5" xfId="17861" xr:uid="{C1534EE0-DEB9-4B8D-A6B3-686F8FB1F9B8}"/>
    <cellStyle name="Normal 2 2 3 2 5 2" xfId="20761" xr:uid="{8A64A978-F26F-4444-985D-579BDF2722E4}"/>
    <cellStyle name="Normal 2 2 3 3" xfId="1348" xr:uid="{6103C90F-16FB-4FDB-A7F9-A55D1413FFC7}"/>
    <cellStyle name="Normal 2 2 3 3 2" xfId="8292" xr:uid="{6A453C36-7024-4793-AACE-779C9500072D}"/>
    <cellStyle name="Normal 2 2 3 3 2 2" xfId="16842" xr:uid="{F6BA5F71-A908-48BD-9E19-1A0A25E5A0E6}"/>
    <cellStyle name="Normal 2 2 3 3 2 2 2" xfId="20309" xr:uid="{78D0FC4F-7DCB-4E89-B060-E3F53271E015}"/>
    <cellStyle name="Normal 2 2 3 3 2 3" xfId="19039" xr:uid="{54ACAF38-8542-4FB5-932F-103295028620}"/>
    <cellStyle name="Normal 2 2 3 3 3" xfId="16641" xr:uid="{DC0152E9-1051-4D44-A03D-3737A53BA009}"/>
    <cellStyle name="Normal 2 2 3 3 3 2" xfId="20155" xr:uid="{ABCB0BA9-671F-49EA-9946-EB7747FB7F7C}"/>
    <cellStyle name="Normal 2 2 3 3 4" xfId="18357" xr:uid="{78708841-BCEB-4D75-973F-51091B315591}"/>
    <cellStyle name="Normal 2 2 3 4" xfId="1417" xr:uid="{F617387C-05C2-44AF-920B-E456FC071E3D}"/>
    <cellStyle name="Normal 2 2 3 4 2" xfId="16690" xr:uid="{0C07EA8F-CC30-497F-9998-2198931F29EC}"/>
    <cellStyle name="Normal 2 2 3 4 2 2" xfId="20198" xr:uid="{9CAFFA80-E533-46E1-857A-D47948DA18E8}"/>
    <cellStyle name="Normal 2 2 3 4 3" xfId="18418" xr:uid="{014A70A2-B0AA-4F15-9EA1-FBC5A963B8B5}"/>
    <cellStyle name="Normal 2 2 3 5" xfId="16379" xr:uid="{9692E66A-1EA1-4CD8-9556-DAD877EA07BE}"/>
    <cellStyle name="Normal 2 2 3 5 2" xfId="19900" xr:uid="{5F4E418C-3476-41AC-8CD4-4956211E8542}"/>
    <cellStyle name="Normal 2 2 3 6" xfId="16487" xr:uid="{F2EEA77D-2981-4F59-A0BC-F052C78A03C4}"/>
    <cellStyle name="Normal 2 2 3 6 2" xfId="20006" xr:uid="{DC01B65E-FC4C-4FB7-B917-3F8BA1A62B82}"/>
    <cellStyle name="Normal 2 2 3 7" xfId="18138" xr:uid="{ECA01C4F-1F9F-4EE5-A58E-947AF688D500}"/>
    <cellStyle name="Normal 2 2 3 8" xfId="23931" xr:uid="{4E795E67-65C9-4A82-A21D-F1FB99A01445}"/>
    <cellStyle name="Normal 2 2 4" xfId="646" xr:uid="{2841A988-C1EE-40F6-9AE5-27E29951C4B1}"/>
    <cellStyle name="Normal 2 2 4 10" xfId="7147" xr:uid="{EF031DF4-0F46-40EF-9F17-ABD83F906973}"/>
    <cellStyle name="Normal 2 2 4 10 2" xfId="14433" xr:uid="{AEE0D3D2-8140-44F9-84FF-A257AEDF35D0}"/>
    <cellStyle name="Normal 2 2 4 11" xfId="7703" xr:uid="{66ACC076-33EF-45CB-8C69-05440733C1CE}"/>
    <cellStyle name="Normal 2 2 4 11 2" xfId="14985" xr:uid="{FDD59583-60AE-453E-8D10-1848A5B86201}"/>
    <cellStyle name="Normal 2 2 4 12" xfId="8293" xr:uid="{3007D457-82C7-49F1-AF41-1654ECFA8F99}"/>
    <cellStyle name="Normal 2 2 4 13" xfId="16381" xr:uid="{6ACDEBCC-5852-4B0E-BDAD-93EF06F8836A}"/>
    <cellStyle name="Normal 2 2 4 13 2" xfId="19902" xr:uid="{39875541-7EA8-4B72-853A-6C7B6258E375}"/>
    <cellStyle name="Normal 2 2 4 14" xfId="23932" xr:uid="{B5179220-F311-49A6-BD66-9AFC1796B3C3}"/>
    <cellStyle name="Normal 2 2 4 2" xfId="647" xr:uid="{DD86F78A-0405-446B-AF06-1162C827037B}"/>
    <cellStyle name="Normal 2 2 4 2 10" xfId="7704" xr:uid="{55F94436-360F-43A1-8310-DF46FE07B790}"/>
    <cellStyle name="Normal 2 2 4 2 10 2" xfId="14986" xr:uid="{EC39C081-B424-4367-A59C-87334F52380A}"/>
    <cellStyle name="Normal 2 2 4 2 11" xfId="8294" xr:uid="{17AD9B98-EB5D-40F6-8C37-E2A51005772A}"/>
    <cellStyle name="Normal 2 2 4 2 2" xfId="1017" xr:uid="{FC85B017-8C43-49AC-8412-37A1AEE4786C}"/>
    <cellStyle name="Normal 2 2 4 2 2 10" xfId="8570" xr:uid="{3B228E1C-8895-4C0C-B105-DA9177DABBEE}"/>
    <cellStyle name="Normal 2 2 4 2 2 2" xfId="1805" xr:uid="{290121DC-3E87-403F-B124-69B53549DD7B}"/>
    <cellStyle name="Normal 2 2 4 2 2 2 2" xfId="4672" xr:uid="{00FF7533-1891-4CE5-9C4F-E4D3C903B0DD}"/>
    <cellStyle name="Normal 2 2 4 2 2 2 2 2" xfId="11964" xr:uid="{CABB4F13-C4D0-4F1B-9D15-F342BC5EE6FD}"/>
    <cellStyle name="Normal 2 2 4 2 2 2 3" xfId="9128" xr:uid="{CD2FB467-63FD-4725-A929-1795A8BEAA1A}"/>
    <cellStyle name="Normal 2 2 4 2 2 3" xfId="2357" xr:uid="{741D889F-A08E-4E90-BD8C-9984152FA159}"/>
    <cellStyle name="Normal 2 2 4 2 2 3 2" xfId="5199" xr:uid="{E9A420D8-EF44-475E-913C-8FE1771E7349}"/>
    <cellStyle name="Normal 2 2 4 2 2 3 2 2" xfId="12491" xr:uid="{B63A6D41-9E29-4434-A10D-B4304FF5A9BB}"/>
    <cellStyle name="Normal 2 2 4 2 2 3 3" xfId="9660" xr:uid="{268F5D21-7918-40FE-A9D9-83E7FBDA3F1B}"/>
    <cellStyle name="Normal 2 2 4 2 2 4" xfId="2935" xr:uid="{79A8AD68-4892-4604-9D6F-5D50EA7D9FB2}"/>
    <cellStyle name="Normal 2 2 4 2 2 4 2" xfId="5766" xr:uid="{FD93862A-D953-480E-A265-E9F24FF88F0E}"/>
    <cellStyle name="Normal 2 2 4 2 2 4 2 2" xfId="13058" xr:uid="{F1296FF5-0002-4D11-9538-60692F77F642}"/>
    <cellStyle name="Normal 2 2 4 2 2 4 3" xfId="10231" xr:uid="{54D71AE4-3F82-4F39-AA34-D502AF3B87F2}"/>
    <cellStyle name="Normal 2 2 4 2 2 5" xfId="3487" xr:uid="{504C5258-278D-4847-AD2E-5968A7401298}"/>
    <cellStyle name="Normal 2 2 4 2 2 5 2" xfId="6317" xr:uid="{46C09044-4256-4C9E-9754-C7520E674F65}"/>
    <cellStyle name="Normal 2 2 4 2 2 5 2 2" xfId="13609" xr:uid="{014B353B-4BDD-4DFE-9485-5FC9EBCDF45A}"/>
    <cellStyle name="Normal 2 2 4 2 2 5 3" xfId="10783" xr:uid="{9878AABA-67E6-4798-ABF0-BD2D32D0F19D}"/>
    <cellStyle name="Normal 2 2 4 2 2 6" xfId="4057" xr:uid="{BB2D3D45-A7CC-4D77-B052-71E2017743CF}"/>
    <cellStyle name="Normal 2 2 4 2 2 6 2" xfId="11353" xr:uid="{0E5D8603-6656-4BBE-B74E-CCD3BC7A3B59}"/>
    <cellStyle name="Normal 2 2 4 2 2 7" xfId="6870" xr:uid="{E8A49AD5-F269-4018-904D-8EA8FA0D6983}"/>
    <cellStyle name="Normal 2 2 4 2 2 7 2" xfId="14161" xr:uid="{06F5722B-D821-4B69-99E9-8D79F367DEC0}"/>
    <cellStyle name="Normal 2 2 4 2 2 8" xfId="7412" xr:uid="{D4570670-6E3C-4233-B726-76020E5CE272}"/>
    <cellStyle name="Normal 2 2 4 2 2 8 2" xfId="14694" xr:uid="{D16270FF-3153-4448-A3F2-92D811674702}"/>
    <cellStyle name="Normal 2 2 4 2 2 9" xfId="7961" xr:uid="{8AA27820-4AF9-498A-9163-E59E44A20D1E}"/>
    <cellStyle name="Normal 2 2 4 2 2 9 2" xfId="15243" xr:uid="{CFF1D83D-41B3-4E10-8C85-67A991049226}"/>
    <cellStyle name="Normal 2 2 4 2 3" xfId="1596" xr:uid="{C8EB90E5-3A65-4261-B2EE-6707D738C0E2}"/>
    <cellStyle name="Normal 2 2 4 2 3 2" xfId="4415" xr:uid="{B3FCF0B8-D5FA-485E-8CB3-DE5FEFBC9C3F}"/>
    <cellStyle name="Normal 2 2 4 2 3 2 2" xfId="11707" xr:uid="{B1D91063-3B4E-4328-814C-EACCED16226E}"/>
    <cellStyle name="Normal 2 2 4 2 3 3" xfId="8871" xr:uid="{F495D67E-9053-4F4F-9E69-209E427041BA}"/>
    <cellStyle name="Normal 2 2 4 2 4" xfId="2100" xr:uid="{160EC181-83D6-46E8-A9F2-D743940226EF}"/>
    <cellStyle name="Normal 2 2 4 2 4 2" xfId="4942" xr:uid="{6DCA7E85-EA56-481D-B33C-682ACFC5AEB3}"/>
    <cellStyle name="Normal 2 2 4 2 4 2 2" xfId="12234" xr:uid="{F860E437-FC95-4CE7-94A9-B6B5DDD361DA}"/>
    <cellStyle name="Normal 2 2 4 2 4 3" xfId="9403" xr:uid="{679CF710-8907-4875-AE3F-B52695E403AF}"/>
    <cellStyle name="Normal 2 2 4 2 5" xfId="2676" xr:uid="{44580F15-1127-4EC6-972B-767D85C8B8EB}"/>
    <cellStyle name="Normal 2 2 4 2 5 2" xfId="5504" xr:uid="{3B6C75FA-945A-4F81-AD08-8672695ECBEA}"/>
    <cellStyle name="Normal 2 2 4 2 5 2 2" xfId="12796" xr:uid="{1D6BCAB0-7D4B-4F9E-BA60-6BC56B7E8F53}"/>
    <cellStyle name="Normal 2 2 4 2 5 3" xfId="9969" xr:uid="{521D0963-F153-418B-8395-7B191FB00259}"/>
    <cellStyle name="Normal 2 2 4 2 6" xfId="3229" xr:uid="{1C614B51-F4AE-4A18-A981-BFC402F9BDC8}"/>
    <cellStyle name="Normal 2 2 4 2 6 2" xfId="6059" xr:uid="{79B401D4-9D90-45E4-9F75-890C05DE153A}"/>
    <cellStyle name="Normal 2 2 4 2 6 2 2" xfId="13351" xr:uid="{0D797E9F-3B60-4D60-9FB0-073CC4E5E21D}"/>
    <cellStyle name="Normal 2 2 4 2 6 3" xfId="10525" xr:uid="{98F35410-9972-47A0-BAAF-3215A8F6C3E4}"/>
    <cellStyle name="Normal 2 2 4 2 7" xfId="3796" xr:uid="{6AAD041F-AADA-4A63-8FEC-7F813A4B4CF1}"/>
    <cellStyle name="Normal 2 2 4 2 7 2" xfId="11093" xr:uid="{781493DC-15BD-4E8E-B160-96C342855F10}"/>
    <cellStyle name="Normal 2 2 4 2 8" xfId="6612" xr:uid="{8005E561-70FC-4DCD-AABA-CF87FF11B652}"/>
    <cellStyle name="Normal 2 2 4 2 8 2" xfId="13903" xr:uid="{CCEB2C9A-52B1-4B9D-91BF-1D2594C737E1}"/>
    <cellStyle name="Normal 2 2 4 2 9" xfId="7148" xr:uid="{25A279E5-D0D3-47FF-9CCB-9308B281A044}"/>
    <cellStyle name="Normal 2 2 4 2 9 2" xfId="14434" xr:uid="{1A61727D-A541-4B32-A03B-DCB39EC68882}"/>
    <cellStyle name="Normal 2 2 4 3" xfId="1016" xr:uid="{79A32E47-BBD5-460D-BD6B-0728261A878B}"/>
    <cellStyle name="Normal 2 2 4 3 10" xfId="8569" xr:uid="{7AC4AAF5-9CAF-4C62-B5DA-1D899A1CAB67}"/>
    <cellStyle name="Normal 2 2 4 3 2" xfId="1804" xr:uid="{BFB2EF80-8FEE-41A0-8A74-9C206615906E}"/>
    <cellStyle name="Normal 2 2 4 3 2 2" xfId="4671" xr:uid="{42BE43A2-BB45-424D-B9E2-022AF82905DF}"/>
    <cellStyle name="Normal 2 2 4 3 2 2 2" xfId="11963" xr:uid="{7C358A98-105D-46E2-A577-11A754BE251C}"/>
    <cellStyle name="Normal 2 2 4 3 2 3" xfId="9127" xr:uid="{FE9863A3-50B4-4FBF-9EEE-AA780A2B4FE9}"/>
    <cellStyle name="Normal 2 2 4 3 3" xfId="2356" xr:uid="{B5F019D4-FECB-48D7-B884-544968832160}"/>
    <cellStyle name="Normal 2 2 4 3 3 2" xfId="5198" xr:uid="{524A0DCD-78F1-4A2C-BC67-98A95659F8B3}"/>
    <cellStyle name="Normal 2 2 4 3 3 2 2" xfId="12490" xr:uid="{8EBBB299-3386-4C3E-98DE-BE3EC28DBAD7}"/>
    <cellStyle name="Normal 2 2 4 3 3 3" xfId="9659" xr:uid="{3AFD4227-4F2F-42DB-8B9E-7496C61DF7B9}"/>
    <cellStyle name="Normal 2 2 4 3 4" xfId="2934" xr:uid="{E6831C26-1001-4DAA-8165-79A98F4D406D}"/>
    <cellStyle name="Normal 2 2 4 3 4 2" xfId="5765" xr:uid="{1AE80C1D-EE5B-44E9-AD8B-9A101078DB6D}"/>
    <cellStyle name="Normal 2 2 4 3 4 2 2" xfId="13057" xr:uid="{2C076BBC-DCF6-47AC-BA7E-FC69479DC361}"/>
    <cellStyle name="Normal 2 2 4 3 4 3" xfId="10230" xr:uid="{42E53FE9-DFBA-4EA9-B228-89646A349DFF}"/>
    <cellStyle name="Normal 2 2 4 3 5" xfId="3486" xr:uid="{0FD3B6F0-296E-483C-9BE1-E265397FFC71}"/>
    <cellStyle name="Normal 2 2 4 3 5 2" xfId="6316" xr:uid="{E3DEBC10-6444-4485-AC4F-FC12C13650BB}"/>
    <cellStyle name="Normal 2 2 4 3 5 2 2" xfId="13608" xr:uid="{7C17263B-83B0-42E9-9DEC-4AF31BA2C742}"/>
    <cellStyle name="Normal 2 2 4 3 5 3" xfId="10782" xr:uid="{8A77F368-3B0A-4261-BD1F-354911A7A91A}"/>
    <cellStyle name="Normal 2 2 4 3 6" xfId="4056" xr:uid="{A130C7F1-C536-4B26-8FDC-4A08EB365AC3}"/>
    <cellStyle name="Normal 2 2 4 3 6 2" xfId="11352" xr:uid="{C681C14C-112F-4822-91C0-13FB6E1F9B95}"/>
    <cellStyle name="Normal 2 2 4 3 7" xfId="6869" xr:uid="{AB4EFAE9-0784-4E6C-8092-2C3F66B5701B}"/>
    <cellStyle name="Normal 2 2 4 3 7 2" xfId="14160" xr:uid="{07BEC805-F4DE-4EC9-88B4-D219756D66A9}"/>
    <cellStyle name="Normal 2 2 4 3 8" xfId="7411" xr:uid="{B1D4A6A2-9D3E-4A53-873B-B0009A36D752}"/>
    <cellStyle name="Normal 2 2 4 3 8 2" xfId="14693" xr:uid="{BCE7FC32-CBE6-4801-AE9A-273DBC20B48D}"/>
    <cellStyle name="Normal 2 2 4 3 9" xfId="7960" xr:uid="{B748C989-189B-4D71-A307-2774440859F1}"/>
    <cellStyle name="Normal 2 2 4 3 9 2" xfId="15242" xr:uid="{D8396970-3F0C-406D-A9D1-E5A8AFA86419}"/>
    <cellStyle name="Normal 2 2 4 4" xfId="1595" xr:uid="{4A17F9D5-958B-4D28-A287-DC662DD79FAB}"/>
    <cellStyle name="Normal 2 2 4 4 2" xfId="4414" xr:uid="{B1F63D6D-8475-4358-B635-C3B63CC3A85C}"/>
    <cellStyle name="Normal 2 2 4 4 2 2" xfId="11706" xr:uid="{E5F8540B-BE4E-4408-818E-968F2EEC4E9A}"/>
    <cellStyle name="Normal 2 2 4 4 3" xfId="8870" xr:uid="{38FE087F-C7A5-497E-9136-4B142E6865BC}"/>
    <cellStyle name="Normal 2 2 4 5" xfId="2099" xr:uid="{13CE7DDE-9007-40CB-821E-F20E8FF82C78}"/>
    <cellStyle name="Normal 2 2 4 5 2" xfId="4941" xr:uid="{6864E026-CB5E-4763-A3BA-23136EADAF6E}"/>
    <cellStyle name="Normal 2 2 4 5 2 2" xfId="12233" xr:uid="{75D9BD55-C933-415F-B431-6C9D4242B672}"/>
    <cellStyle name="Normal 2 2 4 5 3" xfId="9402" xr:uid="{45297BA5-54A2-4F42-A77B-9B670902BF75}"/>
    <cellStyle name="Normal 2 2 4 6" xfId="2675" xr:uid="{737E6FC4-1CC3-400C-AE4B-757C4F77E53F}"/>
    <cellStyle name="Normal 2 2 4 6 2" xfId="5503" xr:uid="{0F9062E5-113E-4854-84A1-D1260568C948}"/>
    <cellStyle name="Normal 2 2 4 6 2 2" xfId="12795" xr:uid="{79682D60-E764-4D60-8073-B645EB92748E}"/>
    <cellStyle name="Normal 2 2 4 6 3" xfId="9968" xr:uid="{A5D55BB6-D104-4BFC-B0F1-1DBFA8A59A1C}"/>
    <cellStyle name="Normal 2 2 4 7" xfId="3228" xr:uid="{DCB7FDE8-BA81-48F1-AC6E-930A985532D1}"/>
    <cellStyle name="Normal 2 2 4 7 2" xfId="6058" xr:uid="{FFBE77CF-9DF0-442B-942C-BD11FDCBA4B0}"/>
    <cellStyle name="Normal 2 2 4 7 2 2" xfId="13350" xr:uid="{69849902-67FD-4154-B5AE-C37111EB5C8E}"/>
    <cellStyle name="Normal 2 2 4 7 3" xfId="10524" xr:uid="{C624838E-73D5-461E-8A91-0B0CA02391D1}"/>
    <cellStyle name="Normal 2 2 4 8" xfId="3795" xr:uid="{0485961E-8CE5-4EB6-ABB3-3BC8EEE020EB}"/>
    <cellStyle name="Normal 2 2 4 8 2" xfId="11092" xr:uid="{9D6C64DD-3FBA-46EF-B5E9-A4B37D3616FF}"/>
    <cellStyle name="Normal 2 2 4 9" xfId="6611" xr:uid="{C29622D0-86DB-4E3B-B54F-CFF65EF13A07}"/>
    <cellStyle name="Normal 2 2 4 9 2" xfId="13902" xr:uid="{F1AD2992-FDBA-46CF-8479-5B8EEF1348C0}"/>
    <cellStyle name="Normal 2 2 5" xfId="648" xr:uid="{D09FCE74-8887-4350-AE89-83C8F3561E47}"/>
    <cellStyle name="Normal 2 2 5 10" xfId="7705" xr:uid="{9B951D48-E174-48A7-ACA4-7B960EC19987}"/>
    <cellStyle name="Normal 2 2 5 10 2" xfId="14987" xr:uid="{A9C6E393-2D76-4F5A-B764-A47247861D9C}"/>
    <cellStyle name="Normal 2 2 5 11" xfId="8295" xr:uid="{9178F791-C3DB-4701-A93B-A432E78EBFE6}"/>
    <cellStyle name="Normal 2 2 5 12" xfId="16383" xr:uid="{6AD13E34-90CD-45E9-9975-D17A03B40807}"/>
    <cellStyle name="Normal 2 2 5 12 2" xfId="19904" xr:uid="{FC4ED83C-E5AF-46AD-8667-6F00F9387025}"/>
    <cellStyle name="Normal 2 2 5 13" xfId="23933" xr:uid="{8BD9F71F-D472-4BE0-BBB6-78A978283BF8}"/>
    <cellStyle name="Normal 2 2 5 2" xfId="1018" xr:uid="{716AA130-2F05-4884-8378-5E49F7FDE594}"/>
    <cellStyle name="Normal 2 2 5 2 10" xfId="8571" xr:uid="{112F8A11-641B-498E-88AC-A1D7A0212701}"/>
    <cellStyle name="Normal 2 2 5 2 2" xfId="1806" xr:uid="{A52332F2-9900-4D96-9013-74D3FA9E76F2}"/>
    <cellStyle name="Normal 2 2 5 2 2 2" xfId="4673" xr:uid="{92FBBA44-7922-4F86-9FA5-227CF17AAC38}"/>
    <cellStyle name="Normal 2 2 5 2 2 2 2" xfId="11965" xr:uid="{CD6674B5-1186-4F27-97AF-80962486E946}"/>
    <cellStyle name="Normal 2 2 5 2 2 3" xfId="9129" xr:uid="{171D13E1-23DE-49F8-B40A-2A85BDB3FA4E}"/>
    <cellStyle name="Normal 2 2 5 2 3" xfId="2358" xr:uid="{9CBD3266-48FD-4C44-90FC-08F48483FC03}"/>
    <cellStyle name="Normal 2 2 5 2 3 2" xfId="5200" xr:uid="{F2CB2BB8-B0FE-44A0-BC6A-738AAC8D0840}"/>
    <cellStyle name="Normal 2 2 5 2 3 2 2" xfId="12492" xr:uid="{84A62C09-B5E7-4C37-B072-2B82255DE441}"/>
    <cellStyle name="Normal 2 2 5 2 3 3" xfId="9661" xr:uid="{45CB4208-4C15-4BD6-A2C8-33E38F2A247F}"/>
    <cellStyle name="Normal 2 2 5 2 4" xfId="2936" xr:uid="{E8994414-FF0A-4526-81FC-26AA483C72D8}"/>
    <cellStyle name="Normal 2 2 5 2 4 2" xfId="5767" xr:uid="{805B9B6C-72CD-4006-9BE6-572F334AF7C3}"/>
    <cellStyle name="Normal 2 2 5 2 4 2 2" xfId="13059" xr:uid="{D612B9FC-7E60-4D68-B7A1-B25030B0A661}"/>
    <cellStyle name="Normal 2 2 5 2 4 3" xfId="10232" xr:uid="{753C8252-B9D9-4E00-A4DC-206A43841FE7}"/>
    <cellStyle name="Normal 2 2 5 2 5" xfId="3488" xr:uid="{3CBBEFF8-1CD0-4D3E-AB97-BBE03FA81207}"/>
    <cellStyle name="Normal 2 2 5 2 5 2" xfId="6318" xr:uid="{5DAFB637-2D3D-4047-B08B-5A6238846C8F}"/>
    <cellStyle name="Normal 2 2 5 2 5 2 2" xfId="13610" xr:uid="{E5930ABB-377B-457F-80D8-A6769AE792F2}"/>
    <cellStyle name="Normal 2 2 5 2 5 3" xfId="10784" xr:uid="{16A7B963-9FC7-434B-A74E-D55C355E6389}"/>
    <cellStyle name="Normal 2 2 5 2 6" xfId="4058" xr:uid="{C564379B-9740-459C-81E2-5C4FEDFF6CA9}"/>
    <cellStyle name="Normal 2 2 5 2 6 2" xfId="11354" xr:uid="{261BD2A1-6F20-4565-AD38-BDE742EBFD0C}"/>
    <cellStyle name="Normal 2 2 5 2 7" xfId="6871" xr:uid="{F5D9B48C-529B-4213-9FDB-D851D8F5DCF2}"/>
    <cellStyle name="Normal 2 2 5 2 7 2" xfId="14162" xr:uid="{8ACAA8BB-45CB-49D2-8EB8-96FA9CEBE6D4}"/>
    <cellStyle name="Normal 2 2 5 2 8" xfId="7413" xr:uid="{00955BA6-E5AE-4824-85CB-A46EE2D158C4}"/>
    <cellStyle name="Normal 2 2 5 2 8 2" xfId="14695" xr:uid="{95511905-EE5D-4F1E-8805-FE18E1561268}"/>
    <cellStyle name="Normal 2 2 5 2 9" xfId="7962" xr:uid="{04684718-8753-4A2B-9C9E-3152FAA1FA4D}"/>
    <cellStyle name="Normal 2 2 5 2 9 2" xfId="15244" xr:uid="{77F04616-2AEA-4F5A-B373-29C4C916DDE5}"/>
    <cellStyle name="Normal 2 2 5 3" xfId="1597" xr:uid="{56C26D51-43D9-4986-9657-25DD02DC0E7C}"/>
    <cellStyle name="Normal 2 2 5 3 2" xfId="4416" xr:uid="{127C9F59-2F61-4A8C-9DAD-01C99D82A95E}"/>
    <cellStyle name="Normal 2 2 5 3 2 2" xfId="11708" xr:uid="{095F0785-72FE-46F4-A396-0BD326C316C3}"/>
    <cellStyle name="Normal 2 2 5 3 3" xfId="8872" xr:uid="{A453AD83-07AD-4960-AE8B-CEE473745185}"/>
    <cellStyle name="Normal 2 2 5 4" xfId="2101" xr:uid="{D5D64303-1ED2-4E6D-871E-5C0572E78FE9}"/>
    <cellStyle name="Normal 2 2 5 4 2" xfId="4943" xr:uid="{B6B5656F-CE23-43BD-AC31-188E196D0E0A}"/>
    <cellStyle name="Normal 2 2 5 4 2 2" xfId="12235" xr:uid="{E11B7B87-A62B-4943-A22C-F479D7A1371E}"/>
    <cellStyle name="Normal 2 2 5 4 3" xfId="9404" xr:uid="{31AECDEA-07ED-4F37-91D6-9CAB92353592}"/>
    <cellStyle name="Normal 2 2 5 5" xfId="2677" xr:uid="{122A310A-AE2F-4CE8-A537-56A39948CD40}"/>
    <cellStyle name="Normal 2 2 5 5 2" xfId="5505" xr:uid="{610069A5-BDC5-4D27-BA5C-3FA25DB6742E}"/>
    <cellStyle name="Normal 2 2 5 5 2 2" xfId="12797" xr:uid="{3C4B8D64-83DA-487B-895A-FDBC5F2DDD51}"/>
    <cellStyle name="Normal 2 2 5 5 3" xfId="9970" xr:uid="{8B423E35-1122-45C1-A493-07B605E8E80F}"/>
    <cellStyle name="Normal 2 2 5 6" xfId="3230" xr:uid="{3284B735-E7E1-4B8D-917B-0419AC42375F}"/>
    <cellStyle name="Normal 2 2 5 6 2" xfId="6060" xr:uid="{178D7126-B409-422C-9956-CC1A8D4D0A1C}"/>
    <cellStyle name="Normal 2 2 5 6 2 2" xfId="13352" xr:uid="{363DF60D-896C-4A3A-9045-14A14038ACCD}"/>
    <cellStyle name="Normal 2 2 5 6 3" xfId="10526" xr:uid="{2BB3D867-15DA-4814-B370-C6814D96B9A8}"/>
    <cellStyle name="Normal 2 2 5 7" xfId="3797" xr:uid="{4588E04C-A3EC-4F8D-944E-7627B51E61D4}"/>
    <cellStyle name="Normal 2 2 5 7 2" xfId="11094" xr:uid="{453430F8-8D5C-4B32-ABBE-1EA4FACD8568}"/>
    <cellStyle name="Normal 2 2 5 8" xfId="6613" xr:uid="{B0C897B9-22FE-47AA-BA88-A077403D68D5}"/>
    <cellStyle name="Normal 2 2 5 8 2" xfId="13904" xr:uid="{C3EBE0E2-EA0F-4378-A0D1-0F058186CE83}"/>
    <cellStyle name="Normal 2 2 5 9" xfId="7149" xr:uid="{6338F9B7-F0AD-40CE-A7C9-CBC76E0A51EC}"/>
    <cellStyle name="Normal 2 2 5 9 2" xfId="14435" xr:uid="{A23D4A2F-42FE-4423-837F-AB5652736B5B}"/>
    <cellStyle name="Normal 2 2 6" xfId="1011" xr:uid="{5AED6C3C-FA42-4D9A-9D70-03BC6B829B30}"/>
    <cellStyle name="Normal 2 2 6 10" xfId="8564" xr:uid="{0B9309F3-F755-4B61-A049-5364CDE46ED8}"/>
    <cellStyle name="Normal 2 2 6 2" xfId="1799" xr:uid="{A501ACA3-E38C-42FD-8006-45CF4DE75376}"/>
    <cellStyle name="Normal 2 2 6 2 2" xfId="4666" xr:uid="{5FD33841-B97E-4CDC-940A-8261BDF37993}"/>
    <cellStyle name="Normal 2 2 6 2 2 2" xfId="11958" xr:uid="{3CAEE6D8-6E81-4B98-89E9-20EB9B38BFE4}"/>
    <cellStyle name="Normal 2 2 6 2 3" xfId="9122" xr:uid="{C851C88B-05AE-4AEF-B589-9BBA2DE29614}"/>
    <cellStyle name="Normal 2 2 6 3" xfId="2351" xr:uid="{31428BE4-ADDE-49EF-BF72-CB182543547D}"/>
    <cellStyle name="Normal 2 2 6 3 2" xfId="5193" xr:uid="{46C69716-2A36-4476-B4BC-5508D09BE1A1}"/>
    <cellStyle name="Normal 2 2 6 3 2 2" xfId="12485" xr:uid="{D7767FD8-16A7-4BDF-97FD-AC325FDC7C32}"/>
    <cellStyle name="Normal 2 2 6 3 3" xfId="9654" xr:uid="{840EFABB-9607-4AA0-A64F-B2DF662E9611}"/>
    <cellStyle name="Normal 2 2 6 4" xfId="2929" xr:uid="{99C1A243-0626-4CE4-9B58-77AC39064900}"/>
    <cellStyle name="Normal 2 2 6 4 2" xfId="5760" xr:uid="{83BD1FFB-1335-4712-A930-1BC7F898E994}"/>
    <cellStyle name="Normal 2 2 6 4 2 2" xfId="13052" xr:uid="{D3F4604D-8C4F-4EE5-95FE-CA7F81404051}"/>
    <cellStyle name="Normal 2 2 6 4 3" xfId="10225" xr:uid="{C2429648-4584-4C1C-B31D-64911C9CE82F}"/>
    <cellStyle name="Normal 2 2 6 5" xfId="3481" xr:uid="{D37BFFA3-C1FB-45BB-9B30-B2DEF902C183}"/>
    <cellStyle name="Normal 2 2 6 5 2" xfId="6311" xr:uid="{168D6F43-EACE-421A-A475-5BD69C34EEDA}"/>
    <cellStyle name="Normal 2 2 6 5 2 2" xfId="13603" xr:uid="{B1C575AA-647B-47D3-9AEE-F1C02CB7B9FB}"/>
    <cellStyle name="Normal 2 2 6 5 3" xfId="10777" xr:uid="{65297EBC-8542-4DC7-8D31-AA732E0531EA}"/>
    <cellStyle name="Normal 2 2 6 6" xfId="4051" xr:uid="{2D38AC5E-F69E-49E2-8CC1-FD268F98ADBB}"/>
    <cellStyle name="Normal 2 2 6 6 2" xfId="11347" xr:uid="{B160C3B3-A6C8-4DDD-82C7-818F7BDEEAB4}"/>
    <cellStyle name="Normal 2 2 6 7" xfId="6864" xr:uid="{9FF8B8AE-B798-463B-93A4-EB5DB79B3EFE}"/>
    <cellStyle name="Normal 2 2 6 7 2" xfId="14155" xr:uid="{581E9570-F13D-4FE1-825A-9F4144A1AB77}"/>
    <cellStyle name="Normal 2 2 6 8" xfId="7406" xr:uid="{DD121B0B-484F-4209-B501-49E8F3485B76}"/>
    <cellStyle name="Normal 2 2 6 8 2" xfId="14688" xr:uid="{652A2144-8573-4C78-B6F6-CB6CF2E738E2}"/>
    <cellStyle name="Normal 2 2 6 9" xfId="7955" xr:uid="{23D89141-86A1-479F-8D9A-06F2BD76F8A2}"/>
    <cellStyle name="Normal 2 2 6 9 2" xfId="15237" xr:uid="{700B6C5B-08B6-4E4F-8E3C-FFE51ECE8AC0}"/>
    <cellStyle name="Normal 2 2 7" xfId="640" xr:uid="{EA0963F7-F926-4239-A8ED-2EF75283DC9D}"/>
    <cellStyle name="Normal 2 2 7 2" xfId="4409" xr:uid="{D7B0732D-31F9-4372-836B-ED407CF9977B}"/>
    <cellStyle name="Normal 2 2 7 2 2" xfId="11701" xr:uid="{F6347A08-F4C2-4560-AB6E-76B0F96CEB73}"/>
    <cellStyle name="Normal 2 2 7 3" xfId="8865" xr:uid="{30E45A8D-09FA-4234-892E-AA06EAB21684}"/>
    <cellStyle name="Normal 2 2 8" xfId="453" xr:uid="{07ADC85D-8A88-4CC5-84B9-C79B6A904F6C}"/>
    <cellStyle name="Normal 2 2 8 2" xfId="4936" xr:uid="{2FDBBB93-9264-41E3-BC00-7F758E77631E}"/>
    <cellStyle name="Normal 2 2 8 2 2" xfId="12228" xr:uid="{C8066935-48AD-478A-8596-5332B5A4EAE6}"/>
    <cellStyle name="Normal 2 2 8 3" xfId="9397" xr:uid="{570FBBEB-8901-432B-9227-BBBC2379906F}"/>
    <cellStyle name="Normal 2 2 8 4" xfId="2094" xr:uid="{325C9883-7854-4031-BF2D-A7FB6253F0A3}"/>
    <cellStyle name="Normal 2 2 9" xfId="2670" xr:uid="{BF9D14DD-E408-4F70-BDE3-FBD6AA2DA770}"/>
    <cellStyle name="Normal 2 2 9 2" xfId="5498" xr:uid="{21B5FE71-7C09-4A13-B323-BF7EC930B6C0}"/>
    <cellStyle name="Normal 2 2 9 2 2" xfId="12790" xr:uid="{E8287C55-F063-4E34-AF32-FFB74819EC1B}"/>
    <cellStyle name="Normal 2 2 9 3" xfId="9963" xr:uid="{7F6ACCD8-F175-42A7-AB47-F29DFFD7A7CF}"/>
    <cellStyle name="Normal 2 2_BSS_Related txn_0911" xfId="23934" xr:uid="{1F3F7902-84CC-4B82-BC2A-A11790AEEC70}"/>
    <cellStyle name="Normal 2 3" xfId="141" xr:uid="{00000000-0005-0000-0000-000059000000}"/>
    <cellStyle name="Normal 2 3 10" xfId="240" xr:uid="{3FF23FBA-FBAF-44FF-9E71-96A352DEBB44}"/>
    <cellStyle name="Normal 2 3 2" xfId="315" xr:uid="{00C97036-ACE5-4703-A94C-D92DD1FDEF78}"/>
    <cellStyle name="Normal 2 3 2 10" xfId="23936" xr:uid="{3CD8AE78-58CF-4E85-B8C2-06EE9DBF0480}"/>
    <cellStyle name="Normal 2 3 2 2" xfId="342" xr:uid="{BB270916-6DE5-495F-A246-D436E70CAB89}"/>
    <cellStyle name="Normal 2 3 2 2 2" xfId="1304" xr:uid="{2E00449E-8D07-4DA7-8F92-FEC5A673E616}"/>
    <cellStyle name="Normal 2 3 2 2 2 2" xfId="11531" xr:uid="{BB217A5B-8B45-4ACB-A54E-FE2DFA8AA879}"/>
    <cellStyle name="Normal 2 3 2 2 2 2 2" xfId="16923" xr:uid="{284018D2-8FED-4705-A543-FC98DDC4AAD7}"/>
    <cellStyle name="Normal 2 3 2 2 2 2 2 2" xfId="20373" xr:uid="{3C3E3902-A846-4108-9824-CE2E28C6FA87}"/>
    <cellStyle name="Normal 2 3 2 2 2 2 3" xfId="19300" xr:uid="{42771031-FED3-4908-8A16-93424734988C}"/>
    <cellStyle name="Normal 2 3 2 2 2 3" xfId="16597" xr:uid="{FA330EEA-3A05-44FF-8DBC-9F3FA09BD507}"/>
    <cellStyle name="Normal 2 3 2 2 2 3 2" xfId="20111" xr:uid="{E9800F5C-683B-437C-BD35-524944E59714}"/>
    <cellStyle name="Normal 2 3 2 2 2 4" xfId="18313" xr:uid="{E1EBEFC6-9F07-45B8-88B4-812509DB82A5}"/>
    <cellStyle name="Normal 2 3 2 2 3" xfId="4237" xr:uid="{E75A9436-570B-4480-A3CE-37EFA7DA44BF}"/>
    <cellStyle name="Normal 2 3 2 2 3 2" xfId="16758" xr:uid="{F220AB42-1226-4382-8F6C-E29B29BDE41B}"/>
    <cellStyle name="Normal 2 3 2 2 3 2 2" xfId="20258" xr:uid="{B7DA34DA-B28D-49E8-82C9-5C6B5AFF246E}"/>
    <cellStyle name="Normal 2 3 2 2 3 3" xfId="18720" xr:uid="{BD421182-569E-41F2-A1F9-3B5628BB9554}"/>
    <cellStyle name="Normal 2 3 2 2 4" xfId="16443" xr:uid="{62D4429D-85B9-4B7E-A2D3-8DAD84D323B5}"/>
    <cellStyle name="Normal 2 3 2 2 4 2" xfId="19962" xr:uid="{A07DC906-BE7C-400B-A36C-402DB0122F94}"/>
    <cellStyle name="Normal 2 3 2 2 5" xfId="18046" xr:uid="{697CE418-D719-43B3-AE9C-EDD28F6C6020}"/>
    <cellStyle name="Normal 2 3 2 2 6" xfId="23937" xr:uid="{9687794A-A84E-4BA0-A5DA-DEB82B6116E2}"/>
    <cellStyle name="Normal 2 3 2 3" xfId="431" xr:uid="{328562C3-E8B8-407B-A8FD-089E218165A8}"/>
    <cellStyle name="Normal 2 3 2 3 2" xfId="8297" xr:uid="{612E8376-B0E6-48D2-AEC1-33794442BC12}"/>
    <cellStyle name="Normal 2 3 2 3 2 2" xfId="16844" xr:uid="{2B24224D-BEEE-4A51-8952-E36DF6FA614E}"/>
    <cellStyle name="Normal 2 3 2 3 2 2 2" xfId="20311" xr:uid="{EB078238-2D5F-4351-B844-BA1C16962681}"/>
    <cellStyle name="Normal 2 3 2 3 2 3" xfId="19041" xr:uid="{5F809A19-40A8-4630-8D57-149F342D806F}"/>
    <cellStyle name="Normal 2 3 2 3 3" xfId="23938" xr:uid="{846BAE8B-8D7F-46AE-B64E-B3E8BD397398}"/>
    <cellStyle name="Normal 2 3 2 4" xfId="1280" xr:uid="{002077D0-02DB-423F-BC89-C282F470DAE8}"/>
    <cellStyle name="Normal 2 3 2 4 2" xfId="16573" xr:uid="{C3766B4B-3585-4C47-9963-8A99CA24DBE7}"/>
    <cellStyle name="Normal 2 3 2 4 2 2" xfId="20087" xr:uid="{75307266-0A67-4D6E-BC16-FF0755AF67D6}"/>
    <cellStyle name="Normal 2 3 2 4 3" xfId="18289" xr:uid="{11F4579F-4721-497C-88F5-B12C437897A2}"/>
    <cellStyle name="Normal 2 3 2 5" xfId="1419" xr:uid="{02313E7E-674D-4501-84CB-CA2441918923}"/>
    <cellStyle name="Normal 2 3 2 5 2" xfId="16692" xr:uid="{4504C286-F471-4863-A965-741EDD5A0AF8}"/>
    <cellStyle name="Normal 2 3 2 5 2 2" xfId="20200" xr:uid="{0F6A91AE-C843-476C-90C0-C92AFADCC3B3}"/>
    <cellStyle name="Normal 2 3 2 5 3" xfId="18420" xr:uid="{7FC64EA0-5FBE-4C5A-80D3-8AFCF3E605D3}"/>
    <cellStyle name="Normal 2 3 2 6" xfId="16176" xr:uid="{3EB71029-BE6D-4442-A254-3B7CEE40B601}"/>
    <cellStyle name="Normal 2 3 2 7" xfId="16382" xr:uid="{281D27E8-009F-41D5-8805-E780874CF2E6}"/>
    <cellStyle name="Normal 2 3 2 7 2" xfId="19903" xr:uid="{309C8E39-9F7E-4C6E-A259-FAA14868020C}"/>
    <cellStyle name="Normal 2 3 2 8" xfId="16419" xr:uid="{3175455B-4578-462D-8CF3-90F9D08D2974}"/>
    <cellStyle name="Normal 2 3 2 8 2" xfId="19938" xr:uid="{2688A2E0-562B-4825-B855-C7BFEBE7F9EC}"/>
    <cellStyle name="Normal 2 3 2 9" xfId="18020" xr:uid="{4EC6929B-9BEE-48C3-90A7-6F57F212C245}"/>
    <cellStyle name="Normal 2 3 3" xfId="330" xr:uid="{52625BDB-AE49-49AF-88DF-A7CECE7C75DF}"/>
    <cellStyle name="Normal 2 3 3 10" xfId="7150" xr:uid="{186D95E1-0477-419D-BE8C-94E095B77788}"/>
    <cellStyle name="Normal 2 3 3 10 2" xfId="14436" xr:uid="{FAC1C9C9-5277-4446-AB72-A2660109246F}"/>
    <cellStyle name="Normal 2 3 3 11" xfId="7706" xr:uid="{77A42629-15B9-4703-B13F-CAA13292AED1}"/>
    <cellStyle name="Normal 2 3 3 11 2" xfId="14988" xr:uid="{7E3977C3-3B0D-4D38-B42B-14E0E7642C65}"/>
    <cellStyle name="Normal 2 3 3 12" xfId="8298" xr:uid="{E30EBF95-3926-4714-A2AE-50F23EA28B51}"/>
    <cellStyle name="Normal 2 3 3 13" xfId="16174" xr:uid="{A82376F5-4558-4EA9-A432-60565CA4F9EB}"/>
    <cellStyle name="Normal 2 3 3 14" xfId="16384" xr:uid="{41ED78A9-6022-428A-8989-1C5E85435957}"/>
    <cellStyle name="Normal 2 3 3 14 2" xfId="19905" xr:uid="{2FDF8A20-436E-4270-94FA-5BB339A025EC}"/>
    <cellStyle name="Normal 2 3 3 15" xfId="16431" xr:uid="{471EE1F9-60EF-4C15-9700-56726EDFCB41}"/>
    <cellStyle name="Normal 2 3 3 15 2" xfId="19950" xr:uid="{F88577E2-E052-4E44-A81E-1665871F27E5}"/>
    <cellStyle name="Normal 2 3 3 16" xfId="18034" xr:uid="{8DCD4CEC-E9DF-48AA-84E6-484248E338D4}"/>
    <cellStyle name="Normal 2 3 3 17" xfId="23939" xr:uid="{52E16BBA-C2D5-4E23-999F-C476FAAE05BA}"/>
    <cellStyle name="Normal 2 3 3 2" xfId="650" xr:uid="{84ACFA8B-DC15-4E1B-B660-CED85F12A761}"/>
    <cellStyle name="Normal 2 3 3 2 10" xfId="7707" xr:uid="{068DC4D8-F047-4364-A7C9-14D8BA5D482F}"/>
    <cellStyle name="Normal 2 3 3 2 10 2" xfId="14989" xr:uid="{00B1D8C3-4FD5-4983-8429-5C4ADE16C0AB}"/>
    <cellStyle name="Normal 2 3 3 2 11" xfId="8299" xr:uid="{48A58F9C-F045-4F2D-982E-6D3C1F169616}"/>
    <cellStyle name="Normal 2 3 3 2 12" xfId="23940" xr:uid="{15EF0960-CD4A-4F8E-A0C2-02E9E090FA8A}"/>
    <cellStyle name="Normal 2 3 3 2 2" xfId="255" xr:uid="{6EC5EA93-9315-4BDA-8C97-A29E5BAEE3B7}"/>
    <cellStyle name="Normal 2 3 3 2 2 10" xfId="8573" xr:uid="{FBA1372A-D34E-460B-AA1F-DD0CFBDE0A74}"/>
    <cellStyle name="Normal 2 3 3 2 2 11" xfId="23941" xr:uid="{603ED171-ED01-43ED-A5D4-0982D7A5F64B}"/>
    <cellStyle name="Normal 2 3 3 2 2 2" xfId="1020" xr:uid="{2B85300B-CC22-4936-8449-6A0A28F3F124}"/>
    <cellStyle name="Normal 2 3 3 2 2 2 2" xfId="4675" xr:uid="{5575FA8D-C9BA-4ACF-AC9D-4D559B0A79F3}"/>
    <cellStyle name="Normal 2 3 3 2 2 2 2 2" xfId="11967" xr:uid="{6914F61A-BEDD-4E82-A87C-6EB7C06FCA6D}"/>
    <cellStyle name="Normal 2 3 3 2 2 2 3" xfId="9131" xr:uid="{89C698F1-C0BE-4A34-82FC-9528934D38F1}"/>
    <cellStyle name="Normal 2 3 3 2 2 3" xfId="2360" xr:uid="{DCD97FB0-B27A-470F-9F5C-718FC0952A10}"/>
    <cellStyle name="Normal 2 3 3 2 2 3 2" xfId="5202" xr:uid="{FE886E80-5B25-4C9F-AEA4-C82DE3834D51}"/>
    <cellStyle name="Normal 2 3 3 2 2 3 2 2" xfId="12494" xr:uid="{CDF2D909-66DD-421E-AE12-8069E5F6789A}"/>
    <cellStyle name="Normal 2 3 3 2 2 3 3" xfId="9663" xr:uid="{9681D58E-8CE6-465B-909F-506AD4FAA562}"/>
    <cellStyle name="Normal 2 3 3 2 2 4" xfId="2938" xr:uid="{3DAFCECE-1C25-4022-AC3C-7664B50D825C}"/>
    <cellStyle name="Normal 2 3 3 2 2 4 2" xfId="5769" xr:uid="{0AA5C679-D42A-48AD-869C-8ACE6309B755}"/>
    <cellStyle name="Normal 2 3 3 2 2 4 2 2" xfId="13061" xr:uid="{63198D21-2B1A-41B0-AB34-182619123798}"/>
    <cellStyle name="Normal 2 3 3 2 2 4 3" xfId="10234" xr:uid="{EB1B0B6C-4101-4F1B-8FF2-A2F9E3168172}"/>
    <cellStyle name="Normal 2 3 3 2 2 5" xfId="3490" xr:uid="{83BAD470-9864-4411-B132-7AD7A09EB16F}"/>
    <cellStyle name="Normal 2 3 3 2 2 5 2" xfId="6320" xr:uid="{6F7C54B7-4C7D-4F93-8244-8CF9FB8F8623}"/>
    <cellStyle name="Normal 2 3 3 2 2 5 2 2" xfId="13612" xr:uid="{C77E4554-3E49-474E-84B7-7ECC4A8A8165}"/>
    <cellStyle name="Normal 2 3 3 2 2 5 3" xfId="10786" xr:uid="{E34DFA98-8E85-45F6-8D95-3B16B4D8408C}"/>
    <cellStyle name="Normal 2 3 3 2 2 6" xfId="4060" xr:uid="{0BEB9F09-9180-4F61-A089-059AD0DF8BF1}"/>
    <cellStyle name="Normal 2 3 3 2 2 6 2" xfId="11356" xr:uid="{E2DD9636-C45C-422E-BB40-F6CE2EE7203C}"/>
    <cellStyle name="Normal 2 3 3 2 2 7" xfId="6873" xr:uid="{CECA3F91-2FE4-444C-A920-016BD8ED7553}"/>
    <cellStyle name="Normal 2 3 3 2 2 7 2" xfId="14164" xr:uid="{FFCD6B30-6CEC-483C-B4D6-29F27A9804A8}"/>
    <cellStyle name="Normal 2 3 3 2 2 8" xfId="7415" xr:uid="{5DF40BA5-CF2D-4B9C-9AFF-17BC7B0B9291}"/>
    <cellStyle name="Normal 2 3 3 2 2 8 2" xfId="14697" xr:uid="{9D2F0CD1-0EBD-44B8-8CE0-42F4B2A3EABD}"/>
    <cellStyle name="Normal 2 3 3 2 2 9" xfId="7964" xr:uid="{54684961-D0D9-4923-9198-7CB12468C3FA}"/>
    <cellStyle name="Normal 2 3 3 2 2 9 2" xfId="15246" xr:uid="{71B3BB50-D769-426C-84C4-DBCA7D138F67}"/>
    <cellStyle name="Normal 2 3 3 2 3" xfId="1598" xr:uid="{AF913F18-E7E3-425B-BB1C-FD76CF0A1F19}"/>
    <cellStyle name="Normal 2 3 3 2 3 2" xfId="4418" xr:uid="{5A93E27B-1A1F-4484-B14B-F879B4A1E200}"/>
    <cellStyle name="Normal 2 3 3 2 3 2 2" xfId="11710" xr:uid="{98168313-095F-4EAC-A494-303D9FD19F78}"/>
    <cellStyle name="Normal 2 3 3 2 3 3" xfId="8874" xr:uid="{5B3960D5-74B2-4671-A727-AC383B059736}"/>
    <cellStyle name="Normal 2 3 3 2 4" xfId="2103" xr:uid="{ADA3CB33-5E4B-4F67-862F-E5F12CE9E58C}"/>
    <cellStyle name="Normal 2 3 3 2 4 2" xfId="4945" xr:uid="{92E30464-8566-483D-85FC-C0A9FF62E09C}"/>
    <cellStyle name="Normal 2 3 3 2 4 2 2" xfId="12237" xr:uid="{64C195DF-36B4-4582-BE51-C2D119F32A73}"/>
    <cellStyle name="Normal 2 3 3 2 4 3" xfId="9406" xr:uid="{A4926649-672E-486E-9C0D-FA235CD0DA27}"/>
    <cellStyle name="Normal 2 3 3 2 5" xfId="2679" xr:uid="{20C017EB-45DF-439D-B190-B0510A8E3368}"/>
    <cellStyle name="Normal 2 3 3 2 5 2" xfId="5507" xr:uid="{1E6DCC82-67B6-4095-A5FE-E4DA569E9BD6}"/>
    <cellStyle name="Normal 2 3 3 2 5 2 2" xfId="12799" xr:uid="{D4393A47-A5AA-4925-A937-E42CB27EA2BC}"/>
    <cellStyle name="Normal 2 3 3 2 5 3" xfId="9972" xr:uid="{E2EC65E8-F087-4F07-985C-D52D0E63126A}"/>
    <cellStyle name="Normal 2 3 3 2 6" xfId="3232" xr:uid="{B3CA0583-2DCE-4E66-8299-994EEF67C497}"/>
    <cellStyle name="Normal 2 3 3 2 6 2" xfId="6062" xr:uid="{A3CC460E-1952-477C-B3DD-D8FB103A7906}"/>
    <cellStyle name="Normal 2 3 3 2 6 2 2" xfId="13354" xr:uid="{A8A5A13A-F94D-4E12-BE9C-BB1DB87C61AB}"/>
    <cellStyle name="Normal 2 3 3 2 6 3" xfId="10528" xr:uid="{47AC9602-AA60-480C-BDDA-C7FFF055A506}"/>
    <cellStyle name="Normal 2 3 3 2 7" xfId="3799" xr:uid="{EAA5E942-AE34-4802-9E35-9E45E9B39353}"/>
    <cellStyle name="Normal 2 3 3 2 7 2" xfId="11096" xr:uid="{6D42170F-A06B-49E6-B7A8-06716D9E636A}"/>
    <cellStyle name="Normal 2 3 3 2 8" xfId="6615" xr:uid="{A4E4F28E-EC93-421D-9F2F-1C510B240939}"/>
    <cellStyle name="Normal 2 3 3 2 8 2" xfId="13906" xr:uid="{BFB26331-8CFC-4FF3-B4E0-6B32816D2964}"/>
    <cellStyle name="Normal 2 3 3 2 9" xfId="7151" xr:uid="{E5B63AEE-14BB-4A53-9E6D-77630804C007}"/>
    <cellStyle name="Normal 2 3 3 2 9 2" xfId="14437" xr:uid="{927647B9-A985-46B0-936D-D9307619EEB9}"/>
    <cellStyle name="Normal 2 3 3 3" xfId="1019" xr:uid="{02E6AC79-9138-4C8F-9F64-396CE14E8FB5}"/>
    <cellStyle name="Normal 2 3 3 3 10" xfId="8572" xr:uid="{34B645EE-6B1D-46BC-BAC9-6DEEEF1F140D}"/>
    <cellStyle name="Normal 2 3 3 3 11" xfId="23942" xr:uid="{1685F98A-E07A-4EFE-9609-90C6192F375A}"/>
    <cellStyle name="Normal 2 3 3 3 2" xfId="1807" xr:uid="{514D99B6-04D7-47F4-869F-2DAB92D0E7F1}"/>
    <cellStyle name="Normal 2 3 3 3 2 2" xfId="4674" xr:uid="{FEC3E093-4847-4A68-B661-232F5C57CBDC}"/>
    <cellStyle name="Normal 2 3 3 3 2 2 2" xfId="11966" xr:uid="{45AA12CE-92DB-49F6-8FE6-B70FFEA75C22}"/>
    <cellStyle name="Normal 2 3 3 3 2 3" xfId="9130" xr:uid="{AD7DD4F4-F3CD-4653-9A37-80732AEFA3DC}"/>
    <cellStyle name="Normal 2 3 3 3 3" xfId="2359" xr:uid="{55188543-D86C-4C68-9F3D-017318A50AA4}"/>
    <cellStyle name="Normal 2 3 3 3 3 2" xfId="5201" xr:uid="{663D0AC7-E2F3-45D9-AB74-2A5964CEF2F0}"/>
    <cellStyle name="Normal 2 3 3 3 3 2 2" xfId="12493" xr:uid="{02B1F130-02B7-4F8C-8BDB-6F1F35A54CB1}"/>
    <cellStyle name="Normal 2 3 3 3 3 3" xfId="9662" xr:uid="{B2FFBF62-D3DA-4753-A431-C2BA675EA3E8}"/>
    <cellStyle name="Normal 2 3 3 3 4" xfId="2937" xr:uid="{73D8CC74-113F-4231-BD8F-FF5F54D112AB}"/>
    <cellStyle name="Normal 2 3 3 3 4 2" xfId="5768" xr:uid="{0D543061-83C5-4649-86F0-0733E0E01C15}"/>
    <cellStyle name="Normal 2 3 3 3 4 2 2" xfId="13060" xr:uid="{A0861150-89A8-4E9D-AAE0-CA9930760F1D}"/>
    <cellStyle name="Normal 2 3 3 3 4 3" xfId="10233" xr:uid="{3865C77F-FC0B-4CB8-9A53-DEDB5D93B391}"/>
    <cellStyle name="Normal 2 3 3 3 5" xfId="3489" xr:uid="{1DF35236-249D-4A18-9ECF-8F0983EC22FB}"/>
    <cellStyle name="Normal 2 3 3 3 5 2" xfId="6319" xr:uid="{CE9906D2-9E59-410A-AF7A-954ED697464C}"/>
    <cellStyle name="Normal 2 3 3 3 5 2 2" xfId="13611" xr:uid="{58397242-853A-4577-85F3-7A0002484A6A}"/>
    <cellStyle name="Normal 2 3 3 3 5 3" xfId="10785" xr:uid="{31730728-EFCB-4263-8049-FA2269CCC266}"/>
    <cellStyle name="Normal 2 3 3 3 6" xfId="4059" xr:uid="{70423CE9-D1FD-46F6-8816-921D3B81BC8A}"/>
    <cellStyle name="Normal 2 3 3 3 6 2" xfId="11355" xr:uid="{BA20ABDF-7E50-43E6-B2E7-F8046D82C750}"/>
    <cellStyle name="Normal 2 3 3 3 7" xfId="6872" xr:uid="{BAD1DE86-F2BC-4F8C-B7C7-AE61044B3761}"/>
    <cellStyle name="Normal 2 3 3 3 7 2" xfId="14163" xr:uid="{93D9187C-957A-40BA-B0D1-04773EA2A062}"/>
    <cellStyle name="Normal 2 3 3 3 8" xfId="7414" xr:uid="{08A35A0A-BA9F-44E0-9D3F-3326C22C1E80}"/>
    <cellStyle name="Normal 2 3 3 3 8 2" xfId="14696" xr:uid="{57378018-5804-419B-874D-4577FCAF6F6F}"/>
    <cellStyle name="Normal 2 3 3 3 9" xfId="7963" xr:uid="{F3FB6D40-94C4-407F-9947-A15AA50DBF5A}"/>
    <cellStyle name="Normal 2 3 3 3 9 2" xfId="15245" xr:uid="{9DCAD8C6-1E5B-4B1B-BEC1-CCA36B23EFAD}"/>
    <cellStyle name="Normal 2 3 3 4" xfId="649" xr:uid="{AC8A7837-EDED-4643-A00C-CE8CD6FAB433}"/>
    <cellStyle name="Normal 2 3 3 4 2" xfId="4417" xr:uid="{E6454E29-B721-4139-966A-2DB28FA2CCA5}"/>
    <cellStyle name="Normal 2 3 3 4 2 2" xfId="11709" xr:uid="{EAE1F878-FF06-49C4-8E71-A9D32270E8B9}"/>
    <cellStyle name="Normal 2 3 3 4 3" xfId="8873" xr:uid="{E6093716-7A2E-43F0-BDD6-07D578DAEFCB}"/>
    <cellStyle name="Normal 2 3 3 5" xfId="1292" xr:uid="{41549B1C-77FE-421E-8D9E-28F7DFD45540}"/>
    <cellStyle name="Normal 2 3 3 5 2" xfId="4944" xr:uid="{66D496A3-443B-43FE-8CEB-B969AA81E465}"/>
    <cellStyle name="Normal 2 3 3 5 2 2" xfId="12236" xr:uid="{D3B431E6-C3CE-4AC0-A308-6F5C414C25FB}"/>
    <cellStyle name="Normal 2 3 3 5 3" xfId="9405" xr:uid="{D3201709-A25C-4271-BA89-068F63C96A9A}"/>
    <cellStyle name="Normal 2 3 3 5 4" xfId="2102" xr:uid="{CE9BD816-D1EF-4856-9B9B-92673852BFBE}"/>
    <cellStyle name="Normal 2 3 3 5 5" xfId="16585" xr:uid="{F9D61864-B5A7-4C49-8418-2B2D2E16C371}"/>
    <cellStyle name="Normal 2 3 3 5 5 2" xfId="20099" xr:uid="{99F9E2E1-D695-4A54-BECA-B8E08887DB58}"/>
    <cellStyle name="Normal 2 3 3 5 6" xfId="18301" xr:uid="{52EBD280-26D0-4F78-AF63-597DBD39F348}"/>
    <cellStyle name="Normal 2 3 3 6" xfId="2678" xr:uid="{344D74FD-FBDF-45B7-B056-629BD2E5F08B}"/>
    <cellStyle name="Normal 2 3 3 6 2" xfId="5506" xr:uid="{81FC172D-FAC5-41AA-B34A-F616536B5E00}"/>
    <cellStyle name="Normal 2 3 3 6 2 2" xfId="12798" xr:uid="{6CFBAAC3-B7F7-4AF6-B87F-B7DB87BD2BB4}"/>
    <cellStyle name="Normal 2 3 3 6 3" xfId="9971" xr:uid="{774B7AFA-EF3C-40D3-A5A8-C1C5844A95EA}"/>
    <cellStyle name="Normal 2 3 3 7" xfId="3231" xr:uid="{A1445785-03E0-437B-BBF9-67AF54582430}"/>
    <cellStyle name="Normal 2 3 3 7 2" xfId="6061" xr:uid="{B328DB28-6FC1-486D-8CD5-94FBBA3EB1EA}"/>
    <cellStyle name="Normal 2 3 3 7 2 2" xfId="13353" xr:uid="{86C6AC91-EF7B-4F82-849F-A4764CE744C9}"/>
    <cellStyle name="Normal 2 3 3 7 3" xfId="10527" xr:uid="{FFC1A078-29AD-42BF-9D2C-01CD87B506FD}"/>
    <cellStyle name="Normal 2 3 3 8" xfId="3798" xr:uid="{0D93EFA4-CF7B-410B-86A9-B881EC25B9F4}"/>
    <cellStyle name="Normal 2 3 3 8 2" xfId="11095" xr:uid="{C842F10B-916C-425D-BCF9-AB2A20653F8A}"/>
    <cellStyle name="Normal 2 3 3 9" xfId="6614" xr:uid="{66AC4121-1C78-4837-9D40-5AAD3C63F768}"/>
    <cellStyle name="Normal 2 3 3 9 2" xfId="13905" xr:uid="{A989ED3C-331D-49B8-A1A8-4AA1C7379836}"/>
    <cellStyle name="Normal 2 3 4" xfId="295" xr:uid="{A593BE17-9DCC-4C29-A812-EF7F02538D50}"/>
    <cellStyle name="Normal 2 3 4 10" xfId="7152" xr:uid="{5E58C2A6-0462-4B5C-B8AB-021DF11F2501}"/>
    <cellStyle name="Normal 2 3 4 10 2" xfId="14438" xr:uid="{0BE95613-2EEE-4C3E-9A96-6FDBC4287663}"/>
    <cellStyle name="Normal 2 3 4 11" xfId="7708" xr:uid="{7DDB474F-C439-460D-B24D-997A34EE3E27}"/>
    <cellStyle name="Normal 2 3 4 11 2" xfId="14990" xr:uid="{E168E241-5705-4AAC-A4E9-C15FD51C8390}"/>
    <cellStyle name="Normal 2 3 4 12" xfId="8300" xr:uid="{8AE67E42-1442-4AD2-9FE5-84D2F4F3BAB4}"/>
    <cellStyle name="Normal 2 3 4 13" xfId="16228" xr:uid="{AC55401A-EF01-46CA-8270-85DEEA69CC61}"/>
    <cellStyle name="Normal 2 3 4 14" xfId="16407" xr:uid="{D600DB5A-6F8B-4FAB-9CB5-CEB8FB7409CA}"/>
    <cellStyle name="Normal 2 3 4 14 2" xfId="19926" xr:uid="{8B91EBFE-2B13-441C-B85B-4CBB7A9978C4}"/>
    <cellStyle name="Normal 2 3 4 15" xfId="18003" xr:uid="{A3AC3B47-525E-40A9-96FA-0F937E4F291D}"/>
    <cellStyle name="Normal 2 3 4 2" xfId="652" xr:uid="{615A2F4F-CB2D-41CE-82D6-90149BCB69F8}"/>
    <cellStyle name="Normal 2 3 4 2 10" xfId="7709" xr:uid="{32E95E78-CF4A-4341-89C6-9254FFC782BD}"/>
    <cellStyle name="Normal 2 3 4 2 10 2" xfId="14991" xr:uid="{47FCF8E6-F94B-41B5-9BD4-550BE0ABD4C1}"/>
    <cellStyle name="Normal 2 3 4 2 11" xfId="8301" xr:uid="{DED68FFF-C94E-45A0-AE6C-F07D3CB553A2}"/>
    <cellStyle name="Normal 2 3 4 2 2" xfId="1022" xr:uid="{D7897128-4342-4A3B-BBD6-CB88458E71FB}"/>
    <cellStyle name="Normal 2 3 4 2 2 10" xfId="8575" xr:uid="{66A2BC1D-AFF2-47C3-A9AC-E43B0099215A}"/>
    <cellStyle name="Normal 2 3 4 2 2 2" xfId="1809" xr:uid="{94016EE5-8D9E-40BE-A308-61B1340478E3}"/>
    <cellStyle name="Normal 2 3 4 2 2 2 2" xfId="4677" xr:uid="{BAB357E1-EF20-485A-BFAB-FC2D0493AB48}"/>
    <cellStyle name="Normal 2 3 4 2 2 2 2 2" xfId="11969" xr:uid="{B0A2CC37-D675-4DAC-998C-FC8E096A2377}"/>
    <cellStyle name="Normal 2 3 4 2 2 2 3" xfId="9133" xr:uid="{C3A8116D-ED1D-4C20-8844-09A37A660808}"/>
    <cellStyle name="Normal 2 3 4 2 2 3" xfId="2362" xr:uid="{1050F5AE-8356-4E77-A7DE-C521F6BF476E}"/>
    <cellStyle name="Normal 2 3 4 2 2 3 2" xfId="5204" xr:uid="{A6596E43-4E22-48FE-9EC4-D10CBA39B6B5}"/>
    <cellStyle name="Normal 2 3 4 2 2 3 2 2" xfId="12496" xr:uid="{63321E6D-FA10-4393-9284-9D754CF32F05}"/>
    <cellStyle name="Normal 2 3 4 2 2 3 3" xfId="9665" xr:uid="{CE47ACBB-534D-4A72-86B6-2F6851106D7B}"/>
    <cellStyle name="Normal 2 3 4 2 2 4" xfId="2940" xr:uid="{85FD6CCC-FE33-4961-B24A-CFDBEE860A94}"/>
    <cellStyle name="Normal 2 3 4 2 2 4 2" xfId="5771" xr:uid="{F4D0C929-1279-4C4D-9887-2DC9B4FEEAE2}"/>
    <cellStyle name="Normal 2 3 4 2 2 4 2 2" xfId="13063" xr:uid="{0BC99364-ED0E-4BB4-BCFE-649374D6D919}"/>
    <cellStyle name="Normal 2 3 4 2 2 4 3" xfId="10236" xr:uid="{0F1DBA83-2297-4DAE-9EE8-9E8BB7B54C93}"/>
    <cellStyle name="Normal 2 3 4 2 2 5" xfId="3492" xr:uid="{53BC3A62-E016-4F67-B7CA-5A21BE38B6BF}"/>
    <cellStyle name="Normal 2 3 4 2 2 5 2" xfId="6322" xr:uid="{3FA55183-A9A4-4A54-9736-153FA797F194}"/>
    <cellStyle name="Normal 2 3 4 2 2 5 2 2" xfId="13614" xr:uid="{48679FB0-4EDF-47B0-998D-0EA672BE9479}"/>
    <cellStyle name="Normal 2 3 4 2 2 5 3" xfId="10788" xr:uid="{92FC526D-C71E-45AD-A7E9-02D5076A15D9}"/>
    <cellStyle name="Normal 2 3 4 2 2 6" xfId="4062" xr:uid="{F463B570-5ABE-482D-B031-B0AC56B57594}"/>
    <cellStyle name="Normal 2 3 4 2 2 6 2" xfId="11358" xr:uid="{8786FFE0-40D2-49B4-8244-1490B6D5C93C}"/>
    <cellStyle name="Normal 2 3 4 2 2 7" xfId="6875" xr:uid="{EB4B147D-5D43-465F-8B56-073B2534F11C}"/>
    <cellStyle name="Normal 2 3 4 2 2 7 2" xfId="14166" xr:uid="{E925FCDB-3787-4EB0-A73C-2D9D40F85C37}"/>
    <cellStyle name="Normal 2 3 4 2 2 8" xfId="7417" xr:uid="{D807A279-3BF2-46A3-9598-16654B9C695A}"/>
    <cellStyle name="Normal 2 3 4 2 2 8 2" xfId="14699" xr:uid="{FF8FC938-F0D9-4B63-9EF7-CB9BB7E90F92}"/>
    <cellStyle name="Normal 2 3 4 2 2 9" xfId="7966" xr:uid="{3E66DC29-0E6E-404B-90FE-039EC9B97243}"/>
    <cellStyle name="Normal 2 3 4 2 2 9 2" xfId="15248" xr:uid="{A50017A1-F593-4D6F-8407-3779A7AE0388}"/>
    <cellStyle name="Normal 2 3 4 2 3" xfId="1599" xr:uid="{4DB90152-8AAF-4110-8D0D-DC6B1E20F1A0}"/>
    <cellStyle name="Normal 2 3 4 2 3 2" xfId="4420" xr:uid="{2FA0C004-BD1A-413B-AF9E-5BDBA0E2CF29}"/>
    <cellStyle name="Normal 2 3 4 2 3 2 2" xfId="11712" xr:uid="{AB6E5560-B716-4EA8-A477-85D0642F7843}"/>
    <cellStyle name="Normal 2 3 4 2 3 3" xfId="8876" xr:uid="{3539B606-D368-486A-998C-820120010168}"/>
    <cellStyle name="Normal 2 3 4 2 4" xfId="2105" xr:uid="{D67398EE-8E41-4E71-B910-A1CD86D2B427}"/>
    <cellStyle name="Normal 2 3 4 2 4 2" xfId="4947" xr:uid="{5177DE10-F57E-4748-A2A7-0C12030AF4FE}"/>
    <cellStyle name="Normal 2 3 4 2 4 2 2" xfId="12239" xr:uid="{0B2454CD-DC27-4778-8A93-40FFD391FB06}"/>
    <cellStyle name="Normal 2 3 4 2 4 3" xfId="9408" xr:uid="{E29F8817-8C95-421A-A7DF-290F30652C99}"/>
    <cellStyle name="Normal 2 3 4 2 5" xfId="2681" xr:uid="{95A6D1BC-4E82-4906-9D38-98BDB817D299}"/>
    <cellStyle name="Normal 2 3 4 2 5 2" xfId="5509" xr:uid="{B54BE706-9B55-403E-9F82-83793919AD34}"/>
    <cellStyle name="Normal 2 3 4 2 5 2 2" xfId="12801" xr:uid="{339C1328-CCC9-4C14-B276-DE113008A751}"/>
    <cellStyle name="Normal 2 3 4 2 5 3" xfId="9974" xr:uid="{DF352146-6764-42AF-93D1-BD8D37FFA4F0}"/>
    <cellStyle name="Normal 2 3 4 2 6" xfId="3234" xr:uid="{E2457FF4-2577-4244-A7D4-895916A77D64}"/>
    <cellStyle name="Normal 2 3 4 2 6 2" xfId="6064" xr:uid="{75C292C4-4CD0-4079-9FFC-6632D0DB8B52}"/>
    <cellStyle name="Normal 2 3 4 2 6 2 2" xfId="13356" xr:uid="{400A7159-095B-4BBB-850A-650AB06CF862}"/>
    <cellStyle name="Normal 2 3 4 2 6 3" xfId="10530" xr:uid="{8742F674-F6D6-4306-8A5D-9E667A0ECA57}"/>
    <cellStyle name="Normal 2 3 4 2 7" xfId="3801" xr:uid="{54449A8B-BC69-4C4A-999D-E972C71865EB}"/>
    <cellStyle name="Normal 2 3 4 2 7 2" xfId="11098" xr:uid="{5A460800-0E16-451B-B633-074A93B7D5C3}"/>
    <cellStyle name="Normal 2 3 4 2 8" xfId="6617" xr:uid="{C315C45E-6C84-4031-8A61-433EC11AC1A6}"/>
    <cellStyle name="Normal 2 3 4 2 8 2" xfId="13908" xr:uid="{E3E85505-3FE6-488B-A747-8A9B3ACC79FA}"/>
    <cellStyle name="Normal 2 3 4 2 9" xfId="7153" xr:uid="{7E47E184-252C-42ED-BABE-D931C0DB9C8B}"/>
    <cellStyle name="Normal 2 3 4 2 9 2" xfId="14439" xr:uid="{EF3DDDE6-89AA-4F74-91DE-3B05C81724F5}"/>
    <cellStyle name="Normal 2 3 4 3" xfId="1021" xr:uid="{B0909366-FE0B-4705-894C-161C49142B25}"/>
    <cellStyle name="Normal 2 3 4 3 10" xfId="8574" xr:uid="{D92178CE-1B56-47F0-84B2-73FC5BC5C08C}"/>
    <cellStyle name="Normal 2 3 4 3 2" xfId="1808" xr:uid="{47382C2A-0DB3-4828-9861-3D33F48E0C18}"/>
    <cellStyle name="Normal 2 3 4 3 2 2" xfId="4676" xr:uid="{9F27B0D8-B021-42B3-AE7D-EE034F0CC94D}"/>
    <cellStyle name="Normal 2 3 4 3 2 2 2" xfId="11968" xr:uid="{0A9E68AB-393F-4D7C-BCE6-1B1D3F4FB9D0}"/>
    <cellStyle name="Normal 2 3 4 3 2 3" xfId="9132" xr:uid="{FB1D99B9-9EC8-4D85-928A-3326A341204A}"/>
    <cellStyle name="Normal 2 3 4 3 3" xfId="2361" xr:uid="{F8A4DCEA-9B99-4264-9B4B-4F13EEE5D6B9}"/>
    <cellStyle name="Normal 2 3 4 3 3 2" xfId="5203" xr:uid="{BE824066-E16A-4F94-A48B-DB8579535ADD}"/>
    <cellStyle name="Normal 2 3 4 3 3 2 2" xfId="12495" xr:uid="{DCE5E4AD-9BE6-41CE-B43C-3064E2028CB5}"/>
    <cellStyle name="Normal 2 3 4 3 3 3" xfId="9664" xr:uid="{7CF16595-1DD6-41C1-988D-A4421219BFB0}"/>
    <cellStyle name="Normal 2 3 4 3 4" xfId="2939" xr:uid="{F8BD1A92-A98F-4C98-BE24-B9D3E66331C5}"/>
    <cellStyle name="Normal 2 3 4 3 4 2" xfId="5770" xr:uid="{CAF6EE11-8256-4CEC-9868-3BA02F91004C}"/>
    <cellStyle name="Normal 2 3 4 3 4 2 2" xfId="13062" xr:uid="{D1950106-1F12-4F72-8D60-8E51E2588C3E}"/>
    <cellStyle name="Normal 2 3 4 3 4 3" xfId="10235" xr:uid="{1C616698-652B-4242-BD00-863D82EB3D63}"/>
    <cellStyle name="Normal 2 3 4 3 5" xfId="3491" xr:uid="{15954FD0-E61A-4C4B-BF13-C6210CBEF88B}"/>
    <cellStyle name="Normal 2 3 4 3 5 2" xfId="6321" xr:uid="{B7EC1C84-D9C7-4D0A-8490-5C345F48B335}"/>
    <cellStyle name="Normal 2 3 4 3 5 2 2" xfId="13613" xr:uid="{8AA52E14-F802-44E7-8150-DE71DA2ED5E5}"/>
    <cellStyle name="Normal 2 3 4 3 5 3" xfId="10787" xr:uid="{A46165BF-9D03-422F-9569-B309E83255D5}"/>
    <cellStyle name="Normal 2 3 4 3 6" xfId="4061" xr:uid="{897E65F5-355F-4B5D-8050-4EA0F2EA8024}"/>
    <cellStyle name="Normal 2 3 4 3 6 2" xfId="11357" xr:uid="{5F6A8F0A-5979-4571-BADE-5DE8F16AEE37}"/>
    <cellStyle name="Normal 2 3 4 3 7" xfId="6874" xr:uid="{432A2418-62BD-47C3-B4CD-DCDA4E256625}"/>
    <cellStyle name="Normal 2 3 4 3 7 2" xfId="14165" xr:uid="{9215E191-F203-4C5F-9BE5-949B8B89F181}"/>
    <cellStyle name="Normal 2 3 4 3 8" xfId="7416" xr:uid="{A157EA47-0FA0-49A2-A0B5-888A05CAD4A7}"/>
    <cellStyle name="Normal 2 3 4 3 8 2" xfId="14698" xr:uid="{3D50B804-6C5A-47A3-9CAE-E03E5D5B366B}"/>
    <cellStyle name="Normal 2 3 4 3 9" xfId="7965" xr:uid="{EAF095F9-0538-4D5B-9DFB-EC94E90493D4}"/>
    <cellStyle name="Normal 2 3 4 3 9 2" xfId="15247" xr:uid="{3A2CB5EF-156F-4FA8-8349-DB3DFDC15162}"/>
    <cellStyle name="Normal 2 3 4 4" xfId="651" xr:uid="{42AC3485-6E45-4836-A5D9-95460F67627B}"/>
    <cellStyle name="Normal 2 3 4 4 2" xfId="4419" xr:uid="{0B58E108-5756-4CA2-AB3E-0C9CF140A1E7}"/>
    <cellStyle name="Normal 2 3 4 4 2 2" xfId="11711" xr:uid="{EDBCEDC5-4B1D-478D-A4F8-4F0DB68E4528}"/>
    <cellStyle name="Normal 2 3 4 4 3" xfId="8875" xr:uid="{1C234B7E-63BA-455D-BCCA-9BA182DF967E}"/>
    <cellStyle name="Normal 2 3 4 5" xfId="1268" xr:uid="{FFBBC836-03C1-4D6A-AE64-E4871441E56B}"/>
    <cellStyle name="Normal 2 3 4 5 2" xfId="4946" xr:uid="{C40214F2-F541-467B-AAF3-6FC41BC91749}"/>
    <cellStyle name="Normal 2 3 4 5 2 2" xfId="12238" xr:uid="{60B5DAE4-322D-4B27-9A84-2286E144A4E3}"/>
    <cellStyle name="Normal 2 3 4 5 3" xfId="9407" xr:uid="{E87A347D-B455-4E08-AA51-EC2D09E362FF}"/>
    <cellStyle name="Normal 2 3 4 5 4" xfId="2104" xr:uid="{4A5EADA6-75F4-46AE-92AD-7D7DE24638AE}"/>
    <cellStyle name="Normal 2 3 4 5 5" xfId="16561" xr:uid="{5010020B-1660-4265-8DE8-0A4117C0780C}"/>
    <cellStyle name="Normal 2 3 4 5 5 2" xfId="20075" xr:uid="{A7152524-CC5C-49A2-AC0E-5087BCFE52A8}"/>
    <cellStyle name="Normal 2 3 4 5 6" xfId="18277" xr:uid="{03AFE911-06B4-468F-8670-DA33DF28225E}"/>
    <cellStyle name="Normal 2 3 4 6" xfId="2680" xr:uid="{7C7A8A58-BD82-4FD1-9E57-B2A34202E2A8}"/>
    <cellStyle name="Normal 2 3 4 6 2" xfId="5508" xr:uid="{87C2BD89-9C35-40EE-8FF8-7DB9DF7D39E0}"/>
    <cellStyle name="Normal 2 3 4 6 2 2" xfId="12800" xr:uid="{C30C1955-94EB-47EC-8DAD-AF50936C4B65}"/>
    <cellStyle name="Normal 2 3 4 6 3" xfId="9973" xr:uid="{2781489A-DD92-4083-888E-064B8AB0871E}"/>
    <cellStyle name="Normal 2 3 4 7" xfId="3233" xr:uid="{D2E98EA9-87DE-40A2-ABDD-77DE169D11E2}"/>
    <cellStyle name="Normal 2 3 4 7 2" xfId="6063" xr:uid="{02743CA0-9907-4425-9498-F18C8D22EBE5}"/>
    <cellStyle name="Normal 2 3 4 7 2 2" xfId="13355" xr:uid="{A3A886EF-0739-43BA-858F-BCDF7B8AEA3C}"/>
    <cellStyle name="Normal 2 3 4 7 3" xfId="10529" xr:uid="{70FB2B1D-9A17-41B9-9A52-AF14DDD24267}"/>
    <cellStyle name="Normal 2 3 4 8" xfId="3800" xr:uid="{9F9044F6-7D44-43AC-BAD6-5D0F690D1A32}"/>
    <cellStyle name="Normal 2 3 4 8 2" xfId="11097" xr:uid="{7BAAFBDF-7E23-42EF-823C-E04CEF5C114D}"/>
    <cellStyle name="Normal 2 3 4 9" xfId="6616" xr:uid="{03F43E5C-180E-48D2-B7D7-7EB81BF2E9DF}"/>
    <cellStyle name="Normal 2 3 4 9 2" xfId="13907" xr:uid="{24896D38-FF73-490A-920F-DDA89881C244}"/>
    <cellStyle name="Normal 2 3 5" xfId="4236" xr:uid="{C3071245-E66C-4418-BE44-EEDD81AD8676}"/>
    <cellStyle name="Normal 2 3 5 2" xfId="11530" xr:uid="{815EECB3-2BED-4EDF-A157-64F38BCBE298}"/>
    <cellStyle name="Normal 2 3 5 2 2" xfId="16922" xr:uid="{F494D387-4D73-4F95-800A-9B73A9D796A9}"/>
    <cellStyle name="Normal 2 3 5 2 2 2" xfId="20372" xr:uid="{BCF380C0-1E7A-4C32-95B2-B0F0341B8715}"/>
    <cellStyle name="Normal 2 3 5 2 3" xfId="19299" xr:uid="{DEF8DA48-E4FD-4997-91D0-2C8603FF1E60}"/>
    <cellStyle name="Normal 2 3 5 3" xfId="16757" xr:uid="{81D80B61-3CD1-423D-85DD-080C437BD4AF}"/>
    <cellStyle name="Normal 2 3 5 3 2" xfId="20257" xr:uid="{6CEBF115-86CF-4D20-8E23-8E1135D4674E}"/>
    <cellStyle name="Normal 2 3 5 4" xfId="18719" xr:uid="{7F0804EC-D5FB-48C3-8192-A663150629BB}"/>
    <cellStyle name="Normal 2 3 5 5" xfId="23943" xr:uid="{10A92817-F66B-4A35-BB1E-C1906A9BE297}"/>
    <cellStyle name="Normal 2 3 6" xfId="8296" xr:uid="{99C55323-6130-40A9-8916-9D2C553CA6FD}"/>
    <cellStyle name="Normal 2 3 6 2" xfId="16843" xr:uid="{7CA6BF19-9723-4F8D-B480-EC4BBFCEE618}"/>
    <cellStyle name="Normal 2 3 6 2 2" xfId="20310" xr:uid="{57086400-41B2-48BA-80F2-C3648F367E8B}"/>
    <cellStyle name="Normal 2 3 6 3" xfId="19040" xr:uid="{D133FCB8-9CB0-4516-8EED-973A225EE2BF}"/>
    <cellStyle name="Normal 2 3 6 4" xfId="23944" xr:uid="{5E1D8332-A117-4CE0-B5C3-15A6AEDEF2D4}"/>
    <cellStyle name="Normal 2 3 7" xfId="1418" xr:uid="{17737B17-0D9E-4279-9115-FD5DF0D6846A}"/>
    <cellStyle name="Normal 2 3 7 2" xfId="16691" xr:uid="{E2A6F7BF-2F65-4707-B233-B6662D8A2781}"/>
    <cellStyle name="Normal 2 3 7 2 2" xfId="20199" xr:uid="{3D91E46E-66E0-43BE-9A8B-F67490249D9E}"/>
    <cellStyle name="Normal 2 3 7 3" xfId="18419" xr:uid="{149336CF-5B6C-4792-85F0-BD6D06E7E640}"/>
    <cellStyle name="Normal 2 3 7 4" xfId="23945" xr:uid="{BB039AD2-76AA-4C57-B897-959B8E4C89CD}"/>
    <cellStyle name="Normal 2 3 8" xfId="16151" xr:uid="{691F4DBE-7F29-4C73-9977-120ACE2B0984}"/>
    <cellStyle name="Normal 2 3 8 2" xfId="27056" xr:uid="{B7C862EB-DCCB-47D7-92A5-2FF1D606F3CE}"/>
    <cellStyle name="Normal 2 3 9" xfId="23935" xr:uid="{7E3433E7-F6D0-4BAF-96FD-ADDD209C9FBE}"/>
    <cellStyle name="Normal 2 4" xfId="74" xr:uid="{00000000-0005-0000-0000-00005A000000}"/>
    <cellStyle name="Normal 2 4 10" xfId="6618" xr:uid="{4F6823F4-3E01-49EA-AC1E-06286B81BB76}"/>
    <cellStyle name="Normal 2 4 10 2" xfId="13909" xr:uid="{3DB5D69B-F707-4410-8026-AB737A92192C}"/>
    <cellStyle name="Normal 2 4 10 3" xfId="27144" xr:uid="{7F9F0392-89F6-4353-9F31-EA3BBA509D42}"/>
    <cellStyle name="Normal 2 4 11" xfId="7154" xr:uid="{27580709-17DD-4B79-8FEE-ECC942AD5E71}"/>
    <cellStyle name="Normal 2 4 11 2" xfId="14440" xr:uid="{50FAC122-C9D0-47DF-BC89-4126D30B5490}"/>
    <cellStyle name="Normal 2 4 12" xfId="7710" xr:uid="{270F8531-98B3-456B-BF18-5C569C24F3E5}"/>
    <cellStyle name="Normal 2 4 12 2" xfId="14992" xr:uid="{BA77ACCE-C868-432B-A5E6-D6F958858D87}"/>
    <cellStyle name="Normal 2 4 13" xfId="8302" xr:uid="{D82CA55F-77B7-44DF-ADAF-FFDC57B162AB}"/>
    <cellStyle name="Normal 2 4 14" xfId="16372" xr:uid="{86970164-BED4-4AE4-94A0-09F6BE3C6ADE}"/>
    <cellStyle name="Normal 2 4 15" xfId="23946" xr:uid="{02EA33BD-8251-46C4-B1C1-6B5479947126}"/>
    <cellStyle name="Normal 2 4 16" xfId="251" xr:uid="{5F3F0FB2-B55F-4328-B374-8FCA1EAE6730}"/>
    <cellStyle name="Normal 2 4 2" xfId="305" xr:uid="{254BA64E-D8B1-4461-B756-EBF3E6422232}"/>
    <cellStyle name="Normal 2 4 2 10" xfId="7155" xr:uid="{01A61968-7D95-4DAF-9E0D-29EC0F16D498}"/>
    <cellStyle name="Normal 2 4 2 10 2" xfId="14441" xr:uid="{6AA0769B-5909-4BE2-98F2-6772BCBD8A9B}"/>
    <cellStyle name="Normal 2 4 2 11" xfId="7711" xr:uid="{EE513FDF-12E8-4C5F-94CB-1A3556E409E3}"/>
    <cellStyle name="Normal 2 4 2 11 2" xfId="14993" xr:uid="{8A2A4431-7985-4E45-BB73-E2BFA0C97234}"/>
    <cellStyle name="Normal 2 4 2 12" xfId="8303" xr:uid="{84C1E2BD-95BD-48E1-930F-CDDBE3243DEC}"/>
    <cellStyle name="Normal 2 4 2 13" xfId="16213" xr:uid="{D652E6CC-2737-402D-A279-C50ED3C558D7}"/>
    <cellStyle name="Normal 2 4 2 14" xfId="16385" xr:uid="{D610D924-1A50-4172-9522-ED7CDA7F78E9}"/>
    <cellStyle name="Normal 2 4 2 14 2" xfId="19906" xr:uid="{8C4DBC8A-EE31-44AD-AEFD-EB83B1DFC221}"/>
    <cellStyle name="Normal 2 4 2 15" xfId="23947" xr:uid="{C3664002-FB3F-4540-8699-2EC4D8412EBC}"/>
    <cellStyle name="Normal 2 4 2 2" xfId="655" xr:uid="{274904E4-C0DF-49FB-95D6-12A7E84BC058}"/>
    <cellStyle name="Normal 2 4 2 2 10" xfId="7712" xr:uid="{BAF6B639-F115-4A5E-BB79-7C5AED60197F}"/>
    <cellStyle name="Normal 2 4 2 2 10 2" xfId="14994" xr:uid="{6F93A02A-6C02-4B06-9E29-87BD203BBA26}"/>
    <cellStyle name="Normal 2 4 2 2 11" xfId="8304" xr:uid="{86C65670-D829-4CAF-BBA2-4FA8C0DA97DE}"/>
    <cellStyle name="Normal 2 4 2 2 12" xfId="23948" xr:uid="{E21283FD-94D3-4320-8D3F-1FE058A05B91}"/>
    <cellStyle name="Normal 2 4 2 2 2" xfId="1025" xr:uid="{86BCDCBF-61D7-4324-B250-468CF579144C}"/>
    <cellStyle name="Normal 2 4 2 2 2 10" xfId="8578" xr:uid="{4191DC6C-8E3B-498F-8C78-76E58C393DB9}"/>
    <cellStyle name="Normal 2 4 2 2 2 11" xfId="23949" xr:uid="{51DF1BC6-B4A8-4A22-9204-A0477ECD9F96}"/>
    <cellStyle name="Normal 2 4 2 2 2 2" xfId="1812" xr:uid="{46DC64A5-A02E-4AAA-AF8A-18C9FF1D5CBA}"/>
    <cellStyle name="Normal 2 4 2 2 2 2 2" xfId="4680" xr:uid="{0DC81241-A087-4CE2-8A8B-F6B9FBFB2D2F}"/>
    <cellStyle name="Normal 2 4 2 2 2 2 2 2" xfId="11972" xr:uid="{29A21973-9E4D-4A61-8C06-C9EA98C48C4A}"/>
    <cellStyle name="Normal 2 4 2 2 2 2 3" xfId="9136" xr:uid="{E096DB89-20C5-4ABF-AEAD-2F4576C58A09}"/>
    <cellStyle name="Normal 2 4 2 2 2 3" xfId="2365" xr:uid="{F7E5A266-5B6E-45C4-B406-7DFB9A6AF125}"/>
    <cellStyle name="Normal 2 4 2 2 2 3 2" xfId="5207" xr:uid="{162CAB99-98FC-4A61-A6E9-4506D6AECA08}"/>
    <cellStyle name="Normal 2 4 2 2 2 3 2 2" xfId="12499" xr:uid="{C4DD312A-D4AD-4BCD-B747-1C679421F879}"/>
    <cellStyle name="Normal 2 4 2 2 2 3 3" xfId="9668" xr:uid="{9975EBFF-92FA-4C26-B60D-787089B49C2B}"/>
    <cellStyle name="Normal 2 4 2 2 2 4" xfId="2943" xr:uid="{F9E276E6-E0B3-40F0-BD5F-B3D3ABA2A68C}"/>
    <cellStyle name="Normal 2 4 2 2 2 4 2" xfId="5774" xr:uid="{854B1E2C-1874-4FD5-8380-0124D7E65CD3}"/>
    <cellStyle name="Normal 2 4 2 2 2 4 2 2" xfId="13066" xr:uid="{84EEA278-D4E0-46FC-AE34-0969385215F8}"/>
    <cellStyle name="Normal 2 4 2 2 2 4 3" xfId="10239" xr:uid="{4912F401-56F8-4CEF-8C0E-2892E3E66591}"/>
    <cellStyle name="Normal 2 4 2 2 2 5" xfId="3495" xr:uid="{20BE4193-ADE3-40CC-A41D-3A521DEC4914}"/>
    <cellStyle name="Normal 2 4 2 2 2 5 2" xfId="6325" xr:uid="{FD211E18-10F3-4641-8434-F7CAFCB82AB4}"/>
    <cellStyle name="Normal 2 4 2 2 2 5 2 2" xfId="13617" xr:uid="{A05AFBFB-6AC2-4054-93B9-0062729ACD75}"/>
    <cellStyle name="Normal 2 4 2 2 2 5 3" xfId="10791" xr:uid="{9B6BECE6-BFB5-45FF-870E-2A7BF065EB15}"/>
    <cellStyle name="Normal 2 4 2 2 2 6" xfId="4065" xr:uid="{4C91C662-ABF3-45C8-8E00-0DE3D8C0992A}"/>
    <cellStyle name="Normal 2 4 2 2 2 6 2" xfId="11361" xr:uid="{44AD9BD9-B3D9-4361-AFBF-086B02C81CA8}"/>
    <cellStyle name="Normal 2 4 2 2 2 7" xfId="6878" xr:uid="{00C90818-1710-44C4-9DF6-D3AA76CC93BD}"/>
    <cellStyle name="Normal 2 4 2 2 2 7 2" xfId="14169" xr:uid="{FBCB916A-8A7C-4E7E-BD8D-F34F68814C38}"/>
    <cellStyle name="Normal 2 4 2 2 2 8" xfId="7420" xr:uid="{1666CF31-9C0D-4544-AE9A-8F380F6326DF}"/>
    <cellStyle name="Normal 2 4 2 2 2 8 2" xfId="14702" xr:uid="{EB4CFE1D-9EF8-4C25-B213-09AE830A579F}"/>
    <cellStyle name="Normal 2 4 2 2 2 9" xfId="7969" xr:uid="{CA1729EB-7214-4E35-B212-7A85DEAEDEFD}"/>
    <cellStyle name="Normal 2 4 2 2 2 9 2" xfId="15251" xr:uid="{A0922D08-DBB6-4B12-B597-E167A8757C85}"/>
    <cellStyle name="Normal 2 4 2 2 3" xfId="1600" xr:uid="{2C797D64-081E-42FA-B1B2-0400A554E255}"/>
    <cellStyle name="Normal 2 4 2 2 3 2" xfId="4423" xr:uid="{95A3D762-B913-44CE-ADED-47DFB22E7CF3}"/>
    <cellStyle name="Normal 2 4 2 2 3 2 2" xfId="11715" xr:uid="{ED6AD970-D6C2-4284-B96C-01DBE2E29E8F}"/>
    <cellStyle name="Normal 2 4 2 2 3 3" xfId="8879" xr:uid="{5CD3F162-A2FB-482A-B308-979E718A65F1}"/>
    <cellStyle name="Normal 2 4 2 2 4" xfId="2108" xr:uid="{D5C95F98-D344-4CBA-B4E0-DF0F317A38DD}"/>
    <cellStyle name="Normal 2 4 2 2 4 2" xfId="4950" xr:uid="{66DCAFD5-3F65-4572-9CB9-2CE8EAE96A5F}"/>
    <cellStyle name="Normal 2 4 2 2 4 2 2" xfId="12242" xr:uid="{010187AE-90BB-4192-BEAD-1132DA466005}"/>
    <cellStyle name="Normal 2 4 2 2 4 3" xfId="9411" xr:uid="{8328B318-B2AA-4796-AC87-AD879DD02BF9}"/>
    <cellStyle name="Normal 2 4 2 2 5" xfId="2684" xr:uid="{399BF4B2-F1FC-4197-B915-5C2D15C5E731}"/>
    <cellStyle name="Normal 2 4 2 2 5 2" xfId="5512" xr:uid="{D1E92842-8597-4B27-898B-44D9C996228D}"/>
    <cellStyle name="Normal 2 4 2 2 5 2 2" xfId="12804" xr:uid="{EE7CB581-DB21-4E1C-8C2E-C4AF5D69C451}"/>
    <cellStyle name="Normal 2 4 2 2 5 3" xfId="9977" xr:uid="{89027C1F-0729-4BC8-86D3-9D2DE4EDD133}"/>
    <cellStyle name="Normal 2 4 2 2 6" xfId="3237" xr:uid="{54F360AB-4D27-4EF3-A9C9-E5C43B6E408A}"/>
    <cellStyle name="Normal 2 4 2 2 6 2" xfId="6067" xr:uid="{79DE0BB7-7902-404F-B29F-6AD9B713C5E2}"/>
    <cellStyle name="Normal 2 4 2 2 6 2 2" xfId="13359" xr:uid="{5A4309A3-C745-49E6-BA42-A673D87ECE14}"/>
    <cellStyle name="Normal 2 4 2 2 6 3" xfId="10533" xr:uid="{E28E6A02-A2FF-42E8-BBEC-EF773AB8608F}"/>
    <cellStyle name="Normal 2 4 2 2 7" xfId="3804" xr:uid="{EB9D0E74-DD77-4ABA-9A95-211E1C8A8E7B}"/>
    <cellStyle name="Normal 2 4 2 2 7 2" xfId="11101" xr:uid="{76377C85-F138-424A-B7DC-85CFB7B009D0}"/>
    <cellStyle name="Normal 2 4 2 2 8" xfId="6620" xr:uid="{F500E502-3547-4A63-8657-9B2CC82020AC}"/>
    <cellStyle name="Normal 2 4 2 2 8 2" xfId="13911" xr:uid="{5DDBB95E-303D-4BCB-BD77-266C3B839ADA}"/>
    <cellStyle name="Normal 2 4 2 2 9" xfId="7156" xr:uid="{386AD9B2-D08C-4CD5-ACF8-323B25554707}"/>
    <cellStyle name="Normal 2 4 2 2 9 2" xfId="14442" xr:uid="{5CAB9AA4-1650-40CB-BBD1-D3D03B8F5832}"/>
    <cellStyle name="Normal 2 4 2 3" xfId="1024" xr:uid="{E742739C-F56B-4EE7-8A07-5B8976CA7461}"/>
    <cellStyle name="Normal 2 4 2 3 10" xfId="8577" xr:uid="{C61BEED2-584D-4251-9080-F24E4B1D8620}"/>
    <cellStyle name="Normal 2 4 2 3 11" xfId="23950" xr:uid="{D8D419B5-8451-4296-83FA-779FEEE22A46}"/>
    <cellStyle name="Normal 2 4 2 3 2" xfId="1811" xr:uid="{77E22A46-2B70-4384-9314-70FE181304D1}"/>
    <cellStyle name="Normal 2 4 2 3 2 2" xfId="4679" xr:uid="{7FD36234-26E5-4C95-9F7C-9F9F3B9841D5}"/>
    <cellStyle name="Normal 2 4 2 3 2 2 2" xfId="11971" xr:uid="{1F8F89D7-6434-4C5E-85AF-282FBD91A6FF}"/>
    <cellStyle name="Normal 2 4 2 3 2 3" xfId="9135" xr:uid="{9BC872B6-7962-4D4B-B80D-F18E56B52228}"/>
    <cellStyle name="Normal 2 4 2 3 3" xfId="2364" xr:uid="{07CD53FA-566A-4809-9262-02271D5EBEC2}"/>
    <cellStyle name="Normal 2 4 2 3 3 2" xfId="5206" xr:uid="{8F175E85-ECD0-427E-B4BF-63D425551EA9}"/>
    <cellStyle name="Normal 2 4 2 3 3 2 2" xfId="12498" xr:uid="{96B457BC-94C4-4FAB-A066-D6D4E79BC663}"/>
    <cellStyle name="Normal 2 4 2 3 3 3" xfId="9667" xr:uid="{242F3C07-6DB1-45D2-8F5D-ADC958AEA45B}"/>
    <cellStyle name="Normal 2 4 2 3 4" xfId="2942" xr:uid="{74726154-D12D-4086-BAB4-85B2B2B2DF89}"/>
    <cellStyle name="Normal 2 4 2 3 4 2" xfId="5773" xr:uid="{F8C909EB-65E7-47E9-83F9-1F9357277BE8}"/>
    <cellStyle name="Normal 2 4 2 3 4 2 2" xfId="13065" xr:uid="{082244FC-05A9-4725-952B-019DE19741D1}"/>
    <cellStyle name="Normal 2 4 2 3 4 3" xfId="10238" xr:uid="{C16C56BF-A0F8-4FC2-92EF-47E0D075F146}"/>
    <cellStyle name="Normal 2 4 2 3 5" xfId="3494" xr:uid="{949792FD-B278-497B-9F09-6973744A5807}"/>
    <cellStyle name="Normal 2 4 2 3 5 2" xfId="6324" xr:uid="{FD3E19C8-CE66-43D4-8990-75BCF183092F}"/>
    <cellStyle name="Normal 2 4 2 3 5 2 2" xfId="13616" xr:uid="{A1A88858-8639-4DD7-AE30-FEE2DA323C2C}"/>
    <cellStyle name="Normal 2 4 2 3 5 3" xfId="10790" xr:uid="{7F124ED9-4E5C-4AE6-BF1B-B05DEB712594}"/>
    <cellStyle name="Normal 2 4 2 3 6" xfId="4064" xr:uid="{692CE6D7-E9D0-4575-821E-281553B2A204}"/>
    <cellStyle name="Normal 2 4 2 3 6 2" xfId="11360" xr:uid="{C9171A3F-D2FE-4C33-82E8-075E3D5489DB}"/>
    <cellStyle name="Normal 2 4 2 3 7" xfId="6877" xr:uid="{CE15285D-D5A6-405B-9555-2FA316FE9E50}"/>
    <cellStyle name="Normal 2 4 2 3 7 2" xfId="14168" xr:uid="{AF6A9678-1B50-4164-9026-6761FFEDC522}"/>
    <cellStyle name="Normal 2 4 2 3 8" xfId="7419" xr:uid="{7FACDF15-460B-4F8C-A193-704EFACB1031}"/>
    <cellStyle name="Normal 2 4 2 3 8 2" xfId="14701" xr:uid="{0C33F205-DD33-4375-9C13-3CDB222BA60C}"/>
    <cellStyle name="Normal 2 4 2 3 9" xfId="7968" xr:uid="{37571583-7317-4F72-9419-C080B18729CD}"/>
    <cellStyle name="Normal 2 4 2 3 9 2" xfId="15250" xr:uid="{0895331F-65BF-4C3A-801E-E7A463804555}"/>
    <cellStyle name="Normal 2 4 2 4" xfId="654" xr:uid="{81AFABCF-9954-4D58-A1B8-AE4F5A7084E3}"/>
    <cellStyle name="Normal 2 4 2 4 2" xfId="4422" xr:uid="{9DC29F1B-1987-4563-A9D1-5831FD5273D9}"/>
    <cellStyle name="Normal 2 4 2 4 2 2" xfId="11714" xr:uid="{0CB4025E-B1A9-4BE0-BFCB-00646623B3A6}"/>
    <cellStyle name="Normal 2 4 2 4 3" xfId="8878" xr:uid="{0A056A44-B150-4208-A04F-C5C0197EA0D2}"/>
    <cellStyle name="Normal 2 4 2 5" xfId="2107" xr:uid="{67690628-A857-42B1-A5F9-D91F044FD09C}"/>
    <cellStyle name="Normal 2 4 2 5 2" xfId="4949" xr:uid="{28E8F44C-C5A9-4A4A-A61D-AC06EAF0818C}"/>
    <cellStyle name="Normal 2 4 2 5 2 2" xfId="12241" xr:uid="{0DF6930B-8B48-46CD-8814-E229003A0ECA}"/>
    <cellStyle name="Normal 2 4 2 5 3" xfId="9410" xr:uid="{2257481D-ED08-4392-A67F-A93957987126}"/>
    <cellStyle name="Normal 2 4 2 6" xfId="2683" xr:uid="{7CBEBAC7-4267-40A7-AB6D-5431D42E3FD0}"/>
    <cellStyle name="Normal 2 4 2 6 2" xfId="5511" xr:uid="{5E04E09B-AEBF-4C3E-BEDB-6A87F88AF364}"/>
    <cellStyle name="Normal 2 4 2 6 2 2" xfId="12803" xr:uid="{9A5C50F7-BC47-4C46-946C-FCBE563F73CE}"/>
    <cellStyle name="Normal 2 4 2 6 3" xfId="9976" xr:uid="{5682D577-D38D-4AD0-A586-E7BD16AA5270}"/>
    <cellStyle name="Normal 2 4 2 7" xfId="3236" xr:uid="{D7749D72-C8A2-45EC-948B-4850178DB103}"/>
    <cellStyle name="Normal 2 4 2 7 2" xfId="6066" xr:uid="{5948AF7B-513E-447C-8867-A1ADBDC839C9}"/>
    <cellStyle name="Normal 2 4 2 7 2 2" xfId="13358" xr:uid="{79D49BA0-AADA-45D5-B9C3-EC40CC88CB41}"/>
    <cellStyle name="Normal 2 4 2 7 3" xfId="10532" xr:uid="{E77C12FB-05BC-48B5-A317-605EF29F70D1}"/>
    <cellStyle name="Normal 2 4 2 8" xfId="3803" xr:uid="{8E3D60A0-E0F5-4D01-9B06-EB7417D5FF09}"/>
    <cellStyle name="Normal 2 4 2 8 2" xfId="11100" xr:uid="{DAE91531-7528-41B8-860E-7BB574ADC4D6}"/>
    <cellStyle name="Normal 2 4 2 9" xfId="6619" xr:uid="{7FA986B1-9707-48A8-8BC1-E029FE001D57}"/>
    <cellStyle name="Normal 2 4 2 9 2" xfId="13910" xr:uid="{CE929852-E9DA-41E4-9F63-159230619DE7}"/>
    <cellStyle name="Normal 2 4 3" xfId="400" xr:uid="{C4763252-4A66-459F-8098-63078B7B1382}"/>
    <cellStyle name="Normal 2 4 3 10" xfId="7713" xr:uid="{B18C0B80-DC97-4579-BC2A-7F3256AE63F9}"/>
    <cellStyle name="Normal 2 4 3 10 2" xfId="14995" xr:uid="{6422EF68-980C-4BCE-AAB8-32CCA53C90D5}"/>
    <cellStyle name="Normal 2 4 3 11" xfId="8305" xr:uid="{2D5B9245-7B0F-4609-8B39-5660DBAAA929}"/>
    <cellStyle name="Normal 2 4 3 12" xfId="23951" xr:uid="{816BCC77-6BCD-400B-B0B8-AB215E33D819}"/>
    <cellStyle name="Normal 2 4 3 2" xfId="1026" xr:uid="{039F5422-AFE5-4D88-A12C-A19CA8F1509B}"/>
    <cellStyle name="Normal 2 4 3 2 10" xfId="8579" xr:uid="{7CFB692B-1BBE-428B-89F1-C70F10895F18}"/>
    <cellStyle name="Normal 2 4 3 2 11" xfId="23952" xr:uid="{C3B77EF7-1671-45CC-853B-4B0777B7C04E}"/>
    <cellStyle name="Normal 2 4 3 2 2" xfId="1813" xr:uid="{9D935A85-0D7F-4476-B29B-954AF5026971}"/>
    <cellStyle name="Normal 2 4 3 2 2 2" xfId="4681" xr:uid="{0FC7D4A8-B7F3-4CE2-9A51-B7666557302F}"/>
    <cellStyle name="Normal 2 4 3 2 2 2 2" xfId="11973" xr:uid="{0B80C04E-B40F-482C-A4B6-C5743EC18D1D}"/>
    <cellStyle name="Normal 2 4 3 2 2 3" xfId="9137" xr:uid="{9BD0C2C1-B287-434B-92DA-A87CE37237B1}"/>
    <cellStyle name="Normal 2 4 3 2 3" xfId="2366" xr:uid="{7CBF7E2D-50AE-433A-9BDB-3CBCAAFBED28}"/>
    <cellStyle name="Normal 2 4 3 2 3 2" xfId="5208" xr:uid="{2F73F5BF-7AAB-4917-A0B2-76DD988CB9C6}"/>
    <cellStyle name="Normal 2 4 3 2 3 2 2" xfId="12500" xr:uid="{858C8CFC-FE35-4625-9333-45A4B28E4671}"/>
    <cellStyle name="Normal 2 4 3 2 3 3" xfId="9669" xr:uid="{9340C710-CC85-45A9-A478-F021CAA25E66}"/>
    <cellStyle name="Normal 2 4 3 2 4" xfId="2944" xr:uid="{6899E855-4A5A-460E-BB96-EC839900F749}"/>
    <cellStyle name="Normal 2 4 3 2 4 2" xfId="5775" xr:uid="{E7BADE22-F31E-47B9-B5F5-4E57D9DB2B88}"/>
    <cellStyle name="Normal 2 4 3 2 4 2 2" xfId="13067" xr:uid="{C3AF92B7-CCE6-431E-BB4F-3029EC3B3A37}"/>
    <cellStyle name="Normal 2 4 3 2 4 3" xfId="10240" xr:uid="{27B53041-71CF-489B-B9CA-A7972930CCBB}"/>
    <cellStyle name="Normal 2 4 3 2 5" xfId="3496" xr:uid="{49F85C2C-4E87-4688-8E09-14F6A644EAD8}"/>
    <cellStyle name="Normal 2 4 3 2 5 2" xfId="6326" xr:uid="{6E6315A9-8A36-45C0-8E6B-F855EC5EE36C}"/>
    <cellStyle name="Normal 2 4 3 2 5 2 2" xfId="13618" xr:uid="{6994B4BA-2228-4DE3-B6A9-A9C5DD2E671F}"/>
    <cellStyle name="Normal 2 4 3 2 5 3" xfId="10792" xr:uid="{7EE2A042-E924-465D-880A-B492C4F22E48}"/>
    <cellStyle name="Normal 2 4 3 2 6" xfId="4066" xr:uid="{230F1F69-89C6-4E8B-8B10-E49AFA1E1B72}"/>
    <cellStyle name="Normal 2 4 3 2 6 2" xfId="11362" xr:uid="{190180C6-4DC1-41F4-8222-6A8D7F779C11}"/>
    <cellStyle name="Normal 2 4 3 2 7" xfId="6879" xr:uid="{0933B4CE-2594-4EAE-82A6-90D201A2AC8F}"/>
    <cellStyle name="Normal 2 4 3 2 7 2" xfId="14170" xr:uid="{4499BF6A-84C2-4162-96D4-453DE7FA3D81}"/>
    <cellStyle name="Normal 2 4 3 2 8" xfId="7421" xr:uid="{1DCAE224-4A60-4EB0-8EF7-FE9AE85E150C}"/>
    <cellStyle name="Normal 2 4 3 2 8 2" xfId="14703" xr:uid="{9832A875-4406-4853-B18F-19B3C86F3BAF}"/>
    <cellStyle name="Normal 2 4 3 2 9" xfId="7970" xr:uid="{5C7F1DFF-1E23-44E6-B51C-668C60885EFA}"/>
    <cellStyle name="Normal 2 4 3 2 9 2" xfId="15252" xr:uid="{5A347015-E565-456D-B118-31C0F152A952}"/>
    <cellStyle name="Normal 2 4 3 3" xfId="656" xr:uid="{9B5DFBB5-F83F-4D24-A905-A06AB917D2B0}"/>
    <cellStyle name="Normal 2 4 3 3 2" xfId="4424" xr:uid="{2522FE3B-DF83-44FA-BE4F-F84318663CD2}"/>
    <cellStyle name="Normal 2 4 3 3 2 2" xfId="11716" xr:uid="{A29B7BC8-080C-4513-B1F6-361815A34325}"/>
    <cellStyle name="Normal 2 4 3 3 3" xfId="8880" xr:uid="{B3A011CC-2B56-47D9-A01C-8F3B684BE8A0}"/>
    <cellStyle name="Normal 2 4 3 4" xfId="2109" xr:uid="{6063DD94-DA4C-41F2-B8DB-39B3D1D6E610}"/>
    <cellStyle name="Normal 2 4 3 4 2" xfId="4951" xr:uid="{831B1584-DE60-4A9C-B2B3-7F4D32B9ADE3}"/>
    <cellStyle name="Normal 2 4 3 4 2 2" xfId="12243" xr:uid="{158D340F-5A09-4AF8-982F-29C5C3BE1F51}"/>
    <cellStyle name="Normal 2 4 3 4 3" xfId="9412" xr:uid="{06A01DB7-8AB2-4B78-9805-E9CF33BC1CD3}"/>
    <cellStyle name="Normal 2 4 3 5" xfId="2685" xr:uid="{EDDB4B6F-B15E-40C0-8146-7ED5D0329C02}"/>
    <cellStyle name="Normal 2 4 3 5 2" xfId="5513" xr:uid="{6AE747F2-9923-4905-A5ED-2EC55F74D624}"/>
    <cellStyle name="Normal 2 4 3 5 2 2" xfId="12805" xr:uid="{8F48FFE4-B6BF-4FF6-B14F-2458B97066A7}"/>
    <cellStyle name="Normal 2 4 3 5 3" xfId="9978" xr:uid="{146A5E09-DECA-49D3-A5F1-1B0F693CF2C8}"/>
    <cellStyle name="Normal 2 4 3 6" xfId="3238" xr:uid="{511B5E36-BD50-40B6-8359-C90D6B5CDD1C}"/>
    <cellStyle name="Normal 2 4 3 6 2" xfId="6068" xr:uid="{4B19AD81-E80A-4E76-BC8A-592DBB40ACBA}"/>
    <cellStyle name="Normal 2 4 3 6 2 2" xfId="13360" xr:uid="{3462477F-913C-4B78-948B-E93C437BDB11}"/>
    <cellStyle name="Normal 2 4 3 6 3" xfId="10534" xr:uid="{87B6A3E8-5BF5-41BE-9948-927E1C39FF00}"/>
    <cellStyle name="Normal 2 4 3 7" xfId="3805" xr:uid="{1AEE58BB-3909-40AE-86F1-02514ADB2E36}"/>
    <cellStyle name="Normal 2 4 3 7 2" xfId="11102" xr:uid="{9DCE79A3-04AE-4F93-B7F1-6964533C0AC8}"/>
    <cellStyle name="Normal 2 4 3 8" xfId="6621" xr:uid="{480FF336-620B-4A3E-81AE-13E517ACB6E7}"/>
    <cellStyle name="Normal 2 4 3 8 2" xfId="13912" xr:uid="{49954284-AF1B-4957-8923-0902916AF6C8}"/>
    <cellStyle name="Normal 2 4 3 9" xfId="7157" xr:uid="{F7E48013-B667-4FC9-ACB0-C247D12EC830}"/>
    <cellStyle name="Normal 2 4 3 9 2" xfId="14443" xr:uid="{4DB3A4B4-F417-44C4-BE1C-662B989A1E2C}"/>
    <cellStyle name="Normal 2 4 4" xfId="1023" xr:uid="{0B60E335-0E0E-4CE9-9ACA-A8A5CE36579A}"/>
    <cellStyle name="Normal 2 4 4 10" xfId="8576" xr:uid="{F313FA93-F497-4655-A709-2B962B7AD928}"/>
    <cellStyle name="Normal 2 4 4 11" xfId="23953" xr:uid="{AF06B4FC-B348-42AB-A5A7-B4671B0E7239}"/>
    <cellStyle name="Normal 2 4 4 2" xfId="1810" xr:uid="{9B5E4571-D1A1-49A6-BEDE-97F896B97670}"/>
    <cellStyle name="Normal 2 4 4 2 2" xfId="4678" xr:uid="{D07D8F85-020B-4A5B-8154-1C817756CEFA}"/>
    <cellStyle name="Normal 2 4 4 2 2 2" xfId="11970" xr:uid="{872B6190-67D2-4FE5-B50D-3C70B1C50C57}"/>
    <cellStyle name="Normal 2 4 4 2 3" xfId="9134" xr:uid="{C8E01D17-BF56-422F-A934-0640670B9259}"/>
    <cellStyle name="Normal 2 4 4 2 4" xfId="23954" xr:uid="{F3806FD6-D36D-4B0A-AC32-096F6E533DB7}"/>
    <cellStyle name="Normal 2 4 4 3" xfId="2363" xr:uid="{6166A042-8734-441E-8ED0-9E8A3346E416}"/>
    <cellStyle name="Normal 2 4 4 3 2" xfId="5205" xr:uid="{8949BED5-055D-4243-865D-7AECEBDD58A5}"/>
    <cellStyle name="Normal 2 4 4 3 2 2" xfId="12497" xr:uid="{2E8FA75C-75CD-4410-B7FF-BCFABC46CA08}"/>
    <cellStyle name="Normal 2 4 4 3 3" xfId="9666" xr:uid="{874367E9-5BD8-43E0-95E5-5849FEC861B2}"/>
    <cellStyle name="Normal 2 4 4 4" xfId="2941" xr:uid="{DFAE0BBA-47E8-47E5-BFA9-7B8264612E33}"/>
    <cellStyle name="Normal 2 4 4 4 2" xfId="5772" xr:uid="{FD6E900D-E294-457A-B8DF-1263C0B01218}"/>
    <cellStyle name="Normal 2 4 4 4 2 2" xfId="13064" xr:uid="{8DF3479A-07CC-4DF4-A38C-4E29BDF797DF}"/>
    <cellStyle name="Normal 2 4 4 4 3" xfId="10237" xr:uid="{A383922F-5A2E-4824-A150-A0E12E55D9DF}"/>
    <cellStyle name="Normal 2 4 4 5" xfId="3493" xr:uid="{B4CDC705-10CE-4BEF-ADA4-1E3CA6A3BEB3}"/>
    <cellStyle name="Normal 2 4 4 5 2" xfId="6323" xr:uid="{9337FA6D-7847-4BF3-AF83-8D75D9CC57A8}"/>
    <cellStyle name="Normal 2 4 4 5 2 2" xfId="13615" xr:uid="{DB4BF0E1-86B5-4BFF-B97B-96E85B476BA5}"/>
    <cellStyle name="Normal 2 4 4 5 3" xfId="10789" xr:uid="{00B13E95-2526-4656-892B-0A74ED1F6FA8}"/>
    <cellStyle name="Normal 2 4 4 6" xfId="4063" xr:uid="{53D75C4E-970F-43BF-9FAA-A9365CB8729B}"/>
    <cellStyle name="Normal 2 4 4 6 2" xfId="11359" xr:uid="{A1203EE0-A6B2-4005-B5F1-3D9535422A50}"/>
    <cellStyle name="Normal 2 4 4 7" xfId="6876" xr:uid="{DFD92F2E-54D4-4801-AF91-2C95DDA311E2}"/>
    <cellStyle name="Normal 2 4 4 7 2" xfId="14167" xr:uid="{BD69C261-DFC6-4FF6-B4A7-437E51933AB5}"/>
    <cellStyle name="Normal 2 4 4 8" xfId="7418" xr:uid="{F7F87471-0DDA-4676-8799-4AC4147A2399}"/>
    <cellStyle name="Normal 2 4 4 8 2" xfId="14700" xr:uid="{41E4B11B-D339-4B64-8FB6-AB6765FF72A3}"/>
    <cellStyle name="Normal 2 4 4 9" xfId="7967" xr:uid="{C4B3E08C-181E-479E-8A84-CC56E02043DC}"/>
    <cellStyle name="Normal 2 4 4 9 2" xfId="15249" xr:uid="{D953C15F-1DC0-43D3-974A-F644A274B72D}"/>
    <cellStyle name="Normal 2 4 5" xfId="653" xr:uid="{643C825B-0991-435E-9CFF-35CE2E40C6D4}"/>
    <cellStyle name="Normal 2 4 5 2" xfId="4421" xr:uid="{33D5E1DF-CC69-461F-9AE4-6B0968431D34}"/>
    <cellStyle name="Normal 2 4 5 2 2" xfId="11713" xr:uid="{4BFFDD04-EB31-4106-A107-5483FBAB7BCB}"/>
    <cellStyle name="Normal 2 4 5 3" xfId="8877" xr:uid="{D5098D7A-8EB4-4B29-BE38-8F84CDD4C877}"/>
    <cellStyle name="Normal 2 4 5 4" xfId="23955" xr:uid="{75B25ADA-90D3-46CF-B30A-77F00EB7B6E9}"/>
    <cellStyle name="Normal 2 4 6" xfId="2106" xr:uid="{D69C4035-2955-4538-9132-16F682BD90A4}"/>
    <cellStyle name="Normal 2 4 6 2" xfId="4948" xr:uid="{2163CEC3-5208-4A90-A211-A0B05156AC44}"/>
    <cellStyle name="Normal 2 4 6 2 2" xfId="12240" xr:uid="{D42F359A-12D9-4508-BB1E-B475DD586945}"/>
    <cellStyle name="Normal 2 4 6 3" xfId="9409" xr:uid="{C2A34095-25A2-4BD3-84AE-E4262346DB32}"/>
    <cellStyle name="Normal 2 4 6 4" xfId="23956" xr:uid="{1D1FBA6A-95A2-48FC-A426-85752ACA002A}"/>
    <cellStyle name="Normal 2 4 7" xfId="2682" xr:uid="{3FA0B767-1778-4987-890D-5CD1371AD632}"/>
    <cellStyle name="Normal 2 4 7 2" xfId="5510" xr:uid="{9FBE2CDA-269C-4DAD-83BF-14D5B33FD99C}"/>
    <cellStyle name="Normal 2 4 7 2 2" xfId="12802" xr:uid="{59B462C5-4855-4060-B425-5E15E7DE101B}"/>
    <cellStyle name="Normal 2 4 7 3" xfId="9975" xr:uid="{6D8AB8F3-68D6-4159-BC34-94726742A68F}"/>
    <cellStyle name="Normal 2 4 7 4" xfId="26159" xr:uid="{AA29853C-C007-405B-BCB9-120F5DF00A44}"/>
    <cellStyle name="Normal 2 4 8" xfId="3235" xr:uid="{57816E5A-3447-41AE-BB6B-948531E0814C}"/>
    <cellStyle name="Normal 2 4 8 2" xfId="6065" xr:uid="{2F1F08D6-8E3B-4774-900C-34F05293D0BA}"/>
    <cellStyle name="Normal 2 4 8 2 2" xfId="13357" xr:uid="{CF1931C9-6C3E-463E-8149-977905E15EE5}"/>
    <cellStyle name="Normal 2 4 8 3" xfId="10531" xr:uid="{9F9C0B40-CAD4-42D2-9D58-01283DE0C994}"/>
    <cellStyle name="Normal 2 4 8 4" xfId="26160" xr:uid="{0798CB42-3364-46DF-B6C3-4689C6BA4356}"/>
    <cellStyle name="Normal 2 4 9" xfId="3802" xr:uid="{CDB6C475-CA09-4A65-A850-54853EF8214A}"/>
    <cellStyle name="Normal 2 4 9 2" xfId="11099" xr:uid="{251CE9E2-A737-49D8-98D7-151A6DF83076}"/>
    <cellStyle name="Normal 2 4 9 3" xfId="26161" xr:uid="{DD9DFA6E-DD7C-4082-8B11-E6DD9B1DEF16}"/>
    <cellStyle name="Normal 2 5" xfId="166" xr:uid="{C815FD8D-C04A-4BCE-9C20-D2B026318AD5}"/>
    <cellStyle name="Normal 2 5 10" xfId="7158" xr:uid="{FCFE48C4-30B4-474B-B2D5-A77A53372E70}"/>
    <cellStyle name="Normal 2 5 10 2" xfId="14444" xr:uid="{F7EF7767-DBC7-45FE-8D3B-CED9FCE9E204}"/>
    <cellStyle name="Normal 2 5 11" xfId="7714" xr:uid="{7F0E759C-595C-452C-90DD-EE0A0F0317D3}"/>
    <cellStyle name="Normal 2 5 11 2" xfId="14996" xr:uid="{4258A3FE-8CEB-469F-B16A-C9AA0983DF48}"/>
    <cellStyle name="Normal 2 5 12" xfId="8306" xr:uid="{A0CD45D6-ACF1-473E-BCF2-EB9EAC9183D4}"/>
    <cellStyle name="Normal 2 5 13" xfId="16136" xr:uid="{47DE3199-EC18-4255-B1CF-7DAFB7B4C356}"/>
    <cellStyle name="Normal 2 5 14" xfId="16414" xr:uid="{CC6C1515-D445-443D-859A-44149A11E1A0}"/>
    <cellStyle name="Normal 2 5 14 2" xfId="19933" xr:uid="{009FA491-477E-4CF8-88AA-421AF4C8B7B8}"/>
    <cellStyle name="Normal 2 5 15" xfId="17710" xr:uid="{AADFB014-0678-4FB3-91E9-AF5C4BBC1F9F}"/>
    <cellStyle name="Normal 2 5 16" xfId="18015" xr:uid="{3C8988B8-8E5D-4524-9FBC-DF487434AC62}"/>
    <cellStyle name="Normal 2 5 17" xfId="23957" xr:uid="{A85F0988-5BB6-4D94-A6DE-738D58277E22}"/>
    <cellStyle name="Normal 2 5 18" xfId="310" xr:uid="{3A5E250B-F8E4-4F6D-9B83-048C42289064}"/>
    <cellStyle name="Normal 2 5 2" xfId="337" xr:uid="{4EEB0083-FBDF-4C11-8B1C-DC11F1F4D7BE}"/>
    <cellStyle name="Normal 2 5 2 10" xfId="7715" xr:uid="{0BFC6055-90CB-488E-AFAC-FBD7FD088F85}"/>
    <cellStyle name="Normal 2 5 2 10 2" xfId="14997" xr:uid="{6E6F5945-3642-40B8-ADCA-55B03C00DD17}"/>
    <cellStyle name="Normal 2 5 2 11" xfId="8307" xr:uid="{BEB28F37-EB72-43FE-A184-F09721D12413}"/>
    <cellStyle name="Normal 2 5 2 12" xfId="16242" xr:uid="{82377AD6-7E3A-46F3-8A79-7E26A6BE57FE}"/>
    <cellStyle name="Normal 2 5 2 13" xfId="16438" xr:uid="{F83DA7BD-36B1-4CFD-972B-9F6D0BB19241}"/>
    <cellStyle name="Normal 2 5 2 13 2" xfId="19957" xr:uid="{990B4DD9-CA74-488B-8E19-238720914A40}"/>
    <cellStyle name="Normal 2 5 2 14" xfId="18041" xr:uid="{10282D6A-E90D-4A65-8D08-BCAA5DC49BF7}"/>
    <cellStyle name="Normal 2 5 2 2" xfId="1028" xr:uid="{3162433A-2F49-418F-A4E0-8CBB73530016}"/>
    <cellStyle name="Normal 2 5 2 2 10" xfId="8581" xr:uid="{6B63D3F8-6531-4B58-B0CF-BAE9058452C3}"/>
    <cellStyle name="Normal 2 5 2 2 11" xfId="26162" xr:uid="{835400F7-F0DE-403C-8E67-7932304CDD98}"/>
    <cellStyle name="Normal 2 5 2 2 2" xfId="1814" xr:uid="{3CA59159-D9C5-487E-B369-F9C2ABF0A7C4}"/>
    <cellStyle name="Normal 2 5 2 2 2 2" xfId="4683" xr:uid="{999EFD54-95D3-4206-A772-7D94F19EB42E}"/>
    <cellStyle name="Normal 2 5 2 2 2 2 2" xfId="11975" xr:uid="{E218A971-808E-479C-AB8D-2761F1E71E39}"/>
    <cellStyle name="Normal 2 5 2 2 2 3" xfId="9139" xr:uid="{302B76F0-4E76-475A-9AD4-98A5D370DEE4}"/>
    <cellStyle name="Normal 2 5 2 2 3" xfId="2368" xr:uid="{69584810-FCA8-4312-899D-E5D4469A7FC0}"/>
    <cellStyle name="Normal 2 5 2 2 3 2" xfId="5210" xr:uid="{B2277C17-A9C8-418D-89E9-96262050C685}"/>
    <cellStyle name="Normal 2 5 2 2 3 2 2" xfId="12502" xr:uid="{7AD48051-3449-4292-A36C-C949A5EBC68B}"/>
    <cellStyle name="Normal 2 5 2 2 3 3" xfId="9671" xr:uid="{313BC39A-78AF-4876-A7EB-E06EC34BC7B2}"/>
    <cellStyle name="Normal 2 5 2 2 4" xfId="2946" xr:uid="{BC883F32-5FDE-48EB-8881-D62AEB52C477}"/>
    <cellStyle name="Normal 2 5 2 2 4 2" xfId="5777" xr:uid="{87DF539E-ACCC-46BB-8CB8-2F011D4217CA}"/>
    <cellStyle name="Normal 2 5 2 2 4 2 2" xfId="13069" xr:uid="{C5D2081A-5D95-4FF1-BF74-06BEFBAD14E5}"/>
    <cellStyle name="Normal 2 5 2 2 4 3" xfId="10242" xr:uid="{18D4ED18-3EE0-4C90-8137-34A4CCEEBA23}"/>
    <cellStyle name="Normal 2 5 2 2 5" xfId="3498" xr:uid="{93ADEC8E-5153-4C30-A9A5-27D21A65DA8D}"/>
    <cellStyle name="Normal 2 5 2 2 5 2" xfId="6328" xr:uid="{33BC29AC-9860-4ABC-87C9-0E042EFA4EA2}"/>
    <cellStyle name="Normal 2 5 2 2 5 2 2" xfId="13620" xr:uid="{B9B46E70-C15B-4A1C-B484-6A16908A19DE}"/>
    <cellStyle name="Normal 2 5 2 2 5 3" xfId="10794" xr:uid="{BFDB2ECD-EC04-45F0-83C4-58743DA7275C}"/>
    <cellStyle name="Normal 2 5 2 2 6" xfId="4068" xr:uid="{83BB6438-2A98-4ADD-B9CA-B8D30BF3B5FB}"/>
    <cellStyle name="Normal 2 5 2 2 6 2" xfId="11364" xr:uid="{3F319085-D1D1-443E-BA19-6B228F8AE43A}"/>
    <cellStyle name="Normal 2 5 2 2 7" xfId="6881" xr:uid="{1CF66076-E035-40EB-B6A6-0194D63455A9}"/>
    <cellStyle name="Normal 2 5 2 2 7 2" xfId="14172" xr:uid="{BA347C27-FA0E-49FD-933D-1B60F10347D8}"/>
    <cellStyle name="Normal 2 5 2 2 8" xfId="7423" xr:uid="{E02B5C1F-C93F-497F-9B33-4A82BD27D6C8}"/>
    <cellStyle name="Normal 2 5 2 2 8 2" xfId="14705" xr:uid="{FDEB18B7-DF7F-4207-A5CC-0725E602D008}"/>
    <cellStyle name="Normal 2 5 2 2 9" xfId="7972" xr:uid="{B22F2A5D-BC9B-4569-ABF3-6465809D9262}"/>
    <cellStyle name="Normal 2 5 2 2 9 2" xfId="15254" xr:uid="{ED1B998F-E1C2-4B24-8E76-F618D3F12BF0}"/>
    <cellStyle name="Normal 2 5 2 3" xfId="658" xr:uid="{822304AC-10C0-4E41-A4A6-545391953F6B}"/>
    <cellStyle name="Normal 2 5 2 3 2" xfId="4426" xr:uid="{DF4BC3F3-5D8D-4D50-98F9-8B17C2C6E151}"/>
    <cellStyle name="Normal 2 5 2 3 2 2" xfId="11718" xr:uid="{031DDFE3-9988-40D1-8D39-805B5B16766D}"/>
    <cellStyle name="Normal 2 5 2 3 3" xfId="8882" xr:uid="{89A5BB01-7DC3-4D7C-A8DC-85A7F8324836}"/>
    <cellStyle name="Normal 2 5 2 4" xfId="1299" xr:uid="{5638E9EB-FDD4-47F7-B4FB-36DFBC94E90B}"/>
    <cellStyle name="Normal 2 5 2 4 2" xfId="4953" xr:uid="{6A364C22-382D-4AEE-98DF-28B2475BB05F}"/>
    <cellStyle name="Normal 2 5 2 4 2 2" xfId="12245" xr:uid="{D32DC121-E264-45D5-B55D-DC9F9773D716}"/>
    <cellStyle name="Normal 2 5 2 4 3" xfId="9414" xr:uid="{F65C7994-F7BD-4567-9799-01C6B05F8D74}"/>
    <cellStyle name="Normal 2 5 2 4 4" xfId="2111" xr:uid="{20C4D91C-699F-4545-8872-7ED4B2443D0F}"/>
    <cellStyle name="Normal 2 5 2 4 5" xfId="16592" xr:uid="{8425D454-1005-438B-9CFC-818F9B51133E}"/>
    <cellStyle name="Normal 2 5 2 4 5 2" xfId="20106" xr:uid="{E23CD9B7-FEEE-431B-91CD-05E16EE9AA9D}"/>
    <cellStyle name="Normal 2 5 2 4 6" xfId="18308" xr:uid="{3ECD26BB-79CE-4EF4-8000-C5F056468C08}"/>
    <cellStyle name="Normal 2 5 2 5" xfId="2687" xr:uid="{974DCE04-6102-46A8-AEB8-171480FF7BAE}"/>
    <cellStyle name="Normal 2 5 2 5 2" xfId="5515" xr:uid="{CE6B197F-5D40-4B2B-A22B-FAE13149EB51}"/>
    <cellStyle name="Normal 2 5 2 5 2 2" xfId="12807" xr:uid="{7FD12CEB-EDF6-4EE7-B8D5-07D6CA10677E}"/>
    <cellStyle name="Normal 2 5 2 5 3" xfId="9980" xr:uid="{D93B2C7E-29A6-48CE-B8EC-90A709D3BE7D}"/>
    <cellStyle name="Normal 2 5 2 6" xfId="3240" xr:uid="{E4398CDB-38FA-4C86-A0B7-3E476D96E0A1}"/>
    <cellStyle name="Normal 2 5 2 6 2" xfId="6070" xr:uid="{41F7BA5F-5A5F-40F2-855B-7CD3948C4F70}"/>
    <cellStyle name="Normal 2 5 2 6 2 2" xfId="13362" xr:uid="{B0575F87-24FD-4C71-A7E0-B0766FD6F59B}"/>
    <cellStyle name="Normal 2 5 2 6 3" xfId="10536" xr:uid="{F81A0ED4-1277-4AE5-A4EA-94318E30584F}"/>
    <cellStyle name="Normal 2 5 2 7" xfId="3807" xr:uid="{5BD3CCFB-338C-4024-BC05-26305ABE597E}"/>
    <cellStyle name="Normal 2 5 2 7 2" xfId="11104" xr:uid="{B2E334EB-B4F5-4318-8241-0281C25BB06C}"/>
    <cellStyle name="Normal 2 5 2 8" xfId="6623" xr:uid="{11527AC7-8AD3-42CE-B05E-E933F0F0891E}"/>
    <cellStyle name="Normal 2 5 2 8 2" xfId="13914" xr:uid="{B2E69AE4-4EDA-4EFD-8118-17DF68F897B9}"/>
    <cellStyle name="Normal 2 5 2 9" xfId="7159" xr:uid="{0F77E6E3-D1FE-41CC-A61A-41E8E6987CBC}"/>
    <cellStyle name="Normal 2 5 2 9 2" xfId="14445" xr:uid="{904C8F9B-71E9-4498-BA26-25F53B477BE0}"/>
    <cellStyle name="Normal 2 5 3" xfId="424" xr:uid="{862D4F04-5C91-4EAA-BCFC-62B5D08932E0}"/>
    <cellStyle name="Normal 2 5 3 10" xfId="8580" xr:uid="{00DACD42-6229-4948-AE1B-0FC3A62C05AD}"/>
    <cellStyle name="Normal 2 5 3 11" xfId="23958" xr:uid="{6E502FA9-AC61-4FFA-B746-AF80FBA2C02B}"/>
    <cellStyle name="Normal 2 5 3 2" xfId="1027" xr:uid="{10A2E1DA-0382-4749-9270-A9C26C0EDF28}"/>
    <cellStyle name="Normal 2 5 3 2 2" xfId="4682" xr:uid="{C4226EFA-634B-487F-A89A-CE5C79B86376}"/>
    <cellStyle name="Normal 2 5 3 2 2 2" xfId="11974" xr:uid="{5A695DFB-C1A1-4B39-B832-D2FFC37B1141}"/>
    <cellStyle name="Normal 2 5 3 2 3" xfId="9138" xr:uid="{582CEF1B-8A64-488D-B4B6-F058893DF2E4}"/>
    <cellStyle name="Normal 2 5 3 3" xfId="2367" xr:uid="{DB2291B4-6FE1-4423-85A9-7316D724F6EB}"/>
    <cellStyle name="Normal 2 5 3 3 2" xfId="5209" xr:uid="{62BB170D-DB0A-4559-ABE9-375FFF3D254F}"/>
    <cellStyle name="Normal 2 5 3 3 2 2" xfId="12501" xr:uid="{E7C5DD49-D8EB-4BD3-857F-82AC9545FCDE}"/>
    <cellStyle name="Normal 2 5 3 3 3" xfId="9670" xr:uid="{DB439132-C437-431C-951F-62E1FCA50DFB}"/>
    <cellStyle name="Normal 2 5 3 4" xfId="2945" xr:uid="{141CFAFE-5386-47A5-BCA6-669838A11E9A}"/>
    <cellStyle name="Normal 2 5 3 4 2" xfId="5776" xr:uid="{E2B562F8-C7AE-49CC-A291-98408B49BA9D}"/>
    <cellStyle name="Normal 2 5 3 4 2 2" xfId="13068" xr:uid="{CC896F30-73B8-4518-AE8E-43953F59235A}"/>
    <cellStyle name="Normal 2 5 3 4 3" xfId="10241" xr:uid="{E22EFAD0-68CF-4C15-BE04-B7BE13227EB4}"/>
    <cellStyle name="Normal 2 5 3 5" xfId="3497" xr:uid="{36081D9C-5810-4E59-A8EB-139E0BD17EC5}"/>
    <cellStyle name="Normal 2 5 3 5 2" xfId="6327" xr:uid="{44C17B39-D155-496E-B3E9-B27E7791BE36}"/>
    <cellStyle name="Normal 2 5 3 5 2 2" xfId="13619" xr:uid="{70FB7DFC-9931-4A3D-AD13-2497684A66BC}"/>
    <cellStyle name="Normal 2 5 3 5 3" xfId="10793" xr:uid="{778A0BAB-16AD-481B-A270-D7236DE3E855}"/>
    <cellStyle name="Normal 2 5 3 6" xfId="4067" xr:uid="{9437FB15-551E-42C5-93D3-726F66D18693}"/>
    <cellStyle name="Normal 2 5 3 6 2" xfId="11363" xr:uid="{1262DC0F-47BE-4FBC-8D1B-29818D50101E}"/>
    <cellStyle name="Normal 2 5 3 7" xfId="6880" xr:uid="{76C99BBB-0B70-4BC2-BB6E-5B65BC65C6E6}"/>
    <cellStyle name="Normal 2 5 3 7 2" xfId="14171" xr:uid="{35ED0347-E195-4F27-AC5F-D1C0AE8B198E}"/>
    <cellStyle name="Normal 2 5 3 8" xfId="7422" xr:uid="{4773DF81-F2F8-4F0C-968D-38070EC8E019}"/>
    <cellStyle name="Normal 2 5 3 8 2" xfId="14704" xr:uid="{36EF0243-9593-4F02-B3B7-EC7176ACBD6E}"/>
    <cellStyle name="Normal 2 5 3 9" xfId="7971" xr:uid="{0117D8FC-7BBF-4688-BDF1-46A69002E7CB}"/>
    <cellStyle name="Normal 2 5 3 9 2" xfId="15253" xr:uid="{F2257999-F73A-4995-945F-95B46D42939B}"/>
    <cellStyle name="Normal 2 5 4" xfId="657" xr:uid="{6BAEC68A-BC60-4D11-A25B-46AA3E3BC217}"/>
    <cellStyle name="Normal 2 5 4 2" xfId="4425" xr:uid="{55ABEDD6-2291-4019-849D-EF8D9016B9A5}"/>
    <cellStyle name="Normal 2 5 4 2 2" xfId="11717" xr:uid="{E784963C-200A-4F73-BC3B-CD1ECE338881}"/>
    <cellStyle name="Normal 2 5 4 3" xfId="8881" xr:uid="{C026BAE4-29C8-42F8-8E2C-EFE86D5D9E1E}"/>
    <cellStyle name="Normal 2 5 4 4" xfId="27072" xr:uid="{1BE7A78A-5A8C-4504-8E13-800FC0D98CB1}"/>
    <cellStyle name="Normal 2 5 5" xfId="1275" xr:uid="{575D209B-A818-4694-8EBB-61E928285B5C}"/>
    <cellStyle name="Normal 2 5 5 2" xfId="4952" xr:uid="{24B43EB6-2BCA-4D57-96A7-B3CDF6398EB9}"/>
    <cellStyle name="Normal 2 5 5 2 2" xfId="12244" xr:uid="{9A0873B9-D071-43AF-9346-F528C70B90AA}"/>
    <cellStyle name="Normal 2 5 5 3" xfId="9413" xr:uid="{BDD5FD9F-FF7E-42D8-8D90-6AF6E1C5DABF}"/>
    <cellStyle name="Normal 2 5 5 4" xfId="2110" xr:uid="{BD192ECE-60CB-4288-AB90-3F63782B620A}"/>
    <cellStyle name="Normal 2 5 5 5" xfId="16568" xr:uid="{857BD5A3-D665-4DE7-AD71-DEBDC2DE496C}"/>
    <cellStyle name="Normal 2 5 5 5 2" xfId="20082" xr:uid="{040CD3CE-041B-4F0D-96EE-74982E143C68}"/>
    <cellStyle name="Normal 2 5 5 6" xfId="18284" xr:uid="{F56BF1A7-10E3-4838-A167-390D4DC13273}"/>
    <cellStyle name="Normal 2 5 5 7" xfId="27128" xr:uid="{737991E8-8B3A-4557-8E87-BBC2464494E4}"/>
    <cellStyle name="Normal 2 5 6" xfId="2686" xr:uid="{5E7F60B2-EB36-4642-91F8-4BB2AA53EF5D}"/>
    <cellStyle name="Normal 2 5 6 2" xfId="5514" xr:uid="{1AD59F7C-2878-4142-82C6-E7ECD2AFB861}"/>
    <cellStyle name="Normal 2 5 6 2 2" xfId="12806" xr:uid="{9F37327F-8D49-491E-BE8B-3A5459927035}"/>
    <cellStyle name="Normal 2 5 6 3" xfId="9979" xr:uid="{1E36EAF5-A989-4897-9237-3389F684D28D}"/>
    <cellStyle name="Normal 2 5 7" xfId="3239" xr:uid="{AB96F388-A4AC-4461-AAC4-603DF64BA01F}"/>
    <cellStyle name="Normal 2 5 7 2" xfId="6069" xr:uid="{06277487-2C2D-47CD-A856-7626D704F272}"/>
    <cellStyle name="Normal 2 5 7 2 2" xfId="13361" xr:uid="{D04074AF-1C69-4F91-A6F3-3955C3AA79EE}"/>
    <cellStyle name="Normal 2 5 7 3" xfId="10535" xr:uid="{8B4F1D4A-A5CB-457E-857E-CFDA1BD888FA}"/>
    <cellStyle name="Normal 2 5 8" xfId="3806" xr:uid="{0801C4E4-2E01-420C-9515-A1B5D1A86804}"/>
    <cellStyle name="Normal 2 5 8 2" xfId="11103" xr:uid="{AAFBD273-B3EB-4E42-808E-BBCA34D1C0E3}"/>
    <cellStyle name="Normal 2 5 9" xfId="6622" xr:uid="{445F276C-CD2F-4F26-BF55-B2C80D5EAA41}"/>
    <cellStyle name="Normal 2 5 9 2" xfId="13913" xr:uid="{3575F7E4-EE9E-4A4F-83F6-C5421E66E1EF}"/>
    <cellStyle name="Normal 2 6" xfId="187" xr:uid="{24DB0498-F74D-4676-85F2-6B644878F29A}"/>
    <cellStyle name="Normal 2 6 10" xfId="7716" xr:uid="{B6DC15DD-982B-48A6-AC3D-FE9A1A74BD9F}"/>
    <cellStyle name="Normal 2 6 10 2" xfId="14998" xr:uid="{2766A34E-114F-4569-BC35-0AC2680B7A1A}"/>
    <cellStyle name="Normal 2 6 11" xfId="8308" xr:uid="{391C93CD-CFE0-441C-B725-E39D2D0514AA}"/>
    <cellStyle name="Normal 2 6 12" xfId="16175" xr:uid="{E183EE60-E08E-49B4-A0D8-DA89B9C158D2}"/>
    <cellStyle name="Normal 2 6 13" xfId="16426" xr:uid="{5038C490-58B3-47C6-88FD-A5058190D474}"/>
    <cellStyle name="Normal 2 6 13 2" xfId="19945" xr:uid="{76E1A4D5-FA5E-48D8-BD24-0FE9658EC810}"/>
    <cellStyle name="Normal 2 6 14" xfId="18029" xr:uid="{8B43E22F-E755-4324-9BE5-F61D85625274}"/>
    <cellStyle name="Normal 2 6 15" xfId="23959" xr:uid="{71380906-0AE8-47B3-9333-094201BC898F}"/>
    <cellStyle name="Normal 2 6 16" xfId="325" xr:uid="{BE676233-E5E9-4228-91B4-B8F91175C911}"/>
    <cellStyle name="Normal 2 6 2" xfId="1029" xr:uid="{DBC68626-336A-457A-978D-293AA48F2225}"/>
    <cellStyle name="Normal 2 6 2 10" xfId="8582" xr:uid="{5F472888-6459-41D0-AC5C-ACA7ADF0E88C}"/>
    <cellStyle name="Normal 2 6 2 11" xfId="16203" xr:uid="{ABD0599E-7B0F-4FFE-914A-C71754D72423}"/>
    <cellStyle name="Normal 2 6 2 12" xfId="23960" xr:uid="{D65F7E0F-ACEE-48D2-B8AE-70A0BF1EE58B}"/>
    <cellStyle name="Normal 2 6 2 2" xfId="1815" xr:uid="{AD19E743-DA93-4594-970F-B3122BF7FB2E}"/>
    <cellStyle name="Normal 2 6 2 2 2" xfId="4684" xr:uid="{985430EB-2AC7-4AAA-8E43-235C04BAD27B}"/>
    <cellStyle name="Normal 2 6 2 2 2 2" xfId="11976" xr:uid="{261BF790-5130-49D6-84C0-1374C093EA00}"/>
    <cellStyle name="Normal 2 6 2 2 3" xfId="9140" xr:uid="{C20F5F1B-6475-43BD-AFA0-CB2A4269CE25}"/>
    <cellStyle name="Normal 2 6 2 2 4" xfId="26163" xr:uid="{8C7EFF93-82EF-4DFE-A272-6B51BFFB0E53}"/>
    <cellStyle name="Normal 2 6 2 3" xfId="2369" xr:uid="{C0FF8DEF-DB19-41E0-AD4F-86B455CB5FFA}"/>
    <cellStyle name="Normal 2 6 2 3 2" xfId="5211" xr:uid="{91EC52CF-9E2F-43EF-B55F-180B6BAD7ADE}"/>
    <cellStyle name="Normal 2 6 2 3 2 2" xfId="12503" xr:uid="{950D3D30-0537-43BB-8312-549FDEA6A3BD}"/>
    <cellStyle name="Normal 2 6 2 3 3" xfId="9672" xr:uid="{B7E7F57B-60C6-44F6-A3A2-59E523A53251}"/>
    <cellStyle name="Normal 2 6 2 4" xfId="2947" xr:uid="{A67D4B46-ADED-41C5-A642-6476ADB8D084}"/>
    <cellStyle name="Normal 2 6 2 4 2" xfId="5778" xr:uid="{A460F589-0657-411E-AB2D-AA30004FFD4E}"/>
    <cellStyle name="Normal 2 6 2 4 2 2" xfId="13070" xr:uid="{74CA9452-4A59-48FB-A2E3-B5B3C9C871C0}"/>
    <cellStyle name="Normal 2 6 2 4 3" xfId="10243" xr:uid="{137D4B94-F6C2-4014-8FFC-34E284C0A1DB}"/>
    <cellStyle name="Normal 2 6 2 5" xfId="3499" xr:uid="{A582D32A-727B-4775-A5CD-99FBB7CF223F}"/>
    <cellStyle name="Normal 2 6 2 5 2" xfId="6329" xr:uid="{0B61C71E-A289-4674-BFC3-550A5E9EF116}"/>
    <cellStyle name="Normal 2 6 2 5 2 2" xfId="13621" xr:uid="{89AA64EE-87EC-4FAB-9BDF-B85BC0A96E6A}"/>
    <cellStyle name="Normal 2 6 2 5 3" xfId="10795" xr:uid="{2706C2E9-A3E7-4F98-926A-E853C7ED5113}"/>
    <cellStyle name="Normal 2 6 2 6" xfId="4069" xr:uid="{1EC9AC2F-7AFA-4A7B-87D8-C6767E545BDC}"/>
    <cellStyle name="Normal 2 6 2 6 2" xfId="11365" xr:uid="{E0DB9EF3-54C3-455C-ADE8-C3359D7AFD67}"/>
    <cellStyle name="Normal 2 6 2 7" xfId="6882" xr:uid="{FFE6517F-2EC3-4852-AF1C-A0B4C79423A0}"/>
    <cellStyle name="Normal 2 6 2 7 2" xfId="14173" xr:uid="{1B892760-DB12-4105-A3A6-0652A37EF62D}"/>
    <cellStyle name="Normal 2 6 2 8" xfId="7424" xr:uid="{A6EAB5D7-5F87-40C2-A3DC-FF375538D750}"/>
    <cellStyle name="Normal 2 6 2 8 2" xfId="14706" xr:uid="{D2A2B9FD-551E-4D44-8B77-6ECCF2A0EC75}"/>
    <cellStyle name="Normal 2 6 2 9" xfId="7973" xr:uid="{700BBE84-66EC-4DD0-A2DC-38C08650CA16}"/>
    <cellStyle name="Normal 2 6 2 9 2" xfId="15255" xr:uid="{7B376F44-9EB6-4994-BB8E-FFD7539E35EF}"/>
    <cellStyle name="Normal 2 6 3" xfId="659" xr:uid="{285331E5-6FFB-471F-AF83-600AF17FBE50}"/>
    <cellStyle name="Normal 2 6 3 2" xfId="4427" xr:uid="{713A3F42-BA4D-4F7B-88C0-CDAF8CE9A097}"/>
    <cellStyle name="Normal 2 6 3 2 2" xfId="11719" xr:uid="{99DDCD56-7156-4C38-9C12-D871FB139CDD}"/>
    <cellStyle name="Normal 2 6 3 3" xfId="8883" xr:uid="{F1DBE9A4-CAA5-449F-B6A0-DD69A493C7CF}"/>
    <cellStyle name="Normal 2 6 3 4" xfId="26164" xr:uid="{749D9751-85EA-46E0-9359-736D7265DD9A}"/>
    <cellStyle name="Normal 2 6 4" xfId="1287" xr:uid="{4D4A167E-71C2-4EC9-8C22-B585C3B94F79}"/>
    <cellStyle name="Normal 2 6 4 2" xfId="4954" xr:uid="{0873497A-59D9-44FE-B3F9-18C12348216D}"/>
    <cellStyle name="Normal 2 6 4 2 2" xfId="12246" xr:uid="{71098D34-916B-472C-98DC-1832439DE7EC}"/>
    <cellStyle name="Normal 2 6 4 3" xfId="9415" xr:uid="{72122462-A0FB-4EBD-AFBA-AE7BE036A0E1}"/>
    <cellStyle name="Normal 2 6 4 4" xfId="2112" xr:uid="{56C0F14D-C412-46C3-9C8A-AD188C40AD0B}"/>
    <cellStyle name="Normal 2 6 4 5" xfId="16580" xr:uid="{EA6C4C2C-9953-4F19-8BEE-996D515A1FD2}"/>
    <cellStyle name="Normal 2 6 4 5 2" xfId="20094" xr:uid="{41AB0EC9-EDF4-4033-B034-2FD0B19D9150}"/>
    <cellStyle name="Normal 2 6 4 6" xfId="18296" xr:uid="{BBCC45A7-FD26-4326-B5ED-2C7984BA1778}"/>
    <cellStyle name="Normal 2 6 5" xfId="2688" xr:uid="{A50DDC2A-5C45-4B43-839C-F0BAE1BBB2B4}"/>
    <cellStyle name="Normal 2 6 5 2" xfId="5516" xr:uid="{A3787A5A-2E32-4378-9A6A-B6DCD0EE222F}"/>
    <cellStyle name="Normal 2 6 5 2 2" xfId="12808" xr:uid="{1DCE2938-B322-4895-AA54-941BB831720F}"/>
    <cellStyle name="Normal 2 6 5 3" xfId="9981" xr:uid="{69EF3A03-C97D-44FC-8D21-EB1C6FD1E7F1}"/>
    <cellStyle name="Normal 2 6 6" xfId="3241" xr:uid="{C6F0608C-53F9-4D14-8DEE-1E2184D50A8C}"/>
    <cellStyle name="Normal 2 6 6 2" xfId="6071" xr:uid="{F8461C0B-4C4A-4147-BE16-0358CE930050}"/>
    <cellStyle name="Normal 2 6 6 2 2" xfId="13363" xr:uid="{93008FD6-AC3D-409E-A7AB-A9B69F0F445E}"/>
    <cellStyle name="Normal 2 6 6 3" xfId="10537" xr:uid="{F26B6D51-562F-4BD3-9748-4D6FFF1E55F7}"/>
    <cellStyle name="Normal 2 6 7" xfId="3808" xr:uid="{07763D07-7A2A-43C9-85FF-2D475A174EC6}"/>
    <cellStyle name="Normal 2 6 7 2" xfId="11105" xr:uid="{E06DA2A0-8925-4515-B978-D42BA05A067E}"/>
    <cellStyle name="Normal 2 6 8" xfId="6624" xr:uid="{2122336D-2146-4337-B417-13DC2A7B7603}"/>
    <cellStyle name="Normal 2 6 8 2" xfId="13915" xr:uid="{3FB62FDF-ECD9-432C-9B72-C8F8D15DB80D}"/>
    <cellStyle name="Normal 2 6 9" xfId="7160" xr:uid="{0FDF819F-9258-4243-83A2-9F0A5A86E28E}"/>
    <cellStyle name="Normal 2 6 9 2" xfId="14446" xr:uid="{FF41E716-1410-4A10-8F4A-F83841CF6776}"/>
    <cellStyle name="Normal 2 7" xfId="281" xr:uid="{3862DB3D-71C2-4637-A489-F2EBE2E7883A}"/>
    <cellStyle name="Normal 2 7 2" xfId="374" xr:uid="{FE3491A5-7FD0-4F39-8F4E-4AAFA348E015}"/>
    <cellStyle name="Normal 2 7 2 2" xfId="23962" xr:uid="{ACC02119-98C9-4583-906D-66F08D275A18}"/>
    <cellStyle name="Normal 2 7 3" xfId="1263" xr:uid="{8F1385F4-6EA1-4063-8D76-6732CBE0A534}"/>
    <cellStyle name="Normal 2 7 3 2" xfId="16556" xr:uid="{5E64B3C3-ABD4-4012-B9C3-C20C797E4E39}"/>
    <cellStyle name="Normal 2 7 3 2 2" xfId="20070" xr:uid="{CD6B9A3D-7362-4B2F-B708-2B53C4805BDB}"/>
    <cellStyle name="Normal 2 7 3 3" xfId="18272" xr:uid="{21DB5198-EC5F-4AED-B31D-AEF0B19F382E}"/>
    <cellStyle name="Normal 2 7 3 4" xfId="23963" xr:uid="{04D7FBA3-06C4-438C-B91C-4FE879C0D910}"/>
    <cellStyle name="Normal 2 7 4" xfId="16402" xr:uid="{9A0B5568-1D82-4DFF-8001-FC3B0646D647}"/>
    <cellStyle name="Normal 2 7 4 2" xfId="19921" xr:uid="{21151D74-F6D6-4C9C-A434-10581B4CABFA}"/>
    <cellStyle name="Normal 2 7 5" xfId="17991" xr:uid="{094D81D1-8B32-463E-9521-3FDAFBD7B3CA}"/>
    <cellStyle name="Normal 2 7 6" xfId="23961" xr:uid="{C0142B8A-F7F7-4E1B-9545-437C3A8866E2}"/>
    <cellStyle name="Normal 2 8" xfId="367" xr:uid="{41BFD8E5-7D43-48E4-BAA8-89E349738417}"/>
    <cellStyle name="Normal 2 8 2" xfId="16198" xr:uid="{D396DD95-45A6-4F8E-9FC3-B9D9596998BA}"/>
    <cellStyle name="Normal 2 8 2 2" xfId="26165" xr:uid="{4CF27DE5-A15A-4E0E-A96F-624C04370032}"/>
    <cellStyle name="Normal 2 8 3" xfId="16317" xr:uid="{447A13DA-45E1-4FA0-BFC7-DC61F4371D06}"/>
    <cellStyle name="Normal 2 8 4" xfId="23964" xr:uid="{68C1DBC7-9DD4-46F1-A930-10A32D8974A0}"/>
    <cellStyle name="Normal 2 9" xfId="370" xr:uid="{26F2AA9D-491F-4473-ACB7-C964C6EDCC16}"/>
    <cellStyle name="Normal 2 9 2" xfId="26166" xr:uid="{AA6A7798-F969-43FF-AC14-8084E3088620}"/>
    <cellStyle name="Normal 2 9 3" xfId="23965" xr:uid="{05C4682A-8E5B-43DB-857C-08836432A3C9}"/>
    <cellStyle name="Normal 2_2100" xfId="23966" xr:uid="{3D126EFF-1DFD-429C-9771-349CC743E3C7}"/>
    <cellStyle name="Normal 20" xfId="205" xr:uid="{3D601804-1992-49D5-B35D-5F4D98AFF797}"/>
    <cellStyle name="Normal 20 2" xfId="661" xr:uid="{7E4D0314-97F0-4084-9E5E-160B6A96442F}"/>
    <cellStyle name="Normal 20 2 2" xfId="662" xr:uid="{1A4E2E38-81EA-4509-B7B9-8A20AECE859E}"/>
    <cellStyle name="Normal 20 2 2 2" xfId="26168" xr:uid="{4A9D79A6-7F41-422D-8FFF-9EE330DCD58B}"/>
    <cellStyle name="Normal 20 2 2 2 2" xfId="26169" xr:uid="{123E7DE8-9EB3-44B6-BF2C-2528628EC864}"/>
    <cellStyle name="Normal 20 2 2 3" xfId="26170" xr:uid="{6C649EE6-23D6-461B-B6A3-0F67C1EF7C9E}"/>
    <cellStyle name="Normal 20 2 2 4" xfId="26167" xr:uid="{87252208-A5DD-4380-9DEB-CFE653AC5FCB}"/>
    <cellStyle name="Normal 20 2 3" xfId="26171" xr:uid="{A5900E1B-DF4D-4035-8587-76670E7866F4}"/>
    <cellStyle name="Normal 20 2 3 2" xfId="26172" xr:uid="{801D6E1A-2F3E-4953-92F9-EEA2F262C593}"/>
    <cellStyle name="Normal 20 2 4" xfId="26173" xr:uid="{9191990E-5756-41F7-AD8C-CD8E10D373CB}"/>
    <cellStyle name="Normal 20 2 5" xfId="23968" xr:uid="{827F4589-9786-4C0D-8D55-175B75EAB515}"/>
    <cellStyle name="Normal 20 3" xfId="660" xr:uid="{7D298B21-F48A-4605-A8E9-24B695659FC0}"/>
    <cellStyle name="Normal 20 3 2" xfId="26174" xr:uid="{749C3E4E-C77C-4FDE-8CED-57A6DF30A169}"/>
    <cellStyle name="Normal 20 3 2 2" xfId="26175" xr:uid="{1961E1EF-9CF2-4533-B019-8E94EEB5FF2C}"/>
    <cellStyle name="Normal 20 3 3" xfId="26176" xr:uid="{E2432C3B-885E-4D3B-AAD1-79A72A44790B}"/>
    <cellStyle name="Normal 20 3 4" xfId="23969" xr:uid="{2AEA5E96-767F-4FC9-99E4-43F8FBC31EC4}"/>
    <cellStyle name="Normal 20 4" xfId="16263" xr:uid="{AD81CD21-4057-4569-ABC7-AAA09034D1DA}"/>
    <cellStyle name="Normal 20 4 2" xfId="26177" xr:uid="{BD850424-7619-47E9-8448-D7774D1B83B7}"/>
    <cellStyle name="Normal 20 4 3" xfId="23970" xr:uid="{18A23D8C-1655-4A93-A552-E087A54C21E4}"/>
    <cellStyle name="Normal 20 5" xfId="17811" xr:uid="{1482274D-32E3-4C4F-9BDD-16F2DEA86225}"/>
    <cellStyle name="Normal 20 6" xfId="23967" xr:uid="{F4592712-58CC-40A0-8A20-5B9FAEAC1F75}"/>
    <cellStyle name="Normal 20 7" xfId="269" xr:uid="{17D46A04-1CD1-471F-8746-E273D567A508}"/>
    <cellStyle name="Normal 208" xfId="27180" xr:uid="{7F345828-CF47-49B8-870A-5E59896D9FBB}"/>
    <cellStyle name="Normal 21" xfId="210" xr:uid="{B8FA6116-7FB5-4C94-A865-23EC88B74801}"/>
    <cellStyle name="Normal 21 10" xfId="26178" xr:uid="{6E11A6FA-A1CB-4234-BECF-F19DAF822E05}"/>
    <cellStyle name="Normal 21 11" xfId="280" xr:uid="{7DAD25B5-CBDB-462B-AFCD-EA3BBC2F1EC9}"/>
    <cellStyle name="Normal 21 2" xfId="663" xr:uid="{16B549A6-7A62-4250-AC32-65665D6E650C}"/>
    <cellStyle name="Normal 21 2 10" xfId="23971" xr:uid="{C57FD697-B6DA-4681-8D08-1054323A96C6}"/>
    <cellStyle name="Normal 21 2 2" xfId="23972" xr:uid="{26B90ADD-A6DC-4FDF-9BFC-9C0BCC3A6796}"/>
    <cellStyle name="Normal 21 2 2 2" xfId="23973" xr:uid="{D3CDF530-1F3E-4AED-9D84-F436F8AE7217}"/>
    <cellStyle name="Normal 21 2 2 2 2" xfId="26179" xr:uid="{8CE05F23-E3AE-4126-AC10-6D182B6B0E49}"/>
    <cellStyle name="Normal 21 2 2 3" xfId="26180" xr:uid="{6F20976A-19D9-4068-87AD-2A81CBF5767D}"/>
    <cellStyle name="Normal 21 2 2 3 2" xfId="26181" xr:uid="{948730ED-7A72-4F6E-88C4-325F8DAAD695}"/>
    <cellStyle name="Normal 21 2 2 4" xfId="26182" xr:uid="{CF228D22-2C47-4F4C-864F-5A56FF8EF177}"/>
    <cellStyle name="Normal 21 2 2 4 2" xfId="26183" xr:uid="{1FC98486-4CA4-4FBF-B5EF-139EC816DD69}"/>
    <cellStyle name="Normal 21 2 2 5" xfId="26184" xr:uid="{991ECDC6-8FB3-4B2D-B35E-D8A09BE72D54}"/>
    <cellStyle name="Normal 21 2 2 5 2" xfId="26185" xr:uid="{C4CD7F7F-57EF-4670-971E-84407793C443}"/>
    <cellStyle name="Normal 21 2 2 6" xfId="26186" xr:uid="{4EE71E72-359C-4255-905E-53758BAF9C8E}"/>
    <cellStyle name="Normal 21 2 2 6 2" xfId="26187" xr:uid="{883A74E6-9C7D-4DC2-B533-FA2F71CEA3F6}"/>
    <cellStyle name="Normal 21 2 2 7" xfId="26188" xr:uid="{7DD192F8-0780-4032-A5CD-2A031702A6C8}"/>
    <cellStyle name="Normal 21 2 2 7 2" xfId="26189" xr:uid="{3DE28671-3D46-4B27-83A8-3DD9B4EE948B}"/>
    <cellStyle name="Normal 21 2 2 8" xfId="26190" xr:uid="{435C3D40-B07C-4438-94EC-C47B53E59FC5}"/>
    <cellStyle name="Normal 21 2 3" xfId="23974" xr:uid="{E09A3D96-4CAB-423F-BE7E-58EF18D05ABD}"/>
    <cellStyle name="Normal 21 2 3 2" xfId="26191" xr:uid="{DD8F0C07-4E64-40B4-87F7-8441758A900D}"/>
    <cellStyle name="Normal 21 2 4" xfId="26192" xr:uid="{4FCE9659-A57F-4B40-8A7E-D9380E240742}"/>
    <cellStyle name="Normal 21 2 4 2" xfId="26193" xr:uid="{290E7AF3-9AB2-4B77-B552-FEE319BCF09C}"/>
    <cellStyle name="Normal 21 2 5" xfId="26194" xr:uid="{C5E1DCD0-5439-4A26-B453-5D01FD11546B}"/>
    <cellStyle name="Normal 21 2 5 2" xfId="26195" xr:uid="{E29F2B17-5AF0-4312-BED6-DBBAD190DE9A}"/>
    <cellStyle name="Normal 21 2 6" xfId="26196" xr:uid="{2A5F9EF4-2A42-43AF-8915-7F160C77057F}"/>
    <cellStyle name="Normal 21 2 6 2" xfId="26197" xr:uid="{8684813C-30C3-465D-B5A9-4D7D0989120A}"/>
    <cellStyle name="Normal 21 2 7" xfId="26198" xr:uid="{D5624D8C-3F79-4DF5-9072-ED5F29BA7976}"/>
    <cellStyle name="Normal 21 2 7 2" xfId="26199" xr:uid="{4D80620E-1123-4D48-8948-43953E2BCB29}"/>
    <cellStyle name="Normal 21 2 8" xfId="26200" xr:uid="{9EDDBCCB-85DE-415B-8E37-D2729DD6BBE9}"/>
    <cellStyle name="Normal 21 2 8 2" xfId="26201" xr:uid="{0ED88843-8954-47DB-AB2B-0560E090220D}"/>
    <cellStyle name="Normal 21 2 9" xfId="26202" xr:uid="{8BB86821-01C9-4C08-B0F2-DBAA3A5A939A}"/>
    <cellStyle name="Normal 21 3" xfId="16267" xr:uid="{209B72A4-005B-4074-9EB5-AAD9C8D6F237}"/>
    <cellStyle name="Normal 21 3 2" xfId="23976" xr:uid="{F7DB550D-0B5A-4ABD-B2CE-509F6159D78B}"/>
    <cellStyle name="Normal 21 3 2 2" xfId="26203" xr:uid="{7D28E10F-D452-4BC6-9EF4-3FC32CC2DC70}"/>
    <cellStyle name="Normal 21 3 3" xfId="26204" xr:uid="{46FE86B0-F22A-4D85-BF71-8E918E69C09E}"/>
    <cellStyle name="Normal 21 3 3 2" xfId="26205" xr:uid="{8EE2DC64-7D80-44E8-BDF2-B4B3069BBCEF}"/>
    <cellStyle name="Normal 21 3 4" xfId="26206" xr:uid="{D1BDADF1-CAAD-4635-A356-5E1697646B70}"/>
    <cellStyle name="Normal 21 3 4 2" xfId="26207" xr:uid="{F7909741-CA8A-40DC-84D5-122D1087603B}"/>
    <cellStyle name="Normal 21 3 5" xfId="26208" xr:uid="{7852A1E4-FD4C-4A9C-800D-E0D98033952A}"/>
    <cellStyle name="Normal 21 3 5 2" xfId="26209" xr:uid="{16F1C51D-8A7D-4E0B-9C80-052EF764D2BB}"/>
    <cellStyle name="Normal 21 3 6" xfId="26210" xr:uid="{7248E2AA-ECD2-4B02-86ED-EFFE4F0CB9BD}"/>
    <cellStyle name="Normal 21 3 6 2" xfId="26211" xr:uid="{4FD70B30-F106-4B7E-A60A-FAF2A487CC99}"/>
    <cellStyle name="Normal 21 3 7" xfId="26212" xr:uid="{69C88AA3-9A75-42F3-A848-23E4A6DB1EC5}"/>
    <cellStyle name="Normal 21 3 7 2" xfId="26213" xr:uid="{C5E64D4E-C474-4B48-8305-5CF38081D472}"/>
    <cellStyle name="Normal 21 3 8" xfId="26214" xr:uid="{025B185C-E804-45DF-A5F5-FF0CB01FA34A}"/>
    <cellStyle name="Normal 21 3 9" xfId="23975" xr:uid="{9188260F-FD10-452D-88E8-9AA3ACAD754B}"/>
    <cellStyle name="Normal 21 4" xfId="17819" xr:uid="{CFE20B17-8539-4686-BA12-921B178A6C75}"/>
    <cellStyle name="Normal 21 4 2" xfId="20725" xr:uid="{AD9F8B11-C39C-4779-99A7-DF426ABF8229}"/>
    <cellStyle name="Normal 21 4 2 2" xfId="23978" xr:uid="{19822D38-CE44-4A1E-83B3-D2AD75341696}"/>
    <cellStyle name="Normal 21 4 3" xfId="23977" xr:uid="{CEB3F6E9-2888-4258-860B-72D488891015}"/>
    <cellStyle name="Normal 21 5" xfId="26215" xr:uid="{E91339CA-D156-4BA0-93A3-D16EE56C8A8E}"/>
    <cellStyle name="Normal 21 5 2" xfId="26216" xr:uid="{C7280925-917D-4B3D-A7F4-8F25BD542169}"/>
    <cellStyle name="Normal 21 6" xfId="26217" xr:uid="{F15269CB-9414-4A57-9CB7-6B3076BDB0F3}"/>
    <cellStyle name="Normal 21 6 2" xfId="26218" xr:uid="{A73B49EC-9139-4346-B92D-70106871125B}"/>
    <cellStyle name="Normal 21 7" xfId="26219" xr:uid="{6BD3FBFD-695D-45CE-999B-7339B27F2414}"/>
    <cellStyle name="Normal 21 7 2" xfId="26220" xr:uid="{ECE7E0EB-C16A-483D-AE45-8AEDD65EFDAF}"/>
    <cellStyle name="Normal 21 8" xfId="26221" xr:uid="{E9A49BA9-EFA8-4D93-9794-CD89400F94A5}"/>
    <cellStyle name="Normal 21 8 2" xfId="26222" xr:uid="{771BC9C5-AD2D-4B1F-BBDC-AA6A54A247DA}"/>
    <cellStyle name="Normal 21 9" xfId="26223" xr:uid="{E5873B6D-1CDC-4715-998D-8C4A66DBFEE9}"/>
    <cellStyle name="Normal 21 9 2" xfId="26224" xr:uid="{396449AB-16F3-4A3F-9E37-F2DCD7BDDF67}"/>
    <cellStyle name="Normal 210" xfId="27179" xr:uid="{BD8A7F9E-353E-480C-AF8F-936351435354}"/>
    <cellStyle name="Normal 211" xfId="27178" xr:uid="{962CC350-70E0-42CB-9E47-B54D8B65A180}"/>
    <cellStyle name="Normal 212" xfId="27177" xr:uid="{8A4BD725-AD7D-429E-B4FC-359EEADF17C0}"/>
    <cellStyle name="Normal 22" xfId="206" xr:uid="{078A930D-CF32-4073-AA2B-D6D074A85FD1}"/>
    <cellStyle name="Normal 22 10" xfId="26225" xr:uid="{B85C4A0C-C2C5-4324-8658-2339D314B61A}"/>
    <cellStyle name="Normal 22 11" xfId="23979" xr:uid="{323C6DEB-4C54-41F0-9FC8-6E6878B94FE0}"/>
    <cellStyle name="Normal 22 12" xfId="276" xr:uid="{C5A613A5-AE35-4C45-833D-65553583E61A}"/>
    <cellStyle name="Normal 22 2" xfId="665" xr:uid="{231FF39F-8D8A-41DA-80C6-882BF141D88F}"/>
    <cellStyle name="Normal 22 2 2" xfId="23981" xr:uid="{3171481B-CB7C-4E8E-9BB8-DB900DE70C9E}"/>
    <cellStyle name="Normal 22 2 2 2" xfId="23982" xr:uid="{26BAF6C4-FB4B-4716-A44F-9472719FCE7D}"/>
    <cellStyle name="Normal 22 2 2 2 2" xfId="26226" xr:uid="{A48E204C-A8A9-4536-BEF0-E880A74E3DD2}"/>
    <cellStyle name="Normal 22 2 2 3" xfId="26227" xr:uid="{02555B35-6FAC-4177-A9E0-24047FFAD4D1}"/>
    <cellStyle name="Normal 22 2 3" xfId="23983" xr:uid="{06F07422-3BE7-4CF4-923C-F1EF7A39401D}"/>
    <cellStyle name="Normal 22 2 3 2" xfId="26228" xr:uid="{360F630A-DE30-458B-B301-D6359A7A58C2}"/>
    <cellStyle name="Normal 22 2 4" xfId="26229" xr:uid="{E1016433-F8DA-4573-8913-2E1ED2BDA22A}"/>
    <cellStyle name="Normal 22 2 5" xfId="23980" xr:uid="{A3A4E93D-12E1-4F69-9F49-06DE63B19506}"/>
    <cellStyle name="Normal 22 3" xfId="664" xr:uid="{34301267-0322-447E-850E-103B629D532E}"/>
    <cellStyle name="Normal 22 3 2" xfId="26230" xr:uid="{1E0B6C0D-108C-4EA4-8CAE-29B3CA05E95A}"/>
    <cellStyle name="Normal 22 3 3" xfId="26231" xr:uid="{669D8F13-62A3-45E2-8975-32CD94CDF7EC}"/>
    <cellStyle name="Normal 22 3 3 2" xfId="26232" xr:uid="{C9C78ED5-A8DD-4C6E-8743-A47DDEA1E763}"/>
    <cellStyle name="Normal 22 3 4" xfId="26233" xr:uid="{B4757597-457D-4542-BA5F-80A6449F4EBE}"/>
    <cellStyle name="Normal 22 3 4 2" xfId="26234" xr:uid="{FD69C526-5809-4D61-B31C-9A3FD34C7371}"/>
    <cellStyle name="Normal 22 3 5" xfId="23984" xr:uid="{36D8DA5B-DC87-4E00-8871-DF090D379AF1}"/>
    <cellStyle name="Normal 22 4" xfId="16264" xr:uid="{DDF53AED-1ACB-44F5-9D40-EFA53A05FBEB}"/>
    <cellStyle name="Normal 22 4 2" xfId="26235" xr:uid="{619F4734-9CB7-4D92-85CE-1FD4C14CB0BA}"/>
    <cellStyle name="Normal 22 4 3" xfId="23985" xr:uid="{88BA6434-F77B-44F6-BC15-FA707F63A90B}"/>
    <cellStyle name="Normal 22 5" xfId="17821" xr:uid="{8E940862-6B59-4A8F-9DDE-1A7D99542456}"/>
    <cellStyle name="Normal 22 5 2" xfId="20727" xr:uid="{EBBADD1A-165A-4DC2-AC5C-7EA4FDE523BC}"/>
    <cellStyle name="Normal 22 5 2 2" xfId="26237" xr:uid="{2788F199-50A8-433E-9C02-605677BE0FBF}"/>
    <cellStyle name="Normal 22 5 3" xfId="26236" xr:uid="{970743C9-E8E1-420C-BF13-1690BBB78613}"/>
    <cellStyle name="Normal 22 6" xfId="26238" xr:uid="{6FE7BE71-0AF2-40A1-ABB0-F279178F0F02}"/>
    <cellStyle name="Normal 22 7" xfId="26239" xr:uid="{A20FFB69-11FF-43F3-9BA7-061562FD5CC0}"/>
    <cellStyle name="Normal 22 8" xfId="26240" xr:uid="{3B4ACBE7-498B-4FC6-BEC4-BBE3B840186A}"/>
    <cellStyle name="Normal 22 9" xfId="26241" xr:uid="{36E46771-C2E4-4AF2-9663-E2CEF02ED212}"/>
    <cellStyle name="Normal 23" xfId="209" xr:uid="{8BBD1F7A-A05D-4216-BDAD-B65A98BCBD84}"/>
    <cellStyle name="Normal 23 10" xfId="23986" xr:uid="{139B9548-FEDA-4230-82A1-2D581269601F}"/>
    <cellStyle name="Normal 23 11" xfId="363" xr:uid="{CB32F002-12B8-47AA-B6D3-AA62CC8E8986}"/>
    <cellStyle name="Normal 23 2" xfId="667" xr:uid="{1B61F9C7-B589-4BE7-AAAB-481B4684139E}"/>
    <cellStyle name="Normal 23 2 10" xfId="23987" xr:uid="{62B3EA30-2484-4004-B236-95EF877CB8ED}"/>
    <cellStyle name="Normal 23 2 2" xfId="23988" xr:uid="{409F996D-85A1-4C4C-80E6-32F82A9BA01F}"/>
    <cellStyle name="Normal 23 2 2 2" xfId="26242" xr:uid="{A4DC2DA5-7954-41D3-9ECB-0C3D2567E9AC}"/>
    <cellStyle name="Normal 23 2 2 2 2" xfId="26243" xr:uid="{BF8A0B3F-A9F4-475F-BA91-AD5923586712}"/>
    <cellStyle name="Normal 23 2 2 3" xfId="26244" xr:uid="{CD516D00-8CC4-4002-95AC-51C460A6D3FD}"/>
    <cellStyle name="Normal 23 2 3" xfId="23989" xr:uid="{D99D1251-BED7-429E-966F-26A427331A00}"/>
    <cellStyle name="Normal 23 2 3 2" xfId="23990" xr:uid="{CB5EF4CA-951E-4634-90B1-1D6F7698847D}"/>
    <cellStyle name="Normal 23 2 4" xfId="23991" xr:uid="{399886E6-C444-428E-BD5B-D9ACC08D2ACD}"/>
    <cellStyle name="Normal 23 2 5" xfId="26245" xr:uid="{55E12D69-FADF-495E-A6C6-A20637AF842C}"/>
    <cellStyle name="Normal 23 2 6" xfId="26246" xr:uid="{8E648CA3-D7DA-4D16-B78E-8D8F34AD8A2B}"/>
    <cellStyle name="Normal 23 2 7" xfId="26247" xr:uid="{7910780E-6C6A-4BFE-87E2-43D9F4C4013C}"/>
    <cellStyle name="Normal 23 2 8" xfId="26248" xr:uid="{0FBCAAB2-C814-4834-92A6-BFAA43342C1B}"/>
    <cellStyle name="Normal 23 2 9" xfId="26249" xr:uid="{FCBD69D7-AEA9-4DE8-97A8-9C368BC5A934}"/>
    <cellStyle name="Normal 23 3" xfId="666" xr:uid="{FABF0678-F916-4EEB-A3BB-5EBF4E458BC9}"/>
    <cellStyle name="Normal 23 3 2" xfId="26250" xr:uid="{FEDC512D-95A7-490F-8220-73B24F526EB8}"/>
    <cellStyle name="Normal 23 3 2 2" xfId="26251" xr:uid="{A883245D-A7F7-4783-AA29-12593B24EA2A}"/>
    <cellStyle name="Normal 23 3 3" xfId="26252" xr:uid="{1B3ED5ED-57ED-4093-B6DA-88FF0350CB77}"/>
    <cellStyle name="Normal 23 3 3 2" xfId="26253" xr:uid="{A7995499-25E5-480A-ABB3-8EF8E07CE5C0}"/>
    <cellStyle name="Normal 23 3 4" xfId="23992" xr:uid="{09BB4C8A-AC12-44EE-A21C-C29768CB4036}"/>
    <cellStyle name="Normal 23 4" xfId="16266" xr:uid="{4B100641-5F1C-432F-AD9F-0BF120588A40}"/>
    <cellStyle name="Normal 23 4 2" xfId="26254" xr:uid="{B6A62C06-AC91-42AF-8CD0-81C0488E7B7E}"/>
    <cellStyle name="Normal 23 4 3" xfId="23993" xr:uid="{CE8E5D1C-9957-4BA6-95CC-39745ABF6593}"/>
    <cellStyle name="Normal 23 5" xfId="17823" xr:uid="{F5AC663F-50BE-46E2-9E5A-37C2162BF321}"/>
    <cellStyle name="Normal 23 5 2" xfId="20729" xr:uid="{9647B2BB-1B6F-45B5-8464-D11A2AEB72DE}"/>
    <cellStyle name="Normal 23 5 3" xfId="23994" xr:uid="{A26947B2-B797-4978-A649-7C9E0538EB5F}"/>
    <cellStyle name="Normal 23 6" xfId="18060" xr:uid="{FF342542-5DD5-419F-B7DB-9E3C9F5CA41D}"/>
    <cellStyle name="Normal 23 6 2" xfId="26255" xr:uid="{394C92AA-D82B-44AD-BA6E-50D9A7BA846A}"/>
    <cellStyle name="Normal 23 7" xfId="17894" xr:uid="{83C1007E-833E-45DB-A0BB-8D2929DE79EC}"/>
    <cellStyle name="Normal 23 7 2" xfId="26256" xr:uid="{02640E4A-70DC-48F5-B770-7C93A3106E9D}"/>
    <cellStyle name="Normal 23 8" xfId="26257" xr:uid="{5E9118E1-CEB7-477E-8206-A25970025C2B}"/>
    <cellStyle name="Normal 23 9" xfId="26258" xr:uid="{22404D15-CE4A-40B1-A51F-7642B80FDB6B}"/>
    <cellStyle name="Normal 24" xfId="208" xr:uid="{FBA300A5-C1A0-41DA-A7AA-F08B1FEBF769}"/>
    <cellStyle name="Normal 24 10" xfId="26259" xr:uid="{2C105E49-4CDF-427E-AB66-010B85BAC25F}"/>
    <cellStyle name="Normal 24 11" xfId="23995" xr:uid="{93A93144-2466-49C2-9BDB-6EA131739E55}"/>
    <cellStyle name="Normal 24 12" xfId="366" xr:uid="{C3EA23CB-ACC9-4B3E-A65B-19711617D8A1}"/>
    <cellStyle name="Normal 24 2" xfId="668" xr:uid="{450E7B19-7368-4C9B-A013-8A555AE65B0A}"/>
    <cellStyle name="Normal 24 2 10" xfId="23996" xr:uid="{D09C5045-5C7F-47C4-85DC-390C2046BD12}"/>
    <cellStyle name="Normal 24 2 2" xfId="23997" xr:uid="{DAC8B904-77C0-4A97-BC06-851E6374D883}"/>
    <cellStyle name="Normal 24 2 2 2" xfId="23998" xr:uid="{9162E978-B34A-496F-928B-A1235C636047}"/>
    <cellStyle name="Normal 24 2 2 2 2" xfId="26260" xr:uid="{6AF322BB-92DB-4D96-B4A3-F6B9996CB26F}"/>
    <cellStyle name="Normal 24 2 2 3" xfId="26261" xr:uid="{06463B43-F39B-47D9-BB9C-8F13C50C675F}"/>
    <cellStyle name="Normal 24 2 3" xfId="23999" xr:uid="{FFAA8686-8037-48EC-9A6D-7D15062235A3}"/>
    <cellStyle name="Normal 24 2 3 2" xfId="26262" xr:uid="{30A1F46D-8946-44DA-91FE-39BB904273D2}"/>
    <cellStyle name="Normal 24 2 4" xfId="26263" xr:uid="{2699DDBA-521E-4E49-BB37-0AEF72A7BC3E}"/>
    <cellStyle name="Normal 24 2 5" xfId="26264" xr:uid="{5386C19E-D99B-4BF0-A8C7-9C9106612F99}"/>
    <cellStyle name="Normal 24 2 6" xfId="26265" xr:uid="{711E40D0-D7A8-42EF-9FFC-499C2345A5DF}"/>
    <cellStyle name="Normal 24 2 7" xfId="26266" xr:uid="{6264F7B1-178D-4CC9-ACD0-ED3C7E9FAB2B}"/>
    <cellStyle name="Normal 24 2 8" xfId="26267" xr:uid="{3841AC58-6C83-4836-B658-97332294103B}"/>
    <cellStyle name="Normal 24 2 9" xfId="26268" xr:uid="{CD00C71E-A551-400A-8875-585BA89BDB72}"/>
    <cellStyle name="Normal 24 3" xfId="16265" xr:uid="{72C52894-AA59-419A-BE5F-7391ED899C22}"/>
    <cellStyle name="Normal 24 3 2" xfId="26269" xr:uid="{E53D030F-2B50-42D0-993F-BF41DFF4059F}"/>
    <cellStyle name="Normal 24 3 2 2" xfId="26270" xr:uid="{D32DF398-FDBA-473B-9022-57648E324880}"/>
    <cellStyle name="Normal 24 3 3" xfId="26271" xr:uid="{C682E7B5-7595-47D5-855B-484C02A19B77}"/>
    <cellStyle name="Normal 24 3 3 2" xfId="26272" xr:uid="{136F6722-11C6-4B91-BE5F-E8791A9C53B8}"/>
    <cellStyle name="Normal 24 3 4" xfId="26273" xr:uid="{25E9CBAC-FE4E-41AB-B5C4-9DA5327D3883}"/>
    <cellStyle name="Normal 24 3 5" xfId="24000" xr:uid="{6350FC14-0CC2-4C22-9493-A950D8B746DA}"/>
    <cellStyle name="Normal 24 4" xfId="17825" xr:uid="{980E4AB7-C995-44E7-B0CB-9D05046FEF15}"/>
    <cellStyle name="Normal 24 4 2" xfId="20731" xr:uid="{95C63C99-C096-436B-A1BC-3B987E58A309}"/>
    <cellStyle name="Normal 24 4 2 2" xfId="26274" xr:uid="{53740351-4C48-4A13-A276-CB9557CA392C}"/>
    <cellStyle name="Normal 24 4 3" xfId="24001" xr:uid="{05F200B7-9F34-4897-873E-7B379DDCA55E}"/>
    <cellStyle name="Normal 24 5" xfId="26275" xr:uid="{DF0C766C-1F25-445F-8C6A-4B094E1038D0}"/>
    <cellStyle name="Normal 24 6" xfId="26276" xr:uid="{065D78A0-C3CA-4DFA-8B45-1748FAD76007}"/>
    <cellStyle name="Normal 24 7" xfId="26277" xr:uid="{F36DE505-F5DF-4C36-B62C-019B9D4A0BC8}"/>
    <cellStyle name="Normal 24 8" xfId="26278" xr:uid="{D2F77938-DACE-4789-B9F1-31B7D8AA615D}"/>
    <cellStyle name="Normal 24 9" xfId="26279" xr:uid="{3881B72B-3612-410B-BD74-7793AC534763}"/>
    <cellStyle name="Normal 25" xfId="199" xr:uid="{F868D2E5-8E70-4634-AC10-31CE147BF2F1}"/>
    <cellStyle name="Normal 25 10" xfId="26280" xr:uid="{95317E23-0D4F-44CF-A774-5B292D9B0486}"/>
    <cellStyle name="Normal 25 10 2" xfId="26281" xr:uid="{46F24A08-D9C5-4091-A54D-70571BD1FEB2}"/>
    <cellStyle name="Normal 25 11" xfId="26282" xr:uid="{B90C1D98-DE5B-493C-8154-70EB2E4CEEFF}"/>
    <cellStyle name="Normal 25 12" xfId="24002" xr:uid="{64575F29-AE80-47A8-8842-BBE941AE65A5}"/>
    <cellStyle name="Normal 25 13" xfId="390" xr:uid="{B49CEF3B-897F-44F0-8158-842825DD96F7}"/>
    <cellStyle name="Normal 25 2" xfId="670" xr:uid="{4C62661C-4CD6-4AB4-802E-6CB07274EBB7}"/>
    <cellStyle name="Normal 25 2 10" xfId="24003" xr:uid="{48CBE6EC-5E0D-41A1-9445-F5607A79A4B9}"/>
    <cellStyle name="Normal 25 2 2" xfId="24004" xr:uid="{24D9FF34-57AB-4EC7-9070-A732B567D330}"/>
    <cellStyle name="Normal 25 2 2 2" xfId="24005" xr:uid="{B7D23580-313E-4112-9967-97DEFEE5E400}"/>
    <cellStyle name="Normal 25 2 2 2 2" xfId="26283" xr:uid="{36CFFB8F-BD32-416C-AEE4-1ADE6E26044A}"/>
    <cellStyle name="Normal 25 2 2 3" xfId="26284" xr:uid="{8A4E85DB-A12B-432A-935F-5FC9B29C8F83}"/>
    <cellStyle name="Normal 25 2 3" xfId="24006" xr:uid="{7556D7F2-690D-4E55-93C1-B8460E2CB716}"/>
    <cellStyle name="Normal 25 2 3 2" xfId="26285" xr:uid="{0AD0FBED-FB23-471A-8A08-0073C859CB37}"/>
    <cellStyle name="Normal 25 2 4" xfId="26286" xr:uid="{39D7D9C5-5AB8-43D5-8A7F-A3A96E091062}"/>
    <cellStyle name="Normal 25 2 4 2" xfId="26287" xr:uid="{97574064-B034-47C3-850F-F5D55DC3EE8E}"/>
    <cellStyle name="Normal 25 2 5" xfId="26288" xr:uid="{FD58C0DD-D915-4D10-85F7-A69AA7CC4370}"/>
    <cellStyle name="Normal 25 2 5 2" xfId="26289" xr:uid="{E1FB6725-77E8-47D0-BE69-9626D6DBF035}"/>
    <cellStyle name="Normal 25 2 6" xfId="26290" xr:uid="{D3E99FCB-B710-400F-815F-09831F1E169A}"/>
    <cellStyle name="Normal 25 2 6 2" xfId="26291" xr:uid="{BFBC7151-8113-44A0-A384-E2AD267D1E53}"/>
    <cellStyle name="Normal 25 2 7" xfId="26292" xr:uid="{06EA281D-DE9C-491B-AC30-CEF49329924B}"/>
    <cellStyle name="Normal 25 2 7 2" xfId="26293" xr:uid="{0930CB53-1DE6-44C3-BBFF-BC602472CA18}"/>
    <cellStyle name="Normal 25 2 8" xfId="26294" xr:uid="{A664E36B-6EBB-4E02-BBD0-7403F19FE3C2}"/>
    <cellStyle name="Normal 25 2 8 2" xfId="26295" xr:uid="{34C4F4B2-84F7-4DD2-A78E-0986AD2A8617}"/>
    <cellStyle name="Normal 25 2 9" xfId="26296" xr:uid="{5F123126-B2AD-409F-A1F5-D833ABC8F5D0}"/>
    <cellStyle name="Normal 25 3" xfId="669" xr:uid="{5E197600-C956-4697-9F8F-9EB7651EE117}"/>
    <cellStyle name="Normal 25 3 2" xfId="26297" xr:uid="{81187314-C9C9-4062-A35E-F7F3A8C8A8D0}"/>
    <cellStyle name="Normal 25 3 2 2" xfId="26298" xr:uid="{AE6550A8-50F4-451B-BA33-30D35823805E}"/>
    <cellStyle name="Normal 25 3 3" xfId="26299" xr:uid="{4B97BE34-6A71-4CC8-AC47-ABB7C45328E6}"/>
    <cellStyle name="Normal 25 3 3 2" xfId="26300" xr:uid="{20416771-DB51-48BC-9A9D-8826DC89B02F}"/>
    <cellStyle name="Normal 25 3 4" xfId="26301" xr:uid="{CD9101CE-547E-4287-B7C9-BD4455285EA9}"/>
    <cellStyle name="Normal 25 3 5" xfId="24007" xr:uid="{0DA6C770-7631-48A9-8311-11D3CF244A43}"/>
    <cellStyle name="Normal 25 4" xfId="1316" xr:uid="{DCF8A9B8-C21A-4576-85B3-F64A04B69CA8}"/>
    <cellStyle name="Normal 25 4 2" xfId="16609" xr:uid="{7381A598-C73C-4ADA-99BC-8D7814CFF9E5}"/>
    <cellStyle name="Normal 25 4 2 2" xfId="20123" xr:uid="{07D4984B-2D51-46FE-9F67-CCFBBDC498B2}"/>
    <cellStyle name="Normal 25 4 2 3" xfId="26303" xr:uid="{6245D207-7CA0-40D3-A92F-8E3C2B142B81}"/>
    <cellStyle name="Normal 25 4 3" xfId="18325" xr:uid="{A818F717-D1BD-40A8-BD74-5213AE0CB1CE}"/>
    <cellStyle name="Normal 25 4 4" xfId="26302" xr:uid="{55BB140C-272F-4B39-B9CB-FEB5EE118412}"/>
    <cellStyle name="Normal 25 5" xfId="16260" xr:uid="{08B481EA-203E-4897-8A10-AE35E7CC7F1F}"/>
    <cellStyle name="Normal 25 5 2" xfId="26304" xr:uid="{4E527C79-F690-4F3F-A9F2-9235A6F1E273}"/>
    <cellStyle name="Normal 25 6" xfId="16455" xr:uid="{709F1257-D527-474A-95AC-8AD947DDDFE2}"/>
    <cellStyle name="Normal 25 6 2" xfId="19974" xr:uid="{422735AA-9B9B-4E0D-80E8-0E482B001B57}"/>
    <cellStyle name="Normal 25 6 2 2" xfId="26306" xr:uid="{773F4C85-8BEE-413C-8886-C7FA438B91C6}"/>
    <cellStyle name="Normal 25 6 3" xfId="26305" xr:uid="{6806FEF9-37BF-4DB2-9120-8B171C29D9CA}"/>
    <cellStyle name="Normal 25 7" xfId="17827" xr:uid="{FF554E67-9957-44CE-815B-A669D0D630E9}"/>
    <cellStyle name="Normal 25 7 2" xfId="20733" xr:uid="{7B5B6C8B-B97D-4AE2-9C6A-9D7BAB537EFD}"/>
    <cellStyle name="Normal 25 7 2 2" xfId="26308" xr:uid="{8C9D3CAD-06A4-475D-B197-9678F84A7A06}"/>
    <cellStyle name="Normal 25 7 3" xfId="26307" xr:uid="{8FADC713-5D41-40EE-9FC6-D244AA070A47}"/>
    <cellStyle name="Normal 25 8" xfId="18066" xr:uid="{4CA3E344-6794-4A12-A4F2-FD45949C72FC}"/>
    <cellStyle name="Normal 25 8 2" xfId="26310" xr:uid="{071A956A-4F90-4C9F-8291-3547C8EF1EC5}"/>
    <cellStyle name="Normal 25 8 3" xfId="26309" xr:uid="{D1A3F99F-548F-4AD1-AD1A-2565343E43CF}"/>
    <cellStyle name="Normal 25 9" xfId="26311" xr:uid="{AA986A0A-1FDF-47C0-A744-D0C6293C602A}"/>
    <cellStyle name="Normal 25 9 2" xfId="26312" xr:uid="{010E7A02-ACE2-405A-B9B3-228F29B32A6A}"/>
    <cellStyle name="Normal 26" xfId="198" xr:uid="{9670F72D-2F09-4628-A418-48273C77A33A}"/>
    <cellStyle name="Normal 26 2" xfId="672" xr:uid="{99F41F33-8277-493D-8556-13E8800A00A6}"/>
    <cellStyle name="Normal 26 2 2" xfId="26313" xr:uid="{D420EBEC-FE30-4988-8C8C-E36CA60EF7D2}"/>
    <cellStyle name="Normal 26 2 3" xfId="24009" xr:uid="{C7B47C26-98D0-404A-9B24-806FB2B6724A}"/>
    <cellStyle name="Normal 26 3" xfId="671" xr:uid="{49D7608D-4572-437A-9F71-4B96386958A5}"/>
    <cellStyle name="Normal 26 4" xfId="16259" xr:uid="{27EE32EF-B9D4-4BBF-ACDB-703E990BB51F}"/>
    <cellStyle name="Normal 26 5" xfId="17829" xr:uid="{300858CD-D788-456F-B8AC-B54CAB88DC99}"/>
    <cellStyle name="Normal 26 5 2" xfId="20735" xr:uid="{A909DA88-86D6-4DD8-A4B5-AE02467F56A2}"/>
    <cellStyle name="Normal 26 6" xfId="24008" xr:uid="{66DD5970-00C8-40F8-AD95-C6AF24A6BA5D}"/>
    <cellStyle name="Normal 26 7" xfId="383" xr:uid="{BA84C08A-AE91-483D-8574-E675EF54108D}"/>
    <cellStyle name="Normal 27" xfId="221" xr:uid="{9A20BF61-071A-4A76-8169-4ABF16A913ED}"/>
    <cellStyle name="Normal 27 10" xfId="7717" xr:uid="{2CF36445-C8B0-4D50-9729-C8B125EACA29}"/>
    <cellStyle name="Normal 27 10 2" xfId="14999" xr:uid="{C141DF9F-B569-4D28-84BE-1A395C021539}"/>
    <cellStyle name="Normal 27 10 3" xfId="26314" xr:uid="{934DB1BA-DCCE-466B-BA85-C394AEB27F21}"/>
    <cellStyle name="Normal 27 11" xfId="8313" xr:uid="{BD03DE4B-84A9-448B-ACCD-212323AEA6C0}"/>
    <cellStyle name="Normal 27 12" xfId="16273" xr:uid="{CEC0EC3D-41A6-42F9-9110-7C9905CEB1F0}"/>
    <cellStyle name="Normal 27 13" xfId="17833" xr:uid="{3E354EC4-1EC2-42A6-96EF-453C4B89BDB8}"/>
    <cellStyle name="Normal 27 13 2" xfId="20739" xr:uid="{74D74354-C894-4B3B-A96F-11996EE11738}"/>
    <cellStyle name="Normal 27 14" xfId="24010" xr:uid="{7D9DC4BC-63AF-49DA-B100-8997D15A341E}"/>
    <cellStyle name="Normal 27 15" xfId="449" xr:uid="{D5BE4193-79CE-44DC-8F8A-E8A4D16BE898}"/>
    <cellStyle name="Normal 27 2" xfId="1030" xr:uid="{741DAA78-8420-4FC1-8BFD-6EE666A82AE5}"/>
    <cellStyle name="Normal 27 2 10" xfId="8583" xr:uid="{60956F1A-EAED-493C-85E2-F5F9EC1EE218}"/>
    <cellStyle name="Normal 27 2 11" xfId="24011" xr:uid="{0BCBE3B2-5713-4428-885F-547795BDE282}"/>
    <cellStyle name="Normal 27 2 2" xfId="1816" xr:uid="{37024803-B4E6-447D-B933-CB03D4E63D64}"/>
    <cellStyle name="Normal 27 2 2 2" xfId="4685" xr:uid="{87A0B266-5141-4A97-A127-56B18183F68D}"/>
    <cellStyle name="Normal 27 2 2 2 2" xfId="11977" xr:uid="{8F9EE2F3-C6C0-4F43-9E14-DAFA65A92593}"/>
    <cellStyle name="Normal 27 2 2 2 2 2" xfId="26316" xr:uid="{794436F7-AD0D-4881-8028-8BA8986AFB62}"/>
    <cellStyle name="Normal 27 2 2 2 3" xfId="26315" xr:uid="{F1C1BE5A-3DE6-407A-97D9-5D1A8B7B455E}"/>
    <cellStyle name="Normal 27 2 2 3" xfId="9141" xr:uid="{5D9EEDB1-6DF6-488F-A3A3-D41F205D225D}"/>
    <cellStyle name="Normal 27 2 2 3 2" xfId="26317" xr:uid="{7FAB90BC-B10D-4595-8601-ADF9EC82BD30}"/>
    <cellStyle name="Normal 27 2 2 4" xfId="24012" xr:uid="{E8D0DA0F-8B9E-45A9-BE2F-04BB16F54F31}"/>
    <cellStyle name="Normal 27 2 3" xfId="2370" xr:uid="{12164385-4E9B-462D-BDB4-97E42C10605B}"/>
    <cellStyle name="Normal 27 2 3 2" xfId="5212" xr:uid="{8491B09D-8387-4068-BDD4-499EEFA195D0}"/>
    <cellStyle name="Normal 27 2 3 2 2" xfId="12504" xr:uid="{DF5ABF81-B2E6-40F8-92FB-FC3E8D71F6A4}"/>
    <cellStyle name="Normal 27 2 3 2 3" xfId="26319" xr:uid="{13E03CAC-A36E-4C30-8887-23E7BBE924C0}"/>
    <cellStyle name="Normal 27 2 3 3" xfId="9673" xr:uid="{744EBAF6-1E8D-4C47-A4BA-A71674606C4B}"/>
    <cellStyle name="Normal 27 2 3 4" xfId="26318" xr:uid="{C10D2AF9-AA5A-4B92-98B5-C3CD7EA364A4}"/>
    <cellStyle name="Normal 27 2 4" xfId="2948" xr:uid="{3EA5F803-5E9D-414E-9EA0-EF219C0D27BF}"/>
    <cellStyle name="Normal 27 2 4 2" xfId="5779" xr:uid="{447A9704-C99E-402F-BC01-B4109E02CBC1}"/>
    <cellStyle name="Normal 27 2 4 2 2" xfId="13071" xr:uid="{B5496898-8166-4CA0-A6F2-8892368583D2}"/>
    <cellStyle name="Normal 27 2 4 2 3" xfId="26321" xr:uid="{E9675218-C6C5-428A-89AA-ABF1C504647F}"/>
    <cellStyle name="Normal 27 2 4 3" xfId="10244" xr:uid="{D80509E1-5A97-4733-8B72-33866434EE0D}"/>
    <cellStyle name="Normal 27 2 4 4" xfId="26320" xr:uid="{6C90A212-B6DA-470D-ADB2-7BBDE0093525}"/>
    <cellStyle name="Normal 27 2 5" xfId="3500" xr:uid="{70683F35-A045-4623-8B45-81A4E4A2AA42}"/>
    <cellStyle name="Normal 27 2 5 2" xfId="6330" xr:uid="{27047E40-3959-40BC-95E1-181587B6053F}"/>
    <cellStyle name="Normal 27 2 5 2 2" xfId="13622" xr:uid="{4135D3BD-5615-4702-8A26-E219E3C78F89}"/>
    <cellStyle name="Normal 27 2 5 2 3" xfId="26323" xr:uid="{D9FB6212-9586-48E9-8BDB-8302C1B98DB4}"/>
    <cellStyle name="Normal 27 2 5 3" xfId="10796" xr:uid="{78B7D0C8-773C-44DA-BD5B-D5898BC65CE0}"/>
    <cellStyle name="Normal 27 2 5 4" xfId="26322" xr:uid="{EBF31046-3C3B-4FB3-A362-49DC440ED216}"/>
    <cellStyle name="Normal 27 2 6" xfId="4070" xr:uid="{CA2F48C4-D609-4B79-BF6B-C606ABCBE822}"/>
    <cellStyle name="Normal 27 2 6 2" xfId="11366" xr:uid="{D94B5633-AC8E-4CCF-8AA4-DBF958248B71}"/>
    <cellStyle name="Normal 27 2 6 2 2" xfId="26325" xr:uid="{5AB49814-331B-4F1B-A400-DD6B624F0F12}"/>
    <cellStyle name="Normal 27 2 6 3" xfId="26324" xr:uid="{7DAC9D61-667D-4953-80AE-C947B106F727}"/>
    <cellStyle name="Normal 27 2 7" xfId="6883" xr:uid="{4707C325-CE39-4D45-8304-61EC8DC4BE57}"/>
    <cellStyle name="Normal 27 2 7 2" xfId="14174" xr:uid="{44F0EA4B-5AAE-4201-93E6-51226F6F1EEE}"/>
    <cellStyle name="Normal 27 2 7 2 2" xfId="26327" xr:uid="{0E2BFC13-BB67-438D-BA2E-08FE4E941BBC}"/>
    <cellStyle name="Normal 27 2 7 3" xfId="26326" xr:uid="{95A34ABA-5530-43CB-A740-FE06C905D125}"/>
    <cellStyle name="Normal 27 2 8" xfId="7425" xr:uid="{DB1ED442-4E9C-415A-9766-8276ACB17233}"/>
    <cellStyle name="Normal 27 2 8 2" xfId="14707" xr:uid="{E303B937-A7D6-4440-B143-EB95D6FE60CF}"/>
    <cellStyle name="Normal 27 2 8 2 2" xfId="26329" xr:uid="{0A0EEFF9-BCED-4416-8146-D07F079438A5}"/>
    <cellStyle name="Normal 27 2 8 3" xfId="26328" xr:uid="{DA6262A4-32C4-4912-A4DC-DEFCA2F47566}"/>
    <cellStyle name="Normal 27 2 9" xfId="7974" xr:uid="{74924316-28E9-43C4-870C-F3062C1F400A}"/>
    <cellStyle name="Normal 27 2 9 2" xfId="15256" xr:uid="{95AC4689-24CD-4D83-BBC9-CDB056312E7F}"/>
    <cellStyle name="Normal 27 2 9 3" xfId="26330" xr:uid="{A4F486F6-717A-4668-B4DD-B8859F725CB3}"/>
    <cellStyle name="Normal 27 3" xfId="673" xr:uid="{C4D7198C-7725-44A9-AB5C-1400F74AAC4C}"/>
    <cellStyle name="Normal 27 3 2" xfId="4428" xr:uid="{88B5DFA2-04FE-47A2-AA96-550EB58A9A55}"/>
    <cellStyle name="Normal 27 3 2 2" xfId="11720" xr:uid="{698C649E-9B5F-4EB9-9DED-E444949B6F3F}"/>
    <cellStyle name="Normal 27 3 2 2 2" xfId="26331" xr:uid="{D25026B5-EDF4-443C-9CE5-2C69A32C5363}"/>
    <cellStyle name="Normal 27 3 2 3" xfId="24014" xr:uid="{6E6C2410-F7D8-4521-B7D6-76ECA66EB3D5}"/>
    <cellStyle name="Normal 27 3 3" xfId="8884" xr:uid="{AC24D054-B259-41A3-BCF8-865B6061ACF1}"/>
    <cellStyle name="Normal 27 3 3 2" xfId="26332" xr:uid="{F8A1A429-A864-4466-A832-F96A8A70F3EA}"/>
    <cellStyle name="Normal 27 3 4" xfId="24013" xr:uid="{E815C0D7-7546-4517-AD50-6A15F7E7C866}"/>
    <cellStyle name="Normal 27 4" xfId="2113" xr:uid="{70145F5D-2811-4941-B6DA-186A0D005935}"/>
    <cellStyle name="Normal 27 4 2" xfId="4955" xr:uid="{16322732-AC1E-4522-A840-6A3454E7B43B}"/>
    <cellStyle name="Normal 27 4 2 2" xfId="12247" xr:uid="{D232E9DC-CA00-4BDA-83D1-8840364C854C}"/>
    <cellStyle name="Normal 27 4 2 3" xfId="26334" xr:uid="{FDCC01E0-CA70-4346-BAE3-E72796AD3B70}"/>
    <cellStyle name="Normal 27 4 3" xfId="9416" xr:uid="{7CC9D0DF-5B10-4FF0-8AD7-BC2D2D6A77E4}"/>
    <cellStyle name="Normal 27 4 4" xfId="26333" xr:uid="{271A06CB-5A42-4B91-A660-9E4FC8EE6C0E}"/>
    <cellStyle name="Normal 27 5" xfId="2689" xr:uid="{F260762A-5FC9-4C49-B207-B3168EE23E48}"/>
    <cellStyle name="Normal 27 5 2" xfId="5517" xr:uid="{1E6B0DF3-3E6C-4CC2-B987-1DC11CD82524}"/>
    <cellStyle name="Normal 27 5 2 2" xfId="12809" xr:uid="{5C17A583-51CF-47D4-B1EF-B9000C42CC84}"/>
    <cellStyle name="Normal 27 5 2 3" xfId="26336" xr:uid="{0647A995-FCC8-4CDE-9693-48FB493A951A}"/>
    <cellStyle name="Normal 27 5 3" xfId="9982" xr:uid="{D605F9CD-9D50-4935-B797-F0A2D0B38396}"/>
    <cellStyle name="Normal 27 5 4" xfId="26335" xr:uid="{5D16EC36-4187-435C-8C03-F4B97E6BCD9B}"/>
    <cellStyle name="Normal 27 6" xfId="3242" xr:uid="{54B149BC-526A-447C-BEDF-7F955B4A64E9}"/>
    <cellStyle name="Normal 27 6 2" xfId="6072" xr:uid="{D1DB7748-1521-47C7-AAA8-E4F79BD088E8}"/>
    <cellStyle name="Normal 27 6 2 2" xfId="13364" xr:uid="{A44A6B2A-390D-4263-8C4F-1C60037FFA98}"/>
    <cellStyle name="Normal 27 6 2 3" xfId="26338" xr:uid="{E02E55D8-A6C6-4774-B145-566C1BF7702D}"/>
    <cellStyle name="Normal 27 6 3" xfId="10538" xr:uid="{57666C53-1B34-4117-A9F0-CAC48A77BDE5}"/>
    <cellStyle name="Normal 27 6 4" xfId="26337" xr:uid="{10065197-8DC5-443E-9824-26B18B4E6303}"/>
    <cellStyle name="Normal 27 7" xfId="3810" xr:uid="{A780ACE7-4838-4866-9FDB-5E34C109C759}"/>
    <cellStyle name="Normal 27 7 2" xfId="11107" xr:uid="{1C5BD3A7-AEE7-4217-9C18-662CD24A8CB3}"/>
    <cellStyle name="Normal 27 7 2 2" xfId="26340" xr:uid="{991F95C8-DAD7-40A6-B2D8-6C368BEA0BEC}"/>
    <cellStyle name="Normal 27 7 3" xfId="26339" xr:uid="{D1BA8117-01F5-40AB-8646-4456A0B4F6C9}"/>
    <cellStyle name="Normal 27 8" xfId="6625" xr:uid="{203C8696-E772-48E3-B931-1D43D1FAB7A9}"/>
    <cellStyle name="Normal 27 8 2" xfId="13916" xr:uid="{479F25BB-30ED-4260-B126-8932A681511C}"/>
    <cellStyle name="Normal 27 8 2 2" xfId="26342" xr:uid="{5C92EFE6-EC24-4EBC-939A-A87AE79A53BE}"/>
    <cellStyle name="Normal 27 8 3" xfId="26341" xr:uid="{9E555843-D532-48F2-B877-782FCBAE48E2}"/>
    <cellStyle name="Normal 27 9" xfId="7161" xr:uid="{5893E344-314B-4F4B-AD1D-E45B5A4BFAB5}"/>
    <cellStyle name="Normal 27 9 2" xfId="14447" xr:uid="{FAA46B75-D498-4524-9CCC-17B4DB6024E1}"/>
    <cellStyle name="Normal 27 9 2 2" xfId="26344" xr:uid="{E102854C-E125-425B-9472-EC3A5B74604B}"/>
    <cellStyle name="Normal 27 9 3" xfId="26343" xr:uid="{C39DCD4C-5905-4793-949F-E3947355EB35}"/>
    <cellStyle name="Normal 28" xfId="200" xr:uid="{DD17D211-D49A-4CC2-B15A-30F4C5672B50}"/>
    <cellStyle name="Normal 28 10" xfId="26345" xr:uid="{7C146FC8-19EF-4CEE-86B3-7C890CC24B17}"/>
    <cellStyle name="Normal 28 11" xfId="24015" xr:uid="{73B06FAD-1037-4F20-A54A-978C6C496B3E}"/>
    <cellStyle name="Normal 28 12" xfId="674" xr:uid="{6484FC63-94E5-4554-84C4-73C1D18E06CA}"/>
    <cellStyle name="Normal 28 2" xfId="675" xr:uid="{660075EE-40F4-4726-970E-CAA3804EEEAD}"/>
    <cellStyle name="Normal 28 2 2" xfId="676" xr:uid="{76E2C20D-F535-4D66-BFCF-1579F8C66CC6}"/>
    <cellStyle name="Normal 28 2 2 2" xfId="26346" xr:uid="{736B07E4-5460-4125-B2E3-E4EFC75A1C9D}"/>
    <cellStyle name="Normal 28 2 3" xfId="24016" xr:uid="{E7B59CD6-26D0-4860-81F5-7B81132D0B5A}"/>
    <cellStyle name="Normal 28 3" xfId="677" xr:uid="{CEA830BC-314F-4CE3-ACF3-94D584D991A5}"/>
    <cellStyle name="Normal 28 3 2" xfId="26348" xr:uid="{44D255D6-C773-46B9-810F-8C7BAFA40FBF}"/>
    <cellStyle name="Normal 28 3 2 2" xfId="26349" xr:uid="{61E0FE24-E15F-4B2F-A44F-406B0EB310F8}"/>
    <cellStyle name="Normal 28 3 2 2 2" xfId="26350" xr:uid="{1972DB2F-B7F4-4FC5-931D-C62B4FF26013}"/>
    <cellStyle name="Normal 28 3 2 3" xfId="26351" xr:uid="{94F98E7E-FFFA-4D53-B5E3-5A6515460094}"/>
    <cellStyle name="Normal 28 3 3" xfId="26352" xr:uid="{F766F188-AD49-4563-89FE-C5729433D21D}"/>
    <cellStyle name="Normal 28 3 3 2" xfId="26353" xr:uid="{203D8290-F607-4470-8C72-68EB16D4844D}"/>
    <cellStyle name="Normal 28 3 4" xfId="26354" xr:uid="{94D05B2C-E47B-425A-82A5-DC21037415E0}"/>
    <cellStyle name="Normal 28 3 5" xfId="26347" xr:uid="{C4225317-E232-4E1D-84D5-D6477F3E4B63}"/>
    <cellStyle name="Normal 28 4" xfId="16261" xr:uid="{2A924C08-28B7-4B16-B5CB-4B7CE328C1AC}"/>
    <cellStyle name="Normal 28 4 2" xfId="26356" xr:uid="{27B63F42-A34C-48BD-A893-965DF0DA6537}"/>
    <cellStyle name="Normal 28 4 2 2" xfId="26357" xr:uid="{E72E58B6-ADD1-4C18-A27E-551A5C1EFE7F}"/>
    <cellStyle name="Normal 28 4 3" xfId="26358" xr:uid="{8347A668-537B-41C6-8C04-63E6F59BE366}"/>
    <cellStyle name="Normal 28 4 4" xfId="26355" xr:uid="{31F5E706-9C1B-4CAA-A35D-3F0808D58C83}"/>
    <cellStyle name="Normal 28 5" xfId="17838" xr:uid="{AF3C41BB-5C65-4967-AB6A-84C6709BD150}"/>
    <cellStyle name="Normal 28 5 2" xfId="20742" xr:uid="{35EECBFC-4CC4-4B76-859B-7B85B1B6F5B7}"/>
    <cellStyle name="Normal 28 5 2 2" xfId="26360" xr:uid="{77FFF4BF-EE29-4D40-AD83-B89AC50DC9C0}"/>
    <cellStyle name="Normal 28 5 3" xfId="26359" xr:uid="{182DCD87-B33F-4739-BB95-35FEC029CC17}"/>
    <cellStyle name="Normal 28 6" xfId="26361" xr:uid="{778235FB-52E8-4341-BDAA-3522C30CB4CC}"/>
    <cellStyle name="Normal 28 7" xfId="26362" xr:uid="{BE802CCE-B187-40C2-9EE8-7DECBBE3E660}"/>
    <cellStyle name="Normal 28 8" xfId="26363" xr:uid="{673BD850-4B47-4C04-8564-188FFE55576B}"/>
    <cellStyle name="Normal 28 9" xfId="26364" xr:uid="{6EA75657-2325-430A-BB09-3B9F2BB8AEBE}"/>
    <cellStyle name="Normal 29" xfId="223" xr:uid="{899893D7-0681-450B-B4EF-BAD22E5E7F6E}"/>
    <cellStyle name="Normal 29 10" xfId="26365" xr:uid="{6AE61C04-FAB3-415A-8FF6-C29600FF90AC}"/>
    <cellStyle name="Normal 29 11" xfId="26366" xr:uid="{1482440C-36C0-41DB-AD76-DD2AA334B8B2}"/>
    <cellStyle name="Normal 29 12" xfId="26367" xr:uid="{E03C6FA5-8C8D-43D5-8040-40B6684FA439}"/>
    <cellStyle name="Normal 29 13" xfId="26368" xr:uid="{453B2AB9-6EAE-4A8A-AB2B-B7BE3A23AF15}"/>
    <cellStyle name="Normal 29 14" xfId="24017" xr:uid="{1B889201-6C50-4C4F-A62B-8D4C7BFD0736}"/>
    <cellStyle name="Normal 29 15" xfId="678" xr:uid="{9AAF3342-853D-428B-B9BA-79A200E305BA}"/>
    <cellStyle name="Normal 29 2" xfId="679" xr:uid="{B3689555-4456-4447-830F-3072E46F2F33}"/>
    <cellStyle name="Normal 29 2 10" xfId="26369" xr:uid="{72EB8CCB-C880-4A4D-A844-D804F076F9D6}"/>
    <cellStyle name="Normal 29 2 11" xfId="24018" xr:uid="{740DC961-5BFF-4BAE-B67B-AEF7F005B242}"/>
    <cellStyle name="Normal 29 2 2" xfId="26370" xr:uid="{4D8F1DAF-7CF6-4EE6-B9D4-4D49267A530E}"/>
    <cellStyle name="Normal 29 2 2 2" xfId="26371" xr:uid="{1B55E6A8-C5F9-4BEC-B110-427AF4B7DD90}"/>
    <cellStyle name="Normal 29 2 2 2 2" xfId="26372" xr:uid="{9B1E49FD-5EB1-43B7-BB34-680FA58BA5F4}"/>
    <cellStyle name="Normal 29 2 2 2 2 2" xfId="26373" xr:uid="{B5FA19A4-405A-4800-AC61-5593257AB3D8}"/>
    <cellStyle name="Normal 29 2 2 2 2 2 2" xfId="26374" xr:uid="{12073E69-5236-46D7-ADF1-BD5586A7A51B}"/>
    <cellStyle name="Normal 29 2 2 2 2 2 2 2" xfId="26375" xr:uid="{C83D4990-030D-4094-8E5E-5F4682D5D5B5}"/>
    <cellStyle name="Normal 29 2 2 2 2 2 2 2 2" xfId="26376" xr:uid="{899DA1D2-CB4E-4B9A-A60E-CA8C00B52CD8}"/>
    <cellStyle name="Normal 29 2 2 2 2 2 2 2 2 2" xfId="26377" xr:uid="{ED0FB8FF-A0DF-454F-BB0A-B77118C30567}"/>
    <cellStyle name="Normal 29 2 2 2 2 2 2 2 2 2 2" xfId="26378" xr:uid="{AA15F497-6741-4A58-BED9-F62571866DE5}"/>
    <cellStyle name="Normal 29 2 2 2 2 2 2 2 2 2 2 2" xfId="26379" xr:uid="{BAAA20DB-4C03-42BA-AFD1-DF311D3F64FC}"/>
    <cellStyle name="Normal 29 2 2 2 2 2 2 2 2 2 2 2 2" xfId="26380" xr:uid="{CD5DC1A4-664D-46F5-8FEA-507BAF07BE97}"/>
    <cellStyle name="Normal 29 2 2 2 2 2 2 2 2 2 2 2 2 2" xfId="26381" xr:uid="{50CB5BBC-9FB1-45C2-8A71-3DEB36E111AB}"/>
    <cellStyle name="Normal 29 2 2 2 2 2 2 2 2 2 2 2 2 2 2" xfId="26382" xr:uid="{3D0E56A0-8948-440F-8A98-3F12FC0B4470}"/>
    <cellStyle name="Normal 29 2 2 2 2 2 2 2 2 2 2 2 2 3" xfId="26383" xr:uid="{382C0978-3531-4D9D-9771-462BCAB21340}"/>
    <cellStyle name="Normal 29 2 2 2 2 2 2 2 2 2 2 2 3" xfId="26384" xr:uid="{D72858EE-9286-467F-945E-4DD85349909E}"/>
    <cellStyle name="Normal 29 2 2 2 2 2 2 2 2 2 2 3" xfId="26385" xr:uid="{92CF16A3-C27A-4164-B4D3-55E811D79940}"/>
    <cellStyle name="Normal 29 2 2 2 2 2 2 2 2 2 3" xfId="26386" xr:uid="{4F9BAD7D-DA9D-4B0E-928F-647BB12D0B8E}"/>
    <cellStyle name="Normal 29 2 2 2 2 2 2 2 2 3" xfId="26387" xr:uid="{33187FED-C5E2-4C6B-9E8E-0BBE03B6CD87}"/>
    <cellStyle name="Normal 29 2 2 2 2 2 2 2 3" xfId="26388" xr:uid="{1E1938A5-554C-47B3-A180-4934938BA110}"/>
    <cellStyle name="Normal 29 2 2 2 2 2 2 2 3 2" xfId="26389" xr:uid="{1874F3E8-4AFD-45EA-8BCE-B4BDF9D18C6D}"/>
    <cellStyle name="Normal 29 2 2 2 2 2 2 2 4" xfId="26390" xr:uid="{CB4519ED-438D-4D6F-A09E-921F54C5A4CD}"/>
    <cellStyle name="Normal 29 2 2 2 2 2 2 3" xfId="26391" xr:uid="{8EBC83F2-327F-410E-B5B7-244F071A4A9D}"/>
    <cellStyle name="Normal 29 2 2 2 2 2 2 3 2" xfId="26392" xr:uid="{A2486BE5-6808-47E1-B582-7B643D866908}"/>
    <cellStyle name="Normal 29 2 2 2 2 2 2 4" xfId="26393" xr:uid="{D8D9E83E-17E7-442B-8276-744C2CEED3FF}"/>
    <cellStyle name="Normal 29 2 2 2 2 2 2 4 2" xfId="26394" xr:uid="{886BB502-1446-4F36-9627-BD88A204D0FE}"/>
    <cellStyle name="Normal 29 2 2 2 2 2 2 5" xfId="26395" xr:uid="{D4E6D4C4-F183-4606-87FA-B3A0BFBA21A2}"/>
    <cellStyle name="Normal 29 2 2 2 2 2 3" xfId="26396" xr:uid="{1F2BD4FA-AE16-4CED-883B-25264839085C}"/>
    <cellStyle name="Normal 29 2 2 2 2 2 3 2" xfId="26397" xr:uid="{48F7FA29-AA48-4CE2-AD99-2A2C0B83BCED}"/>
    <cellStyle name="Normal 29 2 2 2 2 2 4" xfId="26398" xr:uid="{E5A1530B-6D3A-4A67-A6B5-295D5CD15DC3}"/>
    <cellStyle name="Normal 29 2 2 2 2 3" xfId="26399" xr:uid="{56E47B40-F4FE-4C58-8D13-DD0E3E4A9048}"/>
    <cellStyle name="Normal 29 2 2 2 2 3 2" xfId="26400" xr:uid="{BBD65570-392D-49AD-A92F-3BCFF49CBDBF}"/>
    <cellStyle name="Normal 29 2 2 2 2 4" xfId="26401" xr:uid="{857C4281-4A55-4207-AD87-75E2809BAC01}"/>
    <cellStyle name="Normal 29 2 2 2 3" xfId="26402" xr:uid="{7A8F86B0-0FDD-4866-B7B2-33E1D9A055FF}"/>
    <cellStyle name="Normal 29 2 2 2 3 2" xfId="26403" xr:uid="{0133CB54-8AD2-4D51-B16E-89AC719B92C4}"/>
    <cellStyle name="Normal 29 2 2 2 4" xfId="26404" xr:uid="{0148C470-91F2-46A4-8212-BF8A92832640}"/>
    <cellStyle name="Normal 29 2 2 3" xfId="26405" xr:uid="{FBC218EA-5D45-464A-8B7C-0BE00C2CEDF8}"/>
    <cellStyle name="Normal 29 2 2 3 2" xfId="26406" xr:uid="{76AF6195-5BC7-4078-A770-2623C6303477}"/>
    <cellStyle name="Normal 29 2 2 4" xfId="26407" xr:uid="{DEBFDAD7-ACBE-490D-A08F-AF6095AC46FA}"/>
    <cellStyle name="Normal 29 2 3" xfId="26408" xr:uid="{AC25AE1C-484B-4E9A-91BE-4192A819D75F}"/>
    <cellStyle name="Normal 29 2 3 2" xfId="26409" xr:uid="{D2652651-3524-47F4-98BD-114C1D6C83B7}"/>
    <cellStyle name="Normal 29 2 3 3" xfId="26410" xr:uid="{D40092BC-15D8-4357-ACC5-677B6DD873B2}"/>
    <cellStyle name="Normal 29 2 4" xfId="26411" xr:uid="{70683345-4970-476D-92CA-892337053C46}"/>
    <cellStyle name="Normal 29 2 5" xfId="26412" xr:uid="{7AC72CB3-D55C-4E3E-A348-6077C9EFF174}"/>
    <cellStyle name="Normal 29 2 6" xfId="26413" xr:uid="{F0A83CA2-350F-43B3-9DDC-E43F29DB6948}"/>
    <cellStyle name="Normal 29 2 7" xfId="26414" xr:uid="{FD3CD40B-D74A-4D40-AFA3-FCECFAC7741D}"/>
    <cellStyle name="Normal 29 2 8" xfId="26415" xr:uid="{045BA40D-0795-4FE6-A422-BADBA15673CB}"/>
    <cellStyle name="Normal 29 2 9" xfId="26416" xr:uid="{A6B69410-ED93-4E6A-BA7F-E75719AC9BD4}"/>
    <cellStyle name="Normal 29 3" xfId="16275" xr:uid="{9143CFA7-7390-42BB-BBBB-E8575CC65882}"/>
    <cellStyle name="Normal 29 3 2" xfId="26417" xr:uid="{25A00147-B3D3-4F74-BF65-9CBDCF9BBC6D}"/>
    <cellStyle name="Normal 29 4" xfId="17840" xr:uid="{B4F7B0C2-D243-478E-8A45-C1E11F024124}"/>
    <cellStyle name="Normal 29 4 2" xfId="20744" xr:uid="{83AE3FE0-FE05-4231-BE58-F61439368622}"/>
    <cellStyle name="Normal 29 4 2 2" xfId="26420" xr:uid="{8BBCD006-E528-478A-B04F-209ADDAEFF0D}"/>
    <cellStyle name="Normal 29 4 2 3" xfId="26419" xr:uid="{B7B1C620-64BD-4E6D-9371-465DFB7B596A}"/>
    <cellStyle name="Normal 29 4 3" xfId="26421" xr:uid="{20336ABC-69BB-4021-A022-3AAC04F3C9C9}"/>
    <cellStyle name="Normal 29 4 3 2" xfId="26422" xr:uid="{F37CAD6A-02D3-4EF9-AD7F-C3347CA9F2A2}"/>
    <cellStyle name="Normal 29 4 4" xfId="26423" xr:uid="{5E98521A-7990-41AC-847C-EA0ECDD947F8}"/>
    <cellStyle name="Normal 29 4 5" xfId="26418" xr:uid="{DB745E81-D13C-4656-8CFC-010D54F9F26E}"/>
    <cellStyle name="Normal 29 5" xfId="26424" xr:uid="{0CB0791A-C128-4E4F-94F5-D5C5C64E425B}"/>
    <cellStyle name="Normal 29 6" xfId="26425" xr:uid="{C18BC5A4-7EE8-4841-8A1F-47B4B4A507F9}"/>
    <cellStyle name="Normal 29 6 2" xfId="26426" xr:uid="{981D2833-23F5-4883-AC29-47CFF9410F49}"/>
    <cellStyle name="Normal 29 6 2 2" xfId="26427" xr:uid="{E261271C-E167-4A51-BE61-EDCCA25C56BB}"/>
    <cellStyle name="Normal 29 6 3" xfId="26428" xr:uid="{5EA1FA97-F37E-43A1-BF30-35682C19C920}"/>
    <cellStyle name="Normal 29 7" xfId="26429" xr:uid="{91553768-826B-4B5A-A732-73BB53EB1783}"/>
    <cellStyle name="Normal 29 8" xfId="26430" xr:uid="{DC55C56C-A1E1-44E1-90AB-D2FE6832E6E2}"/>
    <cellStyle name="Normal 29 9" xfId="26431" xr:uid="{09F9140D-457C-4A37-A547-140B374FD5AD}"/>
    <cellStyle name="Normal 3" xfId="69" xr:uid="{00000000-0005-0000-0000-00005B000000}"/>
    <cellStyle name="Normal 3 10" xfId="6497" xr:uid="{ECE30E4B-9927-4AEC-AB19-AFD8CE4414DB}"/>
    <cellStyle name="Normal 3 10 2" xfId="13788" xr:uid="{797D52EF-DD26-430C-B502-F844229BD1DB}"/>
    <cellStyle name="Normal 3 10 3" xfId="24019" xr:uid="{A833CB05-DAD8-44D0-95AC-B8EB4BD2C590}"/>
    <cellStyle name="Normal 3 11" xfId="7033" xr:uid="{131D3DFE-37A4-4F1D-81D1-E7E8202DA5BD}"/>
    <cellStyle name="Normal 3 11 2" xfId="14319" xr:uid="{D34D8DC3-95E3-4498-BD73-EE7FFD88BAE0}"/>
    <cellStyle name="Normal 3 11 3" xfId="27042" xr:uid="{38BE2427-A274-4DBB-BCED-184C9676FBC0}"/>
    <cellStyle name="Normal 3 12" xfId="7589" xr:uid="{7B6C6373-CFA4-4F5D-A89D-6C2821E11346}"/>
    <cellStyle name="Normal 3 12 2" xfId="14871" xr:uid="{94F93334-8B74-4F19-846C-F35120F95DCB}"/>
    <cellStyle name="Normal 3 12 3" xfId="27079" xr:uid="{272A1E01-AA6F-473F-8EB7-848C9C4C2F31}"/>
    <cellStyle name="Normal 3 13" xfId="8165" xr:uid="{A804AFDC-16FC-4197-8CE8-76F50525B287}"/>
    <cellStyle name="Normal 3 13 2" xfId="27098" xr:uid="{D8B95A9E-E6E1-491F-9AE6-BDBF75DED604}"/>
    <cellStyle name="Normal 3 14" xfId="16134" xr:uid="{E16A7D65-2623-4569-A4EC-98FA1EAB59FF}"/>
    <cellStyle name="Normal 3 14 2" xfId="16312" xr:uid="{E5480ABC-E8CC-484D-871F-DAAC73A72334}"/>
    <cellStyle name="Normal 3 15" xfId="16309" xr:uid="{9F312D5C-EB15-4DCE-9D8E-90286D9E451E}"/>
    <cellStyle name="Normal 3 15 2" xfId="16324" xr:uid="{3FE55417-8020-4498-A5E2-9A38DD85F910}"/>
    <cellStyle name="Normal 3 15 2 2" xfId="16339" xr:uid="{02E2C3ED-7C4D-4992-BE6E-F3ADFE790850}"/>
    <cellStyle name="Normal 3 15 2 2 2" xfId="19872" xr:uid="{AF2B9114-A602-4044-B4C3-1A3BA9C66FA0}"/>
    <cellStyle name="Normal 3 15 2 3" xfId="16349" xr:uid="{882D800C-51E8-46CD-851C-9352326261BD}"/>
    <cellStyle name="Normal 3 15 2 3 2" xfId="19882" xr:uid="{0E3264C1-0009-4EBF-B3DD-C1DC26FE361E}"/>
    <cellStyle name="Normal 3 15 2 4" xfId="19862" xr:uid="{B04F0F82-BCBD-4CDF-989B-C6A9684198AB}"/>
    <cellStyle name="Normal 3 16" xfId="16311" xr:uid="{F15E8792-1E15-4DA9-8141-EB14F4B39F73}"/>
    <cellStyle name="Normal 3 17" xfId="17723" xr:uid="{3D5DD902-2E0A-4513-AA54-F9F832865814}"/>
    <cellStyle name="Normal 3 18" xfId="17772" xr:uid="{DE2CF21E-54A1-4C51-8C94-73B089CBBCE7}"/>
    <cellStyle name="Normal 3 18 2" xfId="20681" xr:uid="{62A61B20-A415-4393-A42F-38B57FF8E7E7}"/>
    <cellStyle name="Normal 3 19" xfId="17965" xr:uid="{0F887963-0B05-4200-A166-BA79AA0F48B0}"/>
    <cellStyle name="Normal 3 2" xfId="103" xr:uid="{00000000-0005-0000-0000-00005C000000}"/>
    <cellStyle name="Normal 3 2 10" xfId="3243" xr:uid="{AEC91C47-CD59-4570-9019-03BFF6E4E7EB}"/>
    <cellStyle name="Normal 3 2 10 2" xfId="6073" xr:uid="{7A681053-DEC3-4C5D-961A-4F17E49E20F5}"/>
    <cellStyle name="Normal 3 2 10 2 2" xfId="13365" xr:uid="{D031EA46-1A5B-49AF-A350-56BD3B47D04F}"/>
    <cellStyle name="Normal 3 2 10 3" xfId="10539" xr:uid="{15475C08-71EE-496B-B934-5DBCD0F1474B}"/>
    <cellStyle name="Normal 3 2 11" xfId="3811" xr:uid="{6E1EBF1A-A867-488B-AF1B-39B5ECBB8D1B}"/>
    <cellStyle name="Normal 3 2 11 2" xfId="11108" xr:uid="{D724C751-763E-493C-93AE-AFB0400F7347}"/>
    <cellStyle name="Normal 3 2 12" xfId="6626" xr:uid="{A6ABF3C2-B6E9-4BB6-B3A5-60893CA19D56}"/>
    <cellStyle name="Normal 3 2 12 2" xfId="13917" xr:uid="{89059B0D-8176-4FFC-AE41-88712BF3DAAF}"/>
    <cellStyle name="Normal 3 2 13" xfId="7162" xr:uid="{417BF4A6-4569-4719-B2DD-FF96C40C6563}"/>
    <cellStyle name="Normal 3 2 13 2" xfId="14448" xr:uid="{1514EECE-A34F-4EDD-833E-D7F764E968BF}"/>
    <cellStyle name="Normal 3 2 14" xfId="7718" xr:uid="{50284290-2068-43D6-AA40-7A0D29658F67}"/>
    <cellStyle name="Normal 3 2 14 2" xfId="15000" xr:uid="{6E3BE202-BC12-4FCF-8463-C39B537642C6}"/>
    <cellStyle name="Normal 3 2 15" xfId="8314" xr:uid="{4EDF4E29-1571-48E1-BFD9-728989DC9C12}"/>
    <cellStyle name="Normal 3 2 16" xfId="16166" xr:uid="{4DBD697A-5CFC-4B80-A877-B0346CBA67E4}"/>
    <cellStyle name="Normal 3 2 16 2" xfId="17681" xr:uid="{796FEF07-6C4F-47A6-833B-72550F31A95C}"/>
    <cellStyle name="Normal 3 2 16 2 2" xfId="20629" xr:uid="{45F05815-8885-4844-938C-5F33D1BEF67E}"/>
    <cellStyle name="Normal 3 2 16 3" xfId="19802" xr:uid="{4151E83F-C188-4A63-B955-796C89EBD9D5}"/>
    <cellStyle name="Normal 3 2 17" xfId="16362" xr:uid="{4460ACF3-8B43-45A8-B19D-30DB1FE637C5}"/>
    <cellStyle name="Normal 3 2 18" xfId="17729" xr:uid="{C396D290-4229-4D49-B46B-59ABC182DA70}"/>
    <cellStyle name="Normal 3 2 19" xfId="17975" xr:uid="{0B384993-054F-4B80-8C6F-B88B91CA10C7}"/>
    <cellStyle name="Normal 3 2 2" xfId="317" xr:uid="{FE6C1CA1-6C96-453B-A99E-33D9D4FDDCF0}"/>
    <cellStyle name="Normal 3 2 2 10" xfId="6627" xr:uid="{C0F2D4A5-25A3-4CB9-8A8D-2F15C5F72A2F}"/>
    <cellStyle name="Normal 3 2 2 10 2" xfId="13918" xr:uid="{36812B0A-D1AB-497C-AC2C-4FD223879E21}"/>
    <cellStyle name="Normal 3 2 2 11" xfId="7163" xr:uid="{ECA857DA-DFD7-4AC0-BD14-405F3A5D08F3}"/>
    <cellStyle name="Normal 3 2 2 11 2" xfId="14449" xr:uid="{B6E5CC35-2215-4928-AABE-938DB1F4F963}"/>
    <cellStyle name="Normal 3 2 2 12" xfId="7719" xr:uid="{2554691B-0AAC-49A9-B07A-4C82784429AD}"/>
    <cellStyle name="Normal 3 2 2 12 2" xfId="15001" xr:uid="{8825A9BA-711F-443E-AF49-75E842E885BF}"/>
    <cellStyle name="Normal 3 2 2 13" xfId="8315" xr:uid="{B095AE6E-9BBC-482A-A395-FC7469F08949}"/>
    <cellStyle name="Normal 3 2 2 14" xfId="16178" xr:uid="{7A669F26-BC39-4CC1-A0E9-895C13987FB8}"/>
    <cellStyle name="Normal 3 2 2 15" xfId="16421" xr:uid="{C2FAF5DE-2ACF-4930-92AA-7C578CD15C86}"/>
    <cellStyle name="Normal 3 2 2 15 2" xfId="19940" xr:uid="{FB797E3E-8D54-4060-AE04-D2C823737FDB}"/>
    <cellStyle name="Normal 3 2 2 16" xfId="17752" xr:uid="{BA079FF5-9EEF-40E9-AB13-B26AF9B4EBEE}"/>
    <cellStyle name="Normal 3 2 2 17" xfId="18022" xr:uid="{DE6F60DA-9450-4467-BE37-427EF841EA50}"/>
    <cellStyle name="Normal 3 2 2 18" xfId="24021" xr:uid="{CA648083-309D-4D9A-9F49-B3F914165875}"/>
    <cellStyle name="Normal 3 2 2 2" xfId="344" xr:uid="{F3F89507-10C3-4773-A091-635DB8FABF14}"/>
    <cellStyle name="Normal 3 2 2 2 10" xfId="7164" xr:uid="{4701DCFE-44D0-4789-AABF-8799276A0AEB}"/>
    <cellStyle name="Normal 3 2 2 2 10 2" xfId="14450" xr:uid="{9E9BF074-D74A-4931-9348-EFC5CCE826E7}"/>
    <cellStyle name="Normal 3 2 2 2 11" xfId="7720" xr:uid="{5ECBB9D6-B80B-4898-B72D-AFCD0227CEFD}"/>
    <cellStyle name="Normal 3 2 2 2 11 2" xfId="15002" xr:uid="{1DF6AC6E-41A9-4A33-AED1-9E483BE55AFF}"/>
    <cellStyle name="Normal 3 2 2 2 12" xfId="8316" xr:uid="{398DC313-0667-4196-9B5F-0DE4CC3C28FC}"/>
    <cellStyle name="Normal 3 2 2 2 13" xfId="16445" xr:uid="{EA331203-FEFB-43B0-9A4D-25BCD3038824}"/>
    <cellStyle name="Normal 3 2 2 2 13 2" xfId="19964" xr:uid="{0173D9E3-A5FB-4321-BEDE-76A175E66CBC}"/>
    <cellStyle name="Normal 3 2 2 2 14" xfId="18048" xr:uid="{086ACEAE-057E-4C0A-8979-9BEB0DC6DFF6}"/>
    <cellStyle name="Normal 3 2 2 2 2" xfId="683" xr:uid="{1734BDD5-A495-4B92-9A12-ADBD8C827779}"/>
    <cellStyle name="Normal 3 2 2 2 2 10" xfId="7721" xr:uid="{BFD7D526-72F4-4D79-8ADD-EC5FD22F5837}"/>
    <cellStyle name="Normal 3 2 2 2 2 10 2" xfId="15003" xr:uid="{DB1A261D-8E63-4545-B70E-933646AC9E4C}"/>
    <cellStyle name="Normal 3 2 2 2 2 11" xfId="8317" xr:uid="{6FC5C324-F41E-4114-B336-1F0C88AE8EB4}"/>
    <cellStyle name="Normal 3 2 2 2 2 2" xfId="1034" xr:uid="{D7AB4E40-576A-46F2-A117-DE82A82C2B9B}"/>
    <cellStyle name="Normal 3 2 2 2 2 2 10" xfId="8587" xr:uid="{E2C5423A-57A3-42B2-A0B6-808FE78B38BC}"/>
    <cellStyle name="Normal 3 2 2 2 2 2 2" xfId="1819" xr:uid="{0CF5F6B4-6E7D-4FAF-B00E-97DED150B191}"/>
    <cellStyle name="Normal 3 2 2 2 2 2 2 2" xfId="4689" xr:uid="{A3BF8F45-31D6-4BF2-B83C-EFCC334459CB}"/>
    <cellStyle name="Normal 3 2 2 2 2 2 2 2 2" xfId="11981" xr:uid="{C9C18376-9E5D-4636-8B03-70E16E33A97C}"/>
    <cellStyle name="Normal 3 2 2 2 2 2 2 3" xfId="9145" xr:uid="{70C51847-AFD4-472B-81A1-0B28C587CAC8}"/>
    <cellStyle name="Normal 3 2 2 2 2 2 3" xfId="2374" xr:uid="{3CBD6A1A-93EC-4097-9D0C-D52662AB4660}"/>
    <cellStyle name="Normal 3 2 2 2 2 2 3 2" xfId="5216" xr:uid="{16A2567D-0BE1-46AC-9ADD-B0BDDB996A6F}"/>
    <cellStyle name="Normal 3 2 2 2 2 2 3 2 2" xfId="12508" xr:uid="{1A7E1AED-FF8E-4D0E-A448-A7AF53628F6A}"/>
    <cellStyle name="Normal 3 2 2 2 2 2 3 3" xfId="9677" xr:uid="{9FBF41C2-E8CD-4831-9473-44365AB0EABE}"/>
    <cellStyle name="Normal 3 2 2 2 2 2 4" xfId="2952" xr:uid="{594E9494-C2A0-4AEC-959F-8F4870FDB501}"/>
    <cellStyle name="Normal 3 2 2 2 2 2 4 2" xfId="5783" xr:uid="{5DBBA932-96B7-410A-AA0B-E0D83690638C}"/>
    <cellStyle name="Normal 3 2 2 2 2 2 4 2 2" xfId="13075" xr:uid="{2AE45271-0827-4852-AA3E-523C35309172}"/>
    <cellStyle name="Normal 3 2 2 2 2 2 4 3" xfId="10248" xr:uid="{FAB4B014-64BD-4053-A32B-76D1C48857DD}"/>
    <cellStyle name="Normal 3 2 2 2 2 2 5" xfId="3504" xr:uid="{37800841-5BCC-45C6-B36D-1FE5F3D9DA5C}"/>
    <cellStyle name="Normal 3 2 2 2 2 2 5 2" xfId="6334" xr:uid="{0EF0421C-D5E6-47B8-9F54-FBFC93820F91}"/>
    <cellStyle name="Normal 3 2 2 2 2 2 5 2 2" xfId="13626" xr:uid="{6540B38C-0669-405C-8663-EBABE9247744}"/>
    <cellStyle name="Normal 3 2 2 2 2 2 5 3" xfId="10800" xr:uid="{75FC449F-6226-422B-B588-21412F81BB81}"/>
    <cellStyle name="Normal 3 2 2 2 2 2 6" xfId="4074" xr:uid="{20EE0FBD-41E2-455B-A865-62E22071C156}"/>
    <cellStyle name="Normal 3 2 2 2 2 2 6 2" xfId="11370" xr:uid="{EEC93516-E8F8-4A3F-A499-C0600CC588A2}"/>
    <cellStyle name="Normal 3 2 2 2 2 2 7" xfId="6887" xr:uid="{A0FDADA9-72B0-46BD-8CC2-FCF015B827D5}"/>
    <cellStyle name="Normal 3 2 2 2 2 2 7 2" xfId="14178" xr:uid="{64DB1FEC-F207-4D81-BFCF-AB4B8B7258E7}"/>
    <cellStyle name="Normal 3 2 2 2 2 2 8" xfId="7429" xr:uid="{EB8912AF-9378-49C6-A27F-BE5291336578}"/>
    <cellStyle name="Normal 3 2 2 2 2 2 8 2" xfId="14711" xr:uid="{8F6DB5E2-8405-4D31-B814-00036CEE4732}"/>
    <cellStyle name="Normal 3 2 2 2 2 2 9" xfId="7978" xr:uid="{89DDE2D0-C324-4037-BD61-EB4FDC39F0C5}"/>
    <cellStyle name="Normal 3 2 2 2 2 2 9 2" xfId="15260" xr:uid="{1AEF3D55-9A5B-4BC2-AA32-56DFD7DC8A03}"/>
    <cellStyle name="Normal 3 2 2 2 2 3" xfId="1601" xr:uid="{3F7B89AA-3B4F-4A99-AC9E-8C92916F7DE8}"/>
    <cellStyle name="Normal 3 2 2 2 2 3 2" xfId="4432" xr:uid="{CD4713F3-E1F5-4CA1-B69B-1BB017FCFB85}"/>
    <cellStyle name="Normal 3 2 2 2 2 3 2 2" xfId="11724" xr:uid="{682DFBC1-A646-4298-B134-F1A9EDEEE9DA}"/>
    <cellStyle name="Normal 3 2 2 2 2 3 3" xfId="8888" xr:uid="{56E904E5-8DAC-484C-A8C9-067CF5211FA8}"/>
    <cellStyle name="Normal 3 2 2 2 2 4" xfId="2117" xr:uid="{40BF8248-B58C-4966-A518-A3BE59935F81}"/>
    <cellStyle name="Normal 3 2 2 2 2 4 2" xfId="4959" xr:uid="{C55B9B9E-95C6-408C-B44F-A5ACEC8559F0}"/>
    <cellStyle name="Normal 3 2 2 2 2 4 2 2" xfId="12251" xr:uid="{59493134-8705-4F93-A86E-CCF6685A362D}"/>
    <cellStyle name="Normal 3 2 2 2 2 4 3" xfId="9420" xr:uid="{60B6FDA0-ABF5-48BC-AB19-01661201A90F}"/>
    <cellStyle name="Normal 3 2 2 2 2 5" xfId="2693" xr:uid="{749B1B09-7FA7-4E43-AF47-6797B0E94FF4}"/>
    <cellStyle name="Normal 3 2 2 2 2 5 2" xfId="5521" xr:uid="{9E7F2B71-633B-493B-B69E-F240DE95BE9C}"/>
    <cellStyle name="Normal 3 2 2 2 2 5 2 2" xfId="12813" xr:uid="{85498014-2B5C-441C-B4ED-E2E57CBA71F6}"/>
    <cellStyle name="Normal 3 2 2 2 2 5 3" xfId="9986" xr:uid="{01A08A6F-68CC-4B65-9405-0B301FE44783}"/>
    <cellStyle name="Normal 3 2 2 2 2 6" xfId="3246" xr:uid="{761DE3DD-E322-4BFE-B95F-1621E80FE854}"/>
    <cellStyle name="Normal 3 2 2 2 2 6 2" xfId="6076" xr:uid="{0E037BB1-34E8-42AE-83A4-9EA6EC81C3C4}"/>
    <cellStyle name="Normal 3 2 2 2 2 6 2 2" xfId="13368" xr:uid="{447E1372-F532-4346-B020-BC04F39E26E9}"/>
    <cellStyle name="Normal 3 2 2 2 2 6 3" xfId="10542" xr:uid="{0D9D25B8-D3A1-4258-92DE-6126A6246B5F}"/>
    <cellStyle name="Normal 3 2 2 2 2 7" xfId="3814" xr:uid="{41B668CB-2C53-4710-A78D-BC816E4A6ACA}"/>
    <cellStyle name="Normal 3 2 2 2 2 7 2" xfId="11111" xr:uid="{B2F622CA-6DFE-46A9-8D56-3374D135EE4B}"/>
    <cellStyle name="Normal 3 2 2 2 2 8" xfId="6629" xr:uid="{41BEDB93-9477-48D7-BA44-E6E0778F2627}"/>
    <cellStyle name="Normal 3 2 2 2 2 8 2" xfId="13920" xr:uid="{3637FDCA-0C3A-47DB-8759-A3133D085205}"/>
    <cellStyle name="Normal 3 2 2 2 2 9" xfId="7165" xr:uid="{3E05E891-D1AB-451E-8F10-A50CF50790D9}"/>
    <cellStyle name="Normal 3 2 2 2 2 9 2" xfId="14451" xr:uid="{CBE57315-E886-47A1-960F-21FEE67D50FD}"/>
    <cellStyle name="Normal 3 2 2 2 3" xfId="1033" xr:uid="{AE046378-337D-429A-AFAB-2DAC0F6745D3}"/>
    <cellStyle name="Normal 3 2 2 2 3 10" xfId="8586" xr:uid="{813638DC-06F6-442C-BF8E-60BA9556EE97}"/>
    <cellStyle name="Normal 3 2 2 2 3 2" xfId="1818" xr:uid="{9D582D0D-0183-41E4-9B22-4B5CEAC777C1}"/>
    <cellStyle name="Normal 3 2 2 2 3 2 2" xfId="4688" xr:uid="{AC608FF4-A887-42E9-B648-C90533D5DB2B}"/>
    <cellStyle name="Normal 3 2 2 2 3 2 2 2" xfId="11980" xr:uid="{7BAE2711-F42B-4CC9-846E-7BE81D073DF5}"/>
    <cellStyle name="Normal 3 2 2 2 3 2 3" xfId="9144" xr:uid="{2CE70DFF-EB1C-43BC-962C-A375524D48A0}"/>
    <cellStyle name="Normal 3 2 2 2 3 3" xfId="2373" xr:uid="{37470A37-6C27-4A44-9336-78C7760ABFE7}"/>
    <cellStyle name="Normal 3 2 2 2 3 3 2" xfId="5215" xr:uid="{28058873-CC2B-4A86-8048-FA8123B31E1B}"/>
    <cellStyle name="Normal 3 2 2 2 3 3 2 2" xfId="12507" xr:uid="{176D620D-B73D-4E71-BBEF-3E6F9C13C9C7}"/>
    <cellStyle name="Normal 3 2 2 2 3 3 3" xfId="9676" xr:uid="{3F94CEA5-85A9-459F-BC73-90845839ECF0}"/>
    <cellStyle name="Normal 3 2 2 2 3 4" xfId="2951" xr:uid="{85B89444-1CDC-4DD4-AC38-BDB8966FE812}"/>
    <cellStyle name="Normal 3 2 2 2 3 4 2" xfId="5782" xr:uid="{5B80DEAA-B04C-42A0-B1CA-219216849880}"/>
    <cellStyle name="Normal 3 2 2 2 3 4 2 2" xfId="13074" xr:uid="{9CB64720-57C3-4A3B-860D-DC8C52378946}"/>
    <cellStyle name="Normal 3 2 2 2 3 4 3" xfId="10247" xr:uid="{F01EBE4D-46E5-4588-BD28-555411B1AFAF}"/>
    <cellStyle name="Normal 3 2 2 2 3 5" xfId="3503" xr:uid="{06DF8D49-F17D-46F4-8160-87EF2E758DE0}"/>
    <cellStyle name="Normal 3 2 2 2 3 5 2" xfId="6333" xr:uid="{8E15D358-E1D1-4C3F-BF6A-B88002A13D96}"/>
    <cellStyle name="Normal 3 2 2 2 3 5 2 2" xfId="13625" xr:uid="{E25CF47C-F497-4294-A6E4-3D38D0579344}"/>
    <cellStyle name="Normal 3 2 2 2 3 5 3" xfId="10799" xr:uid="{161C5AFB-C3AA-400C-B610-189255A31EE2}"/>
    <cellStyle name="Normal 3 2 2 2 3 6" xfId="4073" xr:uid="{2056A6E7-5EBB-4828-9C10-D1F3A7DE6039}"/>
    <cellStyle name="Normal 3 2 2 2 3 6 2" xfId="11369" xr:uid="{9B657CC0-8BD6-42EC-88A1-21F2E92115A1}"/>
    <cellStyle name="Normal 3 2 2 2 3 7" xfId="6886" xr:uid="{A821FDE8-1996-45ED-A9EE-3CF321EF4836}"/>
    <cellStyle name="Normal 3 2 2 2 3 7 2" xfId="14177" xr:uid="{6AAEF8CD-C5DC-4E29-806C-0FC01F58EA13}"/>
    <cellStyle name="Normal 3 2 2 2 3 8" xfId="7428" xr:uid="{48230019-F258-4FD6-A718-7C9747908B7C}"/>
    <cellStyle name="Normal 3 2 2 2 3 8 2" xfId="14710" xr:uid="{124A97F4-BBBE-41EF-8C59-B417031E9A02}"/>
    <cellStyle name="Normal 3 2 2 2 3 9" xfId="7977" xr:uid="{7EB778E1-3F6B-4DFA-9F67-81FFB5A05F09}"/>
    <cellStyle name="Normal 3 2 2 2 3 9 2" xfId="15259" xr:uid="{C80497AB-CE88-411B-A230-64E0DA941655}"/>
    <cellStyle name="Normal 3 2 2 2 4" xfId="682" xr:uid="{AE79C57D-420F-42A7-8AE1-C152EF109AFE}"/>
    <cellStyle name="Normal 3 2 2 2 4 2" xfId="4431" xr:uid="{A855AF3E-F64D-4019-BE73-C97C2EE927DA}"/>
    <cellStyle name="Normal 3 2 2 2 4 2 2" xfId="11723" xr:uid="{B04446B4-2DA5-434E-8DCC-A4E4BB65F07D}"/>
    <cellStyle name="Normal 3 2 2 2 4 3" xfId="8887" xr:uid="{85FF103F-791C-4F64-850B-BDE71E45A84B}"/>
    <cellStyle name="Normal 3 2 2 2 5" xfId="1306" xr:uid="{20897CF6-70AB-44E2-9169-AA6EB614F0F3}"/>
    <cellStyle name="Normal 3 2 2 2 5 2" xfId="4958" xr:uid="{37B23D46-3FE9-4DD4-9F73-28EF9D32CEF4}"/>
    <cellStyle name="Normal 3 2 2 2 5 2 2" xfId="12250" xr:uid="{903C2D06-94B5-4F5A-9C78-DC94C458ACBC}"/>
    <cellStyle name="Normal 3 2 2 2 5 3" xfId="9419" xr:uid="{D00FBAAA-333C-4541-B163-7127D0D828DF}"/>
    <cellStyle name="Normal 3 2 2 2 5 4" xfId="2116" xr:uid="{05937A74-B54F-4408-988E-10F91FE620D6}"/>
    <cellStyle name="Normal 3 2 2 2 5 5" xfId="16599" xr:uid="{C1BF41B7-E231-4B74-8613-710C457850C9}"/>
    <cellStyle name="Normal 3 2 2 2 5 5 2" xfId="20113" xr:uid="{F0C18362-89AB-439F-BAB2-A69DDC731F6D}"/>
    <cellStyle name="Normal 3 2 2 2 5 6" xfId="18315" xr:uid="{FEC9F3FC-73EA-4942-A6E5-27B4C5CB4607}"/>
    <cellStyle name="Normal 3 2 2 2 6" xfId="2692" xr:uid="{76D59635-2764-474B-AC44-7002D074F042}"/>
    <cellStyle name="Normal 3 2 2 2 6 2" xfId="5520" xr:uid="{EE56B645-6A50-498C-911A-C4334D318FF8}"/>
    <cellStyle name="Normal 3 2 2 2 6 2 2" xfId="12812" xr:uid="{0C9E8AE5-24EE-44F6-A969-5D7E61A4F846}"/>
    <cellStyle name="Normal 3 2 2 2 6 3" xfId="9985" xr:uid="{B3D6DA80-1AC4-4E0D-81EF-613FB4862A79}"/>
    <cellStyle name="Normal 3 2 2 2 7" xfId="3245" xr:uid="{4388B5B6-8005-4301-AEFA-C522D4D35348}"/>
    <cellStyle name="Normal 3 2 2 2 7 2" xfId="6075" xr:uid="{E6CEE2A3-1F30-49DE-94AA-5986376E6A0F}"/>
    <cellStyle name="Normal 3 2 2 2 7 2 2" xfId="13367" xr:uid="{DFF44315-A62E-40ED-B6DC-483DA54E864B}"/>
    <cellStyle name="Normal 3 2 2 2 7 3" xfId="10541" xr:uid="{5017A5B7-F508-40C1-AB93-1B97BF76850E}"/>
    <cellStyle name="Normal 3 2 2 2 8" xfId="3813" xr:uid="{3BB0237B-9904-4984-B35F-3B36665E6BAA}"/>
    <cellStyle name="Normal 3 2 2 2 8 2" xfId="11110" xr:uid="{89E40345-953C-4A38-A616-DC1203F574C0}"/>
    <cellStyle name="Normal 3 2 2 2 9" xfId="6628" xr:uid="{636B34D2-4BE9-42B9-B04A-446CECE63B38}"/>
    <cellStyle name="Normal 3 2 2 2 9 2" xfId="13919" xr:uid="{458AD0A2-E1A9-437E-99E1-E45AE9AF9E84}"/>
    <cellStyle name="Normal 3 2 2 3" xfId="454" xr:uid="{2762D11C-EA6D-46F0-AE79-CAA1A4458873}"/>
    <cellStyle name="Normal 3 2 2 3 10" xfId="7722" xr:uid="{A1458C03-CE1A-4335-9C51-562A1A1A8DC5}"/>
    <cellStyle name="Normal 3 2 2 3 10 2" xfId="15004" xr:uid="{C69EED53-BF5D-43E8-876A-4C993802D896}"/>
    <cellStyle name="Normal 3 2 2 3 11" xfId="8318" xr:uid="{C8F392F0-0452-4951-AE51-C9C95A3AC953}"/>
    <cellStyle name="Normal 3 2 2 3 12" xfId="24022" xr:uid="{668E2F7A-BAD3-4ABB-8599-725D8AEDF62E}"/>
    <cellStyle name="Normal 3 2 2 3 2" xfId="1035" xr:uid="{57B4799E-6C79-4364-B828-27DBEC7421F0}"/>
    <cellStyle name="Normal 3 2 2 3 2 10" xfId="8588" xr:uid="{D7DCE924-1D95-4233-A9A5-FB22A2B47E5E}"/>
    <cellStyle name="Normal 3 2 2 3 2 11" xfId="24023" xr:uid="{22F8DD78-FCC4-43AE-ACA9-F7BEBAA03490}"/>
    <cellStyle name="Normal 3 2 2 3 2 2" xfId="1820" xr:uid="{411B513A-A650-418B-9D25-91EEF31C8317}"/>
    <cellStyle name="Normal 3 2 2 3 2 2 2" xfId="4690" xr:uid="{1A73A2DB-6F6C-4295-885F-7D35EB1A42BF}"/>
    <cellStyle name="Normal 3 2 2 3 2 2 2 2" xfId="11982" xr:uid="{BA5032AC-4DFB-4E67-8A5B-9AAA2F42A45C}"/>
    <cellStyle name="Normal 3 2 2 3 2 2 3" xfId="9146" xr:uid="{5F5EA487-D826-41D8-90C8-AF25F522B63F}"/>
    <cellStyle name="Normal 3 2 2 3 2 3" xfId="2375" xr:uid="{DFB6E84B-10A4-4EF4-A485-D9A16A0081D5}"/>
    <cellStyle name="Normal 3 2 2 3 2 3 2" xfId="5217" xr:uid="{CAC949F1-43C2-4FA0-B034-35283960C33D}"/>
    <cellStyle name="Normal 3 2 2 3 2 3 2 2" xfId="12509" xr:uid="{10B29BAD-BD0A-4706-8ADE-D31F6953E12B}"/>
    <cellStyle name="Normal 3 2 2 3 2 3 3" xfId="9678" xr:uid="{AC5DBA0F-5302-4796-AB4B-81B1655F736F}"/>
    <cellStyle name="Normal 3 2 2 3 2 4" xfId="2953" xr:uid="{7121315B-D389-4365-A883-E610055722BC}"/>
    <cellStyle name="Normal 3 2 2 3 2 4 2" xfId="5784" xr:uid="{3E84031F-60B5-465B-9485-561064BDC081}"/>
    <cellStyle name="Normal 3 2 2 3 2 4 2 2" xfId="13076" xr:uid="{F28B81AC-5D13-4D1D-838C-40566E22293D}"/>
    <cellStyle name="Normal 3 2 2 3 2 4 3" xfId="10249" xr:uid="{26A0A8F0-D0DF-4E57-88B2-4DAA8A8ED140}"/>
    <cellStyle name="Normal 3 2 2 3 2 5" xfId="3505" xr:uid="{6FAB5E07-E362-4477-B8EB-AB5649C5435B}"/>
    <cellStyle name="Normal 3 2 2 3 2 5 2" xfId="6335" xr:uid="{F897B7A8-DB93-4C72-A1E0-B5773CA8F5ED}"/>
    <cellStyle name="Normal 3 2 2 3 2 5 2 2" xfId="13627" xr:uid="{CB18C8E4-010C-4A27-AD1E-725B791FE985}"/>
    <cellStyle name="Normal 3 2 2 3 2 5 3" xfId="10801" xr:uid="{CE2C116E-D533-4E18-8774-08591BDDA783}"/>
    <cellStyle name="Normal 3 2 2 3 2 6" xfId="4075" xr:uid="{2DF7498D-B65B-4745-A931-570F34A61527}"/>
    <cellStyle name="Normal 3 2 2 3 2 6 2" xfId="11371" xr:uid="{F1C0D5CE-D0BA-4463-8BE8-9081F4AF1059}"/>
    <cellStyle name="Normal 3 2 2 3 2 7" xfId="6888" xr:uid="{EC397640-BDF4-4704-B3B9-A6BBE4E37310}"/>
    <cellStyle name="Normal 3 2 2 3 2 7 2" xfId="14179" xr:uid="{42EA5327-9875-4C82-B529-B987637ECCC2}"/>
    <cellStyle name="Normal 3 2 2 3 2 8" xfId="7430" xr:uid="{738F63BB-C37A-4003-90E6-B8F4FEB2F109}"/>
    <cellStyle name="Normal 3 2 2 3 2 8 2" xfId="14712" xr:uid="{C500BCFF-3CD4-4C72-8004-91774C3FC016}"/>
    <cellStyle name="Normal 3 2 2 3 2 9" xfId="7979" xr:uid="{E9D37E83-93A8-4DA8-8C35-774D779B2A2E}"/>
    <cellStyle name="Normal 3 2 2 3 2 9 2" xfId="15261" xr:uid="{48CA8480-4663-46EE-96C4-126A9309F6B7}"/>
    <cellStyle name="Normal 3 2 2 3 3" xfId="684" xr:uid="{88863A58-6A8D-4C77-97BB-DF3A9D96DE8B}"/>
    <cellStyle name="Normal 3 2 2 3 3 2" xfId="4433" xr:uid="{AAF430AF-A3C1-46DF-B83F-81100794DE04}"/>
    <cellStyle name="Normal 3 2 2 3 3 2 2" xfId="11725" xr:uid="{CC933CC8-75A6-419C-8E7B-FB5BF4FA886C}"/>
    <cellStyle name="Normal 3 2 2 3 3 3" xfId="8889" xr:uid="{889590AC-9C31-4532-97E8-9D6DC6C2AD46}"/>
    <cellStyle name="Normal 3 2 2 3 4" xfId="2118" xr:uid="{12203EEE-693F-4979-9650-80044F84CA05}"/>
    <cellStyle name="Normal 3 2 2 3 4 2" xfId="4960" xr:uid="{EAB5936D-50E1-42A1-99E0-B3A4443FDC88}"/>
    <cellStyle name="Normal 3 2 2 3 4 2 2" xfId="12252" xr:uid="{1DF0D68E-0D18-4418-AF91-3AB3D1D7757A}"/>
    <cellStyle name="Normal 3 2 2 3 4 3" xfId="9421" xr:uid="{E4E1E481-FB30-4FA5-AE32-7F74711C45FA}"/>
    <cellStyle name="Normal 3 2 2 3 5" xfId="2694" xr:uid="{2EDDF068-F769-42EB-B358-74CEBFF32EAC}"/>
    <cellStyle name="Normal 3 2 2 3 5 2" xfId="5522" xr:uid="{2CE74CB0-AA3E-46CD-9C44-5912F299C545}"/>
    <cellStyle name="Normal 3 2 2 3 5 2 2" xfId="12814" xr:uid="{C340159B-FEAD-42A3-BD8D-4ED9CBC64A7F}"/>
    <cellStyle name="Normal 3 2 2 3 5 3" xfId="9987" xr:uid="{A01AE3D4-7A15-42D7-A51E-2F457FB88AC1}"/>
    <cellStyle name="Normal 3 2 2 3 6" xfId="3247" xr:uid="{4EDFADA8-5E3B-4739-BE73-60CFDEA4DF33}"/>
    <cellStyle name="Normal 3 2 2 3 6 2" xfId="6077" xr:uid="{BC39508E-535C-4AE2-B665-0498B31F9D1C}"/>
    <cellStyle name="Normal 3 2 2 3 6 2 2" xfId="13369" xr:uid="{C47A2B7F-8C55-40FB-AFDF-8D8406B067B7}"/>
    <cellStyle name="Normal 3 2 2 3 6 3" xfId="10543" xr:uid="{82FE3490-2EF1-49B2-99EE-A055D4320668}"/>
    <cellStyle name="Normal 3 2 2 3 7" xfId="3815" xr:uid="{2AA7D4F1-928F-4A0A-8C4F-5D3B4130C4C6}"/>
    <cellStyle name="Normal 3 2 2 3 7 2" xfId="11112" xr:uid="{18E7FFC8-8317-4A18-9A30-83C8F3B9FC42}"/>
    <cellStyle name="Normal 3 2 2 3 8" xfId="6630" xr:uid="{6E49F801-A1C1-4854-854A-5CDB7E03F32F}"/>
    <cellStyle name="Normal 3 2 2 3 8 2" xfId="13921" xr:uid="{BE908672-C41E-497C-BDDF-236092547DC9}"/>
    <cellStyle name="Normal 3 2 2 3 9" xfId="7166" xr:uid="{114DCAB0-9368-4B07-A327-A6485508D400}"/>
    <cellStyle name="Normal 3 2 2 3 9 2" xfId="14452" xr:uid="{293D7511-3DBF-48C1-950B-49DF67BA4759}"/>
    <cellStyle name="Normal 3 2 2 4" xfId="1032" xr:uid="{B67FB111-E1D1-4981-9219-1FD962E2B956}"/>
    <cellStyle name="Normal 3 2 2 4 10" xfId="8585" xr:uid="{2BE2AFAF-84F6-4063-A650-F0C12916F9E2}"/>
    <cellStyle name="Normal 3 2 2 4 11" xfId="24024" xr:uid="{C64A2951-7406-4EB9-8260-11539524045E}"/>
    <cellStyle name="Normal 3 2 2 4 2" xfId="1817" xr:uid="{531F41A0-2395-4637-B5A2-C7B2ACEF5794}"/>
    <cellStyle name="Normal 3 2 2 4 2 2" xfId="4687" xr:uid="{E8662064-6F1E-4105-9E79-AFC9C444E213}"/>
    <cellStyle name="Normal 3 2 2 4 2 2 2" xfId="11979" xr:uid="{A849D9EF-DE0C-48A1-8140-E161F7C55DF0}"/>
    <cellStyle name="Normal 3 2 2 4 2 3" xfId="9143" xr:uid="{AF5C07C7-0393-40CD-9101-400F85CAE76A}"/>
    <cellStyle name="Normal 3 2 2 4 2 4" xfId="24025" xr:uid="{DA9998E3-B4F7-4AA2-A3C7-61FC0FAB6F95}"/>
    <cellStyle name="Normal 3 2 2 4 3" xfId="2372" xr:uid="{E04636EE-3D33-4EE5-B5F7-D671C1837535}"/>
    <cellStyle name="Normal 3 2 2 4 3 2" xfId="5214" xr:uid="{F3A2AC60-2071-4340-8809-9D02F2C83FA8}"/>
    <cellStyle name="Normal 3 2 2 4 3 2 2" xfId="12506" xr:uid="{8541062A-26B9-4386-8FC7-F2FF2460AF2C}"/>
    <cellStyle name="Normal 3 2 2 4 3 3" xfId="9675" xr:uid="{1CC7F381-F445-4A24-AB50-C9E0F4363B01}"/>
    <cellStyle name="Normal 3 2 2 4 4" xfId="2950" xr:uid="{CAB33977-648F-45FE-9855-98DD5AFD2E37}"/>
    <cellStyle name="Normal 3 2 2 4 4 2" xfId="5781" xr:uid="{FEA8559F-56F7-40FB-BB70-29F6981F41EE}"/>
    <cellStyle name="Normal 3 2 2 4 4 2 2" xfId="13073" xr:uid="{2F72E6BA-F10F-4D4D-A5AF-F087C9C98AD4}"/>
    <cellStyle name="Normal 3 2 2 4 4 3" xfId="10246" xr:uid="{EB6F84FC-357D-49CB-9659-40E135662283}"/>
    <cellStyle name="Normal 3 2 2 4 5" xfId="3502" xr:uid="{970D549A-6E6E-4E54-AEF7-8E9274362465}"/>
    <cellStyle name="Normal 3 2 2 4 5 2" xfId="6332" xr:uid="{6A6E41A0-F73C-4F55-BA43-22A306430EA6}"/>
    <cellStyle name="Normal 3 2 2 4 5 2 2" xfId="13624" xr:uid="{A3DDD930-EAF7-4165-92BD-395691657C24}"/>
    <cellStyle name="Normal 3 2 2 4 5 3" xfId="10798" xr:uid="{7A59D0F5-7959-44C2-A647-D9B41838EC25}"/>
    <cellStyle name="Normal 3 2 2 4 6" xfId="4072" xr:uid="{203B4682-132B-48FF-8E46-D308DCA8D2F7}"/>
    <cellStyle name="Normal 3 2 2 4 6 2" xfId="11368" xr:uid="{F4C32B7D-E826-42FD-A25F-C43F967926D1}"/>
    <cellStyle name="Normal 3 2 2 4 7" xfId="6885" xr:uid="{FBA78943-935A-4EB1-9659-AA5D828C7892}"/>
    <cellStyle name="Normal 3 2 2 4 7 2" xfId="14176" xr:uid="{D8516121-3A6B-45C7-80D6-274089B40008}"/>
    <cellStyle name="Normal 3 2 2 4 8" xfId="7427" xr:uid="{4C14869D-F0B2-46D0-A283-AE9E64D5C7A6}"/>
    <cellStyle name="Normal 3 2 2 4 8 2" xfId="14709" xr:uid="{2E5DD23B-0742-42A1-99CB-8F7285CF094D}"/>
    <cellStyle name="Normal 3 2 2 4 9" xfId="7976" xr:uid="{1175E145-ACA2-4EDB-9283-CC9DAE1CA6C5}"/>
    <cellStyle name="Normal 3 2 2 4 9 2" xfId="15258" xr:uid="{42C3980E-AB3A-4C33-A4BB-9CA5619ED981}"/>
    <cellStyle name="Normal 3 2 2 5" xfId="681" xr:uid="{7D49AC82-A514-4D91-905C-D1DC2493369B}"/>
    <cellStyle name="Normal 3 2 2 5 2" xfId="4430" xr:uid="{0C27D61D-3342-4B01-B9B4-AD676B1B264A}"/>
    <cellStyle name="Normal 3 2 2 5 2 2" xfId="11722" xr:uid="{8DF6144E-36A0-4773-84F7-14CC5C76372C}"/>
    <cellStyle name="Normal 3 2 2 5 3" xfId="8886" xr:uid="{3350BC86-7FF2-45C9-B52C-2C6C4B412904}"/>
    <cellStyle name="Normal 3 2 2 5 4" xfId="24026" xr:uid="{2EDDC3FF-5DC5-43B3-9562-539311E54081}"/>
    <cellStyle name="Normal 3 2 2 6" xfId="1282" xr:uid="{34F8479A-9D3E-40D8-A81A-7E260A4FB15F}"/>
    <cellStyle name="Normal 3 2 2 6 2" xfId="4957" xr:uid="{411E29B1-6B72-43E7-ADB8-CCF1205680D6}"/>
    <cellStyle name="Normal 3 2 2 6 2 2" xfId="12249" xr:uid="{20EA54BF-C055-4FB2-8A85-48520BE9A561}"/>
    <cellStyle name="Normal 3 2 2 6 3" xfId="9418" xr:uid="{D8E807FF-FD4D-4B85-9F4D-C6730A7D87D1}"/>
    <cellStyle name="Normal 3 2 2 6 4" xfId="2115" xr:uid="{D55AA292-7D66-4BCB-9670-D533F3E0BD78}"/>
    <cellStyle name="Normal 3 2 2 6 5" xfId="16575" xr:uid="{EB5AA3EC-8847-4026-8539-C36DF7F02817}"/>
    <cellStyle name="Normal 3 2 2 6 5 2" xfId="20089" xr:uid="{1DDF3FB8-CD1A-497D-888D-A594BACD17F3}"/>
    <cellStyle name="Normal 3 2 2 6 6" xfId="18291" xr:uid="{39456104-77D3-483C-B726-A8ACCE69365D}"/>
    <cellStyle name="Normal 3 2 2 6 7" xfId="24027" xr:uid="{00025047-0AA6-4ED7-8535-DF039B84C3BF}"/>
    <cellStyle name="Normal 3 2 2 7" xfId="2691" xr:uid="{6FCE41BA-9647-48EA-AB19-8BC73383BDB1}"/>
    <cellStyle name="Normal 3 2 2 7 2" xfId="5519" xr:uid="{6CDEE543-7F91-4C20-BF51-949495226431}"/>
    <cellStyle name="Normal 3 2 2 7 2 2" xfId="12811" xr:uid="{D724E6DD-36B1-4B30-ABE6-FC3D394F9E6F}"/>
    <cellStyle name="Normal 3 2 2 7 3" xfId="9984" xr:uid="{806EF062-CDD0-46C8-AD46-109EF1881DCB}"/>
    <cellStyle name="Normal 3 2 2 8" xfId="3244" xr:uid="{16198900-7F92-4CEE-8F5B-F73BDF9BE9C2}"/>
    <cellStyle name="Normal 3 2 2 8 2" xfId="6074" xr:uid="{15913AD2-EE70-4E46-8233-0978E0DA3CD3}"/>
    <cellStyle name="Normal 3 2 2 8 2 2" xfId="13366" xr:uid="{8100D7B4-01CC-4E3D-ADAE-16DB7E988A82}"/>
    <cellStyle name="Normal 3 2 2 8 3" xfId="10540" xr:uid="{8ACE676B-BB14-460A-A0E4-C6FB6C8D58F2}"/>
    <cellStyle name="Normal 3 2 2 9" xfId="3812" xr:uid="{2F40BBF4-A494-42B8-89C3-3048E455AEBF}"/>
    <cellStyle name="Normal 3 2 2 9 2" xfId="11109" xr:uid="{9A7DD820-ED82-4F4C-8566-D87D0247D545}"/>
    <cellStyle name="Normal 3 2 20" xfId="17916" xr:uid="{F0960283-E786-467A-A131-C82741B584D8}"/>
    <cellStyle name="Normal 3 2 21" xfId="24020" xr:uid="{55E4EA94-CA91-4B1F-AD11-71E41E3BE6BF}"/>
    <cellStyle name="Normal 3 2 3" xfId="332" xr:uid="{AD5899C0-3796-4258-AFA9-45948E359C9D}"/>
    <cellStyle name="Normal 3 2 3 10" xfId="7167" xr:uid="{75C2FDE2-9B2B-4BE4-A5E8-B367E070863E}"/>
    <cellStyle name="Normal 3 2 3 10 2" xfId="14453" xr:uid="{E81E3B5C-04DA-47A4-815F-1BD74E539EDB}"/>
    <cellStyle name="Normal 3 2 3 11" xfId="7723" xr:uid="{E74E15E6-84A5-479F-8500-A7B02DED936A}"/>
    <cellStyle name="Normal 3 2 3 11 2" xfId="15005" xr:uid="{145921BD-7E62-4160-8C1C-E10D9176C738}"/>
    <cellStyle name="Normal 3 2 3 12" xfId="8319" xr:uid="{B5563FC1-1249-4EF0-B77E-DE22F5B92821}"/>
    <cellStyle name="Normal 3 2 3 13" xfId="16217" xr:uid="{A670A51B-4E62-4435-A499-F1D86AA7C67D}"/>
    <cellStyle name="Normal 3 2 3 14" xfId="16433" xr:uid="{99A7EDB1-0AE7-4E90-9116-7B07C617F0EF}"/>
    <cellStyle name="Normal 3 2 3 14 2" xfId="19952" xr:uid="{A0C29728-CBA7-452E-ADA1-674037D57D7D}"/>
    <cellStyle name="Normal 3 2 3 15" xfId="18036" xr:uid="{579DDF57-AEA5-4482-925C-D5740322003E}"/>
    <cellStyle name="Normal 3 2 3 16" xfId="24028" xr:uid="{75D938B5-7981-4770-9B7E-587CC9289267}"/>
    <cellStyle name="Normal 3 2 3 2" xfId="686" xr:uid="{DAFE8995-0B36-45B5-A44B-A08BE973FEB3}"/>
    <cellStyle name="Normal 3 2 3 2 10" xfId="7724" xr:uid="{422E0DEA-E027-4A1A-BD81-02DFA1A5ECAD}"/>
    <cellStyle name="Normal 3 2 3 2 10 2" xfId="15006" xr:uid="{31B68123-37DD-4F5B-ACD0-A89AA1A8A058}"/>
    <cellStyle name="Normal 3 2 3 2 11" xfId="8320" xr:uid="{544EED32-12F1-4D48-B1FC-0B482D5051D3}"/>
    <cellStyle name="Normal 3 2 3 2 12" xfId="24029" xr:uid="{9A742174-F579-4862-9D4C-DC62D1C7B981}"/>
    <cellStyle name="Normal 3 2 3 2 2" xfId="1037" xr:uid="{3587C94A-5553-49EF-9DF0-25D18AA77311}"/>
    <cellStyle name="Normal 3 2 3 2 2 10" xfId="8590" xr:uid="{170C0118-7DF7-48B5-8D40-BA71839D789E}"/>
    <cellStyle name="Normal 3 2 3 2 2 11" xfId="24030" xr:uid="{AF3CA979-CED4-411D-955A-8C9BD37D77BF}"/>
    <cellStyle name="Normal 3 2 3 2 2 2" xfId="1822" xr:uid="{193A52FA-E495-43B5-BEA1-9F55E93CBAF8}"/>
    <cellStyle name="Normal 3 2 3 2 2 2 2" xfId="4692" xr:uid="{EED6B400-7BEC-46CA-B3CB-2B65F67A0456}"/>
    <cellStyle name="Normal 3 2 3 2 2 2 2 2" xfId="11984" xr:uid="{BEEF2B1D-6913-4711-BF8C-309D2E103F8E}"/>
    <cellStyle name="Normal 3 2 3 2 2 2 3" xfId="9148" xr:uid="{CEF8578E-CBDD-483A-8199-FED4A8040FCE}"/>
    <cellStyle name="Normal 3 2 3 2 2 3" xfId="2377" xr:uid="{05C50670-FB47-4E97-AEEB-1AEFFBC92DEB}"/>
    <cellStyle name="Normal 3 2 3 2 2 3 2" xfId="5219" xr:uid="{F16C0E1E-EBDC-4898-8D2A-6FEF69E2B883}"/>
    <cellStyle name="Normal 3 2 3 2 2 3 2 2" xfId="12511" xr:uid="{1CB16940-F930-4D60-8EB2-555727D4BFBF}"/>
    <cellStyle name="Normal 3 2 3 2 2 3 3" xfId="9680" xr:uid="{5BB3C5FD-C7F3-49E3-99E4-E48A12D6DA8A}"/>
    <cellStyle name="Normal 3 2 3 2 2 4" xfId="2955" xr:uid="{F4D3BE22-D126-4253-8433-35FE395325B4}"/>
    <cellStyle name="Normal 3 2 3 2 2 4 2" xfId="5786" xr:uid="{7A57C053-5120-467A-A6B3-D86D1408D5EA}"/>
    <cellStyle name="Normal 3 2 3 2 2 4 2 2" xfId="13078" xr:uid="{878EE86E-2DBD-46E3-8A27-11CD3DCEF1F1}"/>
    <cellStyle name="Normal 3 2 3 2 2 4 3" xfId="10251" xr:uid="{878DE5AE-D323-4744-829C-718B01D567E3}"/>
    <cellStyle name="Normal 3 2 3 2 2 5" xfId="3507" xr:uid="{81BCBED6-6E25-4671-ABAE-30BA12338937}"/>
    <cellStyle name="Normal 3 2 3 2 2 5 2" xfId="6337" xr:uid="{CBACD7D1-E5D9-4EB5-BD7A-5193BC88DB68}"/>
    <cellStyle name="Normal 3 2 3 2 2 5 2 2" xfId="13629" xr:uid="{82F64C1E-D009-4973-8919-631BF7AB7CDB}"/>
    <cellStyle name="Normal 3 2 3 2 2 5 3" xfId="10803" xr:uid="{864E88FA-8D72-48DF-A5E4-4F4233D18068}"/>
    <cellStyle name="Normal 3 2 3 2 2 6" xfId="4077" xr:uid="{2849EFE2-2ACC-455F-AAF4-C679695746C7}"/>
    <cellStyle name="Normal 3 2 3 2 2 6 2" xfId="11373" xr:uid="{BA66B0ED-9861-4544-B37E-90133C3C2F65}"/>
    <cellStyle name="Normal 3 2 3 2 2 7" xfId="6890" xr:uid="{9EBE4BD6-53B8-4AA2-A027-C27E70BE1AD0}"/>
    <cellStyle name="Normal 3 2 3 2 2 7 2" xfId="14181" xr:uid="{17B7692E-21F4-4D03-ACDE-2789AB5A005F}"/>
    <cellStyle name="Normal 3 2 3 2 2 8" xfId="7432" xr:uid="{689C0924-08FA-4889-9F39-27210CA83BDC}"/>
    <cellStyle name="Normal 3 2 3 2 2 8 2" xfId="14714" xr:uid="{3CA65C2D-03F4-4F54-B4A0-7F6C29510D4C}"/>
    <cellStyle name="Normal 3 2 3 2 2 9" xfId="7981" xr:uid="{7E738711-CAA7-41C1-89EA-1F0AA7C7CB84}"/>
    <cellStyle name="Normal 3 2 3 2 2 9 2" xfId="15263" xr:uid="{D1D1E4BB-B28C-412A-AA27-8D77206F0D31}"/>
    <cellStyle name="Normal 3 2 3 2 3" xfId="1602" xr:uid="{AEB328F4-E639-419A-8AD4-5C8D3B0BAE8A}"/>
    <cellStyle name="Normal 3 2 3 2 3 2" xfId="4435" xr:uid="{B16B682B-8B6C-488F-A9A4-1B545E68F7FA}"/>
    <cellStyle name="Normal 3 2 3 2 3 2 2" xfId="11727" xr:uid="{15A5B6E8-D52E-4B18-87AB-1718C2897FB6}"/>
    <cellStyle name="Normal 3 2 3 2 3 3" xfId="8891" xr:uid="{48D61685-F3CF-4E0D-97FA-0B0D7B69E321}"/>
    <cellStyle name="Normal 3 2 3 2 4" xfId="2120" xr:uid="{B966A9AA-0099-49E1-94F4-D0F53AD2DBE9}"/>
    <cellStyle name="Normal 3 2 3 2 4 2" xfId="4962" xr:uid="{914E930D-71BE-4525-95E3-A07796C4D521}"/>
    <cellStyle name="Normal 3 2 3 2 4 2 2" xfId="12254" xr:uid="{CCD26196-3AE0-46DC-AD84-F27DF3621345}"/>
    <cellStyle name="Normal 3 2 3 2 4 3" xfId="9423" xr:uid="{91C4536F-9BD2-439E-882C-D431E3C3995D}"/>
    <cellStyle name="Normal 3 2 3 2 5" xfId="2696" xr:uid="{355CB426-03D6-49E6-B9A6-61EAF2FEA0E9}"/>
    <cellStyle name="Normal 3 2 3 2 5 2" xfId="5524" xr:uid="{097A9DC3-7E0F-4FAF-9059-92543797DD87}"/>
    <cellStyle name="Normal 3 2 3 2 5 2 2" xfId="12816" xr:uid="{242D029F-4EE3-4BA4-8450-456230F8302B}"/>
    <cellStyle name="Normal 3 2 3 2 5 3" xfId="9989" xr:uid="{798F0CA0-358E-405D-B616-E7DF8D3F8BE8}"/>
    <cellStyle name="Normal 3 2 3 2 6" xfId="3249" xr:uid="{96CB5B96-3876-44CB-AF09-4528EF471189}"/>
    <cellStyle name="Normal 3 2 3 2 6 2" xfId="6079" xr:uid="{35DC7F59-868C-4831-B360-7F7617C5B2D4}"/>
    <cellStyle name="Normal 3 2 3 2 6 2 2" xfId="13371" xr:uid="{583FA093-75DC-436D-A7B0-0FC867DA2237}"/>
    <cellStyle name="Normal 3 2 3 2 6 3" xfId="10545" xr:uid="{533A6ED4-B482-4508-A8F3-9A311975D91E}"/>
    <cellStyle name="Normal 3 2 3 2 7" xfId="3817" xr:uid="{E0D94AF6-239B-480E-966E-2B18B1B777AA}"/>
    <cellStyle name="Normal 3 2 3 2 7 2" xfId="11114" xr:uid="{113E06D7-3083-4662-88F1-4D702707E0D6}"/>
    <cellStyle name="Normal 3 2 3 2 8" xfId="6632" xr:uid="{7557D97D-CF54-49D2-A9A3-3CDD0DA8634A}"/>
    <cellStyle name="Normal 3 2 3 2 8 2" xfId="13923" xr:uid="{5F6FE9A6-30C5-47D8-820D-704E3497E131}"/>
    <cellStyle name="Normal 3 2 3 2 9" xfId="7168" xr:uid="{35AFA32A-687D-4B0E-BFC2-FA5BC8EB5ADC}"/>
    <cellStyle name="Normal 3 2 3 2 9 2" xfId="14454" xr:uid="{7BD09CB3-C0DD-4644-A24F-4063112B82B6}"/>
    <cellStyle name="Normal 3 2 3 3" xfId="1036" xr:uid="{667129E6-5265-4387-A0C7-9DB9B1B77082}"/>
    <cellStyle name="Normal 3 2 3 3 10" xfId="8589" xr:uid="{E878D919-01E5-4EF7-B605-BEA768851A6C}"/>
    <cellStyle name="Normal 3 2 3 3 11" xfId="24031" xr:uid="{67628050-6937-4D71-8504-51A43DB4B14A}"/>
    <cellStyle name="Normal 3 2 3 3 2" xfId="1821" xr:uid="{35E20C75-A431-4BEE-A765-4BC393135F1E}"/>
    <cellStyle name="Normal 3 2 3 3 2 2" xfId="4691" xr:uid="{4ECC1196-409E-4CAA-9202-8F8B42BEEA80}"/>
    <cellStyle name="Normal 3 2 3 3 2 2 2" xfId="11983" xr:uid="{D2CC16B0-F2A6-4AFA-9EC3-610A2B86D59D}"/>
    <cellStyle name="Normal 3 2 3 3 2 3" xfId="9147" xr:uid="{4950CA80-FE78-4DF7-9881-701471C55FE0}"/>
    <cellStyle name="Normal 3 2 3 3 2 4" xfId="24032" xr:uid="{BE6AC1B9-6613-4C74-855F-5F527B684422}"/>
    <cellStyle name="Normal 3 2 3 3 3" xfId="2376" xr:uid="{510652A6-F83A-4C0B-8FD6-2C308F732F0D}"/>
    <cellStyle name="Normal 3 2 3 3 3 2" xfId="5218" xr:uid="{18EBBEEA-FBB9-436B-A8D5-3985AD4D716E}"/>
    <cellStyle name="Normal 3 2 3 3 3 2 2" xfId="12510" xr:uid="{19FE9D4E-3D32-4C92-A3D2-95B8246FE3E0}"/>
    <cellStyle name="Normal 3 2 3 3 3 3" xfId="9679" xr:uid="{748E7634-096C-4691-9429-6BECFFE4539A}"/>
    <cellStyle name="Normal 3 2 3 3 4" xfId="2954" xr:uid="{AA326994-778B-463C-AE5C-6C2F34BECB2D}"/>
    <cellStyle name="Normal 3 2 3 3 4 2" xfId="5785" xr:uid="{A1C831E3-3E75-45ED-8847-5A601DB2DA75}"/>
    <cellStyle name="Normal 3 2 3 3 4 2 2" xfId="13077" xr:uid="{8D75BED6-93B4-4500-88EC-F7B550A46F23}"/>
    <cellStyle name="Normal 3 2 3 3 4 3" xfId="10250" xr:uid="{E7D3B074-E4A6-4825-9C65-00A162F3D3CB}"/>
    <cellStyle name="Normal 3 2 3 3 5" xfId="3506" xr:uid="{B7734757-B8D2-47F4-872E-13CE755F655A}"/>
    <cellStyle name="Normal 3 2 3 3 5 2" xfId="6336" xr:uid="{9E9D7D85-B048-4399-A789-BB1461EECF1A}"/>
    <cellStyle name="Normal 3 2 3 3 5 2 2" xfId="13628" xr:uid="{6FFD2465-3F61-4910-91C1-8A7C710F7F8C}"/>
    <cellStyle name="Normal 3 2 3 3 5 3" xfId="10802" xr:uid="{0611EE49-BB81-4E20-B327-F927ECE3A8B3}"/>
    <cellStyle name="Normal 3 2 3 3 6" xfId="4076" xr:uid="{6B3F557B-64E9-47EE-8A02-C95A9CD65BF5}"/>
    <cellStyle name="Normal 3 2 3 3 6 2" xfId="11372" xr:uid="{0EBE6492-4971-4E71-8DA9-40BB074F6F14}"/>
    <cellStyle name="Normal 3 2 3 3 7" xfId="6889" xr:uid="{977D0DF4-2F7D-4353-84E6-6EE6CFDB9284}"/>
    <cellStyle name="Normal 3 2 3 3 7 2" xfId="14180" xr:uid="{F99388FB-7064-4D29-BFF2-7FF020AC09EA}"/>
    <cellStyle name="Normal 3 2 3 3 8" xfId="7431" xr:uid="{F692C787-F06F-4F17-A845-8F4A1B20189B}"/>
    <cellStyle name="Normal 3 2 3 3 8 2" xfId="14713" xr:uid="{82B3FE71-E03B-4882-86E8-DDE7A275E379}"/>
    <cellStyle name="Normal 3 2 3 3 9" xfId="7980" xr:uid="{53EBB486-232E-4FC3-8DA0-B951BEC68C08}"/>
    <cellStyle name="Normal 3 2 3 3 9 2" xfId="15262" xr:uid="{51B2D593-5EA0-4760-AA20-4539B38E82E1}"/>
    <cellStyle name="Normal 3 2 3 4" xfId="685" xr:uid="{7D48FFF8-5B68-4CF1-952C-16F167CD761A}"/>
    <cellStyle name="Normal 3 2 3 4 2" xfId="4434" xr:uid="{9778DB01-153E-4D03-A878-B9FB54C7F08E}"/>
    <cellStyle name="Normal 3 2 3 4 2 2" xfId="11726" xr:uid="{BAE0420F-F3EB-4860-8313-963D6612195B}"/>
    <cellStyle name="Normal 3 2 3 4 3" xfId="8890" xr:uid="{83287CFD-CE63-45C8-9DE5-C3487A69DDCD}"/>
    <cellStyle name="Normal 3 2 3 4 4" xfId="24033" xr:uid="{62BF8FCB-5EAC-437E-B841-A680F1900946}"/>
    <cellStyle name="Normal 3 2 3 5" xfId="1294" xr:uid="{FC0B50E8-1CCE-4CAE-A04A-83095BD6EDCD}"/>
    <cellStyle name="Normal 3 2 3 5 2" xfId="4961" xr:uid="{5BB7B97A-8298-42B1-AD7D-B7580D26BA72}"/>
    <cellStyle name="Normal 3 2 3 5 2 2" xfId="12253" xr:uid="{B4EF3090-FC5F-4303-A7BF-18229C0741E6}"/>
    <cellStyle name="Normal 3 2 3 5 3" xfId="9422" xr:uid="{C67EE401-8EF4-4DA2-BACB-D995E25E6682}"/>
    <cellStyle name="Normal 3 2 3 5 4" xfId="2119" xr:uid="{BC411B29-D618-49A8-B584-1C8DD219CF3F}"/>
    <cellStyle name="Normal 3 2 3 5 5" xfId="16587" xr:uid="{26CC16F9-B2D9-45D4-BF97-31C18919CDEC}"/>
    <cellStyle name="Normal 3 2 3 5 5 2" xfId="20101" xr:uid="{D3548885-3737-4B28-AE63-93CA216D83A0}"/>
    <cellStyle name="Normal 3 2 3 5 6" xfId="18303" xr:uid="{FCBE255A-8129-431B-AEE6-D7E3A1E1C23D}"/>
    <cellStyle name="Normal 3 2 3 6" xfId="2695" xr:uid="{FE1E995D-2E27-46EB-9751-BA6F6EABAB7E}"/>
    <cellStyle name="Normal 3 2 3 6 2" xfId="5523" xr:uid="{5BA1CA6C-BDC2-4945-8E38-642C759F8C57}"/>
    <cellStyle name="Normal 3 2 3 6 2 2" xfId="12815" xr:uid="{548EBAA1-7547-4826-8B1F-4FD1462A1506}"/>
    <cellStyle name="Normal 3 2 3 6 3" xfId="9988" xr:uid="{4D2FAFF2-FFCE-418C-B267-A231D9980497}"/>
    <cellStyle name="Normal 3 2 3 7" xfId="3248" xr:uid="{CC56D0B1-BD62-49F1-BDDC-065505C7A207}"/>
    <cellStyle name="Normal 3 2 3 7 2" xfId="6078" xr:uid="{33362E19-F503-4409-BCF6-D7034FC2BA2E}"/>
    <cellStyle name="Normal 3 2 3 7 2 2" xfId="13370" xr:uid="{944D2B12-F84C-4C28-B8A3-075F69BB89F2}"/>
    <cellStyle name="Normal 3 2 3 7 3" xfId="10544" xr:uid="{2E2B940C-3DA6-44D5-8496-459B8DC38722}"/>
    <cellStyle name="Normal 3 2 3 8" xfId="3816" xr:uid="{1E836C7A-4CBD-4DEE-8A85-AE2DAA8D21BC}"/>
    <cellStyle name="Normal 3 2 3 8 2" xfId="11113" xr:uid="{A0432F02-9B26-4835-BD74-604E503885A1}"/>
    <cellStyle name="Normal 3 2 3 9" xfId="6631" xr:uid="{5525209B-1044-4802-BD05-D69D3BD0989D}"/>
    <cellStyle name="Normal 3 2 3 9 2" xfId="13922" xr:uid="{762BFED3-9F09-4A70-BFCC-4D5C251A1DF6}"/>
    <cellStyle name="Normal 3 2 4" xfId="298" xr:uid="{C2DA1759-2920-4787-B694-9FA70520CB92}"/>
    <cellStyle name="Normal 3 2 4 10" xfId="7169" xr:uid="{3B3182FA-4AE5-4F9B-B28A-A29E83C541D1}"/>
    <cellStyle name="Normal 3 2 4 10 2" xfId="14455" xr:uid="{58C712DD-C050-4686-849D-E2F4981DBE6F}"/>
    <cellStyle name="Normal 3 2 4 11" xfId="7725" xr:uid="{8E811248-7422-42C8-82EE-1223AF14856C}"/>
    <cellStyle name="Normal 3 2 4 11 2" xfId="15007" xr:uid="{57A6D489-55A4-41B9-846E-11DE10A5430D}"/>
    <cellStyle name="Normal 3 2 4 12" xfId="8321" xr:uid="{53E6ED2D-A627-4516-992E-E974BF295420}"/>
    <cellStyle name="Normal 3 2 4 13" xfId="16409" xr:uid="{842E6B4B-B6F6-460A-A411-CD014ED45D06}"/>
    <cellStyle name="Normal 3 2 4 13 2" xfId="19928" xr:uid="{F9636CE0-73C3-491A-9F88-AEFC0DD5C925}"/>
    <cellStyle name="Normal 3 2 4 14" xfId="18006" xr:uid="{3B8592BE-AEC7-437A-B7F2-623864E3DAD6}"/>
    <cellStyle name="Normal 3 2 4 15" xfId="24034" xr:uid="{8F5022C3-9E5C-42F9-AB3C-CA9C931013A7}"/>
    <cellStyle name="Normal 3 2 4 2" xfId="688" xr:uid="{2B7AA477-5B9F-48C5-BC6D-3C9E83081D25}"/>
    <cellStyle name="Normal 3 2 4 2 10" xfId="7726" xr:uid="{9CC93DF7-3250-4A19-827F-ED0A6CAB5E25}"/>
    <cellStyle name="Normal 3 2 4 2 10 2" xfId="15008" xr:uid="{77E893EF-05A3-4902-BB79-05DCC4EBDA16}"/>
    <cellStyle name="Normal 3 2 4 2 11" xfId="8322" xr:uid="{46EC0EB6-420A-4CEE-B72E-9B0DBD55BDD7}"/>
    <cellStyle name="Normal 3 2 4 2 12" xfId="26432" xr:uid="{6ECF671D-C6FE-4A9F-A3B4-19EC3A42E920}"/>
    <cellStyle name="Normal 3 2 4 2 2" xfId="1039" xr:uid="{E6342B60-BB18-4AF8-9376-5D5E5B7852CE}"/>
    <cellStyle name="Normal 3 2 4 2 2 10" xfId="8592" xr:uid="{E9999916-B3CC-4A69-A21F-B64143B081EF}"/>
    <cellStyle name="Normal 3 2 4 2 2 11" xfId="27070" xr:uid="{6826E5C6-9E33-40D4-A360-052FDF37BD95}"/>
    <cellStyle name="Normal 3 2 4 2 2 2" xfId="1824" xr:uid="{19A0C78A-53E3-4F34-B06B-5A7CB09D3B33}"/>
    <cellStyle name="Normal 3 2 4 2 2 2 2" xfId="4694" xr:uid="{C510D232-0656-46AF-A45E-08DD996E9B2A}"/>
    <cellStyle name="Normal 3 2 4 2 2 2 2 2" xfId="11986" xr:uid="{9059D64E-2654-43FD-B7D5-3413C2965F65}"/>
    <cellStyle name="Normal 3 2 4 2 2 2 3" xfId="9150" xr:uid="{2EE7AD6C-F775-4974-8B93-C472E6278EFC}"/>
    <cellStyle name="Normal 3 2 4 2 2 3" xfId="2379" xr:uid="{9D8B9925-F3ED-4FB6-82AB-C0F6913DA571}"/>
    <cellStyle name="Normal 3 2 4 2 2 3 2" xfId="5221" xr:uid="{5CCBFCB2-D837-48EE-8884-1F3DB580EE32}"/>
    <cellStyle name="Normal 3 2 4 2 2 3 2 2" xfId="12513" xr:uid="{EB8515AF-69C6-4733-ACDD-01CF56D36C12}"/>
    <cellStyle name="Normal 3 2 4 2 2 3 3" xfId="9682" xr:uid="{5A651FF2-1D1F-44A3-BB9F-9B9093F7350D}"/>
    <cellStyle name="Normal 3 2 4 2 2 4" xfId="2957" xr:uid="{0E5A1E28-56A1-4A94-B159-720D83B493EB}"/>
    <cellStyle name="Normal 3 2 4 2 2 4 2" xfId="5788" xr:uid="{D1EEBE73-A520-4552-A22A-56950A43B5D7}"/>
    <cellStyle name="Normal 3 2 4 2 2 4 2 2" xfId="13080" xr:uid="{6F0C6616-A343-41FB-9542-86F2AEE9A4D4}"/>
    <cellStyle name="Normal 3 2 4 2 2 4 3" xfId="10253" xr:uid="{D01043D1-8085-462E-B08F-7EA19FC13A40}"/>
    <cellStyle name="Normal 3 2 4 2 2 5" xfId="3509" xr:uid="{EC4BBC37-4932-47FE-9EBA-7119725D91CA}"/>
    <cellStyle name="Normal 3 2 4 2 2 5 2" xfId="6339" xr:uid="{CB391718-D799-4E02-BF02-76844AE03646}"/>
    <cellStyle name="Normal 3 2 4 2 2 5 2 2" xfId="13631" xr:uid="{4C766C27-2831-4678-BB1A-3FC51DE98D80}"/>
    <cellStyle name="Normal 3 2 4 2 2 5 3" xfId="10805" xr:uid="{CD87E639-8530-40AD-ADA6-41678A4041C2}"/>
    <cellStyle name="Normal 3 2 4 2 2 6" xfId="4079" xr:uid="{6D20498A-A4B2-4518-AF86-486093E67C9F}"/>
    <cellStyle name="Normal 3 2 4 2 2 6 2" xfId="11375" xr:uid="{DBCFAA1B-0500-494C-8090-E87169A7920F}"/>
    <cellStyle name="Normal 3 2 4 2 2 7" xfId="6892" xr:uid="{584D3618-05E9-4D85-897F-9928498EE681}"/>
    <cellStyle name="Normal 3 2 4 2 2 7 2" xfId="14183" xr:uid="{F6C6AD87-4F4B-41A1-B29B-210343FD3829}"/>
    <cellStyle name="Normal 3 2 4 2 2 8" xfId="7434" xr:uid="{9D15A9AB-7EE4-43FB-8A5C-94DE96FA2E7D}"/>
    <cellStyle name="Normal 3 2 4 2 2 8 2" xfId="14716" xr:uid="{05F49484-1559-4407-905A-6A7890112F59}"/>
    <cellStyle name="Normal 3 2 4 2 2 9" xfId="7983" xr:uid="{9631EE16-C0C9-4965-B776-186153819700}"/>
    <cellStyle name="Normal 3 2 4 2 2 9 2" xfId="15265" xr:uid="{B089D521-5742-4793-8A42-2AB1C1C22492}"/>
    <cellStyle name="Normal 3 2 4 2 3" xfId="1603" xr:uid="{01E5F4E9-E327-4198-9583-476D6E7B49B8}"/>
    <cellStyle name="Normal 3 2 4 2 3 2" xfId="4437" xr:uid="{5DE9B28D-BC23-4EF5-BBE8-F852E632F527}"/>
    <cellStyle name="Normal 3 2 4 2 3 2 2" xfId="11729" xr:uid="{9287719E-E586-4637-8944-7EB4C8364DAB}"/>
    <cellStyle name="Normal 3 2 4 2 3 3" xfId="8893" xr:uid="{18A2B121-036B-4799-9F0A-140CBEBCC6EB}"/>
    <cellStyle name="Normal 3 2 4 2 4" xfId="2122" xr:uid="{653346BE-7203-4A04-AA93-444F28EF9F6A}"/>
    <cellStyle name="Normal 3 2 4 2 4 2" xfId="4964" xr:uid="{764250F5-9365-40BB-99DC-5D29D7BD63A5}"/>
    <cellStyle name="Normal 3 2 4 2 4 2 2" xfId="12256" xr:uid="{FBAAF0EE-B926-4555-9C91-B3DF982A7F76}"/>
    <cellStyle name="Normal 3 2 4 2 4 3" xfId="9425" xr:uid="{24D1AD31-C72D-4731-8AC2-CA11B3D9D6F8}"/>
    <cellStyle name="Normal 3 2 4 2 5" xfId="2698" xr:uid="{EBADEF6A-7510-465A-A09D-845CFF24CFF7}"/>
    <cellStyle name="Normal 3 2 4 2 5 2" xfId="5526" xr:uid="{5B8E655F-D51C-4B8D-A9B9-FD1E33166383}"/>
    <cellStyle name="Normal 3 2 4 2 5 2 2" xfId="12818" xr:uid="{561D06F7-F3FB-4CF0-B139-B87757057BD0}"/>
    <cellStyle name="Normal 3 2 4 2 5 3" xfId="9991" xr:uid="{458871C8-F8ED-489E-BC0E-058E0E2753C4}"/>
    <cellStyle name="Normal 3 2 4 2 6" xfId="3251" xr:uid="{EC9432B8-1B76-42B2-B65D-7E86D9CF0428}"/>
    <cellStyle name="Normal 3 2 4 2 6 2" xfId="6081" xr:uid="{AA9D4D4C-3EFE-4F18-AD6B-FD89B367C66C}"/>
    <cellStyle name="Normal 3 2 4 2 6 2 2" xfId="13373" xr:uid="{4907BFD7-8B14-4EF9-9FA1-8F1DD60EDDEE}"/>
    <cellStyle name="Normal 3 2 4 2 6 3" xfId="10547" xr:uid="{11F63E13-B477-4794-93D5-5B03977CFBD7}"/>
    <cellStyle name="Normal 3 2 4 2 7" xfId="3819" xr:uid="{DE22946E-8278-4B3C-A432-CE940D89F105}"/>
    <cellStyle name="Normal 3 2 4 2 7 2" xfId="11116" xr:uid="{D7218E71-FC1E-489F-8BE1-707FF04EED17}"/>
    <cellStyle name="Normal 3 2 4 2 8" xfId="6634" xr:uid="{9BB58689-7AD9-40AB-B0F2-10059DC5CDCC}"/>
    <cellStyle name="Normal 3 2 4 2 8 2" xfId="13925" xr:uid="{DCC15F85-EB20-4839-9D20-7521979B6D8B}"/>
    <cellStyle name="Normal 3 2 4 2 9" xfId="7170" xr:uid="{9320E975-C12C-40A0-AB7D-2F89E5F3C98F}"/>
    <cellStyle name="Normal 3 2 4 2 9 2" xfId="14456" xr:uid="{73FE8E35-6D94-4A8A-9BAF-E52F7CB53CE6}"/>
    <cellStyle name="Normal 3 2 4 3" xfId="1038" xr:uid="{4015E21A-D6E7-496F-A6A4-F65C5CF3F32A}"/>
    <cellStyle name="Normal 3 2 4 3 10" xfId="8591" xr:uid="{64E4494E-6921-45F7-8397-887AE8DCD323}"/>
    <cellStyle name="Normal 3 2 4 3 11" xfId="27058" xr:uid="{15C74FFF-E35E-43B6-A949-62F632167D7A}"/>
    <cellStyle name="Normal 3 2 4 3 2" xfId="1823" xr:uid="{1CCA659D-D0F7-485D-9CE6-3540D4259948}"/>
    <cellStyle name="Normal 3 2 4 3 2 2" xfId="4693" xr:uid="{58706C6F-F58B-40A9-9393-06621F14797A}"/>
    <cellStyle name="Normal 3 2 4 3 2 2 2" xfId="11985" xr:uid="{522EEAEB-317E-4B4F-BADF-F2B6A74495BF}"/>
    <cellStyle name="Normal 3 2 4 3 2 3" xfId="9149" xr:uid="{DE29C5BE-43D0-479C-993F-401356EC6135}"/>
    <cellStyle name="Normal 3 2 4 3 3" xfId="2378" xr:uid="{1235F79A-3485-4486-85E1-4807F7733066}"/>
    <cellStyle name="Normal 3 2 4 3 3 2" xfId="5220" xr:uid="{C49ABFA6-DD7B-4032-9D06-19CABCE8B390}"/>
    <cellStyle name="Normal 3 2 4 3 3 2 2" xfId="12512" xr:uid="{2800076E-189D-425B-A7A4-9DDD3073C747}"/>
    <cellStyle name="Normal 3 2 4 3 3 3" xfId="9681" xr:uid="{024FE14A-0A03-45E5-B6F4-B39FB14519B7}"/>
    <cellStyle name="Normal 3 2 4 3 4" xfId="2956" xr:uid="{5C1FE34B-D89F-40BF-94C3-9B33D124F381}"/>
    <cellStyle name="Normal 3 2 4 3 4 2" xfId="5787" xr:uid="{2A823FDE-1449-447C-ADAE-596905AA78FB}"/>
    <cellStyle name="Normal 3 2 4 3 4 2 2" xfId="13079" xr:uid="{9FE9AEC3-FBF0-41F9-AF77-4B5FF4C8B110}"/>
    <cellStyle name="Normal 3 2 4 3 4 3" xfId="10252" xr:uid="{8A99A8C6-F4AF-481B-9844-77EAB2F45CB0}"/>
    <cellStyle name="Normal 3 2 4 3 5" xfId="3508" xr:uid="{CF4C60BD-46ED-4CC1-8665-9615410A33A6}"/>
    <cellStyle name="Normal 3 2 4 3 5 2" xfId="6338" xr:uid="{6927DBBF-5B66-43DC-A3A6-B47694185E65}"/>
    <cellStyle name="Normal 3 2 4 3 5 2 2" xfId="13630" xr:uid="{B9CB0F5C-3EF0-417E-9D3E-A16B411B9AE7}"/>
    <cellStyle name="Normal 3 2 4 3 5 3" xfId="10804" xr:uid="{F345B457-F556-4451-8206-E1241B3E5DF6}"/>
    <cellStyle name="Normal 3 2 4 3 6" xfId="4078" xr:uid="{4F5D4358-0DAE-4BC2-B043-11F000910E24}"/>
    <cellStyle name="Normal 3 2 4 3 6 2" xfId="11374" xr:uid="{778F3BFB-41B4-4DA9-8ECD-02DD8AFC4FD5}"/>
    <cellStyle name="Normal 3 2 4 3 7" xfId="6891" xr:uid="{CC662344-56DB-49AD-AD4F-89423CE4AEAD}"/>
    <cellStyle name="Normal 3 2 4 3 7 2" xfId="14182" xr:uid="{733C4C93-7AD2-468E-BD28-DAFD9F0A5D80}"/>
    <cellStyle name="Normal 3 2 4 3 8" xfId="7433" xr:uid="{573A817E-8298-48F9-A6A8-2E0CCA5FF22D}"/>
    <cellStyle name="Normal 3 2 4 3 8 2" xfId="14715" xr:uid="{69651613-1CCA-4FDD-B3AF-14572897CC88}"/>
    <cellStyle name="Normal 3 2 4 3 9" xfId="7982" xr:uid="{27EC8563-34E1-4E76-9A51-CE3097F87D7B}"/>
    <cellStyle name="Normal 3 2 4 3 9 2" xfId="15264" xr:uid="{63BAE540-828F-48B0-9AC2-25E3F8EF0433}"/>
    <cellStyle name="Normal 3 2 4 4" xfId="687" xr:uid="{E8B55063-B568-497C-99F4-810F8C2557BF}"/>
    <cellStyle name="Normal 3 2 4 4 2" xfId="4436" xr:uid="{3BA75548-161C-4E04-8D6A-698A84139B95}"/>
    <cellStyle name="Normal 3 2 4 4 2 2" xfId="11728" xr:uid="{31643676-C1ED-48DF-93EC-10ECCE19E5DB}"/>
    <cellStyle name="Normal 3 2 4 4 3" xfId="8892" xr:uid="{F84EB54E-22D2-4A38-A46C-975D01EEA123}"/>
    <cellStyle name="Normal 3 2 4 5" xfId="1270" xr:uid="{5F3AAEA6-3313-4E7A-927F-36702FAD179A}"/>
    <cellStyle name="Normal 3 2 4 5 2" xfId="4963" xr:uid="{0B6FAAD5-586B-4D4A-AC5D-5164C544F664}"/>
    <cellStyle name="Normal 3 2 4 5 2 2" xfId="12255" xr:uid="{00D3CF7C-6FE5-4A94-93C6-C25420B9D5CB}"/>
    <cellStyle name="Normal 3 2 4 5 3" xfId="9424" xr:uid="{74F73635-9F53-426E-8F94-9276C61DBA58}"/>
    <cellStyle name="Normal 3 2 4 5 4" xfId="2121" xr:uid="{5B39EBD1-C4FC-4B19-9986-4D2C51B21635}"/>
    <cellStyle name="Normal 3 2 4 5 5" xfId="16563" xr:uid="{1ED0785B-C21E-4307-92BB-411ECAF3F319}"/>
    <cellStyle name="Normal 3 2 4 5 5 2" xfId="20077" xr:uid="{5775B3CF-8BE4-4B3A-8279-7BAC414D0B25}"/>
    <cellStyle name="Normal 3 2 4 5 6" xfId="18279" xr:uid="{8A57962A-2208-4048-9174-38AE5A57171B}"/>
    <cellStyle name="Normal 3 2 4 6" xfId="2697" xr:uid="{40534FF7-C854-4E92-98B3-EC41B47B9A22}"/>
    <cellStyle name="Normal 3 2 4 6 2" xfId="5525" xr:uid="{64C97176-72DB-4999-BFD4-61F79F2D644B}"/>
    <cellStyle name="Normal 3 2 4 6 2 2" xfId="12817" xr:uid="{2CCC28F9-7B1D-4CA2-9E0F-863690194B83}"/>
    <cellStyle name="Normal 3 2 4 6 3" xfId="9990" xr:uid="{3F3BAF91-A6DF-4EC6-8C23-2F4773B8ECB6}"/>
    <cellStyle name="Normal 3 2 4 7" xfId="3250" xr:uid="{3D8BA5FF-6E66-4BB3-A32F-16B219A9885B}"/>
    <cellStyle name="Normal 3 2 4 7 2" xfId="6080" xr:uid="{BBE43A1C-0224-47A8-8C92-1EF2AE032182}"/>
    <cellStyle name="Normal 3 2 4 7 2 2" xfId="13372" xr:uid="{708393D3-424D-4735-9BA4-CF5036546D43}"/>
    <cellStyle name="Normal 3 2 4 7 3" xfId="10546" xr:uid="{1DAAE2B9-7C85-4865-B1BA-85BBB8956893}"/>
    <cellStyle name="Normal 3 2 4 8" xfId="3818" xr:uid="{5EB56474-85B3-47E4-A2BE-B4B9A5117A4F}"/>
    <cellStyle name="Normal 3 2 4 8 2" xfId="11115" xr:uid="{1E83A8CE-0058-4C95-B83D-951E44EDABBA}"/>
    <cellStyle name="Normal 3 2 4 9" xfId="6633" xr:uid="{124BA4F1-64DD-4C23-8F0A-9ACCD55ABDB7}"/>
    <cellStyle name="Normal 3 2 4 9 2" xfId="13924" xr:uid="{397DC5FC-D4AD-47DD-85F9-00CD0D747D34}"/>
    <cellStyle name="Normal 3 2 5" xfId="372" xr:uid="{24B4D4F0-6D82-454B-B044-9D95AB30FCE9}"/>
    <cellStyle name="Normal 3 2 5 10" xfId="7727" xr:uid="{4B3624A8-6A97-4809-AB8B-2FB006817977}"/>
    <cellStyle name="Normal 3 2 5 10 2" xfId="15009" xr:uid="{F79155AC-8F68-4BC8-A15D-64BBC3C13A8A}"/>
    <cellStyle name="Normal 3 2 5 11" xfId="8323" xr:uid="{443EB4DD-D67F-46CE-947F-DF95B50EE1C5}"/>
    <cellStyle name="Normal 3 2 5 12" xfId="24035" xr:uid="{3CFBEF00-A15A-415E-9CB1-68E65F64EBC3}"/>
    <cellStyle name="Normal 3 2 5 2" xfId="1040" xr:uid="{CA089765-7E76-40F0-A382-F04F828FE7D4}"/>
    <cellStyle name="Normal 3 2 5 2 10" xfId="8593" xr:uid="{FC062E54-FEDC-4E35-8CD3-6C31B88F81E4}"/>
    <cellStyle name="Normal 3 2 5 2 11" xfId="24036" xr:uid="{FB2D919B-7509-4971-A584-7C19D5241E96}"/>
    <cellStyle name="Normal 3 2 5 2 2" xfId="1825" xr:uid="{F00C898C-45C9-43AF-87A9-C2EBD984C0FA}"/>
    <cellStyle name="Normal 3 2 5 2 2 2" xfId="4695" xr:uid="{1C6BA2D3-EEE0-410B-8FA1-E6B6E4364E1C}"/>
    <cellStyle name="Normal 3 2 5 2 2 2 2" xfId="11987" xr:uid="{4C66CD20-2EB0-45E2-8FD6-11BCB10D88AD}"/>
    <cellStyle name="Normal 3 2 5 2 2 3" xfId="9151" xr:uid="{BA3FBBB5-89DE-4215-A21E-78E868A56539}"/>
    <cellStyle name="Normal 3 2 5 2 3" xfId="2380" xr:uid="{BE533CF9-7351-4867-9089-8C6C36AE807C}"/>
    <cellStyle name="Normal 3 2 5 2 3 2" xfId="5222" xr:uid="{ED91612E-5F59-4F92-AE44-0C15FC5470C7}"/>
    <cellStyle name="Normal 3 2 5 2 3 2 2" xfId="12514" xr:uid="{C17942B3-5520-4810-A646-C4F65F0BA42C}"/>
    <cellStyle name="Normal 3 2 5 2 3 3" xfId="9683" xr:uid="{340D1CF4-54E6-4BE8-9462-10279FB07CA5}"/>
    <cellStyle name="Normal 3 2 5 2 4" xfId="2958" xr:uid="{0DD80A61-8CA6-4F3B-B5FC-AF3D2C31FEC0}"/>
    <cellStyle name="Normal 3 2 5 2 4 2" xfId="5789" xr:uid="{B1AE72BC-0FA5-4676-B573-90FA14637832}"/>
    <cellStyle name="Normal 3 2 5 2 4 2 2" xfId="13081" xr:uid="{01C4F40F-C7D3-412F-8EE1-00AC7DC57458}"/>
    <cellStyle name="Normal 3 2 5 2 4 3" xfId="10254" xr:uid="{FCB97BB6-BD52-4068-8CEA-95570D5561CA}"/>
    <cellStyle name="Normal 3 2 5 2 5" xfId="3510" xr:uid="{39C3B92A-1198-482F-A759-1D96363B7E08}"/>
    <cellStyle name="Normal 3 2 5 2 5 2" xfId="6340" xr:uid="{99609F49-3E60-4CB1-A5BE-180B22991206}"/>
    <cellStyle name="Normal 3 2 5 2 5 2 2" xfId="13632" xr:uid="{F17BB923-D0BF-4199-83DB-A39C372A022B}"/>
    <cellStyle name="Normal 3 2 5 2 5 3" xfId="10806" xr:uid="{2F76212D-1DE4-40F3-B08A-59B085E81F72}"/>
    <cellStyle name="Normal 3 2 5 2 6" xfId="4080" xr:uid="{EF2E640D-DEDC-43B2-A624-4881F8297934}"/>
    <cellStyle name="Normal 3 2 5 2 6 2" xfId="11376" xr:uid="{FBD6C526-B714-4004-B995-AF3C50224C48}"/>
    <cellStyle name="Normal 3 2 5 2 7" xfId="6893" xr:uid="{ED317F33-335E-4265-8EEF-CAD81B7335E4}"/>
    <cellStyle name="Normal 3 2 5 2 7 2" xfId="14184" xr:uid="{98E6C0E7-EEC7-4EEA-839B-0B6DF230B708}"/>
    <cellStyle name="Normal 3 2 5 2 8" xfId="7435" xr:uid="{F58D9A4C-F521-4C1F-9FE1-1B74116780C8}"/>
    <cellStyle name="Normal 3 2 5 2 8 2" xfId="14717" xr:uid="{44FE9561-6D15-4095-B389-B3121B917712}"/>
    <cellStyle name="Normal 3 2 5 2 9" xfId="7984" xr:uid="{E27C28B6-D404-40C9-9C9B-D9C64D8D051A}"/>
    <cellStyle name="Normal 3 2 5 2 9 2" xfId="15266" xr:uid="{77E7F412-F974-499D-BDBA-0966B0A26B69}"/>
    <cellStyle name="Normal 3 2 5 3" xfId="689" xr:uid="{FBA130E9-F2CF-4080-8E08-6B27867E574F}"/>
    <cellStyle name="Normal 3 2 5 3 2" xfId="4438" xr:uid="{4D675822-747E-4254-9C4A-531D0E7C409C}"/>
    <cellStyle name="Normal 3 2 5 3 2 2" xfId="11730" xr:uid="{A654EAFD-7D9C-45EC-B3BC-7AC95A6332FB}"/>
    <cellStyle name="Normal 3 2 5 3 3" xfId="8894" xr:uid="{A7600727-14AF-4D45-8D08-305722E687BE}"/>
    <cellStyle name="Normal 3 2 5 4" xfId="2123" xr:uid="{D9C062B5-2ED4-46B2-A97F-7FCB285C9AEE}"/>
    <cellStyle name="Normal 3 2 5 4 2" xfId="4965" xr:uid="{0EE2BCB3-BFC0-46D6-91E0-3CCB3093CE3C}"/>
    <cellStyle name="Normal 3 2 5 4 2 2" xfId="12257" xr:uid="{0ADDC34D-3013-49C3-8FE4-45E6CB071F88}"/>
    <cellStyle name="Normal 3 2 5 4 3" xfId="9426" xr:uid="{0433C934-E2EB-44F8-A297-75BB47C08864}"/>
    <cellStyle name="Normal 3 2 5 5" xfId="2699" xr:uid="{CABF8746-E998-4DD4-B9DA-0BBB5DB2B225}"/>
    <cellStyle name="Normal 3 2 5 5 2" xfId="5527" xr:uid="{44DD0C19-0E72-4A60-BEF9-178C29E3A940}"/>
    <cellStyle name="Normal 3 2 5 5 2 2" xfId="12819" xr:uid="{A388E415-74E6-4A1A-A329-5850A44A266A}"/>
    <cellStyle name="Normal 3 2 5 5 3" xfId="9992" xr:uid="{513EF178-47E1-4F8F-A99F-C570B5E0FC86}"/>
    <cellStyle name="Normal 3 2 5 6" xfId="3252" xr:uid="{50772C89-2A69-4285-853A-F630E38F8664}"/>
    <cellStyle name="Normal 3 2 5 6 2" xfId="6082" xr:uid="{B1573591-7D51-4466-AA9F-F1D83CA7302C}"/>
    <cellStyle name="Normal 3 2 5 6 2 2" xfId="13374" xr:uid="{710AF3BE-902E-415D-AE40-76E6B9E4F0D7}"/>
    <cellStyle name="Normal 3 2 5 6 3" xfId="10548" xr:uid="{410F1B52-0C5F-4C12-A4CA-8A03B63EA93A}"/>
    <cellStyle name="Normal 3 2 5 7" xfId="3820" xr:uid="{8F1DC2F8-28A3-4ADE-9E41-341DAA638786}"/>
    <cellStyle name="Normal 3 2 5 7 2" xfId="11117" xr:uid="{400F64A9-24BB-48B2-875F-269559B23DA7}"/>
    <cellStyle name="Normal 3 2 5 8" xfId="6635" xr:uid="{C89432D6-0BC6-492A-882F-E15532944684}"/>
    <cellStyle name="Normal 3 2 5 8 2" xfId="13926" xr:uid="{5DDC3DAB-9912-4C71-9859-A9AFC54FD6B4}"/>
    <cellStyle name="Normal 3 2 5 9" xfId="7171" xr:uid="{AC4655AF-2408-4456-AAF0-FD80A6B445E0}"/>
    <cellStyle name="Normal 3 2 5 9 2" xfId="14457" xr:uid="{50297D94-5552-4F60-B4A1-FF39F6F76AE4}"/>
    <cellStyle name="Normal 3 2 6" xfId="377" xr:uid="{80EF4FC6-4D82-4483-A2FE-F702B2595B3D}"/>
    <cellStyle name="Normal 3 2 6 10" xfId="8584" xr:uid="{FB0CE448-23F7-4694-91A8-D0D4DE3C8D65}"/>
    <cellStyle name="Normal 3 2 6 11" xfId="24037" xr:uid="{84C0B37C-B8FD-45A7-B085-F9C022FE6D28}"/>
    <cellStyle name="Normal 3 2 6 2" xfId="1031" xr:uid="{C542180B-C3EE-404A-87E4-74FC71D54A1E}"/>
    <cellStyle name="Normal 3 2 6 2 2" xfId="4686" xr:uid="{7B07D5A9-678B-4D06-98FF-62BBF991531E}"/>
    <cellStyle name="Normal 3 2 6 2 2 2" xfId="11978" xr:uid="{63A9721F-824B-43C0-B45F-9ADD54D92B7F}"/>
    <cellStyle name="Normal 3 2 6 2 3" xfId="9142" xr:uid="{0172903D-5223-47A8-987B-A3FC536E38DA}"/>
    <cellStyle name="Normal 3 2 6 2 4" xfId="24038" xr:uid="{A7D31F5A-2AC5-4D9F-B5D5-5301CF57BB41}"/>
    <cellStyle name="Normal 3 2 6 3" xfId="2371" xr:uid="{7B08713F-0080-49E5-909C-CA3995701397}"/>
    <cellStyle name="Normal 3 2 6 3 2" xfId="5213" xr:uid="{9417AB30-E503-4C80-9904-52196F34B7D0}"/>
    <cellStyle name="Normal 3 2 6 3 2 2" xfId="12505" xr:uid="{909C139A-4FFA-42FA-82C1-330AAADE2F08}"/>
    <cellStyle name="Normal 3 2 6 3 3" xfId="9674" xr:uid="{C87C402C-0537-49AA-AFC7-708999182961}"/>
    <cellStyle name="Normal 3 2 6 4" xfId="2949" xr:uid="{4E5F68F5-756B-4DDA-A619-5DFDD19C25C6}"/>
    <cellStyle name="Normal 3 2 6 4 2" xfId="5780" xr:uid="{80704073-C12C-4F6D-98B3-908E76C8AC69}"/>
    <cellStyle name="Normal 3 2 6 4 2 2" xfId="13072" xr:uid="{FC885F04-0947-4AB5-A895-81DEC69E2301}"/>
    <cellStyle name="Normal 3 2 6 4 3" xfId="10245" xr:uid="{21214305-82C2-479F-81DB-5B424C0F6504}"/>
    <cellStyle name="Normal 3 2 6 5" xfId="3501" xr:uid="{4059D1A1-697E-4770-BFC9-79F1D1687147}"/>
    <cellStyle name="Normal 3 2 6 5 2" xfId="6331" xr:uid="{5FEFA086-4920-44BF-9C0F-F600A577BC0D}"/>
    <cellStyle name="Normal 3 2 6 5 2 2" xfId="13623" xr:uid="{D6CD56D8-8B7C-47D6-8DF5-0B944955B398}"/>
    <cellStyle name="Normal 3 2 6 5 3" xfId="10797" xr:uid="{ED8BC769-E293-4D01-8326-028B287460E2}"/>
    <cellStyle name="Normal 3 2 6 6" xfId="4071" xr:uid="{FB3D5315-D6E0-4E85-A0A8-7CF916207925}"/>
    <cellStyle name="Normal 3 2 6 6 2" xfId="11367" xr:uid="{2C06D55F-C89E-47F9-82A2-554852E9EE3C}"/>
    <cellStyle name="Normal 3 2 6 7" xfId="6884" xr:uid="{CEB774AA-9A7B-45BD-B14C-535494825720}"/>
    <cellStyle name="Normal 3 2 6 7 2" xfId="14175" xr:uid="{59FA1349-F7A6-4B60-A3A9-4445A07045E8}"/>
    <cellStyle name="Normal 3 2 6 8" xfId="7426" xr:uid="{CA12CDA3-0E45-4572-861F-1614F7970B97}"/>
    <cellStyle name="Normal 3 2 6 8 2" xfId="14708" xr:uid="{13EDC4C5-8FE7-44D3-945A-5ACA513975BD}"/>
    <cellStyle name="Normal 3 2 6 9" xfId="7975" xr:uid="{0F3E0420-6AC7-4EB3-84AF-7F955D052DEB}"/>
    <cellStyle name="Normal 3 2 6 9 2" xfId="15257" xr:uid="{12F273F9-A70F-4C0E-BD92-E35C5A12D90A}"/>
    <cellStyle name="Normal 3 2 7" xfId="680" xr:uid="{ACB80890-5F18-4041-8A7B-A527F84463A7}"/>
    <cellStyle name="Normal 3 2 7 2" xfId="4429" xr:uid="{63D83EF2-F972-4C5A-983F-D70B66D57903}"/>
    <cellStyle name="Normal 3 2 7 2 2" xfId="11721" xr:uid="{BA40759F-F4FF-401E-8B9E-1104C38FF89B}"/>
    <cellStyle name="Normal 3 2 7 3" xfId="8885" xr:uid="{864CEA51-2D2F-430D-B4DE-5114C9304DE8}"/>
    <cellStyle name="Normal 3 2 7 4" xfId="24039" xr:uid="{8A2B96E3-B2AF-4C98-9BC3-413F8C3A2D07}"/>
    <cellStyle name="Normal 3 2 8" xfId="2114" xr:uid="{A04F474F-9730-4D08-9163-5E733E2C949C}"/>
    <cellStyle name="Normal 3 2 8 2" xfId="4956" xr:uid="{B697B1B2-BCF3-4A9E-B7F5-245E8883876D}"/>
    <cellStyle name="Normal 3 2 8 2 2" xfId="12248" xr:uid="{2BF34EAD-E0EF-4BFA-9E40-4E4F1E46D5ED}"/>
    <cellStyle name="Normal 3 2 8 3" xfId="9417" xr:uid="{3491BDD2-1E60-41E7-A46B-0CBFBDB21E0D}"/>
    <cellStyle name="Normal 3 2 8 4" xfId="24040" xr:uid="{0CC65293-070D-4B08-8048-372E30622F49}"/>
    <cellStyle name="Normal 3 2 9" xfId="2690" xr:uid="{D964809E-E3CC-4AC0-9BC0-776625B663C2}"/>
    <cellStyle name="Normal 3 2 9 2" xfId="5518" xr:uid="{1B51D3EB-7222-465B-926E-5AB2EC77CC8E}"/>
    <cellStyle name="Normal 3 2 9 2 2" xfId="12810" xr:uid="{F5B0883D-DA0A-4A43-BEF2-897E0F19487B}"/>
    <cellStyle name="Normal 3 2 9 3" xfId="9983" xr:uid="{2DDC61C9-0069-4697-AB57-531BC4423DE3}"/>
    <cellStyle name="Normal 3 2 9 4" xfId="27142" xr:uid="{84A82148-8542-4D94-A6AE-182FAC96BA58}"/>
    <cellStyle name="Normal 3 2_Summary rev report_Apr'13_joice" xfId="24041" xr:uid="{B99818FC-132C-4AF2-AAF5-9CD76CE7F3D8}"/>
    <cellStyle name="Normal 3 20" xfId="17885" xr:uid="{5BFEFAC6-CE8A-4386-8F56-6B0EE29DFF10}"/>
    <cellStyle name="Normal 3 3" xfId="189" xr:uid="{E32E45EC-AFD4-4D00-BB6A-53C070CB9DD7}"/>
    <cellStyle name="Normal 3 3 10" xfId="24042" xr:uid="{7D7E8710-AA67-48A4-BF8B-D77F31E80AD9}"/>
    <cellStyle name="Normal 3 3 11" xfId="312" xr:uid="{FDEA8C5D-66E0-46FD-83E2-861AB28F9DEF}"/>
    <cellStyle name="Normal 3 3 2" xfId="339" xr:uid="{CF1ED57E-B494-4326-8EC3-8790F7B8BBE9}"/>
    <cellStyle name="Normal 3 3 2 2" xfId="1301" xr:uid="{78CFB68E-F914-41C1-B5C3-1EE173CB4C9D}"/>
    <cellStyle name="Normal 3 3 2 2 2" xfId="11532" xr:uid="{7026F6B1-C630-41C2-8E48-51A08EBF0F99}"/>
    <cellStyle name="Normal 3 3 2 2 2 2" xfId="16924" xr:uid="{6F5F10B8-8E86-42D3-AAB1-B0A3DD44137C}"/>
    <cellStyle name="Normal 3 3 2 2 2 2 2" xfId="20374" xr:uid="{E1E1C9E8-0A23-45A5-AA11-ABF99731D267}"/>
    <cellStyle name="Normal 3 3 2 2 2 3" xfId="19301" xr:uid="{A0A6DAB5-E300-43E0-BDFD-21042B6922B3}"/>
    <cellStyle name="Normal 3 3 2 2 3" xfId="16594" xr:uid="{2507F6ED-6A01-4CB4-97F0-8B6B8CDB0AA1}"/>
    <cellStyle name="Normal 3 3 2 2 3 2" xfId="20108" xr:uid="{E0607B06-808D-4103-9FF4-7FF032A50E65}"/>
    <cellStyle name="Normal 3 3 2 2 4" xfId="18310" xr:uid="{A7EDB8CB-193E-4292-AB16-CB3849A4314C}"/>
    <cellStyle name="Normal 3 3 2 2 5" xfId="24044" xr:uid="{63A3F5DB-8754-4E7A-B1AE-CFEAA920A4B8}"/>
    <cellStyle name="Normal 3 3 2 3" xfId="4238" xr:uid="{94FC2AB6-85EA-4DEA-A269-0A8C8E17DAB7}"/>
    <cellStyle name="Normal 3 3 2 3 2" xfId="16759" xr:uid="{FE90AD51-4883-453E-919F-476DA77ED022}"/>
    <cellStyle name="Normal 3 3 2 3 2 2" xfId="20259" xr:uid="{B398D7EE-C4F7-4FA7-AFF3-7EE1623D5320}"/>
    <cellStyle name="Normal 3 3 2 3 3" xfId="18721" xr:uid="{AC6150DD-C385-428D-B482-2E288074E917}"/>
    <cellStyle name="Normal 3 3 2 3 4" xfId="24045" xr:uid="{80CC7934-6AA6-4A92-97D8-E69005DE4619}"/>
    <cellStyle name="Normal 3 3 2 4" xfId="16211" xr:uid="{D6A2108E-FDBE-4638-A9EE-851FAF06DEE1}"/>
    <cellStyle name="Normal 3 3 2 5" xfId="16440" xr:uid="{C11D3A19-A961-4671-B87F-41855FDDB752}"/>
    <cellStyle name="Normal 3 3 2 5 2" xfId="19959" xr:uid="{84542241-8152-48F5-8BAA-CA2144878921}"/>
    <cellStyle name="Normal 3 3 2 6" xfId="18043" xr:uid="{4AD15725-5A21-41B0-AA2B-010094AE26E6}"/>
    <cellStyle name="Normal 3 3 2 7" xfId="24043" xr:uid="{4EC11EB7-1526-435C-AEF4-1BAFCB039914}"/>
    <cellStyle name="Normal 3 3 3" xfId="1277" xr:uid="{D5CE6E7F-AAED-4AB5-8A4C-E9ABBDB4CF6C}"/>
    <cellStyle name="Normal 3 3 3 2" xfId="8324" xr:uid="{9125ABEA-BFD5-4B80-9F49-4CF303EB4F0F}"/>
    <cellStyle name="Normal 3 3 3 2 2" xfId="16849" xr:uid="{FC099D0D-BECA-4E6A-A7AD-3EFD2099B477}"/>
    <cellStyle name="Normal 3 3 3 2 2 2" xfId="20313" xr:uid="{91B5B1EE-EFF0-49B9-8F79-C0C2E56CA131}"/>
    <cellStyle name="Normal 3 3 3 2 3" xfId="19044" xr:uid="{F0AE794E-546B-402F-A0F7-E2D1AA025E6B}"/>
    <cellStyle name="Normal 3 3 3 3" xfId="16570" xr:uid="{EF3641CD-D9B2-4C19-BCE3-2644C9BEFC0C}"/>
    <cellStyle name="Normal 3 3 3 3 2" xfId="20084" xr:uid="{142A00B2-CFB4-4480-AC82-EB21CA9EDF1C}"/>
    <cellStyle name="Normal 3 3 3 4" xfId="18286" xr:uid="{7D056114-FC74-4B34-964B-1B6A03A57EB6}"/>
    <cellStyle name="Normal 3 3 3 5" xfId="24046" xr:uid="{0F660360-61DB-490E-8560-2E0D505B2684}"/>
    <cellStyle name="Normal 3 3 4" xfId="1420" xr:uid="{CBC3DF10-58FB-4AE3-9414-1A13C2C77AF1}"/>
    <cellStyle name="Normal 3 3 4 2" xfId="16693" xr:uid="{A4DBF6E9-8B5B-46B4-A113-20F1CA4D5708}"/>
    <cellStyle name="Normal 3 3 4 2 2" xfId="20201" xr:uid="{E24FE0A2-8263-41D4-B2BE-9CB7B2E42EE4}"/>
    <cellStyle name="Normal 3 3 4 3" xfId="18421" xr:uid="{90E494C8-3A6B-47EA-AAA5-DE16165C85B7}"/>
    <cellStyle name="Normal 3 3 4 4" xfId="24047" xr:uid="{92752C3B-3B3A-4F35-925A-BE14BCD32DD4}"/>
    <cellStyle name="Normal 3 3 5" xfId="16185" xr:uid="{9E84E266-1DC0-43D0-B560-C8C8794B118E}"/>
    <cellStyle name="Normal 3 3 5 2" xfId="24048" xr:uid="{9E9DB43F-6A82-42BE-9B85-D88931A8F7F8}"/>
    <cellStyle name="Normal 3 3 6" xfId="16416" xr:uid="{29272162-9C0D-4ECB-82FC-82354B9ED992}"/>
    <cellStyle name="Normal 3 3 6 2" xfId="19935" xr:uid="{C83CFDDC-17A1-4770-837E-0B8A0AC273EB}"/>
    <cellStyle name="Normal 3 3 7" xfId="17736" xr:uid="{50EC55CB-6E66-4A25-8D4A-A9937E090406}"/>
    <cellStyle name="Normal 3 3 8" xfId="17782" xr:uid="{C3A5C176-A312-4FEF-8865-A7AEDA0F1073}"/>
    <cellStyle name="Normal 3 3 8 2" xfId="20691" xr:uid="{681C8106-2DF5-45FB-86C9-B5CDE72C895A}"/>
    <cellStyle name="Normal 3 3 9" xfId="18017" xr:uid="{18C24474-A967-4DC6-9B56-C77E0B87510F}"/>
    <cellStyle name="Normal 3 4" xfId="327" xr:uid="{38B1BE59-482B-4B27-9243-F4F70E808D4B}"/>
    <cellStyle name="Normal 3 4 10" xfId="8455" xr:uid="{9DE80CCA-0D18-4B91-83E9-777680AC8F80}"/>
    <cellStyle name="Normal 3 4 11" xfId="16147" xr:uid="{298B05BB-9001-4E20-8CBD-03C583A2EEC4}"/>
    <cellStyle name="Normal 3 4 12" xfId="16428" xr:uid="{67B3B7C7-B12E-44D7-9F34-225F5D24E4D8}"/>
    <cellStyle name="Normal 3 4 12 2" xfId="19947" xr:uid="{F1143354-9B76-4187-ACF1-73AC93DE088E}"/>
    <cellStyle name="Normal 3 4 13" xfId="17800" xr:uid="{CD9CCAB5-E1FD-45F6-BCC4-CB27BB8C9EF5}"/>
    <cellStyle name="Normal 3 4 13 2" xfId="20709" xr:uid="{9FBA3AED-2FDA-4EBE-B5A0-03AF0B307E67}"/>
    <cellStyle name="Normal 3 4 14" xfId="18031" xr:uid="{C275EA59-3F1F-45BA-B998-E9F0761B19D6}"/>
    <cellStyle name="Normal 3 4 15" xfId="24049" xr:uid="{0980F285-834A-4686-BC32-27AAA7C6F0DE}"/>
    <cellStyle name="Normal 3 4 2" xfId="902" xr:uid="{34046200-6D44-461B-B2B3-C763FA044B19}"/>
    <cellStyle name="Normal 3 4 2 2" xfId="4557" xr:uid="{E3AD6ABB-C6D5-4DF0-99C4-2303D7057E8B}"/>
    <cellStyle name="Normal 3 4 2 2 2" xfId="11849" xr:uid="{D2F86D0E-BE6E-47E4-9167-F9A044A7B722}"/>
    <cellStyle name="Normal 3 4 2 3" xfId="9013" xr:uid="{5AE676AD-25B8-4F6A-A426-82E9C8E10B6D}"/>
    <cellStyle name="Normal 3 4 3" xfId="1289" xr:uid="{86793C7E-1375-439A-B952-B9A1D4FBC152}"/>
    <cellStyle name="Normal 3 4 3 2" xfId="5084" xr:uid="{88F7CDB9-38B7-409E-9E43-AF96DFC78486}"/>
    <cellStyle name="Normal 3 4 3 2 2" xfId="12376" xr:uid="{503E8EAE-6AAF-4F01-AEF5-450D3EBBE47B}"/>
    <cellStyle name="Normal 3 4 3 3" xfId="9545" xr:uid="{DABA7240-65B7-4DD1-8735-C1BBE5027142}"/>
    <cellStyle name="Normal 3 4 3 4" xfId="2242" xr:uid="{CF52E1DC-7095-45A0-90E9-3CA07F97A1BB}"/>
    <cellStyle name="Normal 3 4 3 5" xfId="16582" xr:uid="{FFE92F6F-7E01-4263-A320-AEDB3A71C978}"/>
    <cellStyle name="Normal 3 4 3 5 2" xfId="20096" xr:uid="{858ECE14-6E06-46D1-A7AA-0E6903CB0010}"/>
    <cellStyle name="Normal 3 4 3 6" xfId="18298" xr:uid="{1053B04B-894E-4198-98D3-2073B87186AC}"/>
    <cellStyle name="Normal 3 4 3 7" xfId="24050" xr:uid="{BD78B37A-2FFB-4036-8659-F0F75BB56FC1}"/>
    <cellStyle name="Normal 3 4 4" xfId="2821" xr:uid="{C83A308A-E81D-4C6A-9E66-04905579FBC4}"/>
    <cellStyle name="Normal 3 4 4 2" xfId="5651" xr:uid="{5F31FCF9-FFA1-4698-AB15-5D535971EB4D}"/>
    <cellStyle name="Normal 3 4 4 2 2" xfId="12943" xr:uid="{BFC9FA41-62DB-4CF4-8699-95618223D831}"/>
    <cellStyle name="Normal 3 4 4 3" xfId="10116" xr:uid="{7DDEEBB2-90E9-466D-B91B-061CF2CE617C}"/>
    <cellStyle name="Normal 3 4 5" xfId="3372" xr:uid="{629EE0B0-4C6E-4AED-917B-A7E51939585D}"/>
    <cellStyle name="Normal 3 4 5 2" xfId="6202" xr:uid="{DA0ABB9D-AD8B-4D62-AA9B-FACE1BD3927F}"/>
    <cellStyle name="Normal 3 4 5 2 2" xfId="13494" xr:uid="{C74BC784-ECC2-49A0-B805-9CC57E7AB85D}"/>
    <cellStyle name="Normal 3 4 5 3" xfId="10668" xr:uid="{03730BAD-E891-44D2-8B28-3C25D945363F}"/>
    <cellStyle name="Normal 3 4 6" xfId="3942" xr:uid="{0E14B5D9-F9A3-4C61-B780-39B07DC8EACA}"/>
    <cellStyle name="Normal 3 4 6 2" xfId="11238" xr:uid="{7F0AB9D8-55ED-4C83-AFAA-133899B9893E}"/>
    <cellStyle name="Normal 3 4 7" xfId="6755" xr:uid="{F4FC1E01-3673-4565-A0BF-03F5EB6872A8}"/>
    <cellStyle name="Normal 3 4 7 2" xfId="14046" xr:uid="{A4293780-C9C9-4467-A5FD-98920BAE3487}"/>
    <cellStyle name="Normal 3 4 8" xfId="7297" xr:uid="{F650FF11-B0C4-49E0-97BA-D7A6F4D94DB6}"/>
    <cellStyle name="Normal 3 4 8 2" xfId="14579" xr:uid="{2EF65DF8-3B07-4542-AB28-B82BBB5A9BF6}"/>
    <cellStyle name="Normal 3 4 9" xfId="7846" xr:uid="{885652E3-E70C-4BFA-B61D-F3C494E173F2}"/>
    <cellStyle name="Normal 3 4 9 2" xfId="15128" xr:uid="{1A739FDA-E4F3-4A8D-BF9A-CBDFD92545BB}"/>
    <cellStyle name="Normal 3 5" xfId="283" xr:uid="{0D81EA95-F572-42C2-9099-E2268B198C70}"/>
    <cellStyle name="Normal 3 5 2" xfId="439" xr:uid="{38BCD0C1-C682-4C9A-8C5F-D486118FEB47}"/>
    <cellStyle name="Normal 3 5 2 2" xfId="11592" xr:uid="{717B7BFB-5FB1-40E5-90E6-60A51CBC8A61}"/>
    <cellStyle name="Normal 3 5 2 3" xfId="4300" xr:uid="{3E154EDA-8F3B-43C2-894F-EFD1E8723441}"/>
    <cellStyle name="Normal 3 5 3" xfId="451" xr:uid="{8A6B901F-AD31-4990-A5C0-C5CCCB99162C}"/>
    <cellStyle name="Normal 3 5 4" xfId="1265" xr:uid="{2DE36251-BF04-4FC4-A74B-EBA61345DE10}"/>
    <cellStyle name="Normal 3 5 4 2" xfId="16558" xr:uid="{3FE5F650-C8DF-4BA0-89F0-B63198D20B68}"/>
    <cellStyle name="Normal 3 5 4 2 2" xfId="20072" xr:uid="{C24A6010-3336-407B-A11B-3A8E1F819D5F}"/>
    <cellStyle name="Normal 3 5 4 3" xfId="18274" xr:uid="{C9534400-C7B2-443C-AF5D-8FDA446B9C87}"/>
    <cellStyle name="Normal 3 5 5" xfId="16197" xr:uid="{7EB0F19C-E25C-4445-AF28-9EDE07B8D29F}"/>
    <cellStyle name="Normal 3 5 6" xfId="16404" xr:uid="{A283FB88-6BFE-475C-B685-471E96AE9A7E}"/>
    <cellStyle name="Normal 3 5 6 2" xfId="19923" xr:uid="{4C1277D7-6FAC-410E-9B8D-FC8C209B867D}"/>
    <cellStyle name="Normal 3 5 7" xfId="17994" xr:uid="{EBDDFACA-FA14-4E7F-ADEE-97DA3EA98F7D}"/>
    <cellStyle name="Normal 3 5 8" xfId="24051" xr:uid="{D0ECE409-85AA-4D3D-BD39-C1F6ED7F8A67}"/>
    <cellStyle name="Normal 3 6" xfId="360" xr:uid="{D5088572-4C76-45D2-AAF1-27AE3901347E}"/>
    <cellStyle name="Normal 3 6 2" xfId="4827" xr:uid="{B2C63063-DE79-4B39-9F84-FDA9B1640CED}"/>
    <cellStyle name="Normal 3 6 2 2" xfId="12119" xr:uid="{F941D4F3-6843-4F45-921B-994A31263FD1}"/>
    <cellStyle name="Normal 3 6 2 3" xfId="24053" xr:uid="{07D15F7C-E01D-433E-BC83-7259392515FA}"/>
    <cellStyle name="Normal 3 6 3" xfId="9288" xr:uid="{6943DD71-63E3-454A-86C1-891F8071B4BC}"/>
    <cellStyle name="Normal 3 6 3 2" xfId="24054" xr:uid="{A33B120F-CF02-4C62-9BC4-D9D7FFA586DC}"/>
    <cellStyle name="Normal 3 6 4" xfId="1985" xr:uid="{C3AFFDBA-6848-4228-AC9E-736655D484EA}"/>
    <cellStyle name="Normal 3 6 5" xfId="16152" xr:uid="{1F689AF9-69F4-41AF-B4C8-7EAEA002EACF}"/>
    <cellStyle name="Normal 3 6 6" xfId="24052" xr:uid="{3F71C3FF-AC72-4D9E-8F89-A679A4E79134}"/>
    <cellStyle name="Normal 3 7" xfId="2549" xr:uid="{3F82BC1E-8993-4948-A686-841943B00101}"/>
    <cellStyle name="Normal 3 7 2" xfId="5389" xr:uid="{BEDE2DBB-9258-476D-8A19-2AF140D1EA86}"/>
    <cellStyle name="Normal 3 7 2 2" xfId="12681" xr:uid="{11D285CB-2FD4-4563-8EFD-296D4898C43A}"/>
    <cellStyle name="Normal 3 7 3" xfId="9853" xr:uid="{0F737174-FEF6-4918-A4A1-C837073921AD}"/>
    <cellStyle name="Normal 3 7 4" xfId="24055" xr:uid="{8AECA99F-47A6-41AC-9E01-F940EED40EA7}"/>
    <cellStyle name="Normal 3 8" xfId="3114" xr:uid="{6683EDCE-DC1F-44F2-92F3-073F3C437480}"/>
    <cellStyle name="Normal 3 8 2" xfId="5944" xr:uid="{BE3A0FA3-821A-4B83-87E5-BCCACC6A7A50}"/>
    <cellStyle name="Normal 3 8 2 2" xfId="13236" xr:uid="{A9CC1775-37F1-4DCD-9B29-141673E225A6}"/>
    <cellStyle name="Normal 3 8 3" xfId="10410" xr:uid="{AAE32766-86C0-4384-BECA-5FF4B4856A7C}"/>
    <cellStyle name="Normal 3 8 4" xfId="24056" xr:uid="{4E03F2A4-5570-4188-93CA-4E9ADB5053BD}"/>
    <cellStyle name="Normal 3 9" xfId="3667" xr:uid="{66AA7DA9-EE78-466C-A6F4-273FD677A4A6}"/>
    <cellStyle name="Normal 3 9 2" xfId="10963" xr:uid="{CEE5D29C-C823-4309-AAC9-C33132585397}"/>
    <cellStyle name="Normal 3 9 3" xfId="24057" xr:uid="{C70F59D5-09E9-42AB-BA5C-1C8635BC6A2E}"/>
    <cellStyle name="Normal 3_Actual" xfId="24058" xr:uid="{380998F4-25CA-4C22-9ECC-C8E9B3904495}"/>
    <cellStyle name="Normal 30" xfId="225" xr:uid="{1AA6D5C3-43D9-4DDD-949C-83A8900E7CDC}"/>
    <cellStyle name="Normal 30 10" xfId="26433" xr:uid="{B0C2D275-4BD1-4F18-8BA3-39D1EC8399B4}"/>
    <cellStyle name="Normal 30 11" xfId="690" xr:uid="{BBD8E8E7-BDDB-4902-9DEE-10D977D717E0}"/>
    <cellStyle name="Normal 30 2" xfId="691" xr:uid="{B6C2CA74-DC32-4515-9774-E3D11C11F314}"/>
    <cellStyle name="Normal 30 2 2" xfId="26434" xr:uid="{F7AF6EA2-1FBC-45DD-BF14-B572D4D62835}"/>
    <cellStyle name="Normal 30 2 2 2" xfId="26435" xr:uid="{1EDBE467-4209-4CAA-9B9B-84D386A4BC44}"/>
    <cellStyle name="Normal 30 2 3" xfId="26436" xr:uid="{94E6C723-A706-492D-B779-74EB41F014A0}"/>
    <cellStyle name="Normal 30 2 3 2" xfId="26437" xr:uid="{592C739E-659F-446C-A294-DF2E60E208DE}"/>
    <cellStyle name="Normal 30 2 4" xfId="26438" xr:uid="{E14E210E-70A5-4108-A4AB-4A585B6B98AB}"/>
    <cellStyle name="Normal 30 2 4 2" xfId="26439" xr:uid="{B925FC2F-F7B4-4DA2-8018-A1FAD5D4FBFE}"/>
    <cellStyle name="Normal 30 2 5" xfId="26440" xr:uid="{B1DD3407-A4D5-412B-97D6-A0E00C62D99B}"/>
    <cellStyle name="Normal 30 2 5 2" xfId="26441" xr:uid="{9AC2B3C4-1E84-458A-8525-773F18A7BCA3}"/>
    <cellStyle name="Normal 30 2 6" xfId="26442" xr:uid="{A8C8DE01-70F3-44B6-97FC-358E04971290}"/>
    <cellStyle name="Normal 30 2 6 2" xfId="26443" xr:uid="{051CF5AB-1461-4895-9160-80485E634514}"/>
    <cellStyle name="Normal 30 2 7" xfId="26444" xr:uid="{8506961D-CE69-4022-852E-79A596663AC6}"/>
    <cellStyle name="Normal 30 2 8" xfId="24059" xr:uid="{30AED8AE-737A-4C7F-A31A-19B65868A780}"/>
    <cellStyle name="Normal 30 3" xfId="16277" xr:uid="{A0A0DC13-D55C-465D-BC96-FE9A1EE5F665}"/>
    <cellStyle name="Normal 30 3 10" xfId="26445" xr:uid="{032252F8-1502-4DE7-87A0-7728288EE699}"/>
    <cellStyle name="Normal 30 3 2" xfId="26446" xr:uid="{29C03BEF-3D3C-4DE4-BE62-EC0E37590B12}"/>
    <cellStyle name="Normal 30 3 2 2" xfId="26447" xr:uid="{57E22081-85F9-4096-8B40-2805DC51DF92}"/>
    <cellStyle name="Normal 30 3 3" xfId="26448" xr:uid="{B6F85B77-76D1-4D31-BD96-BA8A4886120F}"/>
    <cellStyle name="Normal 30 3 3 2" xfId="26449" xr:uid="{59DA2959-C55B-4055-8864-9AAD95844994}"/>
    <cellStyle name="Normal 30 3 4" xfId="26450" xr:uid="{0D191DD7-80BC-4D06-A623-C8D09B4601DB}"/>
    <cellStyle name="Normal 30 3 4 2" xfId="26451" xr:uid="{492B51E2-3544-4075-B57E-A9067BB701C1}"/>
    <cellStyle name="Normal 30 3 5" xfId="26452" xr:uid="{936FBF3B-1C23-431B-9845-37BE02439388}"/>
    <cellStyle name="Normal 30 3 5 2" xfId="26453" xr:uid="{D051DB09-4145-484F-B629-4357B27454B2}"/>
    <cellStyle name="Normal 30 3 6" xfId="26454" xr:uid="{93AE4D6A-E37A-4827-A722-AE91928DAF02}"/>
    <cellStyle name="Normal 30 3 6 2" xfId="26455" xr:uid="{A0F872EE-4058-4947-8604-C5AB42B94FA6}"/>
    <cellStyle name="Normal 30 3 7" xfId="26456" xr:uid="{F123A922-E0F3-4610-9156-6CE35A86D2E5}"/>
    <cellStyle name="Normal 30 3 7 2" xfId="26457" xr:uid="{C4B61AC2-8971-4CC4-A3DC-F63F2E9311E9}"/>
    <cellStyle name="Normal 30 3 8" xfId="26458" xr:uid="{0CB14589-F27D-41EC-87F9-A34706F488FB}"/>
    <cellStyle name="Normal 30 3 8 2" xfId="26459" xr:uid="{C20B9ECE-BF31-4F1D-BCF8-3DA1BC7718D7}"/>
    <cellStyle name="Normal 30 3 9" xfId="26460" xr:uid="{0689130D-4944-4888-B952-85381EB2A804}"/>
    <cellStyle name="Normal 30 4" xfId="17835" xr:uid="{432B961D-33D4-41DA-898F-12C8C165B840}"/>
    <cellStyle name="Normal 30 4 2" xfId="26462" xr:uid="{E1061718-C90A-4A53-B70B-E15EEF759791}"/>
    <cellStyle name="Normal 30 4 3" xfId="26461" xr:uid="{1BEA6DF6-6687-43B6-9A91-94163AF6F811}"/>
    <cellStyle name="Normal 30 5" xfId="18146" xr:uid="{E766A22C-3394-4A2C-B8CD-8800EB668F6C}"/>
    <cellStyle name="Normal 30 5 2" xfId="26464" xr:uid="{778DEF73-F982-47BF-B1EA-E687329A4D8E}"/>
    <cellStyle name="Normal 30 5 3" xfId="26463" xr:uid="{22FD0C51-02C6-426A-BADA-477C94CE425D}"/>
    <cellStyle name="Normal 30 6" xfId="17919" xr:uid="{E0E219D3-86D3-4CD2-A46A-8969956D563B}"/>
    <cellStyle name="Normal 30 6 2" xfId="26466" xr:uid="{47DCAC5C-ACAF-4CA2-9A81-6EB9FDB3AC7A}"/>
    <cellStyle name="Normal 30 6 3" xfId="26465" xr:uid="{A8AA143B-0702-4965-8456-164B4D5501F3}"/>
    <cellStyle name="Normal 30 7" xfId="26467" xr:uid="{08D5C415-8D71-4BA0-B537-45317FC681A7}"/>
    <cellStyle name="Normal 30 7 2" xfId="26468" xr:uid="{344525B1-104F-430D-B685-F9B7A93E4B90}"/>
    <cellStyle name="Normal 30 8" xfId="26469" xr:uid="{43DD636A-EB27-4F1F-9759-4F4EDB729D21}"/>
    <cellStyle name="Normal 30 8 2" xfId="26470" xr:uid="{4EC8A350-8860-4191-AB0D-7EFA74B4ADC1}"/>
    <cellStyle name="Normal 30 9" xfId="26471" xr:uid="{B37EA6EB-8143-4954-B81C-C2424E0F8A9F}"/>
    <cellStyle name="Normal 30 9 2" xfId="26472" xr:uid="{1024297B-7A00-42AB-93EA-87200A70A3E2}"/>
    <cellStyle name="Normal 31" xfId="182" xr:uid="{B3B62419-D754-4963-A694-E2F07FEE25BF}"/>
    <cellStyle name="Normal 31 10" xfId="24060" xr:uid="{C8F2A33E-9A66-4EFD-89E4-6F651C42EE3E}"/>
    <cellStyle name="Normal 31 11" xfId="27213" xr:uid="{B5C1517D-7BAC-4CD6-960A-74A66D8D03EF}"/>
    <cellStyle name="Normal 31 12" xfId="692" xr:uid="{47938751-E087-4EB2-9114-83DAE3C5D085}"/>
    <cellStyle name="Normal 31 13" xfId="27049" xr:uid="{75E84CD6-A53B-4A6D-82B0-DC58E32AE49E}"/>
    <cellStyle name="Normal 31 13 6" xfId="27161" xr:uid="{11528F9F-6DD7-4AA0-A2CB-42859F4D867A}"/>
    <cellStyle name="Normal 31 13 7" xfId="27174" xr:uid="{448615EE-2159-420B-BA6B-9EFBAE8456CD}"/>
    <cellStyle name="Normal 31 2" xfId="693" xr:uid="{354F73AC-F840-4375-8D25-56EA88A4219D}"/>
    <cellStyle name="Normal 31 2 2" xfId="24062" xr:uid="{7952B595-F54B-4520-8C58-2CA9C0D555A8}"/>
    <cellStyle name="Normal 31 2 2 2" xfId="26473" xr:uid="{A85D78F7-D5D3-4B83-9FE3-5162699F902A}"/>
    <cellStyle name="Normal 31 2 3" xfId="26474" xr:uid="{B8E1EE44-0C26-45A2-8097-4CD320E46BBE}"/>
    <cellStyle name="Normal 31 2 4" xfId="26475" xr:uid="{DDE0D43D-EB80-47A7-90FA-628A25BF05B3}"/>
    <cellStyle name="Normal 31 2 5" xfId="26476" xr:uid="{F29ABC7B-90D5-4CB0-BC6F-DDCEDBB21758}"/>
    <cellStyle name="Normal 31 2 6" xfId="26477" xr:uid="{CEC93441-EDE2-44C0-B529-628DB04E97B5}"/>
    <cellStyle name="Normal 31 2 7" xfId="26478" xr:uid="{F40754D5-93C2-45F9-9747-7C3730C2818A}"/>
    <cellStyle name="Normal 31 2 8" xfId="26479" xr:uid="{847FD9D4-D901-462D-9B59-1C1314F53EE5}"/>
    <cellStyle name="Normal 31 2 9" xfId="24061" xr:uid="{F6DEE100-51B4-474D-B1B1-2157001E4E02}"/>
    <cellStyle name="Normal 31 3" xfId="17842" xr:uid="{67A38123-41BE-4ADD-8151-E6243DA7481D}"/>
    <cellStyle name="Normal 31 3 2" xfId="20746" xr:uid="{1C98C51E-5AD5-4AD8-A416-2DEEFE76E09A}"/>
    <cellStyle name="Normal 31 3 2 2" xfId="26480" xr:uid="{28587558-981F-486F-B805-546EEEAA59AE}"/>
    <cellStyle name="Normal 31 3 3" xfId="24063" xr:uid="{A37A509C-C48A-444B-A0E3-5EB763864E1C}"/>
    <cellStyle name="Normal 31 4" xfId="26481" xr:uid="{DF39E97F-0560-48ED-9D5D-E96E0F586F09}"/>
    <cellStyle name="Normal 31 4 2" xfId="26482" xr:uid="{DD2901D2-83ED-4CE8-93FE-28E3D24B6FC6}"/>
    <cellStyle name="Normal 31 5" xfId="26483" xr:uid="{AB3DF17C-2E6E-4BAE-A522-28763D06AF9B}"/>
    <cellStyle name="Normal 31 6" xfId="26484" xr:uid="{C6C823A1-C081-4E51-B308-5F40443CE334}"/>
    <cellStyle name="Normal 31 7" xfId="26485" xr:uid="{6BA64785-512F-4523-996F-1A9544FFF55A}"/>
    <cellStyle name="Normal 31 8" xfId="26486" xr:uid="{922D2C5B-C561-4218-B6A0-3DEABD06D4CA}"/>
    <cellStyle name="Normal 31 9" xfId="26487" xr:uid="{D2A40D8F-14F2-496A-BCB0-EB8B4E82F7AF}"/>
    <cellStyle name="Normal 32" xfId="694" xr:uid="{DBBC3460-6D0B-4B4E-9B77-DE1C70EE2972}"/>
    <cellStyle name="Normal 32 10" xfId="27244" xr:uid="{4621AE79-C058-4B0D-A5EA-9FE1CB0D101A}"/>
    <cellStyle name="Normal 32 2" xfId="695" xr:uid="{1EB4488E-8513-4EC2-AC9D-8B37828609B1}"/>
    <cellStyle name="Normal 32 2 2" xfId="24066" xr:uid="{CFDD1408-6CD0-49BF-A225-D4A35FBC8B32}"/>
    <cellStyle name="Normal 32 2 2 2" xfId="26488" xr:uid="{525603D7-432F-41B9-A0F3-B0B684DB3BDB}"/>
    <cellStyle name="Normal 32 2 2 2 2" xfId="26489" xr:uid="{4EE7FF8D-57E1-4747-A4C4-F86F41C0C230}"/>
    <cellStyle name="Normal 32 2 2 2 2 2" xfId="26490" xr:uid="{B7CB6B15-CC5B-4632-939E-D735911F0D05}"/>
    <cellStyle name="Normal 32 2 2 2 3" xfId="26491" xr:uid="{A0D3B616-9719-48F4-94AD-CCA8DF6464FB}"/>
    <cellStyle name="Normal 32 2 2 3" xfId="26492" xr:uid="{D000BC12-6E67-4177-9108-64DB2026C40D}"/>
    <cellStyle name="Normal 32 2 3" xfId="26493" xr:uid="{D16C7C24-55B4-4C60-93F2-BD499786FB2E}"/>
    <cellStyle name="Normal 32 2 4" xfId="26494" xr:uid="{BDDA07EA-608E-4693-9FF2-1387DBE95A6C}"/>
    <cellStyle name="Normal 32 2 5" xfId="26495" xr:uid="{51948A68-A3B2-47FD-B82A-8A53B8C8E1C5}"/>
    <cellStyle name="Normal 32 2 6" xfId="26496" xr:uid="{09A3290D-36C2-415B-8909-4874B84607C5}"/>
    <cellStyle name="Normal 32 2 7" xfId="26497" xr:uid="{4CF01889-2669-4D41-A023-FFF60D5D67CF}"/>
    <cellStyle name="Normal 32 2 8" xfId="26498" xr:uid="{70B2378F-6A23-449A-B3A1-69E43FEAFC0F}"/>
    <cellStyle name="Normal 32 2 9" xfId="24065" xr:uid="{5957A7DF-4A67-494B-8C20-AABC05BAD426}"/>
    <cellStyle name="Normal 32 3" xfId="17845" xr:uid="{751E3B61-B959-48B7-B1D9-51125195DA1E}"/>
    <cellStyle name="Normal 32 3 2" xfId="20749" xr:uid="{629F97BA-0946-4B70-9EA6-FD2923628AA4}"/>
    <cellStyle name="Normal 32 3 3" xfId="24067" xr:uid="{0BF0C71D-1F92-44F5-881C-EC4C3CE69039}"/>
    <cellStyle name="Normal 32 4" xfId="26499" xr:uid="{450C8462-258F-44F9-B669-2793FDDF8246}"/>
    <cellStyle name="Normal 32 5" xfId="26500" xr:uid="{52C82587-E4DF-4783-A56C-559C50E79013}"/>
    <cellStyle name="Normal 32 6" xfId="26501" xr:uid="{349CE1D8-23B7-40B6-9107-F2C5996A6209}"/>
    <cellStyle name="Normal 32 7" xfId="26502" xr:uid="{A6628EB6-4752-4590-8DAA-CEE2D750A3EA}"/>
    <cellStyle name="Normal 32 8" xfId="26503" xr:uid="{1C6246C2-EE43-4C8B-963F-747989AF06A3}"/>
    <cellStyle name="Normal 32 9" xfId="24064" xr:uid="{53CE5ACC-76BA-47A7-BAD9-14049F3773A3}"/>
    <cellStyle name="Normal 33" xfId="432" xr:uid="{A5D7F16F-9C4D-4E01-88E9-644923CB42C5}"/>
    <cellStyle name="Normal 33 10" xfId="27249" xr:uid="{E7199CF1-53F5-4052-970F-D76DAB64E278}"/>
    <cellStyle name="Normal 33 2" xfId="697" xr:uid="{F2A4B539-C41B-404D-A5FE-7A88C0BB598A}"/>
    <cellStyle name="Normal 33 2 2" xfId="24070" xr:uid="{B2C97E6E-2B77-48E2-BBFA-BF2CC71588A0}"/>
    <cellStyle name="Normal 33 2 2 2" xfId="26504" xr:uid="{92BD9508-0897-4B67-BA6D-93A83CF00B1D}"/>
    <cellStyle name="Normal 33 2 3" xfId="24069" xr:uid="{2B499249-E23F-4183-A322-F145B55D3FEA}"/>
    <cellStyle name="Normal 33 3" xfId="696" xr:uid="{7D7AC126-ACDB-428A-BE79-B091D7052189}"/>
    <cellStyle name="Normal 33 3 2" xfId="26505" xr:uid="{13212B5D-59F5-4A7A-BD0D-E3E546D41C12}"/>
    <cellStyle name="Normal 33 3 3" xfId="24071" xr:uid="{CEA8C8A6-899B-4DD7-B4E4-F8B0E4B45112}"/>
    <cellStyle name="Normal 33 4" xfId="26506" xr:uid="{DE1FF791-C775-481C-888E-00C98D0E620B}"/>
    <cellStyle name="Normal 33 5" xfId="26507" xr:uid="{090DF4AF-F5AC-44C7-B135-C19AB6463810}"/>
    <cellStyle name="Normal 33 6" xfId="26508" xr:uid="{625A0544-9653-4919-ACB6-A71B0F45244E}"/>
    <cellStyle name="Normal 33 7" xfId="26509" xr:uid="{257FBBEB-2730-41D5-B372-099D3C53E094}"/>
    <cellStyle name="Normal 33 8" xfId="26510" xr:uid="{9647B01B-F2E4-449A-BA03-FAE37DF88AED}"/>
    <cellStyle name="Normal 33 9" xfId="24068" xr:uid="{F140BCBC-6090-441A-B927-B5EAD1202369}"/>
    <cellStyle name="Normal 34" xfId="698" xr:uid="{AE8321DC-CD3C-47E3-A43E-FD5A59F3DF03}"/>
    <cellStyle name="Normal 34 10" xfId="27248" xr:uid="{123D8018-43F1-4A65-8212-E4F093AB94D8}"/>
    <cellStyle name="Normal 34 2" xfId="699" xr:uid="{39F5377E-6623-48D5-B330-75A0A7B6CD4F}"/>
    <cellStyle name="Normal 34 2 2" xfId="24074" xr:uid="{DA217385-8126-4579-B2A8-BBE61697A785}"/>
    <cellStyle name="Normal 34 2 2 2" xfId="26511" xr:uid="{CCEFFA67-3EBF-4F4E-AD76-3E264363BF69}"/>
    <cellStyle name="Normal 34 2 3" xfId="26512" xr:uid="{D200B29E-5D0E-4934-82E3-6ECCBED216C7}"/>
    <cellStyle name="Normal 34 2 4" xfId="24073" xr:uid="{4E8E7767-D185-4584-944C-D8912094E777}"/>
    <cellStyle name="Normal 34 3" xfId="17847" xr:uid="{BDBF49F0-0F71-4F27-A215-0AC4341F3F1A}"/>
    <cellStyle name="Normal 34 3 2" xfId="20751" xr:uid="{0788DCAA-6DFC-4C77-A442-C44F2A4581D4}"/>
    <cellStyle name="Normal 34 3 2 2" xfId="26513" xr:uid="{E9D1DDDD-8621-4AD5-849C-14F46393F249}"/>
    <cellStyle name="Normal 34 3 3" xfId="24075" xr:uid="{9A7AAFDD-0824-4268-AB6E-180DFA6A69E9}"/>
    <cellStyle name="Normal 34 4" xfId="26514" xr:uid="{C630DC68-71B4-4583-8C0F-808A341F1B75}"/>
    <cellStyle name="Normal 34 4 2" xfId="26515" xr:uid="{9358C94D-B9D0-434F-BD67-D73ADA0471AA}"/>
    <cellStyle name="Normal 34 5" xfId="26516" xr:uid="{C2054DD3-F23C-444D-B92E-9AB9759F03C2}"/>
    <cellStyle name="Normal 34 5 2" xfId="26517" xr:uid="{BCB4B432-E0F3-4225-ABDA-3E443A3D32F1}"/>
    <cellStyle name="Normal 34 6" xfId="26518" xr:uid="{F3A85813-F625-4AE0-A7DB-8087E3D0AE03}"/>
    <cellStyle name="Normal 34 6 2" xfId="26519" xr:uid="{7ECFBBD6-0267-4036-B358-2D8D9B7CEC3F}"/>
    <cellStyle name="Normal 34 7" xfId="26520" xr:uid="{4D0D6B7D-DD60-4317-99FB-D8A10C0D91FA}"/>
    <cellStyle name="Normal 34 7 2" xfId="26521" xr:uid="{C58CFFA7-635B-406F-9D53-8FEAA4DE9BF2}"/>
    <cellStyle name="Normal 34 8" xfId="26522" xr:uid="{DE751871-4362-4FD4-BFD8-2328B6D3A7ED}"/>
    <cellStyle name="Normal 34 8 2" xfId="26523" xr:uid="{31ABA945-5F1F-46C7-AA21-8DBF59AE1C74}"/>
    <cellStyle name="Normal 34 9" xfId="24072" xr:uid="{F76C3D64-73F4-4815-B2D4-31B9FAEE72EE}"/>
    <cellStyle name="Normal 35" xfId="700" xr:uid="{FC8AEC6E-B674-448D-BC41-23D2BFA09AFE}"/>
    <cellStyle name="Normal 35 2" xfId="701" xr:uid="{BBBE1A02-684A-488D-9029-119A2BFFECA9}"/>
    <cellStyle name="Normal 35 2 2" xfId="26525" xr:uid="{95664178-FEEC-4EDA-819B-05F606AE4F3A}"/>
    <cellStyle name="Normal 35 2 3" xfId="26524" xr:uid="{EBE5C454-8175-42B1-AE09-C842EE1F1656}"/>
    <cellStyle name="Normal 35 3" xfId="17850" xr:uid="{57171386-C686-4FF0-8518-28A1777C8B06}"/>
    <cellStyle name="Normal 35 3 2" xfId="20754" xr:uid="{CA9B2FC8-7B6F-4FA7-B382-7C573F26652C}"/>
    <cellStyle name="Normal 35 3 2 2" xfId="26527" xr:uid="{0F4C0CD7-924E-4F05-A530-550BAEE49D97}"/>
    <cellStyle name="Normal 35 3 3" xfId="26526" xr:uid="{8826F988-C08E-4EE0-A93D-4F804F5FC587}"/>
    <cellStyle name="Normal 35 4" xfId="26528" xr:uid="{204EF569-2D68-487B-8804-4416BA308654}"/>
    <cellStyle name="Normal 35 4 2" xfId="26529" xr:uid="{576DF60F-B33F-4935-A085-3849E327F505}"/>
    <cellStyle name="Normal 35 5" xfId="26530" xr:uid="{A545398B-6027-4C70-8FE3-B8296956BA39}"/>
    <cellStyle name="Normal 35 5 2" xfId="26531" xr:uid="{E382CB4E-D2F4-48F2-8F76-F885486B9897}"/>
    <cellStyle name="Normal 35 6" xfId="26532" xr:uid="{464F2D11-BC89-4E22-85A9-E6E17898AC0E}"/>
    <cellStyle name="Normal 35 6 2" xfId="26533" xr:uid="{DEF4F01B-9895-4C70-85F9-188449D5039C}"/>
    <cellStyle name="Normal 35 7" xfId="26534" xr:uid="{822783BE-55D9-42F9-9DA2-FED35ABAD09F}"/>
    <cellStyle name="Normal 35 8" xfId="24076" xr:uid="{F66F1143-B50E-4A07-80E2-188E281B1A02}"/>
    <cellStyle name="Normal 36" xfId="702" xr:uid="{86C3E4A7-E6BB-4BE1-A475-A91D93BA735A}"/>
    <cellStyle name="Normal 36 2" xfId="703" xr:uid="{F15FB969-5FDF-49D9-9DB7-C0B3AEF5854C}"/>
    <cellStyle name="Normal 36 2 2" xfId="26535" xr:uid="{74831A13-9CC1-48E6-8B0D-653B2A338379}"/>
    <cellStyle name="Normal 36 3" xfId="17853" xr:uid="{2153BFFE-31EC-42DD-8070-4A5B0BE65BB5}"/>
    <cellStyle name="Normal 36 3 2" xfId="20756" xr:uid="{EE30CD36-6F03-4F7B-A596-F723AAF0E12A}"/>
    <cellStyle name="Normal 36 4" xfId="24077" xr:uid="{A71BCBF5-8F54-4596-A278-4DC270B5FE21}"/>
    <cellStyle name="Normal 36 5" xfId="27226" xr:uid="{0A792564-E570-4D6D-A9AA-506A934BA71D}"/>
    <cellStyle name="Normal 37" xfId="462" xr:uid="{B1D78CFD-5F0E-4A7D-8C66-E920482D2BA9}"/>
    <cellStyle name="Normal 37 2" xfId="704" xr:uid="{2FE9B7B1-0A1B-4413-A455-E8BC026CD394}"/>
    <cellStyle name="Normal 37 2 2" xfId="26537" xr:uid="{57B85AE8-0ADF-4AFC-996B-6E5FAC52A721}"/>
    <cellStyle name="Normal 37 2 3" xfId="26536" xr:uid="{8309E763-F4A7-4C60-B795-41CC0CE15AEE}"/>
    <cellStyle name="Normal 37 3" xfId="17858" xr:uid="{2B65C8B6-1874-484B-83B1-A9A69B357399}"/>
    <cellStyle name="Normal 37 3 2" xfId="20758" xr:uid="{070C715E-B73F-45A7-9D82-987AA3BBEA51}"/>
    <cellStyle name="Normal 37 3 2 2" xfId="26539" xr:uid="{6097F9F3-AEFB-49B9-8911-6CB847AD52DF}"/>
    <cellStyle name="Normal 37 3 3" xfId="26538" xr:uid="{E72D172B-02C9-4DD7-8158-E5503381787D}"/>
    <cellStyle name="Normal 37 4" xfId="26540" xr:uid="{A5830D12-C6EE-465C-80B4-3957E6A957F4}"/>
    <cellStyle name="Normal 37 4 2" xfId="26541" xr:uid="{3CD58B96-E70A-4823-B485-5396CF0C0784}"/>
    <cellStyle name="Normal 37 5" xfId="26542" xr:uid="{D6B01A2B-4C94-4456-BE0B-2EFEDCC54835}"/>
    <cellStyle name="Normal 37 5 2" xfId="26543" xr:uid="{5CB54DEE-63EF-4408-B063-19710A240D48}"/>
    <cellStyle name="Normal 37 6" xfId="26544" xr:uid="{6761D8FF-172E-48B7-95F9-D91FC79D9C55}"/>
    <cellStyle name="Normal 37 6 2" xfId="26545" xr:uid="{3B843C95-F475-465C-89F3-0DBA4758ECD9}"/>
    <cellStyle name="Normal 37 7" xfId="26546" xr:uid="{195F4D50-3E10-40E8-BEEE-C2B34AABCFE8}"/>
    <cellStyle name="Normal 37 8" xfId="24078" xr:uid="{D054B71D-8995-46C2-8557-D72331EAEF19}"/>
    <cellStyle name="Normal 37 9" xfId="27238" xr:uid="{E1C35BFD-5755-46FF-9ABB-668CAD031A04}"/>
    <cellStyle name="Normal 38" xfId="705" xr:uid="{088D6E1F-5EA6-406C-9B46-9560D03BD13C}"/>
    <cellStyle name="Normal 38 10" xfId="27234" xr:uid="{352C42D8-BF1E-4CBB-9D81-86BED1C3C7B5}"/>
    <cellStyle name="Normal 38 2" xfId="706" xr:uid="{E1A57577-FE32-4B97-B04A-3478251053B0}"/>
    <cellStyle name="Normal 38 2 2" xfId="26548" xr:uid="{8F8F047A-FB94-4004-8215-A0302B64C058}"/>
    <cellStyle name="Normal 38 2 2 2" xfId="26549" xr:uid="{F269128D-AFC9-4927-BCC9-8333401ABA76}"/>
    <cellStyle name="Normal 38 2 3" xfId="26550" xr:uid="{36128CEB-2C14-48ED-835F-FCDC6DCE54AC}"/>
    <cellStyle name="Normal 38 2 4" xfId="26547" xr:uid="{65615AA8-7DD8-4246-8273-53961B64FC48}"/>
    <cellStyle name="Normal 38 3" xfId="26551" xr:uid="{B6FBBA30-9AD1-445B-AF08-4F1D8F3899F3}"/>
    <cellStyle name="Normal 38 3 2" xfId="26552" xr:uid="{C7214B30-F6C2-44B8-A8BC-20352266B07C}"/>
    <cellStyle name="Normal 38 4" xfId="26553" xr:uid="{B0E39ADE-AFE9-42E3-A78D-565A0A6D3B8A}"/>
    <cellStyle name="Normal 38 5" xfId="26554" xr:uid="{08C78430-406E-4B28-881D-CAFC829F2B04}"/>
    <cellStyle name="Normal 38 6" xfId="26555" xr:uid="{7D3B2B1A-1A7A-47CF-8B34-95F6F0AFBE4F}"/>
    <cellStyle name="Normal 38 7" xfId="26556" xr:uid="{9C0CC437-84F4-4581-A894-27BA42F90E62}"/>
    <cellStyle name="Normal 38 8" xfId="26557" xr:uid="{DCA10A60-341B-4731-9710-9531814681AE}"/>
    <cellStyle name="Normal 38 9" xfId="24079" xr:uid="{DEC7219A-363D-4F97-9633-E7751FEF483E}"/>
    <cellStyle name="Normal 39" xfId="707" xr:uid="{A457932F-4B13-4752-BE8F-75938F28323D}"/>
    <cellStyle name="Normal 39 10" xfId="24080" xr:uid="{DB964135-A883-4667-9D31-72FB4E0EF3B2}"/>
    <cellStyle name="Normal 39 11" xfId="27239" xr:uid="{9D25396F-2249-4A31-AD75-7AE84A18ACF7}"/>
    <cellStyle name="Normal 39 2" xfId="708" xr:uid="{FEF5312B-1342-4AC6-A6CD-FD535E13A328}"/>
    <cellStyle name="Normal 39 2 2" xfId="26559" xr:uid="{A7E3546A-4F90-4686-9B60-A0B14FE8205C}"/>
    <cellStyle name="Normal 39 2 2 2" xfId="26560" xr:uid="{8E2FF2F7-1716-4E8D-B159-6209BFEB0B8C}"/>
    <cellStyle name="Normal 39 2 3" xfId="26561" xr:uid="{8B6F88D7-0C6C-442B-8D9A-9FDA01198747}"/>
    <cellStyle name="Normal 39 2 4" xfId="26558" xr:uid="{C436AA81-C4D4-4E2B-9B26-D584371C1243}"/>
    <cellStyle name="Normal 39 3" xfId="26562" xr:uid="{943C7629-3146-4172-92CD-94C0F2976711}"/>
    <cellStyle name="Normal 39 3 2" xfId="26563" xr:uid="{04671B74-9DBB-4F2F-AEFB-9E07EEC0B88C}"/>
    <cellStyle name="Normal 39 3 2 2" xfId="26564" xr:uid="{62F2A4EA-C75C-4E0B-BDFD-EB744CC8679A}"/>
    <cellStyle name="Normal 39 3 3" xfId="26565" xr:uid="{1642CBB7-2D7E-4B57-83CA-B727E390F4FE}"/>
    <cellStyle name="Normal 39 4" xfId="26566" xr:uid="{0133B49C-D5CA-4312-9407-EE65C2DF4B2C}"/>
    <cellStyle name="Normal 39 4 2" xfId="26567" xr:uid="{4206EB5E-C9F9-4E58-AB11-BC5A4D4696BF}"/>
    <cellStyle name="Normal 39 5" xfId="26568" xr:uid="{9C4D7CFA-DC94-48EC-8D64-04395212FDD6}"/>
    <cellStyle name="Normal 39 6" xfId="26569" xr:uid="{8B5AA899-2B72-4DB9-A9BF-CDE7735EDAEF}"/>
    <cellStyle name="Normal 39 7" xfId="26570" xr:uid="{D65FD1BB-39EF-4DAD-8881-9271B4CC2DE6}"/>
    <cellStyle name="Normal 39 8" xfId="26571" xr:uid="{8F2241EB-B8F8-4570-B3D3-5F73D22AFFAA}"/>
    <cellStyle name="Normal 39 9" xfId="26572" xr:uid="{1DF01CA9-4E03-4AF0-8EBE-16DEB45A1771}"/>
    <cellStyle name="Normal 4" xfId="64" xr:uid="{00000000-0005-0000-0000-00005D000000}"/>
    <cellStyle name="Normal 4 10" xfId="17774" xr:uid="{194E8452-E8D9-49C7-A14E-7FDD105BBE15}"/>
    <cellStyle name="Normal 4 10 2" xfId="20683" xr:uid="{E156704D-60BD-4091-8FC7-B00025284490}"/>
    <cellStyle name="Normal 4 10 2 2" xfId="27390" xr:uid="{B4B8ECDE-B1FC-42BA-9E3C-C9DF624DF3EF}"/>
    <cellStyle name="Normal 4 10 3" xfId="27275" xr:uid="{BEC61490-28F7-403B-9B12-0B0765C04662}"/>
    <cellStyle name="Normal 4 10 4" xfId="27450" xr:uid="{18EBBCE0-FAF8-40AD-B1EB-170311ABD13C}"/>
    <cellStyle name="Normal 4 11" xfId="17966" xr:uid="{1204C43A-079A-4D76-83DE-152AF230E7C0}"/>
    <cellStyle name="Normal 4 11 2" xfId="27396" xr:uid="{0D132636-0568-4687-9DA7-0BAF6DA26BCF}"/>
    <cellStyle name="Normal 4 11 3" xfId="27331" xr:uid="{ADA0C98B-ED66-4AED-97AF-22DDE265FF68}"/>
    <cellStyle name="Normal 4 11 4" xfId="27456" xr:uid="{7E4DF5B9-FA28-4748-ACA1-8E7040CCDD2A}"/>
    <cellStyle name="Normal 4 12" xfId="17887" xr:uid="{FC34F02D-617B-4B94-A9E3-0F562FBFEB3E}"/>
    <cellStyle name="Normal 4 12 2" xfId="27402" xr:uid="{5E44E2A4-2C66-4D16-9280-7C570FD8FED7}"/>
    <cellStyle name="Normal 4 12 3" xfId="27462" xr:uid="{3F3AC6A8-40B2-4DF3-9194-F93CF020C324}"/>
    <cellStyle name="Normal 4 13" xfId="24081" xr:uid="{0DA27E9E-384A-46FE-9D74-580091847921}"/>
    <cellStyle name="Normal 4 13 2" xfId="27343" xr:uid="{131B4FDE-3E48-47CA-AF1A-EE4317B9F71B}"/>
    <cellStyle name="Normal 4 14" xfId="241" xr:uid="{A6734104-07FE-458D-B280-E1E704CEE3B7}"/>
    <cellStyle name="Normal 4 15" xfId="27189" xr:uid="{753709C3-8F3F-43E3-8298-B4802632A7BC}"/>
    <cellStyle name="Normal 4 16" xfId="16107" xr:uid="{90180AE2-4AB6-47F8-BE6E-C5BA9DF056C7}"/>
    <cellStyle name="Normal 4 17" xfId="231" xr:uid="{4A8F4BAF-FFA7-4720-9BB0-58EB935B6311}"/>
    <cellStyle name="Normal 4 18" xfId="27408" xr:uid="{8BCD7049-B85A-428E-83BB-EB7BDE3AE6E9}"/>
    <cellStyle name="Normal 4 2" xfId="104" xr:uid="{00000000-0005-0000-0000-00005E000000}"/>
    <cellStyle name="Normal 4 2 10" xfId="3822" xr:uid="{C6055FA5-3E52-4D5F-B4B2-53CEA17B4CAE}"/>
    <cellStyle name="Normal 4 2 10 2" xfId="11119" xr:uid="{92C31984-52D7-454E-9E34-D6D41E08F8BD}"/>
    <cellStyle name="Normal 4 2 11" xfId="6636" xr:uid="{4D2B1448-E941-4908-BAEA-CB7CA73DCB6D}"/>
    <cellStyle name="Normal 4 2 11 2" xfId="13927" xr:uid="{9844CB09-97FA-4702-A4A6-A94E437076E4}"/>
    <cellStyle name="Normal 4 2 12" xfId="7172" xr:uid="{A4B863F4-7C76-4972-8D6F-C3B888B70613}"/>
    <cellStyle name="Normal 4 2 12 2" xfId="14458" xr:uid="{20F77A3A-52BD-4CF8-A39C-D249261E53AA}"/>
    <cellStyle name="Normal 4 2 13" xfId="7728" xr:uid="{69BB4FB6-6467-4392-8ECD-04B60A37D6ED}"/>
    <cellStyle name="Normal 4 2 13 2" xfId="15010" xr:uid="{4AFD59A4-955E-4D9C-9A9D-CF74FD1285F7}"/>
    <cellStyle name="Normal 4 2 14" xfId="8326" xr:uid="{26EB1806-4D98-4DEB-BDCB-31F73F3671BA}"/>
    <cellStyle name="Normal 4 2 15" xfId="16410" xr:uid="{0F79D20B-B07F-4420-B886-13715025DF75}"/>
    <cellStyle name="Normal 4 2 15 2" xfId="19929" xr:uid="{89D9F4A5-BA0C-4A19-9BE5-F65B6B50294B}"/>
    <cellStyle name="Normal 4 2 16" xfId="18007" xr:uid="{9992B6AB-ADD6-46FA-B788-CFFDA633E888}"/>
    <cellStyle name="Normal 4 2 17" xfId="17925" xr:uid="{59FA2E64-8E52-48A4-92C6-88F4A578E318}"/>
    <cellStyle name="Normal 4 2 18" xfId="24082" xr:uid="{C4D12595-F019-4D2E-86EC-69F0A4FF3AA1}"/>
    <cellStyle name="Normal 4 2 19" xfId="299" xr:uid="{4A182FAB-2201-4B49-B6A1-D7F90B644532}"/>
    <cellStyle name="Normal 4 2 2" xfId="318" xr:uid="{2984BF1C-B2AA-4761-8F61-589FEAA19AAB}"/>
    <cellStyle name="Normal 4 2 2 10" xfId="6637" xr:uid="{F5D82806-BEAC-47CE-B8E0-0A657E9E75FA}"/>
    <cellStyle name="Normal 4 2 2 10 2" xfId="13928" xr:uid="{C0586106-B052-4C7E-9A45-6272B90E810C}"/>
    <cellStyle name="Normal 4 2 2 11" xfId="7173" xr:uid="{38AFD223-99C5-41F7-AF8C-A38CA6DD85DC}"/>
    <cellStyle name="Normal 4 2 2 11 2" xfId="14459" xr:uid="{B099C3BA-05FE-45AC-A510-C127BA5A8F34}"/>
    <cellStyle name="Normal 4 2 2 12" xfId="7729" xr:uid="{7C5995D8-A8A3-4E10-90DE-4BEC1D948B85}"/>
    <cellStyle name="Normal 4 2 2 12 2" xfId="15011" xr:uid="{05A4098B-227E-4377-B6D2-F51DE13CA965}"/>
    <cellStyle name="Normal 4 2 2 13" xfId="8327" xr:uid="{DD7DFD2A-B611-457C-B4E5-118823319013}"/>
    <cellStyle name="Normal 4 2 2 14" xfId="16422" xr:uid="{21153C6A-C780-437A-8A90-88F89AA4A411}"/>
    <cellStyle name="Normal 4 2 2 14 2" xfId="19941" xr:uid="{CC0E8D31-5A70-4DF6-B350-3D5B058584D7}"/>
    <cellStyle name="Normal 4 2 2 15" xfId="18023" xr:uid="{169BBE25-DE61-4B12-BCCE-58E8CF20C9AE}"/>
    <cellStyle name="Normal 4 2 2 16" xfId="24083" xr:uid="{B8C72EC8-DDE7-4426-B0DE-8E177505BE75}"/>
    <cellStyle name="Normal 4 2 2 2" xfId="345" xr:uid="{381F6806-27BD-4E0C-8785-032059CBAF17}"/>
    <cellStyle name="Normal 4 2 2 2 10" xfId="7174" xr:uid="{10B5074B-39D8-474B-AEDE-B4129D6F1E23}"/>
    <cellStyle name="Normal 4 2 2 2 10 2" xfId="14460" xr:uid="{2EB9F2FD-6CB9-4470-97F7-55A5EE94E5B5}"/>
    <cellStyle name="Normal 4 2 2 2 11" xfId="7730" xr:uid="{A6B2CDB5-EFAD-4A8B-84B3-5314E606BD9B}"/>
    <cellStyle name="Normal 4 2 2 2 11 2" xfId="15012" xr:uid="{4E670566-2C6C-4740-8AF7-F38D5F661D72}"/>
    <cellStyle name="Normal 4 2 2 2 12" xfId="8328" xr:uid="{B72DF89C-31C0-4541-A6A9-6A84E48F161B}"/>
    <cellStyle name="Normal 4 2 2 2 13" xfId="16446" xr:uid="{F56EBA72-00B7-4A88-8999-07F0114F4A95}"/>
    <cellStyle name="Normal 4 2 2 2 13 2" xfId="19965" xr:uid="{81B4A57B-8D18-4F9C-B4B5-1EA22A899F90}"/>
    <cellStyle name="Normal 4 2 2 2 14" xfId="18049" xr:uid="{2795D046-7C77-4606-8A9E-3759EE1053ED}"/>
    <cellStyle name="Normal 4 2 2 2 15" xfId="24084" xr:uid="{E0BABF63-EC5C-400F-B2C1-5BBC7A748B91}"/>
    <cellStyle name="Normal 4 2 2 2 2" xfId="712" xr:uid="{0DE92825-5254-4A54-9FE3-FB2FBF0270C4}"/>
    <cellStyle name="Normal 4 2 2 2 2 10" xfId="7731" xr:uid="{2376E24D-0543-443D-9606-66F0D0568D00}"/>
    <cellStyle name="Normal 4 2 2 2 2 10 2" xfId="15013" xr:uid="{FCD9E370-2E34-4FA4-B463-EEDF5F8E3078}"/>
    <cellStyle name="Normal 4 2 2 2 2 11" xfId="8329" xr:uid="{643B6E39-3A99-4957-8C33-816FC7FFD4D9}"/>
    <cellStyle name="Normal 4 2 2 2 2 2" xfId="1044" xr:uid="{BF3A579F-FA17-447E-AC32-EC48947AC3DD}"/>
    <cellStyle name="Normal 4 2 2 2 2 2 10" xfId="8597" xr:uid="{75BECA0B-4FAF-4334-9BF7-4B966A41299D}"/>
    <cellStyle name="Normal 4 2 2 2 2 2 2" xfId="1828" xr:uid="{CF746B7E-8217-461A-9DC3-F079A5216047}"/>
    <cellStyle name="Normal 4 2 2 2 2 2 2 2" xfId="4699" xr:uid="{192DA346-424D-4367-96B6-774306D520F2}"/>
    <cellStyle name="Normal 4 2 2 2 2 2 2 2 2" xfId="11991" xr:uid="{DF011877-CDC1-46D6-9C40-2E5842C6798E}"/>
    <cellStyle name="Normal 4 2 2 2 2 2 2 3" xfId="9155" xr:uid="{99125C7B-0B4A-4010-8AA2-62E254076C9B}"/>
    <cellStyle name="Normal 4 2 2 2 2 2 3" xfId="2384" xr:uid="{6AC1C1A2-FAE0-4D57-818B-3C7F16040892}"/>
    <cellStyle name="Normal 4 2 2 2 2 2 3 2" xfId="5226" xr:uid="{404605C6-12CB-4FD5-A0B6-1108DD9075DB}"/>
    <cellStyle name="Normal 4 2 2 2 2 2 3 2 2" xfId="12518" xr:uid="{56BB8CFE-13AA-4FD1-A326-3F45882FE2CE}"/>
    <cellStyle name="Normal 4 2 2 2 2 2 3 3" xfId="9687" xr:uid="{99EDC6E0-5428-4087-AE21-2C677FFBB6BD}"/>
    <cellStyle name="Normal 4 2 2 2 2 2 4" xfId="2962" xr:uid="{550E0DF6-3F74-4F50-9F38-1EBBB835F3BE}"/>
    <cellStyle name="Normal 4 2 2 2 2 2 4 2" xfId="5793" xr:uid="{AFEEBC1E-1744-4758-A0F2-71ED26FAE984}"/>
    <cellStyle name="Normal 4 2 2 2 2 2 4 2 2" xfId="13085" xr:uid="{635759BF-EEFC-4820-A950-4C2B5AEC7A1D}"/>
    <cellStyle name="Normal 4 2 2 2 2 2 4 3" xfId="10258" xr:uid="{23192FB9-C757-4B0F-92B8-469D7B02993E}"/>
    <cellStyle name="Normal 4 2 2 2 2 2 5" xfId="3514" xr:uid="{66C523D0-96CA-4C9B-B753-4462CC1B6857}"/>
    <cellStyle name="Normal 4 2 2 2 2 2 5 2" xfId="6344" xr:uid="{B03823C0-515F-4EB4-BE66-353F30DF7294}"/>
    <cellStyle name="Normal 4 2 2 2 2 2 5 2 2" xfId="13636" xr:uid="{6E547B8B-24ED-42EE-A4BE-5F14924D4E4C}"/>
    <cellStyle name="Normal 4 2 2 2 2 2 5 3" xfId="10810" xr:uid="{E548F481-4F51-4AEC-B203-427F5DAE6911}"/>
    <cellStyle name="Normal 4 2 2 2 2 2 6" xfId="4084" xr:uid="{D547B342-4C35-49A5-9355-96847704227F}"/>
    <cellStyle name="Normal 4 2 2 2 2 2 6 2" xfId="11380" xr:uid="{308BE138-6277-4CC1-A592-6A4414D66C42}"/>
    <cellStyle name="Normal 4 2 2 2 2 2 7" xfId="6897" xr:uid="{BB100DB5-3C61-4E57-BD70-E9D304036405}"/>
    <cellStyle name="Normal 4 2 2 2 2 2 7 2" xfId="14188" xr:uid="{FC0D7550-D811-4AB9-A2D3-57762CCD1AB4}"/>
    <cellStyle name="Normal 4 2 2 2 2 2 8" xfId="7439" xr:uid="{0E725337-5671-4ED8-90CC-526941040999}"/>
    <cellStyle name="Normal 4 2 2 2 2 2 8 2" xfId="14721" xr:uid="{15DC2A54-FC94-4EFB-B5F6-374F86FA1E83}"/>
    <cellStyle name="Normal 4 2 2 2 2 2 9" xfId="7988" xr:uid="{ABD60004-31EB-4D2B-B104-D047F5D85CE6}"/>
    <cellStyle name="Normal 4 2 2 2 2 2 9 2" xfId="15270" xr:uid="{0B7AD675-4E9F-4CA6-A589-A79EC04FC126}"/>
    <cellStyle name="Normal 4 2 2 2 2 3" xfId="1604" xr:uid="{9498F21A-6EDF-4665-B0EF-9CFC05632988}"/>
    <cellStyle name="Normal 4 2 2 2 2 3 2" xfId="4442" xr:uid="{42321F79-08A2-497B-9821-36D30BA7DC74}"/>
    <cellStyle name="Normal 4 2 2 2 2 3 2 2" xfId="11734" xr:uid="{777B1DE3-1A01-4EE9-8933-F7FB04EC5714}"/>
    <cellStyle name="Normal 4 2 2 2 2 3 3" xfId="8898" xr:uid="{FC5E0C1B-F8F2-4081-A5EA-84F1A2D1260C}"/>
    <cellStyle name="Normal 4 2 2 2 2 4" xfId="2127" xr:uid="{BF120E77-2CDE-4406-AFF7-73CD2931DD54}"/>
    <cellStyle name="Normal 4 2 2 2 2 4 2" xfId="4969" xr:uid="{7A64EBCA-3C17-4B13-9D6C-216D79AD4A79}"/>
    <cellStyle name="Normal 4 2 2 2 2 4 2 2" xfId="12261" xr:uid="{27301E8E-A4B9-4D9A-902A-1F7D3998EAC3}"/>
    <cellStyle name="Normal 4 2 2 2 2 4 3" xfId="9430" xr:uid="{1C488DA1-F51E-45FA-9BBB-BCE753FA5C8A}"/>
    <cellStyle name="Normal 4 2 2 2 2 5" xfId="2703" xr:uid="{2964C6D1-CF99-4F55-9B0C-7CD29949180F}"/>
    <cellStyle name="Normal 4 2 2 2 2 5 2" xfId="5531" xr:uid="{E4A7E7CD-9740-4165-B2E1-3D624F18CC80}"/>
    <cellStyle name="Normal 4 2 2 2 2 5 2 2" xfId="12823" xr:uid="{5E042590-95BB-48D9-89B9-E0571DB9EBDF}"/>
    <cellStyle name="Normal 4 2 2 2 2 5 3" xfId="9996" xr:uid="{DB22235D-94CE-4807-93BB-D6B4419E48F6}"/>
    <cellStyle name="Normal 4 2 2 2 2 6" xfId="3256" xr:uid="{30163AFA-6EB6-46E3-BE75-E2B0A30DE3DD}"/>
    <cellStyle name="Normal 4 2 2 2 2 6 2" xfId="6086" xr:uid="{1D2EA39D-CB18-46B0-8ADC-6CC045C9AFB8}"/>
    <cellStyle name="Normal 4 2 2 2 2 6 2 2" xfId="13378" xr:uid="{6402CA8A-AE6D-4919-9B65-957051CA2025}"/>
    <cellStyle name="Normal 4 2 2 2 2 6 3" xfId="10552" xr:uid="{62B8EEA7-0AA0-4E80-BB34-42373F86D5D7}"/>
    <cellStyle name="Normal 4 2 2 2 2 7" xfId="3825" xr:uid="{9A995409-DC28-4CB6-A456-1541CF741B19}"/>
    <cellStyle name="Normal 4 2 2 2 2 7 2" xfId="11122" xr:uid="{4735AC2A-DC9D-4963-85C4-8C863EF41A3E}"/>
    <cellStyle name="Normal 4 2 2 2 2 8" xfId="6639" xr:uid="{D88363D5-F696-49CB-A5CE-4355CFB581B7}"/>
    <cellStyle name="Normal 4 2 2 2 2 8 2" xfId="13930" xr:uid="{858B400A-1479-45F4-8F82-FC2559A39037}"/>
    <cellStyle name="Normal 4 2 2 2 2 9" xfId="7175" xr:uid="{E4F9E11B-52F6-4B0E-A9F5-5F07D4CE2217}"/>
    <cellStyle name="Normal 4 2 2 2 2 9 2" xfId="14461" xr:uid="{CDB97612-7570-434D-979E-64515C9A03E1}"/>
    <cellStyle name="Normal 4 2 2 2 3" xfId="1043" xr:uid="{19752F85-8F3D-4484-97E1-27053C1CEFB7}"/>
    <cellStyle name="Normal 4 2 2 2 3 10" xfId="8596" xr:uid="{FFE7A577-7A54-4FED-AF6E-3C7FBE7F94D5}"/>
    <cellStyle name="Normal 4 2 2 2 3 2" xfId="1827" xr:uid="{50A8AE8B-EDE3-422E-A952-2B27299F1C22}"/>
    <cellStyle name="Normal 4 2 2 2 3 2 2" xfId="4698" xr:uid="{10DD0D97-FFB5-4904-A3BE-B739B89D9E63}"/>
    <cellStyle name="Normal 4 2 2 2 3 2 2 2" xfId="11990" xr:uid="{35EE1064-D5BE-4609-B53B-4FDE77F33C3C}"/>
    <cellStyle name="Normal 4 2 2 2 3 2 3" xfId="9154" xr:uid="{D8804095-62B7-465D-8A20-8226EB4D6E35}"/>
    <cellStyle name="Normal 4 2 2 2 3 3" xfId="2383" xr:uid="{FF875A46-2EBC-4831-B439-B0681D8BD140}"/>
    <cellStyle name="Normal 4 2 2 2 3 3 2" xfId="5225" xr:uid="{2A30E5F3-10BC-462D-82F8-FC6ABE444DB5}"/>
    <cellStyle name="Normal 4 2 2 2 3 3 2 2" xfId="12517" xr:uid="{9BC0A5A6-6952-4DF0-BA5B-FCCBE94DD25D}"/>
    <cellStyle name="Normal 4 2 2 2 3 3 3" xfId="9686" xr:uid="{6F4EB14E-F170-415F-AEB4-85BA7685D1BF}"/>
    <cellStyle name="Normal 4 2 2 2 3 4" xfId="2961" xr:uid="{B7EB86FC-74F0-490F-9E4E-6112D5221BC3}"/>
    <cellStyle name="Normal 4 2 2 2 3 4 2" xfId="5792" xr:uid="{7617D8C6-3150-4FDA-BB9F-1D77D60D7D9F}"/>
    <cellStyle name="Normal 4 2 2 2 3 4 2 2" xfId="13084" xr:uid="{65FB6EEC-1272-4188-A47C-47C28B9E3781}"/>
    <cellStyle name="Normal 4 2 2 2 3 4 3" xfId="10257" xr:uid="{02C89F3A-DA32-4A53-9EF8-3163C6466204}"/>
    <cellStyle name="Normal 4 2 2 2 3 5" xfId="3513" xr:uid="{C77D76F4-668E-45A5-B268-F24FBFD335BE}"/>
    <cellStyle name="Normal 4 2 2 2 3 5 2" xfId="6343" xr:uid="{D7AAB010-C60A-4853-B682-E13D3494FC87}"/>
    <cellStyle name="Normal 4 2 2 2 3 5 2 2" xfId="13635" xr:uid="{556E4E09-6DFB-4597-B99E-ACF37EF916B6}"/>
    <cellStyle name="Normal 4 2 2 2 3 5 3" xfId="10809" xr:uid="{82FCE37F-82BC-4E92-BAC4-4F4932B90DD7}"/>
    <cellStyle name="Normal 4 2 2 2 3 6" xfId="4083" xr:uid="{19284060-771B-4093-91A7-58727C16D4AA}"/>
    <cellStyle name="Normal 4 2 2 2 3 6 2" xfId="11379" xr:uid="{E4B126A4-3DEE-4791-A063-C34654BF4B7D}"/>
    <cellStyle name="Normal 4 2 2 2 3 7" xfId="6896" xr:uid="{B92CB9A4-97EC-4FFE-9725-910DBBBB78C6}"/>
    <cellStyle name="Normal 4 2 2 2 3 7 2" xfId="14187" xr:uid="{E41CFAA3-4DBF-4DFC-8033-8AE2966AA4B1}"/>
    <cellStyle name="Normal 4 2 2 2 3 8" xfId="7438" xr:uid="{F6B941F2-2E4E-4323-8A8B-52864576817F}"/>
    <cellStyle name="Normal 4 2 2 2 3 8 2" xfId="14720" xr:uid="{94BE85DA-969D-406F-9AB7-E26B194C0FA6}"/>
    <cellStyle name="Normal 4 2 2 2 3 9" xfId="7987" xr:uid="{205E2751-852F-42D2-B286-214E64A5CD0C}"/>
    <cellStyle name="Normal 4 2 2 2 3 9 2" xfId="15269" xr:uid="{34B528A3-232D-4CDC-A241-AFCCDEBD0110}"/>
    <cellStyle name="Normal 4 2 2 2 4" xfId="711" xr:uid="{D66AEF09-A2FA-4930-9A0F-C9A40550E6ED}"/>
    <cellStyle name="Normal 4 2 2 2 4 2" xfId="4441" xr:uid="{7D1D1238-EA81-4B17-AD7A-B3E62042D683}"/>
    <cellStyle name="Normal 4 2 2 2 4 2 2" xfId="11733" xr:uid="{ED705775-7F0A-4032-B484-2190528ABA18}"/>
    <cellStyle name="Normal 4 2 2 2 4 3" xfId="8897" xr:uid="{BB1D2B1E-6FFF-4C8F-973F-95B0EFD8F5F6}"/>
    <cellStyle name="Normal 4 2 2 2 5" xfId="1307" xr:uid="{41BDA349-3064-4043-BF7D-E730679C9DA3}"/>
    <cellStyle name="Normal 4 2 2 2 5 2" xfId="4968" xr:uid="{41AF0077-550C-43E2-8CE5-5E9C64EEE56F}"/>
    <cellStyle name="Normal 4 2 2 2 5 2 2" xfId="12260" xr:uid="{D181045F-5EE1-45A8-A6DF-B2F17A13C16F}"/>
    <cellStyle name="Normal 4 2 2 2 5 3" xfId="9429" xr:uid="{88FB39D5-20B6-4A32-B906-53B9D1543BF8}"/>
    <cellStyle name="Normal 4 2 2 2 5 4" xfId="2126" xr:uid="{CA96A66A-7DE1-4FB2-BBD0-E902E510CD5E}"/>
    <cellStyle name="Normal 4 2 2 2 5 5" xfId="16600" xr:uid="{64A4280D-D8A0-4012-88CF-1839E286AAB8}"/>
    <cellStyle name="Normal 4 2 2 2 5 5 2" xfId="20114" xr:uid="{BDF6BEC8-B8CF-44D2-AB3F-C8FCE07280C5}"/>
    <cellStyle name="Normal 4 2 2 2 5 6" xfId="18316" xr:uid="{F3309BBF-FE36-45B9-98CE-E7DA81AE7C7E}"/>
    <cellStyle name="Normal 4 2 2 2 6" xfId="2702" xr:uid="{96779469-11B2-430C-BA10-DF62F730A934}"/>
    <cellStyle name="Normal 4 2 2 2 6 2" xfId="5530" xr:uid="{B6FA2418-789C-47A0-998D-F2900B47453F}"/>
    <cellStyle name="Normal 4 2 2 2 6 2 2" xfId="12822" xr:uid="{9E64585A-41FB-4817-9A06-AD405D8BFD7D}"/>
    <cellStyle name="Normal 4 2 2 2 6 3" xfId="9995" xr:uid="{85A60640-82D5-4350-8CEA-8CD7DCEA42D4}"/>
    <cellStyle name="Normal 4 2 2 2 7" xfId="3255" xr:uid="{EECB373F-6506-45F0-A573-809FDA71E1F1}"/>
    <cellStyle name="Normal 4 2 2 2 7 2" xfId="6085" xr:uid="{3084702E-F940-4780-AE4C-1BBBADFBA2B5}"/>
    <cellStyle name="Normal 4 2 2 2 7 2 2" xfId="13377" xr:uid="{9FCE2A28-9606-4D39-BC11-A133EECEB288}"/>
    <cellStyle name="Normal 4 2 2 2 7 3" xfId="10551" xr:uid="{1E6F1F8B-3FD4-43C2-8354-54248912493B}"/>
    <cellStyle name="Normal 4 2 2 2 8" xfId="3824" xr:uid="{01E3F785-C07D-4C50-BA1B-8DE0B8D31502}"/>
    <cellStyle name="Normal 4 2 2 2 8 2" xfId="11121" xr:uid="{46088DAE-AC9D-4F15-99D8-EDD32751C79B}"/>
    <cellStyle name="Normal 4 2 2 2 9" xfId="6638" xr:uid="{1DDEA6B4-3DB1-4997-8C3A-56932D9C2A5A}"/>
    <cellStyle name="Normal 4 2 2 2 9 2" xfId="13929" xr:uid="{270B5775-9D9C-4DFC-9962-7EBC291B7535}"/>
    <cellStyle name="Normal 4 2 2 3" xfId="401" xr:uid="{B096BA36-216C-4F7B-A660-1D4A6F514B92}"/>
    <cellStyle name="Normal 4 2 2 3 10" xfId="7732" xr:uid="{BF80A498-51EC-458A-9C24-B79D309CD53A}"/>
    <cellStyle name="Normal 4 2 2 3 10 2" xfId="15014" xr:uid="{B1024057-FC44-4032-9A43-38583B3204A5}"/>
    <cellStyle name="Normal 4 2 2 3 11" xfId="8330" xr:uid="{120B2492-9A2B-4593-ADFE-DB73697971D3}"/>
    <cellStyle name="Normal 4 2 2 3 12" xfId="24085" xr:uid="{727FBEEB-69F0-4C86-AAE5-70195C1ED6F6}"/>
    <cellStyle name="Normal 4 2 2 3 2" xfId="1045" xr:uid="{7D624D82-CA8B-4152-96DF-8B2BEA68C1A2}"/>
    <cellStyle name="Normal 4 2 2 3 2 10" xfId="8598" xr:uid="{DB8D4B30-0014-46AF-924F-0D3A9B4720DA}"/>
    <cellStyle name="Normal 4 2 2 3 2 2" xfId="1829" xr:uid="{2B0656AC-0361-4315-8953-92B7A092F73B}"/>
    <cellStyle name="Normal 4 2 2 3 2 2 2" xfId="4700" xr:uid="{736C53A6-BC50-4D0E-A88B-EBB41FCB7163}"/>
    <cellStyle name="Normal 4 2 2 3 2 2 2 2" xfId="11992" xr:uid="{DA89A588-3E93-4D5F-8764-97861F28852E}"/>
    <cellStyle name="Normal 4 2 2 3 2 2 3" xfId="9156" xr:uid="{885DB26A-C2E7-4FD5-8297-CE7D91518186}"/>
    <cellStyle name="Normal 4 2 2 3 2 3" xfId="2385" xr:uid="{CA93EDA2-BAA9-417F-A7B3-1702A81A55E0}"/>
    <cellStyle name="Normal 4 2 2 3 2 3 2" xfId="5227" xr:uid="{895FAE0C-B06E-4379-A7DC-A9E18F7B7D8E}"/>
    <cellStyle name="Normal 4 2 2 3 2 3 2 2" xfId="12519" xr:uid="{BC11A8D5-D0E4-4695-9E76-84575CF1D03E}"/>
    <cellStyle name="Normal 4 2 2 3 2 3 3" xfId="9688" xr:uid="{0D59312C-E610-442B-90F1-910E8EEAA431}"/>
    <cellStyle name="Normal 4 2 2 3 2 4" xfId="2963" xr:uid="{0138A1F9-3416-4880-A0F4-637413CB8854}"/>
    <cellStyle name="Normal 4 2 2 3 2 4 2" xfId="5794" xr:uid="{7B34AA94-8DF4-44D6-A80E-7476F5F94642}"/>
    <cellStyle name="Normal 4 2 2 3 2 4 2 2" xfId="13086" xr:uid="{544058A7-EAC8-4A85-9449-18947D1A3659}"/>
    <cellStyle name="Normal 4 2 2 3 2 4 3" xfId="10259" xr:uid="{C19508E7-CB7F-4084-AB03-48AC26A68820}"/>
    <cellStyle name="Normal 4 2 2 3 2 5" xfId="3515" xr:uid="{752CC5AB-58F7-4D53-8611-43457D9D5537}"/>
    <cellStyle name="Normal 4 2 2 3 2 5 2" xfId="6345" xr:uid="{3D8D98AD-DF4C-42DC-A747-49C44E98845E}"/>
    <cellStyle name="Normal 4 2 2 3 2 5 2 2" xfId="13637" xr:uid="{D2A403EC-BD9D-488B-8FE1-818548958D6A}"/>
    <cellStyle name="Normal 4 2 2 3 2 5 3" xfId="10811" xr:uid="{FA2DD06A-3B96-4E1E-8B7D-FE0268A9AB2C}"/>
    <cellStyle name="Normal 4 2 2 3 2 6" xfId="4085" xr:uid="{2C3396F4-62C6-49ED-9584-D0D9CDBF377C}"/>
    <cellStyle name="Normal 4 2 2 3 2 6 2" xfId="11381" xr:uid="{29910A4D-7861-4504-A70C-CEF86FAA1496}"/>
    <cellStyle name="Normal 4 2 2 3 2 7" xfId="6898" xr:uid="{CCD26E3C-8249-471E-A0E1-63CADDA17068}"/>
    <cellStyle name="Normal 4 2 2 3 2 7 2" xfId="14189" xr:uid="{6D6B657B-C442-4040-B9B2-13773D04D51F}"/>
    <cellStyle name="Normal 4 2 2 3 2 8" xfId="7440" xr:uid="{D6542A6E-A57F-440B-9CDE-2BD371F5BEA6}"/>
    <cellStyle name="Normal 4 2 2 3 2 8 2" xfId="14722" xr:uid="{891410E2-4F43-46AE-AD6A-085395B4E0C4}"/>
    <cellStyle name="Normal 4 2 2 3 2 9" xfId="7989" xr:uid="{F4E9A8E3-C5D2-4BD2-8438-82D01BB0995B}"/>
    <cellStyle name="Normal 4 2 2 3 2 9 2" xfId="15271" xr:uid="{DA28ED5B-8872-475D-B16A-95D64AC8F3D3}"/>
    <cellStyle name="Normal 4 2 2 3 3" xfId="713" xr:uid="{B49AB55D-4185-4121-B6E9-0CECB3E965A4}"/>
    <cellStyle name="Normal 4 2 2 3 3 2" xfId="4443" xr:uid="{80531220-DE1A-4D47-9A49-AC353F2D639C}"/>
    <cellStyle name="Normal 4 2 2 3 3 2 2" xfId="11735" xr:uid="{C560C526-1D5B-4D6B-B9FE-FC16EAE46BCC}"/>
    <cellStyle name="Normal 4 2 2 3 3 3" xfId="8899" xr:uid="{E5EDA44F-CF89-4254-B1B0-579E324402CA}"/>
    <cellStyle name="Normal 4 2 2 3 4" xfId="2128" xr:uid="{1450145B-A685-44CF-AFF8-8068E8EA821E}"/>
    <cellStyle name="Normal 4 2 2 3 4 2" xfId="4970" xr:uid="{FE90E796-57EB-4A97-BE22-5F867933718D}"/>
    <cellStyle name="Normal 4 2 2 3 4 2 2" xfId="12262" xr:uid="{88AF9EE1-6A68-4561-8128-BC449F26058A}"/>
    <cellStyle name="Normal 4 2 2 3 4 3" xfId="9431" xr:uid="{2580FFD3-A222-453C-85FE-C12D8A64ED83}"/>
    <cellStyle name="Normal 4 2 2 3 5" xfId="2704" xr:uid="{48575C1F-7559-415A-BAFD-8B64C351470F}"/>
    <cellStyle name="Normal 4 2 2 3 5 2" xfId="5532" xr:uid="{C49B1491-1460-44D8-8386-CD939DBC5DE9}"/>
    <cellStyle name="Normal 4 2 2 3 5 2 2" xfId="12824" xr:uid="{9D0D2A99-B189-495B-A5CB-6C30C2E1F73F}"/>
    <cellStyle name="Normal 4 2 2 3 5 3" xfId="9997" xr:uid="{B6FD8987-E825-43BE-A9E0-E7FFDEA037B1}"/>
    <cellStyle name="Normal 4 2 2 3 6" xfId="3257" xr:uid="{82860302-3E82-4CB2-91F4-B7C7328783F9}"/>
    <cellStyle name="Normal 4 2 2 3 6 2" xfId="6087" xr:uid="{58498224-5465-4E31-85E7-B7A8224A4213}"/>
    <cellStyle name="Normal 4 2 2 3 6 2 2" xfId="13379" xr:uid="{31220113-E1C4-4E3E-AA14-7D927BCB1348}"/>
    <cellStyle name="Normal 4 2 2 3 6 3" xfId="10553" xr:uid="{9EB3B348-5297-4245-9D76-6196B7238FF9}"/>
    <cellStyle name="Normal 4 2 2 3 7" xfId="3826" xr:uid="{12308BB7-CAF9-4AEE-BBA3-5AFC6A5E521D}"/>
    <cellStyle name="Normal 4 2 2 3 7 2" xfId="11123" xr:uid="{CD8836FD-D575-4B43-B5CB-2EBA658625C0}"/>
    <cellStyle name="Normal 4 2 2 3 8" xfId="6640" xr:uid="{278701BD-3DC7-4623-9BB7-0098737642BC}"/>
    <cellStyle name="Normal 4 2 2 3 8 2" xfId="13931" xr:uid="{1B185FDC-7D80-4498-93FC-EE5600499C58}"/>
    <cellStyle name="Normal 4 2 2 3 9" xfId="7176" xr:uid="{0C385114-4098-4423-BEA6-0C4D3734A35C}"/>
    <cellStyle name="Normal 4 2 2 3 9 2" xfId="14462" xr:uid="{37502DEF-8DDA-4F4F-9A5C-49BAFA37B0C4}"/>
    <cellStyle name="Normal 4 2 2 4" xfId="399" xr:uid="{E77F4161-13CE-4F11-8E97-3FA7056AB125}"/>
    <cellStyle name="Normal 4 2 2 4 10" xfId="8595" xr:uid="{177DA343-A7E5-4357-B1F3-B470904D4DA1}"/>
    <cellStyle name="Normal 4 2 2 4 2" xfId="1042" xr:uid="{8F8FE9B1-1A24-4B96-8D52-E22F3D7C464E}"/>
    <cellStyle name="Normal 4 2 2 4 2 2" xfId="4697" xr:uid="{B50E3192-85CD-4DDF-A83F-E3127B141DC2}"/>
    <cellStyle name="Normal 4 2 2 4 2 2 2" xfId="11989" xr:uid="{257FBD03-D379-4D9B-BD86-8972C36220E7}"/>
    <cellStyle name="Normal 4 2 2 4 2 3" xfId="9153" xr:uid="{7E70B96F-2DE8-4DC1-9AAD-40B4A8FE2D6C}"/>
    <cellStyle name="Normal 4 2 2 4 3" xfId="2382" xr:uid="{FAFE2D93-FE55-4E49-8046-413A2EAC7EFD}"/>
    <cellStyle name="Normal 4 2 2 4 3 2" xfId="5224" xr:uid="{8870A701-B050-4DCC-9F71-7EBEDB719D0F}"/>
    <cellStyle name="Normal 4 2 2 4 3 2 2" xfId="12516" xr:uid="{0BE69392-4A7B-4F68-88B0-2F706DCA694C}"/>
    <cellStyle name="Normal 4 2 2 4 3 3" xfId="9685" xr:uid="{48C7DF11-7854-4374-A298-BC1853F3C967}"/>
    <cellStyle name="Normal 4 2 2 4 4" xfId="2960" xr:uid="{EFE63F03-8FEF-4F88-8D08-5EA7BD3C519E}"/>
    <cellStyle name="Normal 4 2 2 4 4 2" xfId="5791" xr:uid="{3E93DD5B-3871-4694-90AB-B9F3E0EBCD2F}"/>
    <cellStyle name="Normal 4 2 2 4 4 2 2" xfId="13083" xr:uid="{B22A2E2E-F771-4EAE-9D57-69734D959EE3}"/>
    <cellStyle name="Normal 4 2 2 4 4 3" xfId="10256" xr:uid="{75742ADF-E25D-4AE4-9C45-47491616EF21}"/>
    <cellStyle name="Normal 4 2 2 4 5" xfId="3512" xr:uid="{35E8950E-DEF4-4047-AA4F-4E89EE549204}"/>
    <cellStyle name="Normal 4 2 2 4 5 2" xfId="6342" xr:uid="{8C9A490E-4976-4DB5-83BE-42EDFBAF6167}"/>
    <cellStyle name="Normal 4 2 2 4 5 2 2" xfId="13634" xr:uid="{7DB8F1AF-0857-4167-9B33-DF5908E05DBF}"/>
    <cellStyle name="Normal 4 2 2 4 5 3" xfId="10808" xr:uid="{82BA5E76-D69F-49E8-B0AD-B8806D0741A2}"/>
    <cellStyle name="Normal 4 2 2 4 6" xfId="4082" xr:uid="{CEC5B287-6612-410D-B631-7ACFC74B7205}"/>
    <cellStyle name="Normal 4 2 2 4 6 2" xfId="11378" xr:uid="{D4862A7F-3ADC-4195-9379-A7F9401880CC}"/>
    <cellStyle name="Normal 4 2 2 4 7" xfId="6895" xr:uid="{F76580E7-4452-4451-9A13-706DC0DEAE2C}"/>
    <cellStyle name="Normal 4 2 2 4 7 2" xfId="14186" xr:uid="{EDA6B7A3-4C12-473A-99D2-94C9DD9709FD}"/>
    <cellStyle name="Normal 4 2 2 4 8" xfId="7437" xr:uid="{FB870F0D-1CE0-4BF7-9368-BA485898C1B5}"/>
    <cellStyle name="Normal 4 2 2 4 8 2" xfId="14719" xr:uid="{DC4C7938-B5CA-4EC1-8F46-559DC9EFF1C4}"/>
    <cellStyle name="Normal 4 2 2 4 9" xfId="7986" xr:uid="{869B3C80-87D8-4EF4-94C9-3C7B274927CB}"/>
    <cellStyle name="Normal 4 2 2 4 9 2" xfId="15268" xr:uid="{68708DE6-822E-46CE-B67D-7AF5779EF8B1}"/>
    <cellStyle name="Normal 4 2 2 5" xfId="710" xr:uid="{EAAFE7EF-A56E-4140-B23F-DC2452F29ACA}"/>
    <cellStyle name="Normal 4 2 2 5 2" xfId="4440" xr:uid="{29AB87C4-38BC-4047-BE1E-926E44DEEA1E}"/>
    <cellStyle name="Normal 4 2 2 5 2 2" xfId="11732" xr:uid="{502F016E-7664-4A61-BAFF-95D43C17894A}"/>
    <cellStyle name="Normal 4 2 2 5 3" xfId="8896" xr:uid="{F203AB00-56A8-4034-8DAE-7521BFF3C6DE}"/>
    <cellStyle name="Normal 4 2 2 6" xfId="1283" xr:uid="{C9419595-0FF6-4498-9181-E71170343E89}"/>
    <cellStyle name="Normal 4 2 2 6 2" xfId="4967" xr:uid="{C077C3D4-CA5E-48C8-938E-122EE17CFC03}"/>
    <cellStyle name="Normal 4 2 2 6 2 2" xfId="12259" xr:uid="{B33D2A68-4C67-409D-9B85-3C5BDB53EEAC}"/>
    <cellStyle name="Normal 4 2 2 6 3" xfId="9428" xr:uid="{17F58FF5-E203-4C44-A9B0-6212285AE775}"/>
    <cellStyle name="Normal 4 2 2 6 4" xfId="2125" xr:uid="{94AE5025-BEF3-4FD8-8133-47820A9EDA70}"/>
    <cellStyle name="Normal 4 2 2 6 5" xfId="16576" xr:uid="{29D4848A-8623-410A-8D84-FE00B60BF61A}"/>
    <cellStyle name="Normal 4 2 2 6 5 2" xfId="20090" xr:uid="{ACFA7014-5BE1-4499-A142-96EC10D1BF14}"/>
    <cellStyle name="Normal 4 2 2 6 6" xfId="18292" xr:uid="{3385D542-4E81-4E1C-8FA9-5366551F066D}"/>
    <cellStyle name="Normal 4 2 2 7" xfId="2701" xr:uid="{6D78E46F-6D2B-4858-B945-94F33A86E7EC}"/>
    <cellStyle name="Normal 4 2 2 7 2" xfId="5529" xr:uid="{FE529BB1-A394-4645-A15F-68866B814D34}"/>
    <cellStyle name="Normal 4 2 2 7 2 2" xfId="12821" xr:uid="{CF09B39B-8F79-4AA0-B408-CDC5832257F5}"/>
    <cellStyle name="Normal 4 2 2 7 3" xfId="9994" xr:uid="{B8A87CDB-417D-445D-A2BA-2F7C5D99D004}"/>
    <cellStyle name="Normal 4 2 2 8" xfId="3254" xr:uid="{060184A0-6325-4B0B-9BB1-8AF9CD4895F4}"/>
    <cellStyle name="Normal 4 2 2 8 2" xfId="6084" xr:uid="{E18DF8B4-28C0-47FF-8C41-1C621D274752}"/>
    <cellStyle name="Normal 4 2 2 8 2 2" xfId="13376" xr:uid="{6200DAE2-D949-4CB1-89C0-B4F65F90A021}"/>
    <cellStyle name="Normal 4 2 2 8 3" xfId="10550" xr:uid="{D6D0D9D9-E467-4C6E-85D7-F1BABEBBFE05}"/>
    <cellStyle name="Normal 4 2 2 9" xfId="3823" xr:uid="{602C6B5D-FF56-40E8-A3F3-11E8368A8BE0}"/>
    <cellStyle name="Normal 4 2 2 9 2" xfId="11120" xr:uid="{0B1222B0-262D-4F7F-89F0-FA25BC2F0259}"/>
    <cellStyle name="Normal 4 2 3" xfId="333" xr:uid="{E1512B6A-1198-48EF-8BF8-5564F71BE6E0}"/>
    <cellStyle name="Normal 4 2 3 10" xfId="7177" xr:uid="{16F01BDA-2D21-4DEB-B436-72CC54100592}"/>
    <cellStyle name="Normal 4 2 3 10 2" xfId="14463" xr:uid="{57154A79-0626-47F5-B8F0-FDF0E10E97EF}"/>
    <cellStyle name="Normal 4 2 3 11" xfId="7733" xr:uid="{122FAF64-5620-47C2-A716-B8A82631CC96}"/>
    <cellStyle name="Normal 4 2 3 11 2" xfId="15015" xr:uid="{DEAFB66B-8332-4C52-9E50-221AD39FE8E7}"/>
    <cellStyle name="Normal 4 2 3 12" xfId="8331" xr:uid="{20843EDE-6309-4F21-8319-33B8505F1CAF}"/>
    <cellStyle name="Normal 4 2 3 13" xfId="16434" xr:uid="{786D0F51-A2BB-4618-9D77-113BFD31A965}"/>
    <cellStyle name="Normal 4 2 3 13 2" xfId="19953" xr:uid="{50C91B0A-49BD-4B59-9798-14CF1CF2079B}"/>
    <cellStyle name="Normal 4 2 3 14" xfId="18037" xr:uid="{028955F0-349C-43EB-A03D-C61656DE0A37}"/>
    <cellStyle name="Normal 4 2 3 15" xfId="24086" xr:uid="{3734FE2A-0216-42B5-A2B5-6FB8788E5A17}"/>
    <cellStyle name="Normal 4 2 3 2" xfId="715" xr:uid="{D8E56804-02F9-4604-9C8E-1213DA2C2725}"/>
    <cellStyle name="Normal 4 2 3 2 10" xfId="7734" xr:uid="{8BBC5CE8-2FF3-4A23-AD11-84B0CB76823A}"/>
    <cellStyle name="Normal 4 2 3 2 10 2" xfId="15016" xr:uid="{6AE52D11-82B2-4441-9F5F-DC1DAE3EC2E9}"/>
    <cellStyle name="Normal 4 2 3 2 11" xfId="8332" xr:uid="{6534E552-35DF-4C0E-B615-0E0E3B1948A8}"/>
    <cellStyle name="Normal 4 2 3 2 12" xfId="24087" xr:uid="{A017A1E1-5BAD-4A85-B757-325D25986778}"/>
    <cellStyle name="Normal 4 2 3 2 2" xfId="1047" xr:uid="{37C84615-3290-4D3D-9CD4-8CBB40173650}"/>
    <cellStyle name="Normal 4 2 3 2 2 10" xfId="8600" xr:uid="{F9BD025A-47D1-4C2C-B26B-33D93CD693B9}"/>
    <cellStyle name="Normal 4 2 3 2 2 2" xfId="1831" xr:uid="{46A963A9-41C7-4686-A4E8-64BE378E40F0}"/>
    <cellStyle name="Normal 4 2 3 2 2 2 2" xfId="4702" xr:uid="{16CE2C75-5483-46AE-B403-610C7E51DAD6}"/>
    <cellStyle name="Normal 4 2 3 2 2 2 2 2" xfId="11994" xr:uid="{F8A93AAD-4E0B-4C4D-B19C-7C947C196B47}"/>
    <cellStyle name="Normal 4 2 3 2 2 2 3" xfId="9158" xr:uid="{AF9C2926-8DB9-49D2-9082-E477D8ABB70E}"/>
    <cellStyle name="Normal 4 2 3 2 2 3" xfId="2387" xr:uid="{14FD12A3-3BDF-4271-B241-0AD24B06E701}"/>
    <cellStyle name="Normal 4 2 3 2 2 3 2" xfId="5229" xr:uid="{AF8C0B69-CAF0-4FA0-9F8D-2C7B35045346}"/>
    <cellStyle name="Normal 4 2 3 2 2 3 2 2" xfId="12521" xr:uid="{44CD8B53-18DA-4D99-BF7B-4C144A96DD4D}"/>
    <cellStyle name="Normal 4 2 3 2 2 3 3" xfId="9690" xr:uid="{19C58068-5E14-422B-B1B1-7D8693BA0D14}"/>
    <cellStyle name="Normal 4 2 3 2 2 4" xfId="2965" xr:uid="{7399D75D-22F1-4533-A961-838FAD00CE98}"/>
    <cellStyle name="Normal 4 2 3 2 2 4 2" xfId="5796" xr:uid="{42996206-D7E2-4D82-B21A-860D1DB45437}"/>
    <cellStyle name="Normal 4 2 3 2 2 4 2 2" xfId="13088" xr:uid="{5815927E-1F84-4904-8AAB-FE279883C64D}"/>
    <cellStyle name="Normal 4 2 3 2 2 4 3" xfId="10261" xr:uid="{C8B65DC7-21E3-4064-805A-56DE43557712}"/>
    <cellStyle name="Normal 4 2 3 2 2 5" xfId="3517" xr:uid="{33A40ED3-0E74-4F3B-94A2-3FDD267A197A}"/>
    <cellStyle name="Normal 4 2 3 2 2 5 2" xfId="6347" xr:uid="{02D01E0D-D827-4A7B-8C44-A13A9137F01F}"/>
    <cellStyle name="Normal 4 2 3 2 2 5 2 2" xfId="13639" xr:uid="{1DA1B043-C898-45E0-8A4A-2BE781BB605C}"/>
    <cellStyle name="Normal 4 2 3 2 2 5 3" xfId="10813" xr:uid="{E106D9B2-B024-4C8D-B16B-62A5CFE00CE2}"/>
    <cellStyle name="Normal 4 2 3 2 2 6" xfId="4087" xr:uid="{0628DC31-6C2A-4410-B605-5FEB1BE6DBCE}"/>
    <cellStyle name="Normal 4 2 3 2 2 6 2" xfId="11383" xr:uid="{7979D509-5FB8-40BA-9DBB-DCC905BDD381}"/>
    <cellStyle name="Normal 4 2 3 2 2 7" xfId="6900" xr:uid="{528BDBFF-42CC-4B56-8095-AA7F3065F26B}"/>
    <cellStyle name="Normal 4 2 3 2 2 7 2" xfId="14191" xr:uid="{0924CA09-92DA-4941-977C-325F910DA45E}"/>
    <cellStyle name="Normal 4 2 3 2 2 8" xfId="7442" xr:uid="{8C3E38BF-A6FE-48A3-B91D-2ACF21B9EBDE}"/>
    <cellStyle name="Normal 4 2 3 2 2 8 2" xfId="14724" xr:uid="{700452F1-71D0-4FDB-B128-0A1ADA3C1057}"/>
    <cellStyle name="Normal 4 2 3 2 2 9" xfId="7991" xr:uid="{1D1E3E50-2257-4844-968F-6F12DA483B83}"/>
    <cellStyle name="Normal 4 2 3 2 2 9 2" xfId="15273" xr:uid="{953AF0F2-E4C1-4E9E-9AAF-D9FAD2AE0DA7}"/>
    <cellStyle name="Normal 4 2 3 2 3" xfId="1605" xr:uid="{A8B9941F-9A39-48E6-B328-0B784E2D7214}"/>
    <cellStyle name="Normal 4 2 3 2 3 2" xfId="4445" xr:uid="{857261E6-0782-42D7-9CA2-CD978378A695}"/>
    <cellStyle name="Normal 4 2 3 2 3 2 2" xfId="11737" xr:uid="{9948A9B3-01DA-4248-B185-48DA008B003C}"/>
    <cellStyle name="Normal 4 2 3 2 3 3" xfId="8901" xr:uid="{B5D55149-ABCD-4DC2-B88F-E33A85A3FE64}"/>
    <cellStyle name="Normal 4 2 3 2 4" xfId="2130" xr:uid="{B58C33F4-50DF-49DE-83B2-1A5FB76F794E}"/>
    <cellStyle name="Normal 4 2 3 2 4 2" xfId="4972" xr:uid="{FDFC698D-1EA4-431F-A95C-138B330F8E7D}"/>
    <cellStyle name="Normal 4 2 3 2 4 2 2" xfId="12264" xr:uid="{CD22C8DB-7BA4-4861-AB3F-B712CA20FD6F}"/>
    <cellStyle name="Normal 4 2 3 2 4 3" xfId="9433" xr:uid="{66FF70DD-20C6-413C-BB12-773E35383058}"/>
    <cellStyle name="Normal 4 2 3 2 5" xfId="2706" xr:uid="{BDA8E3DE-CD50-43A4-8474-DC8C2A8A14D4}"/>
    <cellStyle name="Normal 4 2 3 2 5 2" xfId="5534" xr:uid="{2118BFD0-5056-415C-9260-6EDD98F5B07D}"/>
    <cellStyle name="Normal 4 2 3 2 5 2 2" xfId="12826" xr:uid="{0AB325D0-2251-4687-AA66-D0C6064CAAD1}"/>
    <cellStyle name="Normal 4 2 3 2 5 3" xfId="9999" xr:uid="{0C5B2F3C-F562-4BA1-B8C2-25CCB79ADEF8}"/>
    <cellStyle name="Normal 4 2 3 2 6" xfId="3259" xr:uid="{2647D700-5B98-42BB-9185-7D70D181657E}"/>
    <cellStyle name="Normal 4 2 3 2 6 2" xfId="6089" xr:uid="{BA038800-95F8-4EF4-A60C-6DAF17A29394}"/>
    <cellStyle name="Normal 4 2 3 2 6 2 2" xfId="13381" xr:uid="{B731E543-9D0C-41B8-8411-96CC34EBB159}"/>
    <cellStyle name="Normal 4 2 3 2 6 3" xfId="10555" xr:uid="{A31A798A-08DA-4AC7-A3ED-518D2D30C93E}"/>
    <cellStyle name="Normal 4 2 3 2 7" xfId="3828" xr:uid="{4B0BF263-E67C-4A7E-AC3F-4CD1F84BD5A6}"/>
    <cellStyle name="Normal 4 2 3 2 7 2" xfId="11125" xr:uid="{5C0CE33B-A718-4B9F-A662-381E80BAA374}"/>
    <cellStyle name="Normal 4 2 3 2 8" xfId="6642" xr:uid="{D1F31189-5A51-43AA-BC6E-4A963E3A52B7}"/>
    <cellStyle name="Normal 4 2 3 2 8 2" xfId="13933" xr:uid="{DCCD7EFC-32E1-4A79-AB76-AE2DFB048452}"/>
    <cellStyle name="Normal 4 2 3 2 9" xfId="7178" xr:uid="{01922D81-EA42-46BC-80EE-1D26A1ADA3A8}"/>
    <cellStyle name="Normal 4 2 3 2 9 2" xfId="14464" xr:uid="{7DCDECA5-8988-4084-BBFD-1AA731017286}"/>
    <cellStyle name="Normal 4 2 3 3" xfId="1046" xr:uid="{8F1CB415-D951-4AE0-A68F-A8806D281169}"/>
    <cellStyle name="Normal 4 2 3 3 10" xfId="8599" xr:uid="{5A9C270C-9465-4EA8-8C2E-00CBB8F17904}"/>
    <cellStyle name="Normal 4 2 3 3 11" xfId="24088" xr:uid="{A030ADB6-FC91-40C5-A29A-92DBF88B1E3D}"/>
    <cellStyle name="Normal 4 2 3 3 2" xfId="1830" xr:uid="{A21D7A45-8940-42D1-A82D-F5D55C29B506}"/>
    <cellStyle name="Normal 4 2 3 3 2 2" xfId="4701" xr:uid="{21DC68E0-A466-4D1E-8B2C-CA79D358C175}"/>
    <cellStyle name="Normal 4 2 3 3 2 2 2" xfId="11993" xr:uid="{700AA37B-6873-40A0-A364-E6BB4F8B921D}"/>
    <cellStyle name="Normal 4 2 3 3 2 3" xfId="9157" xr:uid="{14BDF9E4-A1C9-452B-96E7-884477172E45}"/>
    <cellStyle name="Normal 4 2 3 3 3" xfId="2386" xr:uid="{EF43DD28-599B-477D-ABBD-FB730F52DCDB}"/>
    <cellStyle name="Normal 4 2 3 3 3 2" xfId="5228" xr:uid="{CCF7F6EB-6EE4-473C-9576-328B85CE86F4}"/>
    <cellStyle name="Normal 4 2 3 3 3 2 2" xfId="12520" xr:uid="{07A0BEBA-9668-46F9-98FF-DEB34E78DBCB}"/>
    <cellStyle name="Normal 4 2 3 3 3 3" xfId="9689" xr:uid="{634C55B2-E099-4EA8-BF9A-5A8E5E181624}"/>
    <cellStyle name="Normal 4 2 3 3 4" xfId="2964" xr:uid="{EE18DAED-6D6D-4FD2-A682-01B132EF7A41}"/>
    <cellStyle name="Normal 4 2 3 3 4 2" xfId="5795" xr:uid="{62338BC4-1306-4A1F-862F-EDBFAB01B67F}"/>
    <cellStyle name="Normal 4 2 3 3 4 2 2" xfId="13087" xr:uid="{2D260F12-10E9-4058-BF6F-FBB7E5E48057}"/>
    <cellStyle name="Normal 4 2 3 3 4 3" xfId="10260" xr:uid="{50E64219-52E3-491A-B47C-2F584A3F64BD}"/>
    <cellStyle name="Normal 4 2 3 3 5" xfId="3516" xr:uid="{961812C9-304B-48A7-8E5E-9DE93F9ED447}"/>
    <cellStyle name="Normal 4 2 3 3 5 2" xfId="6346" xr:uid="{66700A59-9183-4343-90DB-3F69112E9E24}"/>
    <cellStyle name="Normal 4 2 3 3 5 2 2" xfId="13638" xr:uid="{B86B084E-9540-427D-9321-184EB91264C8}"/>
    <cellStyle name="Normal 4 2 3 3 5 3" xfId="10812" xr:uid="{BF8BDDC7-D960-4624-8484-16E93C625F83}"/>
    <cellStyle name="Normal 4 2 3 3 6" xfId="4086" xr:uid="{8D2B3523-4A0D-4E43-BDBD-E79343E0E8DD}"/>
    <cellStyle name="Normal 4 2 3 3 6 2" xfId="11382" xr:uid="{22DC1320-CDE5-45C5-B010-480DE59970DF}"/>
    <cellStyle name="Normal 4 2 3 3 7" xfId="6899" xr:uid="{FA5C2317-EF4C-4514-BD62-EB198C662AA5}"/>
    <cellStyle name="Normal 4 2 3 3 7 2" xfId="14190" xr:uid="{ACE2BDD1-6D20-4437-B45B-4D7AD6B8A18F}"/>
    <cellStyle name="Normal 4 2 3 3 8" xfId="7441" xr:uid="{D8866424-A728-4AF9-B56F-BB7E6BCAE13E}"/>
    <cellStyle name="Normal 4 2 3 3 8 2" xfId="14723" xr:uid="{9C6F6AFC-FE0E-4053-B7B5-15EFDA0E13C2}"/>
    <cellStyle name="Normal 4 2 3 3 9" xfId="7990" xr:uid="{83982555-7665-47FA-ADDA-5C1D7450C3A0}"/>
    <cellStyle name="Normal 4 2 3 3 9 2" xfId="15272" xr:uid="{1C887C08-BCE1-4F61-BBC9-BB2F70B4D9A7}"/>
    <cellStyle name="Normal 4 2 3 4" xfId="714" xr:uid="{96AE783E-06E4-480D-B542-4638B5B5D0A7}"/>
    <cellStyle name="Normal 4 2 3 4 2" xfId="4444" xr:uid="{F8D677FD-8E1A-42E7-8709-50194D23A6CC}"/>
    <cellStyle name="Normal 4 2 3 4 2 2" xfId="11736" xr:uid="{25A42BF0-00A5-47D8-97B7-E91E5BF03C85}"/>
    <cellStyle name="Normal 4 2 3 4 3" xfId="8900" xr:uid="{48A21B2F-5041-437E-B0FE-D83049DD1AED}"/>
    <cellStyle name="Normal 4 2 3 5" xfId="1295" xr:uid="{29026E7E-BE44-4301-B990-E72C4181A756}"/>
    <cellStyle name="Normal 4 2 3 5 2" xfId="4971" xr:uid="{475FA0AA-E81A-4946-9980-001226D6AB1F}"/>
    <cellStyle name="Normal 4 2 3 5 2 2" xfId="12263" xr:uid="{1287D817-5868-492D-9D49-60FE5D959A81}"/>
    <cellStyle name="Normal 4 2 3 5 3" xfId="9432" xr:uid="{50C69057-0AB9-47D4-BF32-3941A9684E2F}"/>
    <cellStyle name="Normal 4 2 3 5 4" xfId="2129" xr:uid="{36F94C9B-3EBC-4028-9E84-B4D6ABC629DC}"/>
    <cellStyle name="Normal 4 2 3 5 5" xfId="16588" xr:uid="{10CD9ECA-4403-4D3D-8B08-203FA6BFBC06}"/>
    <cellStyle name="Normal 4 2 3 5 5 2" xfId="20102" xr:uid="{2AB69735-A9EB-43F0-86E3-BE7E9F04DB6F}"/>
    <cellStyle name="Normal 4 2 3 5 6" xfId="18304" xr:uid="{B84B28E7-69DC-4193-87A5-CE8B80139477}"/>
    <cellStyle name="Normal 4 2 3 6" xfId="2705" xr:uid="{FC4181B1-F789-4239-BDB1-18167D040757}"/>
    <cellStyle name="Normal 4 2 3 6 2" xfId="5533" xr:uid="{86DF4A2F-44D6-4716-B893-6EDE5966E5FA}"/>
    <cellStyle name="Normal 4 2 3 6 2 2" xfId="12825" xr:uid="{5973952A-F9B6-46A9-A53C-031618CD8F4D}"/>
    <cellStyle name="Normal 4 2 3 6 3" xfId="9998" xr:uid="{745B311B-1AB3-4263-B4BF-952AA43A92B2}"/>
    <cellStyle name="Normal 4 2 3 7" xfId="3258" xr:uid="{A7F9D705-6AC5-4CA5-A305-9EA622BCDF8C}"/>
    <cellStyle name="Normal 4 2 3 7 2" xfId="6088" xr:uid="{A400B598-1130-4B3D-9FE2-09A7467EF45A}"/>
    <cellStyle name="Normal 4 2 3 7 2 2" xfId="13380" xr:uid="{7FC27008-C5B9-47AF-80F0-FF09740CCB8D}"/>
    <cellStyle name="Normal 4 2 3 7 3" xfId="10554" xr:uid="{3695ED24-68E1-4E71-9847-06646BC0E354}"/>
    <cellStyle name="Normal 4 2 3 8" xfId="3827" xr:uid="{6855AD3E-C117-4A02-8568-E83042FD6779}"/>
    <cellStyle name="Normal 4 2 3 8 2" xfId="11124" xr:uid="{D38BAF18-F9BD-4048-A54E-1B2538241FF4}"/>
    <cellStyle name="Normal 4 2 3 9" xfId="6641" xr:uid="{8D91CB05-1A11-4A24-8D9C-23217A5089B7}"/>
    <cellStyle name="Normal 4 2 3 9 2" xfId="13932" xr:uid="{44F8EF37-18BD-4AD1-B8FA-75B19545938C}"/>
    <cellStyle name="Normal 4 2 4" xfId="373" xr:uid="{9F60466A-EF5C-4663-9614-31396B167216}"/>
    <cellStyle name="Normal 4 2 4 10" xfId="7735" xr:uid="{712F9845-9942-40C5-85BE-8179E16C097E}"/>
    <cellStyle name="Normal 4 2 4 10 2" xfId="15017" xr:uid="{0D19292B-529A-46A6-B3CB-93AF555D84F6}"/>
    <cellStyle name="Normal 4 2 4 11" xfId="8333" xr:uid="{7F58C8CC-EDDD-4F64-B6B1-13B851A32CBD}"/>
    <cellStyle name="Normal 4 2 4 12" xfId="24089" xr:uid="{5B857326-429E-4F9B-857B-F3BFCF3A5027}"/>
    <cellStyle name="Normal 4 2 4 2" xfId="1048" xr:uid="{48FF4AFF-DE5C-4B4A-98B1-9C31D7EF2071}"/>
    <cellStyle name="Normal 4 2 4 2 10" xfId="8601" xr:uid="{DA673355-3C6B-40FF-A55C-410761489D2D}"/>
    <cellStyle name="Normal 4 2 4 2 2" xfId="1832" xr:uid="{13740C9C-A917-48D7-8CAE-23BEF93605C5}"/>
    <cellStyle name="Normal 4 2 4 2 2 2" xfId="4703" xr:uid="{A3AFA030-5C02-4431-9A68-3B7DDA24BD98}"/>
    <cellStyle name="Normal 4 2 4 2 2 2 2" xfId="11995" xr:uid="{BE960A16-0FE7-45CC-A68A-3A8585BA77BC}"/>
    <cellStyle name="Normal 4 2 4 2 2 3" xfId="9159" xr:uid="{3D7B8C3F-40DF-4F0B-A1E2-AD51D6C997DF}"/>
    <cellStyle name="Normal 4 2 4 2 3" xfId="2388" xr:uid="{8851BA09-0DA1-4571-BD0A-DC712CDF4210}"/>
    <cellStyle name="Normal 4 2 4 2 3 2" xfId="5230" xr:uid="{7968730B-9CCE-4F03-ABC6-4895D35AA425}"/>
    <cellStyle name="Normal 4 2 4 2 3 2 2" xfId="12522" xr:uid="{AA121010-3509-48CD-ABA2-4BA8A5E86E46}"/>
    <cellStyle name="Normal 4 2 4 2 3 3" xfId="9691" xr:uid="{F90637CD-10CB-4317-BC9B-DA20474ACE76}"/>
    <cellStyle name="Normal 4 2 4 2 4" xfId="2966" xr:uid="{4CB002E3-E4E4-4C9E-B01F-67B685651318}"/>
    <cellStyle name="Normal 4 2 4 2 4 2" xfId="5797" xr:uid="{D71C22FB-6FF4-4D64-ABE9-56B44831577E}"/>
    <cellStyle name="Normal 4 2 4 2 4 2 2" xfId="13089" xr:uid="{6BB577BD-0E82-4551-9A2C-E560E945FE00}"/>
    <cellStyle name="Normal 4 2 4 2 4 3" xfId="10262" xr:uid="{3B6641A2-F3C8-4230-9F3F-EC74162B0FA2}"/>
    <cellStyle name="Normal 4 2 4 2 5" xfId="3518" xr:uid="{5D6946B1-855A-457E-AE6F-285BF69B629E}"/>
    <cellStyle name="Normal 4 2 4 2 5 2" xfId="6348" xr:uid="{6E5A8880-E29E-41A8-8831-2DE02C9D9C98}"/>
    <cellStyle name="Normal 4 2 4 2 5 2 2" xfId="13640" xr:uid="{C4F0B54A-7A0C-4F18-909A-40696F8E7D88}"/>
    <cellStyle name="Normal 4 2 4 2 5 3" xfId="10814" xr:uid="{F20FB805-16C8-46C6-BD8C-D306B940E5DD}"/>
    <cellStyle name="Normal 4 2 4 2 6" xfId="4088" xr:uid="{36B89E5A-88B2-449D-9438-4F9181CB3036}"/>
    <cellStyle name="Normal 4 2 4 2 6 2" xfId="11384" xr:uid="{6CB2C38D-7BE4-487E-9632-FF079880A8B6}"/>
    <cellStyle name="Normal 4 2 4 2 7" xfId="6901" xr:uid="{0C0A53D4-0725-4E6F-B9D0-352002996443}"/>
    <cellStyle name="Normal 4 2 4 2 7 2" xfId="14192" xr:uid="{4E5F35CF-F58E-49C1-AE9D-48E572C7A5CB}"/>
    <cellStyle name="Normal 4 2 4 2 8" xfId="7443" xr:uid="{18209C38-F4DC-41A3-91B0-90B85D9488ED}"/>
    <cellStyle name="Normal 4 2 4 2 8 2" xfId="14725" xr:uid="{6165B4E1-7C92-4790-A166-52B46FAF397C}"/>
    <cellStyle name="Normal 4 2 4 2 9" xfId="7992" xr:uid="{DC35D6E1-1FEA-42FA-AF53-92407C315C9F}"/>
    <cellStyle name="Normal 4 2 4 2 9 2" xfId="15274" xr:uid="{7ED70A89-2CB5-4BE9-B8E3-998DFE3F480C}"/>
    <cellStyle name="Normal 4 2 4 3" xfId="716" xr:uid="{12F01A3E-9F97-4F99-A6A1-3ACB24962EB2}"/>
    <cellStyle name="Normal 4 2 4 3 2" xfId="4446" xr:uid="{4CB25738-FDFC-4959-B15B-03DB8EE13C7C}"/>
    <cellStyle name="Normal 4 2 4 3 2 2" xfId="11738" xr:uid="{B7DDB456-753A-4289-918A-79BB8B1AA377}"/>
    <cellStyle name="Normal 4 2 4 3 3" xfId="8902" xr:uid="{78F78662-7F64-4A5F-8E14-5CD1BE40FF58}"/>
    <cellStyle name="Normal 4 2 4 4" xfId="2131" xr:uid="{E0C0D81E-19C3-4B7F-8C75-26A952AC0D04}"/>
    <cellStyle name="Normal 4 2 4 4 2" xfId="4973" xr:uid="{C57ABE46-A349-4473-8BBA-68F248640E44}"/>
    <cellStyle name="Normal 4 2 4 4 2 2" xfId="12265" xr:uid="{BAE75B34-F5E1-4303-B10B-E5095B9EE52D}"/>
    <cellStyle name="Normal 4 2 4 4 3" xfId="9434" xr:uid="{2068B026-DA21-4EA0-943E-47904620A5F1}"/>
    <cellStyle name="Normal 4 2 4 5" xfId="2707" xr:uid="{6199EB11-7A4A-42AA-96A6-2F911A9D9290}"/>
    <cellStyle name="Normal 4 2 4 5 2" xfId="5535" xr:uid="{BE00BDBC-F668-4B2C-8A25-223DDC9665EC}"/>
    <cellStyle name="Normal 4 2 4 5 2 2" xfId="12827" xr:uid="{BD186520-32F7-46C4-BBF6-F6D8C112BA12}"/>
    <cellStyle name="Normal 4 2 4 5 3" xfId="10000" xr:uid="{3C9A1600-1984-4754-8141-1C36D9F60F92}"/>
    <cellStyle name="Normal 4 2 4 6" xfId="3260" xr:uid="{0754EB3C-A0DA-4E3B-8347-C44F523CAB01}"/>
    <cellStyle name="Normal 4 2 4 6 2" xfId="6090" xr:uid="{EA17FFD7-4DD0-4F15-BEC9-0504E982A2BB}"/>
    <cellStyle name="Normal 4 2 4 6 2 2" xfId="13382" xr:uid="{5AB62387-6CEC-4CAD-818C-D7711C8ACA9B}"/>
    <cellStyle name="Normal 4 2 4 6 3" xfId="10556" xr:uid="{00A8DB49-05AE-4391-B1D1-11C96AAB1D5A}"/>
    <cellStyle name="Normal 4 2 4 7" xfId="3829" xr:uid="{89A65EA0-10A5-40FB-9AE1-B302114CEDE3}"/>
    <cellStyle name="Normal 4 2 4 7 2" xfId="11126" xr:uid="{CA6109F2-3CBF-4A74-B303-62F277F5D2E8}"/>
    <cellStyle name="Normal 4 2 4 8" xfId="6643" xr:uid="{AAB79F56-01BD-4884-BDFE-03797B4958F4}"/>
    <cellStyle name="Normal 4 2 4 8 2" xfId="13934" xr:uid="{5A5BDFB3-9688-4A10-9CEC-163997B2F173}"/>
    <cellStyle name="Normal 4 2 4 9" xfId="7179" xr:uid="{73230873-443A-4D22-AB35-CB293B62F3E7}"/>
    <cellStyle name="Normal 4 2 4 9 2" xfId="14465" xr:uid="{DEE1B550-24AD-4B6D-BFC3-14BCE32FFC24}"/>
    <cellStyle name="Normal 4 2 5" xfId="1041" xr:uid="{B029206F-EFDB-453D-9961-4F2965489F3A}"/>
    <cellStyle name="Normal 4 2 5 10" xfId="8594" xr:uid="{CDE3B5B9-7CBA-4AED-9C51-57917A5D1A98}"/>
    <cellStyle name="Normal 4 2 5 11" xfId="24090" xr:uid="{7E4E15AF-70E4-49AF-A9B1-67ED3D511753}"/>
    <cellStyle name="Normal 4 2 5 2" xfId="1826" xr:uid="{810FDFB9-6C62-4200-B396-98122166BE4C}"/>
    <cellStyle name="Normal 4 2 5 2 2" xfId="4696" xr:uid="{FFB5B845-E81F-494F-B442-F89E59125B4B}"/>
    <cellStyle name="Normal 4 2 5 2 2 2" xfId="11988" xr:uid="{EB50087E-7749-44CB-8747-99A1437C4FE6}"/>
    <cellStyle name="Normal 4 2 5 2 3" xfId="9152" xr:uid="{407F02EE-CCAA-415F-B574-F85530E24426}"/>
    <cellStyle name="Normal 4 2 5 3" xfId="2381" xr:uid="{652F47B5-3491-4AE8-926E-B2FA0D976C56}"/>
    <cellStyle name="Normal 4 2 5 3 2" xfId="5223" xr:uid="{A07BFA50-CB53-492C-A03B-3DEAA3A701D3}"/>
    <cellStyle name="Normal 4 2 5 3 2 2" xfId="12515" xr:uid="{D4E47BD5-C678-4DCD-BC01-7B8FA85DA9C8}"/>
    <cellStyle name="Normal 4 2 5 3 3" xfId="9684" xr:uid="{BB3049D8-8A40-4B42-BEB2-2E24C5AEEEB2}"/>
    <cellStyle name="Normal 4 2 5 4" xfId="2959" xr:uid="{693FDDEB-E911-46AE-91A3-E25D81BA2DEE}"/>
    <cellStyle name="Normal 4 2 5 4 2" xfId="5790" xr:uid="{16FA017E-430F-41D3-8170-F54FFEECE834}"/>
    <cellStyle name="Normal 4 2 5 4 2 2" xfId="13082" xr:uid="{6128D3B4-917B-4586-8337-BA03E312E116}"/>
    <cellStyle name="Normal 4 2 5 4 3" xfId="10255" xr:uid="{86541057-616F-4A9B-9FD2-CF6DCC2ED103}"/>
    <cellStyle name="Normal 4 2 5 5" xfId="3511" xr:uid="{B4968BE0-7C88-461D-AF62-C9A01394EFD1}"/>
    <cellStyle name="Normal 4 2 5 5 2" xfId="6341" xr:uid="{65AE3D2D-6EB5-4C91-AF62-21274ABE352A}"/>
    <cellStyle name="Normal 4 2 5 5 2 2" xfId="13633" xr:uid="{643A7585-5C8A-428F-8FD0-12225B2C73FF}"/>
    <cellStyle name="Normal 4 2 5 5 3" xfId="10807" xr:uid="{77C8CE10-65C3-4E70-B3CA-C255AE18FEE6}"/>
    <cellStyle name="Normal 4 2 5 6" xfId="4081" xr:uid="{C8F43BC4-C9C1-404D-88D1-6CD9E52CD2A8}"/>
    <cellStyle name="Normal 4 2 5 6 2" xfId="11377" xr:uid="{2B236587-312E-466C-8C7F-CEAA1CE7D62F}"/>
    <cellStyle name="Normal 4 2 5 7" xfId="6894" xr:uid="{2DCDD56B-4D69-4721-A987-B22FF7AA1AF3}"/>
    <cellStyle name="Normal 4 2 5 7 2" xfId="14185" xr:uid="{595E8ACF-CD19-4317-A016-A9AFC9515249}"/>
    <cellStyle name="Normal 4 2 5 8" xfId="7436" xr:uid="{D4883B0B-AA3E-41D3-B2FC-91DD4AEB1885}"/>
    <cellStyle name="Normal 4 2 5 8 2" xfId="14718" xr:uid="{B35D114B-51D3-41A1-88CA-9BBF35026B6E}"/>
    <cellStyle name="Normal 4 2 5 9" xfId="7985" xr:uid="{C00D9E1F-192A-4FF3-96F8-3FB591FCF81C}"/>
    <cellStyle name="Normal 4 2 5 9 2" xfId="15267" xr:uid="{14563BC2-B39D-420C-9B0A-1592939BE014}"/>
    <cellStyle name="Normal 4 2 6" xfId="709" xr:uid="{79F80C69-058E-4F2B-8B12-2A9FC5290DA6}"/>
    <cellStyle name="Normal 4 2 6 2" xfId="4439" xr:uid="{49BD8A41-E00C-49D0-8AD4-10493E15EC1E}"/>
    <cellStyle name="Normal 4 2 6 2 2" xfId="11731" xr:uid="{A762D467-0989-49AC-8479-3681997A54A4}"/>
    <cellStyle name="Normal 4 2 6 3" xfId="8895" xr:uid="{2D4C0129-9296-4CD7-9B45-CC0D1F979FB6}"/>
    <cellStyle name="Normal 4 2 7" xfId="1271" xr:uid="{BD33D6F8-5718-4651-959E-D352F4EB5C47}"/>
    <cellStyle name="Normal 4 2 7 2" xfId="4966" xr:uid="{72E94FF0-CFFC-45D8-AFD0-989A66A6D6BC}"/>
    <cellStyle name="Normal 4 2 7 2 2" xfId="12258" xr:uid="{2790E896-E01B-4A07-87C7-8C50C850319A}"/>
    <cellStyle name="Normal 4 2 7 3" xfId="9427" xr:uid="{620C405F-868E-4E51-92EF-69BEE2302AF9}"/>
    <cellStyle name="Normal 4 2 7 4" xfId="2124" xr:uid="{FF4115C6-BC94-41BE-A711-4F02B1460F7C}"/>
    <cellStyle name="Normal 4 2 7 5" xfId="16564" xr:uid="{E46A04C2-D775-4D8B-9759-3FDB1BCA05F1}"/>
    <cellStyle name="Normal 4 2 7 5 2" xfId="20078" xr:uid="{F9ACDDBF-ECDA-4FFA-91E9-A90F526081A9}"/>
    <cellStyle name="Normal 4 2 7 6" xfId="18280" xr:uid="{5917A617-49E5-4F29-BA58-7C1213B652C6}"/>
    <cellStyle name="Normal 4 2 8" xfId="2700" xr:uid="{DAE5A004-06EE-49B9-BF39-D49224C8BEB4}"/>
    <cellStyle name="Normal 4 2 8 2" xfId="5528" xr:uid="{B8E1EDAB-0E92-40EA-93E7-00FC5ACEB1DA}"/>
    <cellStyle name="Normal 4 2 8 2 2" xfId="12820" xr:uid="{A7E37493-BB2E-4E43-A076-F67ABF442CF9}"/>
    <cellStyle name="Normal 4 2 8 3" xfId="9993" xr:uid="{45D524E0-1CFC-4177-B1CE-0BEE5F63F149}"/>
    <cellStyle name="Normal 4 2 9" xfId="3253" xr:uid="{5AE378C0-2A7E-4250-94D9-C886B506772C}"/>
    <cellStyle name="Normal 4 2 9 2" xfId="6083" xr:uid="{59150F7D-8CBC-4A70-B916-8F5D5274255E}"/>
    <cellStyle name="Normal 4 2 9 2 2" xfId="13375" xr:uid="{91BB3CC5-FB98-490E-8248-F500F962524B}"/>
    <cellStyle name="Normal 4 2 9 3" xfId="10549" xr:uid="{22A611AB-3302-4DF0-8CAC-927603459A29}"/>
    <cellStyle name="Normal 4 3" xfId="158" xr:uid="{00000000-0005-0000-0000-00005F000000}"/>
    <cellStyle name="Normal 4 3 10" xfId="24091" xr:uid="{4CEC8B34-E24F-491C-AAAE-94F116CF87BC}"/>
    <cellStyle name="Normal 4 3 10 2" xfId="27348" xr:uid="{5E36FB31-3754-458B-8838-383F6C63142A}"/>
    <cellStyle name="Normal 4 3 11" xfId="313" xr:uid="{A7E4DD84-EDB1-4F17-80D8-B1B71D2E8A66}"/>
    <cellStyle name="Normal 4 3 12" xfId="27190" xr:uid="{3DA84D8B-F494-4B2B-9E1C-B402259A6860}"/>
    <cellStyle name="Normal 4 3 13" xfId="232" xr:uid="{499A97C5-BD8C-4A11-B057-FAD6D2FC4F90}"/>
    <cellStyle name="Normal 4 3 14" xfId="27409" xr:uid="{DD081EDF-444D-48BF-8250-2BD630F84F09}"/>
    <cellStyle name="Normal 4 3 2" xfId="190" xr:uid="{0609BF58-5285-4294-9E91-C460546D42A0}"/>
    <cellStyle name="Normal 4 3 2 10" xfId="340" xr:uid="{3C86B08A-F855-47F3-AFC5-650AF3C85306}"/>
    <cellStyle name="Normal 4 3 2 11" xfId="27412" xr:uid="{31553059-788A-45F0-B805-B2684B786EB8}"/>
    <cellStyle name="Normal 4 3 2 2" xfId="1302" xr:uid="{068583DC-440B-4A9B-8E9F-2E09C0B50319}"/>
    <cellStyle name="Normal 4 3 2 2 2" xfId="16595" xr:uid="{AA2C6081-6414-4427-BFF4-3D9CEF4FF7B7}"/>
    <cellStyle name="Normal 4 3 2 2 2 2" xfId="20109" xr:uid="{15666FF6-BE2E-4592-A727-3C0995CB8BED}"/>
    <cellStyle name="Normal 4 3 2 2 2 2 2" xfId="27375" xr:uid="{941E0D3F-EDF8-4EFD-B949-EB47EBD2456E}"/>
    <cellStyle name="Normal 4 3 2 2 2 3" xfId="27316" xr:uid="{8EB755A0-B424-4C5F-BD0F-60FD8C3467FB}"/>
    <cellStyle name="Normal 4 3 2 2 2 4" xfId="27435" xr:uid="{6F0F4434-4738-43A6-AA6E-F17C23D475F7}"/>
    <cellStyle name="Normal 4 3 2 2 3" xfId="18311" xr:uid="{073F7AC3-88E9-43EE-A895-79DD861FD2CD}"/>
    <cellStyle name="Normal 4 3 2 2 3 2" xfId="27283" xr:uid="{B98D4259-8CC5-42F6-8B8C-E0B98D2E0FF1}"/>
    <cellStyle name="Normal 4 3 2 2 4" xfId="24093" xr:uid="{D6E00F6C-D823-4CFF-8946-C0AED681FB47}"/>
    <cellStyle name="Normal 4 3 2 2 4 2" xfId="27354" xr:uid="{BA1D5F80-3136-4E3C-A7AF-7362C9966166}"/>
    <cellStyle name="Normal 4 3 2 2 5" xfId="27260" xr:uid="{4D946C00-2984-4999-B4E9-25C198F42C31}"/>
    <cellStyle name="Normal 4 3 2 2 6" xfId="27414" xr:uid="{3DF675D8-86B2-4116-9BDD-3B026A62DEEC}"/>
    <cellStyle name="Normal 4 3 2 3" xfId="16234" xr:uid="{691B482E-2AB1-4D7E-A0E9-1C27FCE68A46}"/>
    <cellStyle name="Normal 4 3 2 3 2" xfId="17695" xr:uid="{28F3AC40-556B-470A-8314-C077D3005D24}"/>
    <cellStyle name="Normal 4 3 2 3 2 2" xfId="20637" xr:uid="{A56C6DB9-D882-45BD-A2AB-FC800E7682F7}"/>
    <cellStyle name="Normal 4 3 2 3 2 2 2" xfId="27376" xr:uid="{5357DD6D-9CB2-4936-B4A1-496790C0AD94}"/>
    <cellStyle name="Normal 4 3 2 3 2 3" xfId="27317" xr:uid="{0CC4C2B7-ED3C-4180-B0F4-95B807B87AA1}"/>
    <cellStyle name="Normal 4 3 2 3 2 4" xfId="27436" xr:uid="{24859927-0A36-4E8E-84F5-2BAC42D2FAC5}"/>
    <cellStyle name="Normal 4 3 2 3 3" xfId="19825" xr:uid="{70385FB4-26B0-46A6-A251-31F2125333A6}"/>
    <cellStyle name="Normal 4 3 2 3 3 2" xfId="27355" xr:uid="{D68C1838-2FF0-496D-9BE8-AD51047FB6E9}"/>
    <cellStyle name="Normal 4 3 2 3 4" xfId="24094" xr:uid="{BB6BC2DB-B929-45DE-B397-1B8D125F4187}"/>
    <cellStyle name="Normal 4 3 2 3 5" xfId="27284" xr:uid="{0C538509-F239-484D-B24A-402431607F07}"/>
    <cellStyle name="Normal 4 3 2 3 6" xfId="27415" xr:uid="{9A4CDA1D-3621-4B36-8588-8C04E42FEE60}"/>
    <cellStyle name="Normal 4 3 2 4" xfId="16441" xr:uid="{D9A58712-D3A0-4917-AF3A-A2C155DEB1BF}"/>
    <cellStyle name="Normal 4 3 2 4 2" xfId="19960" xr:uid="{51B45C34-BDE1-47A0-B3E7-A0109287D49E}"/>
    <cellStyle name="Normal 4 3 2 4 2 2" xfId="27373" xr:uid="{3A80A107-762E-46E0-9EED-05E99F70317B}"/>
    <cellStyle name="Normal 4 3 2 4 3" xfId="27314" xr:uid="{999992E3-044D-499D-9812-B85A3D9A5101}"/>
    <cellStyle name="Normal 4 3 2 4 4" xfId="27433" xr:uid="{003DE3BE-9319-4334-A860-997180AF7B22}"/>
    <cellStyle name="Normal 4 3 2 5" xfId="18044" xr:uid="{96F8AE00-974D-4083-88ED-74D9AB09DBED}"/>
    <cellStyle name="Normal 4 3 2 5 2" xfId="27391" xr:uid="{DDA7EBA9-A697-45AA-99F2-F3B482C4827C}"/>
    <cellStyle name="Normal 4 3 2 5 3" xfId="27280" xr:uid="{BBE47F02-78BF-4598-9F91-97A4413C1233}"/>
    <cellStyle name="Normal 4 3 2 5 4" xfId="27451" xr:uid="{D843F05B-3F8F-4168-8E2B-10C7675FF43C}"/>
    <cellStyle name="Normal 4 3 2 6" xfId="24092" xr:uid="{9766EC48-2029-4935-9ECD-77788B555619}"/>
    <cellStyle name="Normal 4 3 2 6 2" xfId="27400" xr:uid="{01DE8225-477A-4764-A1D9-2C9275006356}"/>
    <cellStyle name="Normal 4 3 2 6 3" xfId="27338" xr:uid="{4ED05FB0-0018-4553-950D-1A42A9075F4B}"/>
    <cellStyle name="Normal 4 3 2 6 4" xfId="27460" xr:uid="{7AF3C512-8B20-440E-B074-8FE9FAB88268}"/>
    <cellStyle name="Normal 4 3 2 7" xfId="27406" xr:uid="{912A8FFB-31D9-42D0-A10D-AF7D0702F84E}"/>
    <cellStyle name="Normal 4 3 2 7 2" xfId="27466" xr:uid="{DBD93B91-5D5B-4157-99A2-D4BFEE50EF91}"/>
    <cellStyle name="Normal 4 3 2 8" xfId="27352" xr:uid="{E9B8915A-ECB6-48AF-84D2-D08BE3F8D73A}"/>
    <cellStyle name="Normal 4 3 2 9" xfId="27251" xr:uid="{E4A8C41B-60D3-4C9F-9C3E-3C10B06C3285}"/>
    <cellStyle name="Normal 4 3 3" xfId="717" xr:uid="{786C5599-61B4-4B42-9F2A-863EF7AE250F}"/>
    <cellStyle name="Normal 4 3 3 2" xfId="27318" xr:uid="{E90E391E-9BEB-4D2A-9F80-C9646420D897}"/>
    <cellStyle name="Normal 4 3 3 2 2" xfId="27377" xr:uid="{3CF1A460-8EBB-497B-B134-89DD817FC5C1}"/>
    <cellStyle name="Normal 4 3 3 2 3" xfId="27437" xr:uid="{EF1DD666-9DB7-4356-B993-81428C530587}"/>
    <cellStyle name="Normal 4 3 3 3" xfId="27285" xr:uid="{4557E68B-77D8-466D-9D31-56ECFB1F543D}"/>
    <cellStyle name="Normal 4 3 3 4" xfId="27335" xr:uid="{92D2C7D4-8E82-4FC7-918F-52EB2E6D8C4C}"/>
    <cellStyle name="Normal 4 3 3 5" xfId="27356" xr:uid="{16CB8239-C72C-4F13-83A5-9FB8C5556E29}"/>
    <cellStyle name="Normal 4 3 3 6" xfId="27241" xr:uid="{4473943C-0160-4C5A-A73B-D94BCAF41B30}"/>
    <cellStyle name="Normal 4 3 3 7" xfId="27416" xr:uid="{872BAB8F-24A3-4B54-A8E4-BFB3B3EB485C}"/>
    <cellStyle name="Normal 4 3 4" xfId="1278" xr:uid="{F26461D6-0D98-488D-B0C4-EDA19296BEC3}"/>
    <cellStyle name="Normal 4 3 4 2" xfId="16571" xr:uid="{051ECE7E-6966-49E2-A919-43C369BABB50}"/>
    <cellStyle name="Normal 4 3 4 2 2" xfId="20085" xr:uid="{73763837-E027-4B74-9FCF-9C1758306AF6}"/>
    <cellStyle name="Normal 4 3 4 2 2 2" xfId="27378" xr:uid="{0BFB8E01-EDCA-4733-9E1A-6D7AACC9B663}"/>
    <cellStyle name="Normal 4 3 4 2 3" xfId="27319" xr:uid="{7E5CD636-C16E-4A7C-8829-70F3648F83F2}"/>
    <cellStyle name="Normal 4 3 4 2 4" xfId="27438" xr:uid="{297E87B6-78BE-4CB7-82DA-0D98B88C83B3}"/>
    <cellStyle name="Normal 4 3 4 3" xfId="18287" xr:uid="{0BDF3E97-7B78-4766-9FD4-0421F0CCC7B4}"/>
    <cellStyle name="Normal 4 3 4 3 2" xfId="27286" xr:uid="{2E49AC84-69F0-4B7F-93CB-FB44B4EA3DE5}"/>
    <cellStyle name="Normal 4 3 4 4" xfId="24095" xr:uid="{28472ED7-C3AF-4E1B-BBA0-AB0D8950750F}"/>
    <cellStyle name="Normal 4 3 4 4 2" xfId="27357" xr:uid="{C9EF58C2-E2F2-4A99-8C26-4835E9059193}"/>
    <cellStyle name="Normal 4 3 4 5" xfId="27261" xr:uid="{2D69C094-00B3-490E-94A3-7E0843F96F54}"/>
    <cellStyle name="Normal 4 3 4 6" xfId="27417" xr:uid="{14F9089C-D397-4288-9CD1-24E6A8380F8B}"/>
    <cellStyle name="Normal 4 3 5" xfId="16172" xr:uid="{C75BB227-3244-48E3-87B3-786C93B0D66C}"/>
    <cellStyle name="Normal 4 3 5 2" xfId="26573" xr:uid="{025EC00A-19AD-4BBC-A2A7-85B75F295687}"/>
    <cellStyle name="Normal 4 3 5 2 2" xfId="27379" xr:uid="{3D505E4C-A83B-4856-8E30-65B88E2EF314}"/>
    <cellStyle name="Normal 4 3 5 2 3" xfId="27320" xr:uid="{0511CD8E-D12E-4AB6-94D3-06D91BC61C0E}"/>
    <cellStyle name="Normal 4 3 5 2 4" xfId="27439" xr:uid="{B728EF17-679D-4E7D-AC49-BB0BB98AF5FC}"/>
    <cellStyle name="Normal 4 3 5 3" xfId="27358" xr:uid="{02127E4E-CCB1-4C89-8C89-5660270381C0}"/>
    <cellStyle name="Normal 4 3 5 4" xfId="27287" xr:uid="{E876A9DA-C7CD-4E02-8A24-11152D5B2178}"/>
    <cellStyle name="Normal 4 3 5 5" xfId="27418" xr:uid="{BFD1FC8B-6AD5-444A-A80B-DDD4AF1BEBCE}"/>
    <cellStyle name="Normal 4 3 6" xfId="16417" xr:uid="{13E864A3-DA70-4D1B-A2F1-28A1694E2BC4}"/>
    <cellStyle name="Normal 4 3 6 2" xfId="19936" xr:uid="{99F6010B-6BEB-4819-A532-F587FC91BA05}"/>
    <cellStyle name="Normal 4 3 6 2 2" xfId="27370" xr:uid="{DF859204-9338-4412-BBAB-4D9B841FB4A4}"/>
    <cellStyle name="Normal 4 3 6 3" xfId="26574" xr:uid="{DB1B59BB-C613-4F0F-8467-07436DB45AFC}"/>
    <cellStyle name="Normal 4 3 6 4" xfId="27311" xr:uid="{0DDC9EF9-FDD8-44B8-AA64-A8419D175E24}"/>
    <cellStyle name="Normal 4 3 6 5" xfId="27430" xr:uid="{A51A6412-C458-4366-8F9C-3D0084B58D6D}"/>
    <cellStyle name="Normal 4 3 7" xfId="17727" xr:uid="{1A58326B-6123-403E-8C82-E990753AAE6E}"/>
    <cellStyle name="Normal 4 3 7 2" xfId="26575" xr:uid="{486778C7-3C52-47A8-8E97-8EE7F6235B7F}"/>
    <cellStyle name="Normal 4 3 7 2 2" xfId="27392" xr:uid="{6501EB47-85EB-46C4-9935-FB7B1A0D14F9}"/>
    <cellStyle name="Normal 4 3 7 3" xfId="27276" xr:uid="{332FF153-C974-4866-BE7F-FDD5303F3849}"/>
    <cellStyle name="Normal 4 3 7 4" xfId="27452" xr:uid="{DAFCDAA3-0D4F-427A-B33D-09359FC5476D}"/>
    <cellStyle name="Normal 4 3 8" xfId="17784" xr:uid="{85FFC0B2-0FFA-49E0-B341-5393EA1D1705}"/>
    <cellStyle name="Normal 4 3 8 2" xfId="20693" xr:uid="{B91B9E79-D2DC-4977-A771-FE45DA6BB1FF}"/>
    <cellStyle name="Normal 4 3 8 2 2" xfId="27397" xr:uid="{7DAE102A-BE6D-4430-B629-418FE313DA70}"/>
    <cellStyle name="Normal 4 3 8 3" xfId="27332" xr:uid="{C8A289D1-0727-424A-9628-4C5760C4FE48}"/>
    <cellStyle name="Normal 4 3 8 4" xfId="27457" xr:uid="{0F58073E-9AB3-4804-9FD2-B4ED333FB064}"/>
    <cellStyle name="Normal 4 3 9" xfId="18018" xr:uid="{A5853351-0B13-4034-8A63-7BCF811F8EFF}"/>
    <cellStyle name="Normal 4 3 9 2" xfId="27403" xr:uid="{5C754D85-4555-4200-BF18-523A390F0AE9}"/>
    <cellStyle name="Normal 4 3 9 3" xfId="27463" xr:uid="{1824F003-0633-4C0A-BE3D-2F191A451AE6}"/>
    <cellStyle name="Normal 4 4" xfId="162" xr:uid="{00000000-0005-0000-0000-000060000000}"/>
    <cellStyle name="Normal 4 4 10" xfId="27349" xr:uid="{766816C7-6803-4358-9466-1955FDBA7478}"/>
    <cellStyle name="Normal 4 4 11" xfId="27191" xr:uid="{26A6A25F-9E9D-4FA0-8B9F-D1DC0F59892F}"/>
    <cellStyle name="Normal 4 4 12" xfId="233" xr:uid="{FFC96553-1774-43D3-AA98-7D4F4A5ED9E1}"/>
    <cellStyle name="Normal 4 4 13" xfId="27410" xr:uid="{AE735DD8-A269-4B39-B9D4-D0C4C5DC1059}"/>
    <cellStyle name="Normal 4 4 2" xfId="191" xr:uid="{71C88A6E-E822-450D-9D50-A793B33714B3}"/>
    <cellStyle name="Normal 4 4 2 10" xfId="718" xr:uid="{D90E2BC0-D4C2-4932-ACE3-E42211008694}"/>
    <cellStyle name="Normal 4 4 2 11" xfId="27413" xr:uid="{AA81B72D-FECE-49DF-B582-03C49E0F8B6E}"/>
    <cellStyle name="Normal 4 4 2 2" xfId="16238" xr:uid="{48062B8B-CAC7-4EB8-872C-C8C2686C8B69}"/>
    <cellStyle name="Normal 4 4 2 2 2" xfId="17696" xr:uid="{2B84BA2A-7FE2-45BC-BC22-360571AD2A3F}"/>
    <cellStyle name="Normal 4 4 2 2 2 2" xfId="20638" xr:uid="{10720150-7A98-4605-B60A-04232394FD47}"/>
    <cellStyle name="Normal 4 4 2 2 2 2 2" xfId="27380" xr:uid="{39B365B1-F2A8-46BE-A6FC-5604EF26650E}"/>
    <cellStyle name="Normal 4 4 2 2 2 3" xfId="27321" xr:uid="{3F8E990C-5C25-42CC-A83E-277B6B0B7AE7}"/>
    <cellStyle name="Normal 4 4 2 2 2 4" xfId="27440" xr:uid="{D5F04D37-F8FA-4685-9A6D-A95D95F37765}"/>
    <cellStyle name="Normal 4 4 2 2 3" xfId="19828" xr:uid="{E6584226-F836-4CC5-A256-12B65B228BAB}"/>
    <cellStyle name="Normal 4 4 2 2 3 2" xfId="27288" xr:uid="{05F90EBE-4A16-4DC1-9F44-A474882EEB08}"/>
    <cellStyle name="Normal 4 4 2 2 4" xfId="27359" xr:uid="{EB063D38-A6B0-4FB0-83D2-F2DD61CA61A3}"/>
    <cellStyle name="Normal 4 4 2 2 5" xfId="27262" xr:uid="{924569CC-BEDD-48A2-BBB4-9CDC642A1F40}"/>
    <cellStyle name="Normal 4 4 2 2 6" xfId="27419" xr:uid="{3678FF58-2DD0-41D8-8A77-6368C44CFB38}"/>
    <cellStyle name="Normal 4 4 2 3" xfId="24096" xr:uid="{2C4B4193-D298-48A2-88D9-5AF367EFF07F}"/>
    <cellStyle name="Normal 4 4 2 3 2" xfId="27322" xr:uid="{8DD735B7-4AEF-4B15-ABFF-5396225D09F7}"/>
    <cellStyle name="Normal 4 4 2 3 2 2" xfId="27381" xr:uid="{AD5D5928-ACF4-430E-854A-099EA05814CE}"/>
    <cellStyle name="Normal 4 4 2 3 2 3" xfId="27441" xr:uid="{2C329FF0-6405-4B89-9A56-4D1ACDFB4C7B}"/>
    <cellStyle name="Normal 4 4 2 3 3" xfId="27360" xr:uid="{ED01A903-5D77-405D-AB02-8DC5BE397335}"/>
    <cellStyle name="Normal 4 4 2 3 4" xfId="27289" xr:uid="{0BAB4603-8D90-4F49-B6B9-EE364B55F288}"/>
    <cellStyle name="Normal 4 4 2 3 5" xfId="27420" xr:uid="{5C1C5416-7639-4B5B-865D-24F430263738}"/>
    <cellStyle name="Normal 4 4 2 4" xfId="27315" xr:uid="{F9BC1397-63C5-4CCC-B418-E2B43E99DED6}"/>
    <cellStyle name="Normal 4 4 2 4 2" xfId="27374" xr:uid="{19ADD192-ED24-4FDC-90AF-63C9962C601E}"/>
    <cellStyle name="Normal 4 4 2 4 3" xfId="27434" xr:uid="{0AA31471-57D6-4AB7-A0A3-70916DF3F932}"/>
    <cellStyle name="Normal 4 4 2 5" xfId="27281" xr:uid="{C1776461-B7ED-40ED-96AC-6EB337578BCD}"/>
    <cellStyle name="Normal 4 4 2 5 2" xfId="27393" xr:uid="{C36B56CB-57EF-4A10-9571-69B90E266F12}"/>
    <cellStyle name="Normal 4 4 2 5 3" xfId="27453" xr:uid="{F9DA5119-ECC2-43B4-992E-D1994F93A49A}"/>
    <cellStyle name="Normal 4 4 2 6" xfId="27339" xr:uid="{4ECD7A00-1D45-4AC8-9022-44C75CF71346}"/>
    <cellStyle name="Normal 4 4 2 6 2" xfId="27401" xr:uid="{42569136-CB8A-41AB-8EDE-78DCA064ACF9}"/>
    <cellStyle name="Normal 4 4 2 6 3" xfId="27461" xr:uid="{508DA089-8A8A-4A61-BD10-64BAAE589450}"/>
    <cellStyle name="Normal 4 4 2 7" xfId="27407" xr:uid="{05B1D847-EC11-4330-ACF0-10BB6CE39017}"/>
    <cellStyle name="Normal 4 4 2 7 2" xfId="27467" xr:uid="{A319EDDC-87C8-459C-AFD4-79E4049A83BC}"/>
    <cellStyle name="Normal 4 4 2 8" xfId="27353" xr:uid="{EB33F933-B322-43AF-B97C-163929BDD881}"/>
    <cellStyle name="Normal 4 4 2 9" xfId="27252" xr:uid="{5DC6E137-54A6-43EF-9B53-090B2895D433}"/>
    <cellStyle name="Normal 4 4 3" xfId="1290" xr:uid="{0398C7E7-E9C5-498E-8195-B20E623B8C34}"/>
    <cellStyle name="Normal 4 4 3 2" xfId="16583" xr:uid="{E635E631-572C-4429-8C18-42590E011217}"/>
    <cellStyle name="Normal 4 4 3 2 2" xfId="20097" xr:uid="{3795ECF0-383B-42A8-863F-CE5D470D12AE}"/>
    <cellStyle name="Normal 4 4 3 2 2 2" xfId="27382" xr:uid="{E7153593-CBBD-494C-A2FC-5D78E74F5DE7}"/>
    <cellStyle name="Normal 4 4 3 2 3" xfId="27323" xr:uid="{6F1C0800-896B-49B6-B525-1DD43B36214B}"/>
    <cellStyle name="Normal 4 4 3 2 4" xfId="27442" xr:uid="{B5026742-18E8-4B35-A629-78F02D1F6021}"/>
    <cellStyle name="Normal 4 4 3 3" xfId="18299" xr:uid="{B2CF3B2D-52CF-4CF2-BBF9-521052F1ECAD}"/>
    <cellStyle name="Normal 4 4 3 3 2" xfId="27290" xr:uid="{F0B5BC6D-F5CC-4F95-B143-673C1A536925}"/>
    <cellStyle name="Normal 4 4 3 4" xfId="27336" xr:uid="{1269DB38-F9C7-4D5E-A153-0420A63EB7C1}"/>
    <cellStyle name="Normal 4 4 3 5" xfId="27361" xr:uid="{DFF5B3E3-65D1-4FF4-B6D2-68B0FC44770A}"/>
    <cellStyle name="Normal 4 4 3 6" xfId="27242" xr:uid="{694FB921-05DC-49F7-837D-FAA47DF28D9F}"/>
    <cellStyle name="Normal 4 4 3 7" xfId="27421" xr:uid="{609017C6-F167-4CF3-8475-A3CC24B4A9B5}"/>
    <cellStyle name="Normal 4 4 4" xfId="16111" xr:uid="{0BD120E9-4676-4508-893E-0B96922BDFF3}"/>
    <cellStyle name="Normal 4 4 4 2" xfId="27324" xr:uid="{009FB51D-A0E3-44B0-8011-28D4DC728D4C}"/>
    <cellStyle name="Normal 4 4 4 2 2" xfId="27383" xr:uid="{E0D2DFE1-8808-458C-B796-181CEAE243EB}"/>
    <cellStyle name="Normal 4 4 4 2 3" xfId="27443" xr:uid="{EE156F6F-80BE-4EFD-8F1C-CF3D40EB78C0}"/>
    <cellStyle name="Normal 4 4 4 3" xfId="27291" xr:uid="{4FDFD801-FBD7-4DA3-8D8B-C5094B9D08B6}"/>
    <cellStyle name="Normal 4 4 4 4" xfId="27362" xr:uid="{01E3338C-3755-4A67-AC91-EA3F61D58E6F}"/>
    <cellStyle name="Normal 4 4 4 5" xfId="27263" xr:uid="{ED42BB69-6AE0-4439-9C14-0FEB045C4FA4}"/>
    <cellStyle name="Normal 4 4 4 6" xfId="27422" xr:uid="{D7A34963-0563-49C7-940F-9120EF049552}"/>
    <cellStyle name="Normal 4 4 5" xfId="16169" xr:uid="{EAB7AAEB-F8BC-403E-8ED6-3E1AAB5ED8E7}"/>
    <cellStyle name="Normal 4 4 5 2" xfId="27325" xr:uid="{17C7A507-28C9-4C90-AF1C-F982CB7E6AA1}"/>
    <cellStyle name="Normal 4 4 5 2 2" xfId="27384" xr:uid="{4A36DDEA-B0E3-4836-AF1E-334A45F26880}"/>
    <cellStyle name="Normal 4 4 5 2 3" xfId="27444" xr:uid="{DC0C0773-5B0F-4E60-8AF9-F9667D845BB4}"/>
    <cellStyle name="Normal 4 4 5 3" xfId="27363" xr:uid="{94CBA0DD-A443-4197-A56C-A4D0062C8947}"/>
    <cellStyle name="Normal 4 4 5 4" xfId="27292" xr:uid="{82181798-A5D0-4043-B0BA-102DED76FDB3}"/>
    <cellStyle name="Normal 4 4 5 5" xfId="27423" xr:uid="{4E73127B-E27C-4869-89F3-73B7534F3363}"/>
    <cellStyle name="Normal 4 4 6" xfId="16429" xr:uid="{B00915C0-A754-4F54-9701-023105961F17}"/>
    <cellStyle name="Normal 4 4 6 2" xfId="19948" xr:uid="{4DADC83F-B4C3-4EFC-A659-DA5D23D4B37B}"/>
    <cellStyle name="Normal 4 4 6 2 2" xfId="27371" xr:uid="{172A740D-850F-466B-B594-96DA15B6F3EC}"/>
    <cellStyle name="Normal 4 4 6 3" xfId="27312" xr:uid="{1D7457B4-407B-42AC-AA6A-CAE94681C68A}"/>
    <cellStyle name="Normal 4 4 6 4" xfId="27431" xr:uid="{42EA0F3E-721C-45DD-A4DC-2AA18C59FED8}"/>
    <cellStyle name="Normal 4 4 7" xfId="18032" xr:uid="{92B58D82-5629-41A7-A6CA-D4BC3087369F}"/>
    <cellStyle name="Normal 4 4 7 2" xfId="27394" xr:uid="{FFB4D71F-3EC0-466B-8D04-0D5D76D26444}"/>
    <cellStyle name="Normal 4 4 7 3" xfId="27277" xr:uid="{DED587C5-382A-47A9-9E77-FD976A591C6E}"/>
    <cellStyle name="Normal 4 4 7 4" xfId="27454" xr:uid="{F7864C0E-673D-4674-84B2-1B33B06CC60B}"/>
    <cellStyle name="Normal 4 4 8" xfId="328" xr:uid="{AF53EA14-83D9-4267-B1FD-B280A88B77D5}"/>
    <cellStyle name="Normal 4 4 8 2" xfId="27398" xr:uid="{1F8455D9-3788-4B2D-A183-2801290A69B5}"/>
    <cellStyle name="Normal 4 4 8 3" xfId="27333" xr:uid="{819C9531-32BB-41F8-9092-19FF9CC6AC68}"/>
    <cellStyle name="Normal 4 4 8 4" xfId="27458" xr:uid="{A6CE76A1-3FB4-443F-B219-4A049AC96AE5}"/>
    <cellStyle name="Normal 4 4 9" xfId="27404" xr:uid="{6DFE78B2-3441-4B00-A260-53AC2943B56C}"/>
    <cellStyle name="Normal 4 4 9 2" xfId="27464" xr:uid="{D0D82086-16F3-43EB-AC9E-1AA4FB771E8C}"/>
    <cellStyle name="Normal 4 5" xfId="188" xr:uid="{2C3E05C8-5BF9-41DD-B937-D6F9B837F713}"/>
    <cellStyle name="Normal 4 5 10" xfId="284" xr:uid="{2E3FAE89-4188-4ACF-8923-788B3CFAD294}"/>
    <cellStyle name="Normal 4 5 11" xfId="27411" xr:uid="{D51370E7-9F29-4E57-AD42-3810CFB9F69E}"/>
    <cellStyle name="Normal 4 5 2" xfId="719" xr:uid="{E566545E-184A-45A3-B688-843FAD523883}"/>
    <cellStyle name="Normal 4 5 2 2" xfId="24098" xr:uid="{2A54DC5B-5F24-44AE-B68B-8F009F22F665}"/>
    <cellStyle name="Normal 4 5 2 2 2" xfId="27385" xr:uid="{EF898740-35EB-40AD-8106-789D760C5977}"/>
    <cellStyle name="Normal 4 5 2 2 3" xfId="27326" xr:uid="{1C5FCA60-0FB6-4996-9F4F-973A4980F5D7}"/>
    <cellStyle name="Normal 4 5 2 2 4" xfId="27445" xr:uid="{76ADB575-AF97-44DF-B461-1F69E1B05B35}"/>
    <cellStyle name="Normal 4 5 2 3" xfId="27293" xr:uid="{CB55818C-B674-4074-8D13-17E87904A985}"/>
    <cellStyle name="Normal 4 5 2 4" xfId="27364" xr:uid="{D8A2C522-6E2D-47BC-8F72-35C3F1B668BC}"/>
    <cellStyle name="Normal 4 5 2 5" xfId="27264" xr:uid="{30B59F0A-1278-4DCD-9E46-C3D7E47322A8}"/>
    <cellStyle name="Normal 4 5 2 6" xfId="27424" xr:uid="{00B672BB-947B-4693-A214-6C6B969040DC}"/>
    <cellStyle name="Normal 4 5 3" xfId="1266" xr:uid="{2FA91F2E-E934-477B-A480-50F8FE4915ED}"/>
    <cellStyle name="Normal 4 5 3 2" xfId="16559" xr:uid="{BCFF0666-AD8E-4DC7-A3B6-5031EB51EC84}"/>
    <cellStyle name="Normal 4 5 3 2 2" xfId="20073" xr:uid="{7B139192-4E31-43F1-B4B3-B9515F717C7A}"/>
    <cellStyle name="Normal 4 5 3 2 2 2" xfId="27386" xr:uid="{09088172-0B08-49B1-A18B-F9977536F05B}"/>
    <cellStyle name="Normal 4 5 3 2 3" xfId="27327" xr:uid="{845E5034-CF46-4B36-ADB6-2A779D8B41C6}"/>
    <cellStyle name="Normal 4 5 3 2 4" xfId="27446" xr:uid="{2FA09B1F-B3E0-4D51-B903-F724513C34C5}"/>
    <cellStyle name="Normal 4 5 3 3" xfId="18275" xr:uid="{26BD4017-B1F2-4DAC-BE10-F587462D17AF}"/>
    <cellStyle name="Normal 4 5 3 3 2" xfId="27365" xr:uid="{F5E6DF92-5708-4267-A603-907D1EF348E3}"/>
    <cellStyle name="Normal 4 5 3 4" xfId="27294" xr:uid="{3B803721-A7A0-4088-9F4A-618A48E38EAE}"/>
    <cellStyle name="Normal 4 5 3 5" xfId="27425" xr:uid="{011F05F9-7E6B-4EF6-ABF9-72931504E696}"/>
    <cellStyle name="Normal 4 5 4" xfId="16206" xr:uid="{1E4482F3-1EF0-4BB5-96EB-B590540C0301}"/>
    <cellStyle name="Normal 4 5 4 2" xfId="17688" xr:uid="{8AA73B96-68DD-4A13-A4E2-4BB6E7DE2B10}"/>
    <cellStyle name="Normal 4 5 4 2 2" xfId="20635" xr:uid="{F60CCFA1-65AF-4C9B-AC82-788485DA739F}"/>
    <cellStyle name="Normal 4 5 4 2 3" xfId="27372" xr:uid="{91326FBE-CF9F-4BEB-8F8B-DD5491C709B8}"/>
    <cellStyle name="Normal 4 5 4 3" xfId="19812" xr:uid="{910E45CD-4ED1-420E-BEDC-22C958BA729B}"/>
    <cellStyle name="Normal 4 5 4 4" xfId="27313" xr:uid="{A2F54FE6-1F2B-40EB-A94D-38B2D1AD1B7F}"/>
    <cellStyle name="Normal 4 5 4 5" xfId="27432" xr:uid="{CCB37F60-F921-4B38-B9A2-D66B87B8F3EE}"/>
    <cellStyle name="Normal 4 5 5" xfId="16405" xr:uid="{A9EF1CAA-E422-41C7-9FFE-BA18396DA0F5}"/>
    <cellStyle name="Normal 4 5 5 2" xfId="19924" xr:uid="{AFBF3E81-D12B-4B59-BF10-41F22F3BC292}"/>
    <cellStyle name="Normal 4 5 5 2 2" xfId="27395" xr:uid="{EBAD111C-8EA1-48AE-868D-ACA0824E75E7}"/>
    <cellStyle name="Normal 4 5 5 3" xfId="27279" xr:uid="{11878CFA-7E3F-40C1-8EC2-ED4FDF9623E6}"/>
    <cellStyle name="Normal 4 5 5 4" xfId="27455" xr:uid="{DEC6389A-5A0B-4C33-B366-4164FF805756}"/>
    <cellStyle name="Normal 4 5 6" xfId="17995" xr:uid="{DB277D0C-D9EB-4429-ADD5-F369671E69D6}"/>
    <cellStyle name="Normal 4 5 6 2" xfId="27399" xr:uid="{3414DB0F-FB0C-4F63-B74F-083150442C28}"/>
    <cellStyle name="Normal 4 5 6 3" xfId="27337" xr:uid="{70329C71-F22A-4AFC-940A-DD4530E91DE0}"/>
    <cellStyle name="Normal 4 5 6 4" xfId="27459" xr:uid="{3E6C33D4-9085-4653-B925-D391BADB9215}"/>
    <cellStyle name="Normal 4 5 7" xfId="24097" xr:uid="{CB2B3BE8-78BB-49D2-9BCD-BC8052F45EF0}"/>
    <cellStyle name="Normal 4 5 7 2" xfId="27405" xr:uid="{984B86A7-2ED9-48EA-8FDF-14867F72FC07}"/>
    <cellStyle name="Normal 4 5 7 3" xfId="27465" xr:uid="{E3541EE9-A84B-497F-95C8-DFC085E809AC}"/>
    <cellStyle name="Normal 4 5 8" xfId="27351" xr:uid="{D2D25B40-EE6F-41A3-B0B3-976C2F88226A}"/>
    <cellStyle name="Normal 4 5 9" xfId="27246" xr:uid="{4659E7BC-1EBF-42C6-882D-93692C9F5511}"/>
    <cellStyle name="Normal 4 6" xfId="358" xr:uid="{F2DDDD65-1397-4D29-B53B-EFA45A9C2B94}"/>
    <cellStyle name="Normal 4 6 2" xfId="720" xr:uid="{EB9A16FA-661B-4030-AC78-7245356D5897}"/>
    <cellStyle name="Normal 4 6 2 2" xfId="24100" xr:uid="{A270D468-0D02-430A-AB19-68174F2A3651}"/>
    <cellStyle name="Normal 4 6 2 2 2" xfId="27387" xr:uid="{D14483E6-3F26-4287-B69A-DF2B3C3D3415}"/>
    <cellStyle name="Normal 4 6 2 3" xfId="27328" xr:uid="{D3483237-DD99-4CEA-890D-A42E3EEDC8ED}"/>
    <cellStyle name="Normal 4 6 2 4" xfId="27447" xr:uid="{3FE99D81-ACED-4C73-88C5-AF1A13C574AB}"/>
    <cellStyle name="Normal 4 6 3" xfId="24101" xr:uid="{5B7BE5B2-7783-4DED-B7E9-36A25E7B8291}"/>
    <cellStyle name="Normal 4 6 3 2" xfId="27295" xr:uid="{46645D6B-749C-4F3F-A752-758B653BDF9F}"/>
    <cellStyle name="Normal 4 6 4" xfId="24099" xr:uid="{90FC6C2B-6F8F-434C-B1D6-4C3A1B8382A1}"/>
    <cellStyle name="Normal 4 6 4 2" xfId="27334" xr:uid="{BC8B49A6-E08A-410E-960E-7EB237131314}"/>
    <cellStyle name="Normal 4 6 5" xfId="27366" xr:uid="{3B5D2388-1501-4F50-A079-03515B6B7E1F}"/>
    <cellStyle name="Normal 4 6 6" xfId="27232" xr:uid="{C16FB5C7-E4B2-4429-9E1E-F998D6667490}"/>
    <cellStyle name="Normal 4 6 7" xfId="27426" xr:uid="{384BBF5F-29CC-40AA-B3EC-92EE10CDA3A3}"/>
    <cellStyle name="Normal 4 7" xfId="458" xr:uid="{A27E0814-B3A1-46A4-B5FA-D0AAD50BDFB0}"/>
    <cellStyle name="Normal 4 7 2" xfId="1345" xr:uid="{38FD740D-2E63-4F75-8CE8-B3E15760CC13}"/>
    <cellStyle name="Normal 4 7 2 2" xfId="11523" xr:uid="{F22BA248-C450-49B2-B0C2-DA2E5312D8A7}"/>
    <cellStyle name="Normal 4 7 2 2 2" xfId="16915" xr:uid="{F2BB10BF-B0CF-4D47-8B06-535629E2602D}"/>
    <cellStyle name="Normal 4 7 2 2 2 2" xfId="20365" xr:uid="{8745FC3E-5DCD-410E-9381-D975ABA9BFC8}"/>
    <cellStyle name="Normal 4 7 2 2 3" xfId="19292" xr:uid="{8B5A3633-64E2-4864-BF31-F39B31E8C74D}"/>
    <cellStyle name="Normal 4 7 2 2 4" xfId="27388" xr:uid="{010005FA-1A69-44BC-82CE-9EF4837E810D}"/>
    <cellStyle name="Normal 4 7 2 3" xfId="16319" xr:uid="{54FE1FF2-CD4F-4509-B182-2105D6DEDBE2}"/>
    <cellStyle name="Normal 4 7 2 3 2" xfId="16327" xr:uid="{4E10AEEB-A1ED-4649-B8AA-61ADEBF54935}"/>
    <cellStyle name="Normal 4 7 2 3 2 2" xfId="19865" xr:uid="{3FCE43A9-686E-4BFC-9391-2F46C940F31A}"/>
    <cellStyle name="Normal 4 7 2 3 3" xfId="16342" xr:uid="{DF014D4D-A347-4C9F-9C81-421309F4044C}"/>
    <cellStyle name="Normal 4 7 2 3 3 2" xfId="19875" xr:uid="{5FA4F4A2-BB02-4C0C-9B31-E75EFA30E22A}"/>
    <cellStyle name="Normal 4 7 2 3 4" xfId="19858" xr:uid="{24CBCF0D-4702-4164-AA36-340F48E66F05}"/>
    <cellStyle name="Normal 4 7 2 4" xfId="16326" xr:uid="{9D0E85E2-322A-4CD2-8C00-82141AC66A41}"/>
    <cellStyle name="Normal 4 7 2 4 2" xfId="19864" xr:uid="{CB2F830B-8B02-4233-BC36-5B931ECD7B24}"/>
    <cellStyle name="Normal 4 7 2 5" xfId="16638" xr:uid="{F2ECA87B-97B1-471B-BAA0-4CDB552D4509}"/>
    <cellStyle name="Normal 4 7 2 5 2" xfId="20152" xr:uid="{5A1D7A26-7C2E-40B0-8F7C-75DC16107EB8}"/>
    <cellStyle name="Normal 4 7 2 6" xfId="18354" xr:uid="{C7B1A8F4-B49A-4BDC-B9D5-1A4F0826C781}"/>
    <cellStyle name="Normal 4 7 2 7" xfId="27329" xr:uid="{479809C4-3CBF-475A-A014-995065614161}"/>
    <cellStyle name="Normal 4 7 2 8" xfId="27448" xr:uid="{9B77CBF4-D394-4EE4-AA14-CC166C2EDC8D}"/>
    <cellStyle name="Normal 4 7 3" xfId="4229" xr:uid="{B6971A5D-0AB8-46A8-8F32-6BBA675FBAE2}"/>
    <cellStyle name="Normal 4 7 3 2" xfId="16341" xr:uid="{04A7D79C-0F91-4555-973D-4D481E0C093A}"/>
    <cellStyle name="Normal 4 7 3 2 2" xfId="19874" xr:uid="{2357EA19-690B-4999-B856-D919D5D6EA7E}"/>
    <cellStyle name="Normal 4 7 3 3" xfId="16750" xr:uid="{0C8F2D09-F1C9-4A33-85DD-B58E4D9BEAF5}"/>
    <cellStyle name="Normal 4 7 3 3 2" xfId="20250" xr:uid="{5CAE8F02-AA7B-4810-92A1-AC14D183E174}"/>
    <cellStyle name="Normal 4 7 3 4" xfId="18712" xr:uid="{003A3D8C-FA57-49BB-87FB-3E9635BBF582}"/>
    <cellStyle name="Normal 4 7 3 5" xfId="27296" xr:uid="{76900C45-F134-4111-AEAC-B2DF09D1D6E7}"/>
    <cellStyle name="Normal 4 7 4" xfId="16318" xr:uid="{FF27C8D8-7808-4555-A326-A265EBBA8860}"/>
    <cellStyle name="Normal 4 7 4 2" xfId="19857" xr:uid="{001C3C9D-62DD-4831-BDBE-FEFA9CB0C434}"/>
    <cellStyle name="Normal 4 7 4 3" xfId="27367" xr:uid="{4BC7DF4A-90F4-4880-9D51-F709F0F346F9}"/>
    <cellStyle name="Normal 4 7 5" xfId="16484" xr:uid="{2AA5A5E2-48C7-4B0F-A26A-C311735059C9}"/>
    <cellStyle name="Normal 4 7 5 2" xfId="20003" xr:uid="{1017613A-076C-4830-8DFA-47159829CA72}"/>
    <cellStyle name="Normal 4 7 6" xfId="18103" xr:uid="{A909D02F-52EC-4E22-AF6B-1F579C729506}"/>
    <cellStyle name="Normal 4 7 7" xfId="27081" xr:uid="{4BFED377-A9E4-499A-A5A7-78C11C9ABF7F}"/>
    <cellStyle name="Normal 4 7 8" xfId="27265" xr:uid="{88B76415-0498-4D4C-9270-E158A4E9A3A6}"/>
    <cellStyle name="Normal 4 7 9" xfId="27427" xr:uid="{77FD299E-ED8F-4460-9FD7-2FDFA30FE8FC}"/>
    <cellStyle name="Normal 4 8" xfId="456" xr:uid="{DFEAB763-9F7D-4F6F-807D-9315D5A5F15E}"/>
    <cellStyle name="Normal 4 8 2" xfId="8167" xr:uid="{5E3A9FE0-4E33-4E44-A335-83A71791AAD3}"/>
    <cellStyle name="Normal 4 8 2 2" xfId="16829" xr:uid="{5C26CE98-B949-404D-A882-D41485A595AF}"/>
    <cellStyle name="Normal 4 8 2 2 2" xfId="20300" xr:uid="{491269F0-22BD-44C8-8857-03BD4FDB0F87}"/>
    <cellStyle name="Normal 4 8 2 2 3" xfId="27389" xr:uid="{F18D97A3-7033-4323-9D53-FA154C4A69B1}"/>
    <cellStyle name="Normal 4 8 2 3" xfId="19023" xr:uid="{1EDEF35C-BF44-449E-8BCD-57CDACE01BAD}"/>
    <cellStyle name="Normal 4 8 2 4" xfId="27330" xr:uid="{61DDF9C7-BECA-4406-A6AC-E1569DA49E63}"/>
    <cellStyle name="Normal 4 8 2 5" xfId="27449" xr:uid="{CDB3947F-7817-488C-98A0-A186D1E79A33}"/>
    <cellStyle name="Normal 4 8 3" xfId="27104" xr:uid="{19E9DA90-D430-4CA0-8CA2-02791E4944FC}"/>
    <cellStyle name="Normal 4 8 3 2" xfId="27368" xr:uid="{13909A1F-5D20-43F2-890E-D7ABEE798B3C}"/>
    <cellStyle name="Normal 4 8 4" xfId="27297" xr:uid="{E2EEEDB1-542F-4830-8A37-5AE69196B528}"/>
    <cellStyle name="Normal 4 8 5" xfId="27428" xr:uid="{98997CF2-C110-4740-988F-3BDF4C223B1E}"/>
    <cellStyle name="Normal 4 9" xfId="1392" xr:uid="{69228382-F246-4819-B924-BC3008060287}"/>
    <cellStyle name="Normal 4 9 2" xfId="16683" xr:uid="{8EE90E09-5C93-486E-B708-3B19807EAC2F}"/>
    <cellStyle name="Normal 4 9 2 2" xfId="20191" xr:uid="{094B466B-B5B8-498B-9E89-B4E4494F7A8F}"/>
    <cellStyle name="Normal 4 9 2 3" xfId="27369" xr:uid="{A658C3FF-CDA2-44D3-832C-5909FD65DB6E}"/>
    <cellStyle name="Normal 4 9 3" xfId="18393" xr:uid="{13287850-D617-44C3-B78E-A93E2DFC7A3A}"/>
    <cellStyle name="Normal 4 9 4" xfId="27310" xr:uid="{7748FB07-A6DC-4D23-B6AB-0B9262AD1E4B}"/>
    <cellStyle name="Normal 4 9 5" xfId="27429" xr:uid="{12413E86-7DA4-4661-B927-853A2CA57E2C}"/>
    <cellStyle name="Normal 4_Summary rev report_Apr'13_joice" xfId="24102" xr:uid="{ED86FCFB-C7E5-451B-85B1-06ECEA4763E0}"/>
    <cellStyle name="Normal 40" xfId="721" xr:uid="{3890A77E-1A5F-4057-A3D3-E48112D79D19}"/>
    <cellStyle name="Normal 40 2" xfId="722" xr:uid="{CD3B31AC-3DE2-4A86-A2D3-A80F46ACADA5}"/>
    <cellStyle name="Normal 40 2 2" xfId="26577" xr:uid="{3FBF7278-A679-4A70-AE74-B90AE31C1D06}"/>
    <cellStyle name="Normal 40 2 2 2" xfId="26578" xr:uid="{92B1FF60-0452-4A5A-8394-4D37CAADE85F}"/>
    <cellStyle name="Normal 40 2 3" xfId="26579" xr:uid="{1ABD8606-0D2E-42C2-A27B-F5DE8664C1C5}"/>
    <cellStyle name="Normal 40 2 4" xfId="26576" xr:uid="{71584E9C-B96D-42E2-902A-EE0C64484C99}"/>
    <cellStyle name="Normal 40 3" xfId="18148" xr:uid="{42F09DE1-C17D-4508-9DFE-605713383F61}"/>
    <cellStyle name="Normal 40 3 2" xfId="26581" xr:uid="{C49B7F52-7F17-4ABB-942A-9561738876F5}"/>
    <cellStyle name="Normal 40 3 3" xfId="26580" xr:uid="{50094ABC-441A-4983-9F68-DAF94AF86918}"/>
    <cellStyle name="Normal 40 4" xfId="17920" xr:uid="{5BAB54A4-CCDC-4E33-A226-C9F56644F1CA}"/>
    <cellStyle name="Normal 40 4 2" xfId="26583" xr:uid="{AC7EE3DC-A4DA-4599-868B-2774567527BF}"/>
    <cellStyle name="Normal 40 4 3" xfId="26582" xr:uid="{C9E1F96D-D54F-44DA-8021-69A0A72EAAC3}"/>
    <cellStyle name="Normal 40 5" xfId="26584" xr:uid="{B214DB12-C41B-4707-AFE3-2918918F93A9}"/>
    <cellStyle name="Normal 40 5 2" xfId="26585" xr:uid="{4834E28D-BE54-40A7-B202-DCF138494510}"/>
    <cellStyle name="Normal 40 6" xfId="26586" xr:uid="{68B7EDF4-A8BA-453E-AF07-C1E1DC9E112F}"/>
    <cellStyle name="Normal 40 6 2" xfId="26587" xr:uid="{32FAE9E8-8F8C-41D2-AB45-943E33E98644}"/>
    <cellStyle name="Normal 40 7" xfId="26588" xr:uid="{D98D8B59-C722-4BFB-A80C-AE69E74BF30E}"/>
    <cellStyle name="Normal 40 7 2" xfId="26589" xr:uid="{C7EDDB7D-3F0A-432F-AFA8-625F68AEE0CC}"/>
    <cellStyle name="Normal 40 8" xfId="26590" xr:uid="{81AB448B-43C3-47F9-A308-F2F456571496}"/>
    <cellStyle name="Normal 40 8 2" xfId="26591" xr:uid="{FF88B0F3-D29C-4F2C-A82F-85795A9C2AB4}"/>
    <cellStyle name="Normal 40 9" xfId="27230" xr:uid="{7CA75245-2E3F-4E4B-A780-3E67F8BE864C}"/>
    <cellStyle name="Normal 41" xfId="723" xr:uid="{4C0E88CF-7607-4423-8013-9D83547F7233}"/>
    <cellStyle name="Normal 41 10" xfId="26592" xr:uid="{E0FB6D14-7414-485F-BDE8-DE667E4ADD05}"/>
    <cellStyle name="Normal 41 11" xfId="24103" xr:uid="{E4B2E63C-05B6-47EE-A1CB-5E68E2CD825E}"/>
    <cellStyle name="Normal 41 12" xfId="27266" xr:uid="{BFEFA23A-B2D8-430A-999C-06ACCC2D70DE}"/>
    <cellStyle name="Normal 41 2" xfId="724" xr:uid="{04871016-C440-4018-B1D8-50799CF7C9DD}"/>
    <cellStyle name="Normal 41 2 2" xfId="26594" xr:uid="{1F3E2587-3233-4F62-B21D-876DA51284F8}"/>
    <cellStyle name="Normal 41 2 2 2" xfId="26595" xr:uid="{AACDC725-A668-42F7-8BEC-BC2881D33562}"/>
    <cellStyle name="Normal 41 2 3" xfId="26596" xr:uid="{03021794-5853-4412-9415-4D0532B78577}"/>
    <cellStyle name="Normal 41 2 4" xfId="26593" xr:uid="{D33E8A38-E1BA-4B11-88F3-3CE704290EE5}"/>
    <cellStyle name="Normal 41 3" xfId="26597" xr:uid="{42923479-1AE6-4CD2-AF42-3D234185A5A7}"/>
    <cellStyle name="Normal 41 3 2" xfId="26598" xr:uid="{7CCDB0E7-073B-443F-92F3-6555276C2E12}"/>
    <cellStyle name="Normal 41 4" xfId="26599" xr:uid="{47595201-1924-420E-8350-48AEA88C8F6E}"/>
    <cellStyle name="Normal 41 5" xfId="26600" xr:uid="{CEC3FB87-3994-4D0C-B929-CB137FA7085D}"/>
    <cellStyle name="Normal 41 6" xfId="26601" xr:uid="{7CE712CB-2A0E-43B5-B1E1-99EA0B3907B5}"/>
    <cellStyle name="Normal 41 7" xfId="26602" xr:uid="{F4EAD924-2847-4CF2-BC73-2B59A25B3849}"/>
    <cellStyle name="Normal 41 8" xfId="26603" xr:uid="{163F5D25-981E-4F6B-A83B-0F58DA6A47F0}"/>
    <cellStyle name="Normal 41 9" xfId="26604" xr:uid="{A9749364-E194-441A-957A-90A900F903A3}"/>
    <cellStyle name="Normal 41 9 2" xfId="26605" xr:uid="{09418301-5F5C-41E3-9ECF-BEF5DF0EB996}"/>
    <cellStyle name="Normal 42" xfId="725" xr:uid="{8A6560F4-F431-4C2F-92FA-E4355D0E2B13}"/>
    <cellStyle name="Normal 42 10" xfId="24104" xr:uid="{57F0F8E7-8C05-4742-AAB2-756B46DD0A7E}"/>
    <cellStyle name="Normal 42 11" xfId="27270" xr:uid="{0DC87A16-AC92-4E61-AEC8-60CB7228DF26}"/>
    <cellStyle name="Normal 42 2" xfId="726" xr:uid="{6261086B-DF73-42B5-9001-F80C183698DF}"/>
    <cellStyle name="Normal 42 2 2" xfId="26607" xr:uid="{906D4F97-1E09-4952-ABE0-45D6963D9CBD}"/>
    <cellStyle name="Normal 42 2 3" xfId="26606" xr:uid="{42D3A87F-847C-47F4-96AE-31C835644811}"/>
    <cellStyle name="Normal 42 3" xfId="26608" xr:uid="{435375CF-614C-4681-9F5C-048BC177A8EB}"/>
    <cellStyle name="Normal 42 3 2" xfId="26609" xr:uid="{E07AB6E0-C155-43EA-875F-96DC45BC76E4}"/>
    <cellStyle name="Normal 42 4" xfId="26610" xr:uid="{05037E51-69CE-4AD0-B94D-2710A1856A64}"/>
    <cellStyle name="Normal 42 4 2" xfId="26611" xr:uid="{12F9F012-36AD-409E-90CD-3287295056BF}"/>
    <cellStyle name="Normal 42 5" xfId="26612" xr:uid="{296C7EEB-8339-4759-AC6A-3D4D445AF2DD}"/>
    <cellStyle name="Normal 42 5 2" xfId="26613" xr:uid="{0F32C60A-40D1-4E0A-810E-E7A588CB94F3}"/>
    <cellStyle name="Normal 42 6" xfId="26614" xr:uid="{B725C9CE-79FB-4CB1-B053-5EA4065A9677}"/>
    <cellStyle name="Normal 42 6 2" xfId="26615" xr:uid="{23DE6E68-7C61-4896-9BF6-9E5374AFA02C}"/>
    <cellStyle name="Normal 42 7" xfId="26616" xr:uid="{4F770D8A-672D-46B7-BEBF-976BF6391982}"/>
    <cellStyle name="Normal 42 7 2" xfId="26617" xr:uid="{247C921F-1674-45BD-AFD1-6E581E4C6E4C}"/>
    <cellStyle name="Normal 42 8" xfId="26618" xr:uid="{42F5E144-F96F-4F98-BA08-433D6D1FE9A6}"/>
    <cellStyle name="Normal 42 8 2" xfId="26619" xr:uid="{2FBCE860-2D61-4361-B24A-2A823CD85C69}"/>
    <cellStyle name="Normal 42 9" xfId="26620" xr:uid="{86AAE3BA-16B8-4811-AAC6-BDA32117BDCA}"/>
    <cellStyle name="Normal 43" xfId="727" xr:uid="{39656A40-B976-4C74-B572-360B3CD8EB2D}"/>
    <cellStyle name="Normal 43 10" xfId="24105" xr:uid="{0CC6D42D-BF69-43D9-974A-341B054F8D28}"/>
    <cellStyle name="Normal 43 11" xfId="27298" xr:uid="{AB5B2D20-D451-4D91-99C8-0CDA663CF994}"/>
    <cellStyle name="Normal 43 2" xfId="728" xr:uid="{CE7E8FC9-E914-4DAE-BEFD-59FDC47079AB}"/>
    <cellStyle name="Normal 43 2 2" xfId="26622" xr:uid="{6503052F-C6D7-458D-B5FB-9DB7F78151B5}"/>
    <cellStyle name="Normal 43 2 2 2" xfId="26623" xr:uid="{D4A1A947-3414-44FB-9D48-581B94169B2C}"/>
    <cellStyle name="Normal 43 2 2 2 2" xfId="26624" xr:uid="{66CD02A2-DDC0-4DDB-BC2E-F7C046242972}"/>
    <cellStyle name="Normal 43 2 2 3" xfId="26625" xr:uid="{EF0EE65C-4779-451C-88B1-506841050DBA}"/>
    <cellStyle name="Normal 43 2 3" xfId="26626" xr:uid="{49DD07E9-2CBF-4CB9-B40D-F78FA31097AA}"/>
    <cellStyle name="Normal 43 2 3 2" xfId="26627" xr:uid="{3CBEDBDF-AAAB-498B-884D-5D337B0282BB}"/>
    <cellStyle name="Normal 43 2 4" xfId="26628" xr:uid="{D8BCD2E0-1799-4D3F-9A0C-AFD702C94F23}"/>
    <cellStyle name="Normal 43 2 5" xfId="26621" xr:uid="{CE8ABB8B-6134-4134-8A18-B757C5362CC5}"/>
    <cellStyle name="Normal 43 3" xfId="26629" xr:uid="{66422FB8-A8A9-4DFD-89C8-8AC4CCE74E79}"/>
    <cellStyle name="Normal 43 3 2" xfId="26630" xr:uid="{0030DD7A-E033-4AB3-8F29-EA55DB369458}"/>
    <cellStyle name="Normal 43 4" xfId="26631" xr:uid="{B0307AA0-B441-4F61-AE98-1221AA3E2D99}"/>
    <cellStyle name="Normal 43 4 2" xfId="26632" xr:uid="{E63A8FCA-8C4C-4075-B15A-50C7572B318E}"/>
    <cellStyle name="Normal 43 5" xfId="26633" xr:uid="{34B197C2-B379-43E5-A2BB-BA68286C645A}"/>
    <cellStyle name="Normal 43 5 2" xfId="26634" xr:uid="{8D924A1E-7EEE-4AE1-86AD-4F3E2A8CF935}"/>
    <cellStyle name="Normal 43 6" xfId="26635" xr:uid="{F969B251-F513-44D4-8DC2-40FE17F6BDF5}"/>
    <cellStyle name="Normal 43 6 2" xfId="26636" xr:uid="{DEBBCBF4-FA24-48F6-AC36-24ED16F2DB5F}"/>
    <cellStyle name="Normal 43 7" xfId="26637" xr:uid="{324F0E0D-60B3-4403-B572-109838039484}"/>
    <cellStyle name="Normal 43 7 2" xfId="26638" xr:uid="{9D0A0970-E281-418B-84EF-3548001D0898}"/>
    <cellStyle name="Normal 43 8" xfId="26639" xr:uid="{FB56143C-9AAB-4802-B40E-E9AF5829C4A0}"/>
    <cellStyle name="Normal 43 8 2" xfId="26640" xr:uid="{DB9DD2F4-DAA3-447B-9EC2-7EAF74A6845F}"/>
    <cellStyle name="Normal 43 9" xfId="26641" xr:uid="{7730F451-FDF5-48FF-83D1-E111622C0797}"/>
    <cellStyle name="Normal 44" xfId="729" xr:uid="{A9523889-761F-48C4-96CA-6F8A571C9653}"/>
    <cellStyle name="Normal 44 2" xfId="730" xr:uid="{ED971987-684B-4311-81AA-FFFDDE5D8A8A}"/>
    <cellStyle name="Normal 44 2 2" xfId="26642" xr:uid="{38306EAC-5F3E-4E8F-A308-3140806EBFDE}"/>
    <cellStyle name="Normal 44 3" xfId="24106" xr:uid="{913820E8-1C8E-4B8B-994D-318C2C4468BE}"/>
    <cellStyle name="Normal 45" xfId="731" xr:uid="{E3CF3A01-5FCC-4FEC-9B72-AF12398E14AA}"/>
    <cellStyle name="Normal 45 10" xfId="24107" xr:uid="{62AC94D4-04C7-4A97-9793-69BCB1D3AC23}"/>
    <cellStyle name="Normal 45 11" xfId="27301" xr:uid="{D89D07D8-AB42-4852-A8EF-35F64C38A18E}"/>
    <cellStyle name="Normal 45 2" xfId="732" xr:uid="{3D40DD13-052C-428D-BD23-BDC3DF063153}"/>
    <cellStyle name="Normal 45 2 2" xfId="26644" xr:uid="{B31AD6C2-356E-4EB1-A346-055A2FB0A1C2}"/>
    <cellStyle name="Normal 45 2 2 2" xfId="26645" xr:uid="{ED7D76F6-6545-49D0-8F93-3880F74DC46D}"/>
    <cellStyle name="Normal 45 2 3" xfId="26646" xr:uid="{8FB2D345-3517-4A72-9375-DC85BBC193B8}"/>
    <cellStyle name="Normal 45 2 4" xfId="26643" xr:uid="{DFAAEF4A-FF59-455C-B171-7655128CBA2A}"/>
    <cellStyle name="Normal 45 3" xfId="26647" xr:uid="{A925B30C-BC57-4EFD-9022-F44DFBC2F068}"/>
    <cellStyle name="Normal 45 3 2" xfId="26648" xr:uid="{A855132C-DE16-4BC6-8650-3B958FB96A44}"/>
    <cellStyle name="Normal 45 4" xfId="26649" xr:uid="{32103EDA-4B8E-47F6-8038-6B654717134D}"/>
    <cellStyle name="Normal 45 4 2" xfId="26650" xr:uid="{BFBDEEE2-D216-4A5C-A606-41661F140B19}"/>
    <cellStyle name="Normal 45 5" xfId="26651" xr:uid="{50C5D182-FAF7-4F3F-8A56-7379013F2E7F}"/>
    <cellStyle name="Normal 45 5 2" xfId="26652" xr:uid="{16BB9C64-5029-4D56-82D4-598E2ADE9CCB}"/>
    <cellStyle name="Normal 45 6" xfId="26653" xr:uid="{847BBEEE-EC11-4248-95CA-4B771AFF33A0}"/>
    <cellStyle name="Normal 45 6 2" xfId="26654" xr:uid="{26A5B86F-AA01-403F-B6D0-36C3288AA7E1}"/>
    <cellStyle name="Normal 45 7" xfId="26655" xr:uid="{72C91DB8-D9DF-47CE-A97E-76745844F720}"/>
    <cellStyle name="Normal 45 7 2" xfId="26656" xr:uid="{5EBA176D-EE97-42E9-9D20-09C7FA85590D}"/>
    <cellStyle name="Normal 45 8" xfId="26657" xr:uid="{6F2C5336-5F05-4BF4-83FE-C209187D3D8F}"/>
    <cellStyle name="Normal 45 8 2" xfId="26658" xr:uid="{EB369392-36B3-4FA2-AF0F-995107F3C30C}"/>
    <cellStyle name="Normal 45 9" xfId="26659" xr:uid="{002E4507-2481-4213-B508-3251A4CF47F6}"/>
    <cellStyle name="Normal 46" xfId="733" xr:uid="{62841AAB-A14C-41A9-A738-157B7808B545}"/>
    <cellStyle name="Normal 46 10" xfId="26660" xr:uid="{586C7DDF-8812-464F-AB8E-F668B93B4F93}"/>
    <cellStyle name="Normal 46 11" xfId="24108" xr:uid="{8F19C623-3ADA-4AD1-B8F3-1A71004945D7}"/>
    <cellStyle name="Normal 46 12" xfId="27303" xr:uid="{6C44AC21-B176-4C4C-BBA8-C32645817B55}"/>
    <cellStyle name="Normal 46 2" xfId="734" xr:uid="{E33B262C-7A71-4A67-AE99-EBDAF938D46A}"/>
    <cellStyle name="Normal 46 2 2" xfId="26662" xr:uid="{EFCCCEE9-3C2F-4EB6-892F-82DE809E8B51}"/>
    <cellStyle name="Normal 46 2 2 2" xfId="26663" xr:uid="{6AC6C037-DC32-4665-8290-38EDB886765F}"/>
    <cellStyle name="Normal 46 2 3" xfId="26664" xr:uid="{5816F73B-10F3-43F0-9DFF-B5FDD1AB66DD}"/>
    <cellStyle name="Normal 46 2 4" xfId="26661" xr:uid="{70627AAA-1246-4A16-A6E0-2B8136C44EAD}"/>
    <cellStyle name="Normal 46 3" xfId="26665" xr:uid="{B47AE010-69DF-452E-BCD6-D271C8CD8EB6}"/>
    <cellStyle name="Normal 46 3 2" xfId="26666" xr:uid="{98895D55-0E4A-40A3-9475-F5234B820D21}"/>
    <cellStyle name="Normal 46 4" xfId="26667" xr:uid="{974AAC1E-8899-42B0-A0C9-93011FA33D42}"/>
    <cellStyle name="Normal 46 5" xfId="26668" xr:uid="{64CDCC51-03F5-4B2F-84E3-532AD6470E40}"/>
    <cellStyle name="Normal 46 6" xfId="26669" xr:uid="{8A7CC70E-0E51-4B28-A392-E27DA78CDDED}"/>
    <cellStyle name="Normal 46 7" xfId="26670" xr:uid="{8700CDFE-9050-4FA2-A238-71D6949E18EA}"/>
    <cellStyle name="Normal 46 8" xfId="26671" xr:uid="{6B8DF96D-067B-4B9C-A518-8B701A7FFB36}"/>
    <cellStyle name="Normal 46 9" xfId="26672" xr:uid="{BD2410EE-20E8-4661-B52B-895ACE7FF35D}"/>
    <cellStyle name="Normal 46 9 2" xfId="26673" xr:uid="{F87EADDC-CF16-435D-B2F0-4B20E663830E}"/>
    <cellStyle name="Normal 47" xfId="735" xr:uid="{C42C3675-43DF-4F3E-8445-F10B6DCA4DED}"/>
    <cellStyle name="Normal 47 10" xfId="27305" xr:uid="{EA7B987E-7B00-45C8-8C74-141CFBCA084C}"/>
    <cellStyle name="Normal 47 2" xfId="16149" xr:uid="{67956481-E3D5-42A9-8720-44CD20A51DFE}"/>
    <cellStyle name="Normal 47 2 2" xfId="26675" xr:uid="{222A77FB-8F58-4D55-A88B-59107E9CD568}"/>
    <cellStyle name="Normal 47 2 3" xfId="26674" xr:uid="{1E13B149-4B08-4079-89EF-C3397C9C1F4A}"/>
    <cellStyle name="Normal 47 3" xfId="26676" xr:uid="{4B6D181A-8D97-4F5F-A711-3A68826D891E}"/>
    <cellStyle name="Normal 47 3 2" xfId="26677" xr:uid="{60713B64-D661-44E7-9143-62E82E5B1587}"/>
    <cellStyle name="Normal 47 4" xfId="26678" xr:uid="{D0CEAF1E-AFEA-4081-92F6-976E527DF63F}"/>
    <cellStyle name="Normal 47 4 2" xfId="26679" xr:uid="{0C4229ED-3B9F-44B4-8B66-5F3F700DCF8F}"/>
    <cellStyle name="Normal 47 5" xfId="26680" xr:uid="{31CA4118-3A5D-4981-BEA9-A7348C222DAD}"/>
    <cellStyle name="Normal 47 5 2" xfId="26681" xr:uid="{E1CE7A4A-F0EC-4DC3-A7AB-D4B224AFFF0D}"/>
    <cellStyle name="Normal 47 6" xfId="26682" xr:uid="{E001A846-24D3-4ADD-99C4-EE620171951F}"/>
    <cellStyle name="Normal 47 6 2" xfId="26683" xr:uid="{F2565DB1-3674-4FDC-BF02-15A1A2587541}"/>
    <cellStyle name="Normal 47 7" xfId="26684" xr:uid="{A6891A83-9A77-4435-8DCC-820C1FEA8A5E}"/>
    <cellStyle name="Normal 47 7 2" xfId="26685" xr:uid="{9DC53FBA-94AA-4094-A858-046F8E8CD527}"/>
    <cellStyle name="Normal 47 8" xfId="26686" xr:uid="{40C805A2-ADE4-4090-ABBA-8BC16479BDE0}"/>
    <cellStyle name="Normal 47 9" xfId="24109" xr:uid="{0C046F42-6E8E-46BF-9E12-35B2F37A1443}"/>
    <cellStyle name="Normal 48" xfId="736" xr:uid="{75CCDE97-790A-456E-8A6F-F326F7481869}"/>
    <cellStyle name="Normal 48 10" xfId="27307" xr:uid="{BCDCDB67-0925-4A0B-AFC7-30148C1F2149}"/>
    <cellStyle name="Normal 48 2" xfId="26687" xr:uid="{BC48139B-4642-4E67-A288-19955E7FC60B}"/>
    <cellStyle name="Normal 48 2 2" xfId="26688" xr:uid="{175FB5BB-AA8E-409A-BB81-4CDDB9538678}"/>
    <cellStyle name="Normal 48 3" xfId="26689" xr:uid="{91787A8F-A36E-4D05-B373-19267D50D94E}"/>
    <cellStyle name="Normal 48 3 2" xfId="26690" xr:uid="{58D93A19-76F4-4A52-B721-8353F5949068}"/>
    <cellStyle name="Normal 48 4" xfId="26691" xr:uid="{D2AFE5EC-9DB2-4E0E-B7A4-A92BA712D421}"/>
    <cellStyle name="Normal 48 4 2" xfId="26692" xr:uid="{755AF0DB-2BC0-41EC-B296-7E3B0ABAE808}"/>
    <cellStyle name="Normal 48 5" xfId="26693" xr:uid="{53890A11-D923-4856-9B02-A8EE90A0D861}"/>
    <cellStyle name="Normal 48 5 2" xfId="26694" xr:uid="{7BA3E208-4884-4527-B641-BED787451DDD}"/>
    <cellStyle name="Normal 48 6" xfId="26695" xr:uid="{C9C638C3-6D67-4EFF-8061-3CEE39C26FC4}"/>
    <cellStyle name="Normal 48 6 2" xfId="26696" xr:uid="{B2A12AE3-1D8C-4111-A0D5-E22B5E506447}"/>
    <cellStyle name="Normal 48 7" xfId="26697" xr:uid="{EA566EC3-458D-4004-BD01-DEFD2347F41C}"/>
    <cellStyle name="Normal 48 7 2" xfId="26698" xr:uid="{AC48A4FF-D605-459F-8F00-EE52C0882B4D}"/>
    <cellStyle name="Normal 48 8" xfId="26699" xr:uid="{D682B676-A183-45A5-97C4-06E8C5C896D5}"/>
    <cellStyle name="Normal 48 9" xfId="24110" xr:uid="{5C181BDD-22A3-468C-B1A8-CB229E27BC09}"/>
    <cellStyle name="Normal 49" xfId="737" xr:uid="{3E82D579-127C-446C-9109-70A3A0A6A666}"/>
    <cellStyle name="Normal 49 10" xfId="24111" xr:uid="{5E91628F-EA51-4B80-860E-5E5E1EF80C10}"/>
    <cellStyle name="Normal 49 11" xfId="27309" xr:uid="{B9B8590F-030D-48C6-9752-6E49B5D67D05}"/>
    <cellStyle name="Normal 49 2" xfId="26700" xr:uid="{F7F414C3-D438-46A3-B210-4757DBE89E5A}"/>
    <cellStyle name="Normal 49 2 2" xfId="26701" xr:uid="{7A6D539C-6ED9-49D3-B90D-E3BE61B37134}"/>
    <cellStyle name="Normal 49 3" xfId="26702" xr:uid="{E81D1AD5-DB06-4A6D-97F2-13CCC45C90B1}"/>
    <cellStyle name="Normal 49 4" xfId="26703" xr:uid="{B9B5EDEC-B1DF-4968-A03E-B00E1DF458B7}"/>
    <cellStyle name="Normal 49 5" xfId="26704" xr:uid="{66EFDA9E-AF31-4E6C-830C-B0BC6DBAA026}"/>
    <cellStyle name="Normal 49 6" xfId="26705" xr:uid="{9EB2E2DE-82DE-4AE8-9C1A-137895304F0B}"/>
    <cellStyle name="Normal 49 7" xfId="26706" xr:uid="{2443EE42-4861-48F2-A29C-5C4D7C298AAB}"/>
    <cellStyle name="Normal 49 8" xfId="26707" xr:uid="{C8A0CB9B-B81B-474D-950E-C8A41D582696}"/>
    <cellStyle name="Normal 49 8 2" xfId="26708" xr:uid="{AA3574B2-2361-464F-893C-1EBCB6405DD2}"/>
    <cellStyle name="Normal 49 9" xfId="26709" xr:uid="{79B2B16B-6151-4316-AE52-D6B5480A4F11}"/>
    <cellStyle name="Normal 5" xfId="12" xr:uid="{00000000-0005-0000-0000-000061000000}"/>
    <cellStyle name="Normal 5 10" xfId="26710" xr:uid="{170A4C67-8337-49C4-969C-CFEA098E9F22}"/>
    <cellStyle name="Normal 5 10 2" xfId="27127" xr:uid="{9CF5AF76-55F8-46CF-ACA8-FF7BEF5C2022}"/>
    <cellStyle name="Normal 5 10 3" xfId="27172" xr:uid="{AF159BFE-032E-4E45-82DD-0E6CCC068115}"/>
    <cellStyle name="Normal 5 11" xfId="26711" xr:uid="{3721EDC3-00B4-4CFE-BBB1-F875C6345BC6}"/>
    <cellStyle name="Normal 5 12" xfId="26712" xr:uid="{07E0D6AF-4125-4D1A-AF1A-EBCA2EEB1FAE}"/>
    <cellStyle name="Normal 5 13" xfId="26713" xr:uid="{1B62CFFE-17CE-434D-B466-6C02B7089120}"/>
    <cellStyle name="Normal 5 14" xfId="27062" xr:uid="{56E2F415-E776-42EA-A746-A2B3820927D6}"/>
    <cellStyle name="Normal 5 15" xfId="27067" xr:uid="{2AC5B7FE-5E04-4FC4-B410-6E5F26E28344}"/>
    <cellStyle name="Normal 5 16" xfId="27085" xr:uid="{02E7B9E8-1D4A-43E2-A757-52C77CD11A78}"/>
    <cellStyle name="Normal 5 17" xfId="24112" xr:uid="{22469322-5895-4221-ACA9-CCA2747BA6D9}"/>
    <cellStyle name="Normal 5 2" xfId="105" xr:uid="{00000000-0005-0000-0000-000062000000}"/>
    <cellStyle name="Normal 5 2 10" xfId="3830" xr:uid="{1BB051A6-F717-49FF-9CD4-521890BEB739}"/>
    <cellStyle name="Normal 5 2 10 2" xfId="11127" xr:uid="{CCBAB082-836A-4B3C-AD84-A6F727061F61}"/>
    <cellStyle name="Normal 5 2 11" xfId="6644" xr:uid="{CF5E29F3-F553-48E6-A073-92E6D611C399}"/>
    <cellStyle name="Normal 5 2 11 2" xfId="13935" xr:uid="{E784AC2A-9DE3-4098-8FA0-8E4907B04283}"/>
    <cellStyle name="Normal 5 2 12" xfId="7180" xr:uid="{5A30F526-33E9-4352-9D07-178CA4B8538D}"/>
    <cellStyle name="Normal 5 2 12 2" xfId="14466" xr:uid="{2EF69444-DBA7-409C-B981-0FA51C7D5A1E}"/>
    <cellStyle name="Normal 5 2 13" xfId="7736" xr:uid="{71ED4737-6625-45F4-8DA0-6B4B428D875F}"/>
    <cellStyle name="Normal 5 2 13 2" xfId="15018" xr:uid="{B8E0FDB0-2556-4825-BAB3-D1A15952D666}"/>
    <cellStyle name="Normal 5 2 14" xfId="8336" xr:uid="{A13A2479-2253-4206-B1BF-29D91ACFD66A}"/>
    <cellStyle name="Normal 5 2 15" xfId="16144" xr:uid="{42254CE2-FE74-4F19-A742-EC2E5BA7DD08}"/>
    <cellStyle name="Normal 5 2 16" xfId="16411" xr:uid="{8AC1C8B5-EE26-4F8F-BA45-44BEF38A49BE}"/>
    <cellStyle name="Normal 5 2 16 2" xfId="19930" xr:uid="{B770477B-8CEB-4471-AADD-0C8362D6C2D8}"/>
    <cellStyle name="Normal 5 2 17" xfId="18008" xr:uid="{6642DC9B-1609-4996-8BC1-02E31AE043A9}"/>
    <cellStyle name="Normal 5 2 18" xfId="17926" xr:uid="{A2B9D2A2-F00E-49AF-ACF3-2EDB94A14D23}"/>
    <cellStyle name="Normal 5 2 19" xfId="24113" xr:uid="{698E062C-8E41-4541-A57C-5C404CB3D5D8}"/>
    <cellStyle name="Normal 5 2 2" xfId="319" xr:uid="{F10A1692-3E0F-4DC4-976B-2CC40E6F6209}"/>
    <cellStyle name="Normal 5 2 2 10" xfId="6645" xr:uid="{432EA990-3BAC-43EF-99A3-0F12EC218A65}"/>
    <cellStyle name="Normal 5 2 2 10 2" xfId="13936" xr:uid="{9B500A76-547A-4074-968D-707099E27DDB}"/>
    <cellStyle name="Normal 5 2 2 11" xfId="7181" xr:uid="{EAA3FABE-AEC3-45E8-A622-A84D556E08AB}"/>
    <cellStyle name="Normal 5 2 2 11 2" xfId="14467" xr:uid="{44AC6832-E54B-4A0F-8939-13F2981FE94A}"/>
    <cellStyle name="Normal 5 2 2 12" xfId="7737" xr:uid="{D9DABDB6-565B-4960-8F0D-67E096DB523F}"/>
    <cellStyle name="Normal 5 2 2 12 2" xfId="15019" xr:uid="{5ECCF4A2-93AB-4A8C-8E08-F752EB8D0C62}"/>
    <cellStyle name="Normal 5 2 2 13" xfId="8337" xr:uid="{FD3FC1AD-97B0-41C9-92C7-EA38A868B87C}"/>
    <cellStyle name="Normal 5 2 2 14" xfId="16218" xr:uid="{D356C240-33D0-4D06-BBB9-027941C0625D}"/>
    <cellStyle name="Normal 5 2 2 14 2" xfId="16313" xr:uid="{E802AB4F-B9EE-4F71-AD59-2ECAFD54651E}"/>
    <cellStyle name="Normal 5 2 2 15" xfId="16423" xr:uid="{24088A0E-53E6-4E43-B57E-7E6C9BA56C61}"/>
    <cellStyle name="Normal 5 2 2 15 2" xfId="19942" xr:uid="{2EBEA070-D488-4DD3-90E9-282CB4D1E282}"/>
    <cellStyle name="Normal 5 2 2 16" xfId="18024" xr:uid="{D6B2E3EC-9EDF-4650-8169-DE8682B0F9D1}"/>
    <cellStyle name="Normal 5 2 2 17" xfId="24114" xr:uid="{27870C5E-E1F5-4051-8A0A-C1895B700EF0}"/>
    <cellStyle name="Normal 5 2 2 2" xfId="346" xr:uid="{B4EF22AF-81E2-48FB-AED5-A5D3AEE0D8E4}"/>
    <cellStyle name="Normal 5 2 2 2 10" xfId="7182" xr:uid="{7181AEB0-B9FF-476C-ACD2-0031195F5178}"/>
    <cellStyle name="Normal 5 2 2 2 10 2" xfId="14468" xr:uid="{913EAA91-8CE4-4F88-B225-71994D339319}"/>
    <cellStyle name="Normal 5 2 2 2 11" xfId="7738" xr:uid="{B35B2803-547B-42CD-8FCC-F5CA9C6745DE}"/>
    <cellStyle name="Normal 5 2 2 2 11 2" xfId="15020" xr:uid="{935B1284-4914-42F7-95CF-5433573134C2}"/>
    <cellStyle name="Normal 5 2 2 2 12" xfId="8338" xr:uid="{BD39128C-18C8-4B0A-B693-3691A8461906}"/>
    <cellStyle name="Normal 5 2 2 2 13" xfId="16447" xr:uid="{9C87735F-2CCC-4122-9FD8-BC09DFDEF827}"/>
    <cellStyle name="Normal 5 2 2 2 13 2" xfId="19966" xr:uid="{3AD6240E-5E68-4900-B0E7-D380CD9DFC66}"/>
    <cellStyle name="Normal 5 2 2 2 14" xfId="18050" xr:uid="{5BDE90D0-B69E-4B88-9291-0BAEE78A166C}"/>
    <cellStyle name="Normal 5 2 2 2 15" xfId="24115" xr:uid="{2E8835BC-4584-4121-A55D-F8B2E95E30A5}"/>
    <cellStyle name="Normal 5 2 2 2 2" xfId="741" xr:uid="{1CF2605C-0696-408A-A4AC-2EBA0DF3A0A7}"/>
    <cellStyle name="Normal 5 2 2 2 2 10" xfId="7739" xr:uid="{4994BB2C-1A03-4BA8-97D1-A276C890DFF3}"/>
    <cellStyle name="Normal 5 2 2 2 2 10 2" xfId="15021" xr:uid="{DDE401EC-9B53-48E6-A04F-739005A6BA65}"/>
    <cellStyle name="Normal 5 2 2 2 2 11" xfId="8339" xr:uid="{14D29873-ED84-4E67-AD65-D06A7E244DD8}"/>
    <cellStyle name="Normal 5 2 2 2 2 2" xfId="1052" xr:uid="{F2D7090D-F146-4F3A-9D2B-A85775B65E7F}"/>
    <cellStyle name="Normal 5 2 2 2 2 2 10" xfId="8605" xr:uid="{0E9D5F07-88B1-492D-8A54-A1A0E690D2C7}"/>
    <cellStyle name="Normal 5 2 2 2 2 2 2" xfId="1836" xr:uid="{A58E8348-38B2-4D44-8EC6-C1FB9F49B25F}"/>
    <cellStyle name="Normal 5 2 2 2 2 2 2 2" xfId="4707" xr:uid="{B6A60D80-7F45-4830-8AD4-F9719AED97AE}"/>
    <cellStyle name="Normal 5 2 2 2 2 2 2 2 2" xfId="11999" xr:uid="{3A8C7B75-EB8D-494F-BFF9-A0587C95A68E}"/>
    <cellStyle name="Normal 5 2 2 2 2 2 2 3" xfId="9163" xr:uid="{4EABC86E-443E-49E9-9F96-7BEDDDA91613}"/>
    <cellStyle name="Normal 5 2 2 2 2 2 3" xfId="2392" xr:uid="{6F3F681A-AB95-423F-9E40-BBD50F0C297D}"/>
    <cellStyle name="Normal 5 2 2 2 2 2 3 2" xfId="5234" xr:uid="{6F5C566A-01F6-40B5-8EE4-AC6A00B62664}"/>
    <cellStyle name="Normal 5 2 2 2 2 2 3 2 2" xfId="12526" xr:uid="{6BB747E8-EE10-4C2E-8E7A-9341AD60B900}"/>
    <cellStyle name="Normal 5 2 2 2 2 2 3 3" xfId="9695" xr:uid="{06D42BA3-67A5-4180-BD6D-E9306F6D0EB5}"/>
    <cellStyle name="Normal 5 2 2 2 2 2 4" xfId="2970" xr:uid="{84566784-45DF-41F9-8495-ADDEFB252977}"/>
    <cellStyle name="Normal 5 2 2 2 2 2 4 2" xfId="5801" xr:uid="{0E8DDB86-40CB-4048-A5D9-0D3366697E65}"/>
    <cellStyle name="Normal 5 2 2 2 2 2 4 2 2" xfId="13093" xr:uid="{0EA5DA7B-BECA-43DA-9AF7-20481780C813}"/>
    <cellStyle name="Normal 5 2 2 2 2 2 4 3" xfId="10266" xr:uid="{A86544D8-5686-4D1B-9198-900A89992AA9}"/>
    <cellStyle name="Normal 5 2 2 2 2 2 5" xfId="3522" xr:uid="{FB93B166-6E8A-4890-865D-E80EEF584336}"/>
    <cellStyle name="Normal 5 2 2 2 2 2 5 2" xfId="6352" xr:uid="{B223EABA-CDA3-48D8-96AE-DC7B3EFBCC62}"/>
    <cellStyle name="Normal 5 2 2 2 2 2 5 2 2" xfId="13644" xr:uid="{F59D4A4B-30E6-4C08-B424-FFDA3C5A1575}"/>
    <cellStyle name="Normal 5 2 2 2 2 2 5 3" xfId="10818" xr:uid="{91F87ECB-0328-4259-A35B-57DE9E085867}"/>
    <cellStyle name="Normal 5 2 2 2 2 2 6" xfId="4092" xr:uid="{931DA148-1205-4F27-BCBC-A7A04A564B4A}"/>
    <cellStyle name="Normal 5 2 2 2 2 2 6 2" xfId="11388" xr:uid="{B328CB62-1194-4C28-896A-5670CF20060C}"/>
    <cellStyle name="Normal 5 2 2 2 2 2 7" xfId="6905" xr:uid="{3BC34EFB-9C8B-4811-A105-778C91913928}"/>
    <cellStyle name="Normal 5 2 2 2 2 2 7 2" xfId="14196" xr:uid="{48178C78-6C52-43D3-BE59-D7AAFA72FEB9}"/>
    <cellStyle name="Normal 5 2 2 2 2 2 8" xfId="7447" xr:uid="{ED15D709-1323-4022-8F8C-8DD6142C610F}"/>
    <cellStyle name="Normal 5 2 2 2 2 2 8 2" xfId="14729" xr:uid="{00EAF7FA-9C60-4AE4-A3A2-C707A5A573FB}"/>
    <cellStyle name="Normal 5 2 2 2 2 2 9" xfId="7996" xr:uid="{47F5CBC6-92F2-4AC4-A730-164DD5472306}"/>
    <cellStyle name="Normal 5 2 2 2 2 2 9 2" xfId="15278" xr:uid="{1E41C084-9BEF-4687-8AE6-FE2D42A3AD0E}"/>
    <cellStyle name="Normal 5 2 2 2 2 3" xfId="1606" xr:uid="{B20D8CF1-D679-4FA0-A5F4-C1D677EF6395}"/>
    <cellStyle name="Normal 5 2 2 2 2 3 2" xfId="4450" xr:uid="{CFE1F9EB-E5FB-4CC0-8820-ED3BECE4992F}"/>
    <cellStyle name="Normal 5 2 2 2 2 3 2 2" xfId="11742" xr:uid="{A1247125-0224-432E-83B3-4B832D0987A1}"/>
    <cellStyle name="Normal 5 2 2 2 2 3 3" xfId="8906" xr:uid="{186D18F7-F403-4EC7-BAE9-906D896808A1}"/>
    <cellStyle name="Normal 5 2 2 2 2 4" xfId="2135" xr:uid="{3B532EBF-1FDC-4955-A34F-DA93882ACBFE}"/>
    <cellStyle name="Normal 5 2 2 2 2 4 2" xfId="4977" xr:uid="{50138B60-E327-4204-91B6-456F034CCF42}"/>
    <cellStyle name="Normal 5 2 2 2 2 4 2 2" xfId="12269" xr:uid="{52ED1289-C243-4F52-AC82-9F8133F9470E}"/>
    <cellStyle name="Normal 5 2 2 2 2 4 3" xfId="9438" xr:uid="{CE001201-F919-4080-A1EC-26E144FBA677}"/>
    <cellStyle name="Normal 5 2 2 2 2 5" xfId="2711" xr:uid="{F1017CDE-0F93-4159-9E9C-9AC74D4FBC19}"/>
    <cellStyle name="Normal 5 2 2 2 2 5 2" xfId="5539" xr:uid="{67F5D890-C6D5-42FD-9CB7-BB4EA7C3A893}"/>
    <cellStyle name="Normal 5 2 2 2 2 5 2 2" xfId="12831" xr:uid="{D36CE737-A476-4362-8B1A-0510338A87BA}"/>
    <cellStyle name="Normal 5 2 2 2 2 5 3" xfId="10004" xr:uid="{E29EC5EB-CD46-4FE7-A655-AF9E860CABD8}"/>
    <cellStyle name="Normal 5 2 2 2 2 6" xfId="3264" xr:uid="{F9E55403-39B5-4E90-8B2A-7E1B3A6DF102}"/>
    <cellStyle name="Normal 5 2 2 2 2 6 2" xfId="6094" xr:uid="{687D5B27-7A35-42E1-89A4-93025516F27A}"/>
    <cellStyle name="Normal 5 2 2 2 2 6 2 2" xfId="13386" xr:uid="{1A2506DF-B9F7-40E6-B837-10CD50CD827C}"/>
    <cellStyle name="Normal 5 2 2 2 2 6 3" xfId="10560" xr:uid="{A27F2265-65BD-45B1-AEC3-55545EEF08E2}"/>
    <cellStyle name="Normal 5 2 2 2 2 7" xfId="3833" xr:uid="{A44A24F9-1483-4E25-8EAE-94D3ABA1825D}"/>
    <cellStyle name="Normal 5 2 2 2 2 7 2" xfId="11130" xr:uid="{9813A6FB-712D-4277-A735-2BC05292AE85}"/>
    <cellStyle name="Normal 5 2 2 2 2 8" xfId="6647" xr:uid="{9C111177-D347-4FED-B574-77CB0CB3E30B}"/>
    <cellStyle name="Normal 5 2 2 2 2 8 2" xfId="13938" xr:uid="{02F0F88F-42BE-4F6C-BEA8-0829E952DEAF}"/>
    <cellStyle name="Normal 5 2 2 2 2 9" xfId="7183" xr:uid="{614C4F47-8D06-4F65-A30C-C8A3FD4330CF}"/>
    <cellStyle name="Normal 5 2 2 2 2 9 2" xfId="14469" xr:uid="{BFF89981-B2DF-446A-87E7-16597FB57B61}"/>
    <cellStyle name="Normal 5 2 2 2 3" xfId="1051" xr:uid="{82A8FE8A-3401-4DB6-8B47-72B2433AA41C}"/>
    <cellStyle name="Normal 5 2 2 2 3 10" xfId="8604" xr:uid="{FCD6EB1B-6C68-48C8-8960-FC5DCBEF1294}"/>
    <cellStyle name="Normal 5 2 2 2 3 2" xfId="1835" xr:uid="{EBA645CD-A0BB-488B-A7D0-B6B35C31DF97}"/>
    <cellStyle name="Normal 5 2 2 2 3 2 2" xfId="4706" xr:uid="{063ECB5C-E48F-44B4-A5BC-773ECD9916E3}"/>
    <cellStyle name="Normal 5 2 2 2 3 2 2 2" xfId="11998" xr:uid="{372DC0ED-390D-4492-8C7A-265C3D7AA327}"/>
    <cellStyle name="Normal 5 2 2 2 3 2 3" xfId="9162" xr:uid="{2FED01B4-0DD1-45A6-A721-1022E0A5A451}"/>
    <cellStyle name="Normal 5 2 2 2 3 3" xfId="2391" xr:uid="{397AEDD4-78BE-4251-9251-85911323CB51}"/>
    <cellStyle name="Normal 5 2 2 2 3 3 2" xfId="5233" xr:uid="{B9ED589C-6B5D-4894-B80F-DD69A5BEE2C0}"/>
    <cellStyle name="Normal 5 2 2 2 3 3 2 2" xfId="12525" xr:uid="{F43B6AFF-D8A8-411D-9799-605E9A9750E1}"/>
    <cellStyle name="Normal 5 2 2 2 3 3 3" xfId="9694" xr:uid="{CA3926E7-5295-427E-B8F7-F0E047AFF35C}"/>
    <cellStyle name="Normal 5 2 2 2 3 4" xfId="2969" xr:uid="{415DBD88-C357-43DD-9416-176322E52A6B}"/>
    <cellStyle name="Normal 5 2 2 2 3 4 2" xfId="5800" xr:uid="{1C71D192-6DC8-4380-BD29-1BA50B08CD92}"/>
    <cellStyle name="Normal 5 2 2 2 3 4 2 2" xfId="13092" xr:uid="{C36153CB-7CF0-4FDF-BCF5-5995084053E0}"/>
    <cellStyle name="Normal 5 2 2 2 3 4 3" xfId="10265" xr:uid="{847FE528-358B-4AB7-A1D0-7E1DD3AABEB1}"/>
    <cellStyle name="Normal 5 2 2 2 3 5" xfId="3521" xr:uid="{114D1873-D22B-4714-B435-B56FE3C43980}"/>
    <cellStyle name="Normal 5 2 2 2 3 5 2" xfId="6351" xr:uid="{8E4392E4-CBCD-41D6-B501-06A4B85BB9DA}"/>
    <cellStyle name="Normal 5 2 2 2 3 5 2 2" xfId="13643" xr:uid="{689D19ED-47A8-495F-891A-BAADA24E9BF6}"/>
    <cellStyle name="Normal 5 2 2 2 3 5 3" xfId="10817" xr:uid="{ECB790B6-2713-4D5C-B666-88AE1E4300DE}"/>
    <cellStyle name="Normal 5 2 2 2 3 6" xfId="4091" xr:uid="{FD1EE34D-EFD3-428B-906C-E6E902BA868F}"/>
    <cellStyle name="Normal 5 2 2 2 3 6 2" xfId="11387" xr:uid="{40428827-CEC0-4B86-ADEF-41863EA9382B}"/>
    <cellStyle name="Normal 5 2 2 2 3 7" xfId="6904" xr:uid="{C0EFA73D-2EFE-4E89-AC96-4C034397530A}"/>
    <cellStyle name="Normal 5 2 2 2 3 7 2" xfId="14195" xr:uid="{C807FF03-9835-4D13-9383-A9ED1899E5DF}"/>
    <cellStyle name="Normal 5 2 2 2 3 8" xfId="7446" xr:uid="{3FABA28C-90BB-487D-8977-487EA7BD68DF}"/>
    <cellStyle name="Normal 5 2 2 2 3 8 2" xfId="14728" xr:uid="{8567590F-5E5B-44BA-A57C-D0104E03A05A}"/>
    <cellStyle name="Normal 5 2 2 2 3 9" xfId="7995" xr:uid="{7FA8BC07-9F37-4086-B810-407DAFF1D1EB}"/>
    <cellStyle name="Normal 5 2 2 2 3 9 2" xfId="15277" xr:uid="{2EDD84C6-B6A7-4B2D-B3B1-467F7D4FB1F4}"/>
    <cellStyle name="Normal 5 2 2 2 4" xfId="740" xr:uid="{D875E20E-9553-4FD9-A309-8DCEE6375E7A}"/>
    <cellStyle name="Normal 5 2 2 2 4 2" xfId="4449" xr:uid="{C58B557B-C273-466B-9079-D68BCC0CF4C7}"/>
    <cellStyle name="Normal 5 2 2 2 4 2 2" xfId="11741" xr:uid="{187A2CD6-A0B4-4E7D-AEC5-434911DAB541}"/>
    <cellStyle name="Normal 5 2 2 2 4 3" xfId="8905" xr:uid="{6A5EE2D9-3A43-4150-9A8A-2958FAB95825}"/>
    <cellStyle name="Normal 5 2 2 2 5" xfId="1308" xr:uid="{70E101AA-9D41-4C66-BB45-021C47EE2F2C}"/>
    <cellStyle name="Normal 5 2 2 2 5 2" xfId="4976" xr:uid="{35D7C311-CB4E-46A0-8DAA-9D7B50B013A2}"/>
    <cellStyle name="Normal 5 2 2 2 5 2 2" xfId="12268" xr:uid="{CA58E17D-A38D-46F7-B020-CA054A6C3A63}"/>
    <cellStyle name="Normal 5 2 2 2 5 3" xfId="9437" xr:uid="{A4F18510-9A42-4E67-ABA6-69FD88C3FB98}"/>
    <cellStyle name="Normal 5 2 2 2 5 4" xfId="2134" xr:uid="{B2137A43-7757-42F1-BBA0-68EE7E8DF4C8}"/>
    <cellStyle name="Normal 5 2 2 2 5 5" xfId="16601" xr:uid="{D8DB3F2B-EF91-4414-B8B4-692D08FA5FC6}"/>
    <cellStyle name="Normal 5 2 2 2 5 5 2" xfId="20115" xr:uid="{DDD32D90-849A-443B-B034-9B3B84A63A3D}"/>
    <cellStyle name="Normal 5 2 2 2 5 6" xfId="18317" xr:uid="{7BEC9F30-9C8F-4A1A-A9CE-304CF0DDD6AC}"/>
    <cellStyle name="Normal 5 2 2 2 6" xfId="2710" xr:uid="{A5B5C2F5-14EC-4818-B43F-B7B76143AB92}"/>
    <cellStyle name="Normal 5 2 2 2 6 2" xfId="5538" xr:uid="{5317DD96-CB4C-4CE6-807D-13409540A90F}"/>
    <cellStyle name="Normal 5 2 2 2 6 2 2" xfId="12830" xr:uid="{958097C0-F2F9-4FF7-A825-F3F6654995A6}"/>
    <cellStyle name="Normal 5 2 2 2 6 3" xfId="10003" xr:uid="{9E6F6779-6826-4E1D-BD60-F779640B6147}"/>
    <cellStyle name="Normal 5 2 2 2 7" xfId="3263" xr:uid="{19E0F96E-05CF-4904-A80A-0BBE11D541BF}"/>
    <cellStyle name="Normal 5 2 2 2 7 2" xfId="6093" xr:uid="{CBD189D6-4C97-4CD7-BB15-2FBEE1CC17E5}"/>
    <cellStyle name="Normal 5 2 2 2 7 2 2" xfId="13385" xr:uid="{12455C92-0230-4073-960B-DB924F1849BA}"/>
    <cellStyle name="Normal 5 2 2 2 7 3" xfId="10559" xr:uid="{37201708-C9E7-4D5B-BF76-CC6CA0103DC7}"/>
    <cellStyle name="Normal 5 2 2 2 8" xfId="3832" xr:uid="{130EB179-7B4E-41FB-917F-459A19848DCE}"/>
    <cellStyle name="Normal 5 2 2 2 8 2" xfId="11129" xr:uid="{631AAEA7-8394-4193-A1B9-D9E0E9F99AE4}"/>
    <cellStyle name="Normal 5 2 2 2 9" xfId="6646" xr:uid="{35EF1011-F0D7-45EE-98CF-27534269F1C9}"/>
    <cellStyle name="Normal 5 2 2 2 9 2" xfId="13937" xr:uid="{89E660D7-18DB-4255-B4D2-6847626006BD}"/>
    <cellStyle name="Normal 5 2 2 3" xfId="742" xr:uid="{DBD4F234-08D3-4AFD-BDE0-12D8DF1A02A5}"/>
    <cellStyle name="Normal 5 2 2 3 10" xfId="7740" xr:uid="{DB2B75CC-C0DE-48AC-BD3E-DD33483C2A33}"/>
    <cellStyle name="Normal 5 2 2 3 10 2" xfId="15022" xr:uid="{76C8633A-A581-4F69-9DA7-E6648F53FED7}"/>
    <cellStyle name="Normal 5 2 2 3 11" xfId="8340" xr:uid="{0D251819-2BEE-4E76-8162-4C69D58147C5}"/>
    <cellStyle name="Normal 5 2 2 3 12" xfId="24116" xr:uid="{EA950331-F549-4E7C-8390-7B9460E1587A}"/>
    <cellStyle name="Normal 5 2 2 3 2" xfId="1053" xr:uid="{2D8157B2-C690-44EE-842A-82521BD7FD89}"/>
    <cellStyle name="Normal 5 2 2 3 2 10" xfId="8606" xr:uid="{6BF318CA-9E55-473C-919C-0D3623403E31}"/>
    <cellStyle name="Normal 5 2 2 3 2 2" xfId="1837" xr:uid="{2A7F64C2-52DB-4C3D-853C-619763F6E34E}"/>
    <cellStyle name="Normal 5 2 2 3 2 2 2" xfId="4708" xr:uid="{9120F520-B2C4-4E14-944C-6A81E69771C6}"/>
    <cellStyle name="Normal 5 2 2 3 2 2 2 2" xfId="12000" xr:uid="{A824C96A-5134-4D1B-A0BA-272AEAE2E00E}"/>
    <cellStyle name="Normal 5 2 2 3 2 2 3" xfId="9164" xr:uid="{BEEBF0E8-CC75-49B9-A30F-88FD5AF176D7}"/>
    <cellStyle name="Normal 5 2 2 3 2 3" xfId="2393" xr:uid="{188E7353-74FB-41EF-85A0-D2D3A85936D7}"/>
    <cellStyle name="Normal 5 2 2 3 2 3 2" xfId="5235" xr:uid="{B368994E-6A0F-4B67-8F79-E3FC6560F9CB}"/>
    <cellStyle name="Normal 5 2 2 3 2 3 2 2" xfId="12527" xr:uid="{EB57F9E7-501B-43B7-BE7A-4FF557BAB612}"/>
    <cellStyle name="Normal 5 2 2 3 2 3 3" xfId="9696" xr:uid="{104FD42B-2ABD-461B-962B-EDF8BD136158}"/>
    <cellStyle name="Normal 5 2 2 3 2 4" xfId="2971" xr:uid="{1B707536-A1BC-4092-B02E-63E396BDC801}"/>
    <cellStyle name="Normal 5 2 2 3 2 4 2" xfId="5802" xr:uid="{BBB97D9C-D504-404D-B41C-3296FA43C1DC}"/>
    <cellStyle name="Normal 5 2 2 3 2 4 2 2" xfId="13094" xr:uid="{E8CEEFB9-BCFA-4E89-AD57-C3FE5F41BC0B}"/>
    <cellStyle name="Normal 5 2 2 3 2 4 3" xfId="10267" xr:uid="{9372F97E-24AA-453E-87F6-785AE509282D}"/>
    <cellStyle name="Normal 5 2 2 3 2 5" xfId="3523" xr:uid="{35E12577-6403-4ACB-B627-8FA9E7543A71}"/>
    <cellStyle name="Normal 5 2 2 3 2 5 2" xfId="6353" xr:uid="{5D8B5444-E7F8-4882-AF07-3E995A672C2A}"/>
    <cellStyle name="Normal 5 2 2 3 2 5 2 2" xfId="13645" xr:uid="{D5AE26C3-0FFE-40F3-9B3B-3CC5A53EA228}"/>
    <cellStyle name="Normal 5 2 2 3 2 5 3" xfId="10819" xr:uid="{CD417EC3-1E62-4D9C-BD37-AD8A6CC8AE05}"/>
    <cellStyle name="Normal 5 2 2 3 2 6" xfId="4093" xr:uid="{CC34C720-67F1-42EC-9327-6088E8BFF1E1}"/>
    <cellStyle name="Normal 5 2 2 3 2 6 2" xfId="11389" xr:uid="{DC3AAB89-C1BE-4F3B-B95D-AC11EFC8C329}"/>
    <cellStyle name="Normal 5 2 2 3 2 7" xfId="6906" xr:uid="{9BE4CB93-306D-4B2F-9127-78238D99F26B}"/>
    <cellStyle name="Normal 5 2 2 3 2 7 2" xfId="14197" xr:uid="{356695E1-F4DA-4F1A-9615-2EB47444D07C}"/>
    <cellStyle name="Normal 5 2 2 3 2 8" xfId="7448" xr:uid="{51A8946C-46B0-455A-A0D0-741FA84483CE}"/>
    <cellStyle name="Normal 5 2 2 3 2 8 2" xfId="14730" xr:uid="{EFFC3F2E-919A-485E-92AF-4F452542C29E}"/>
    <cellStyle name="Normal 5 2 2 3 2 9" xfId="7997" xr:uid="{193451D5-DF96-493D-BA05-67BE29E9C3CB}"/>
    <cellStyle name="Normal 5 2 2 3 2 9 2" xfId="15279" xr:uid="{BD1BC739-160C-4DFD-A50C-9B345E778EE1}"/>
    <cellStyle name="Normal 5 2 2 3 3" xfId="1607" xr:uid="{ED2D52A3-D7D4-427C-8DA2-CD71C5003702}"/>
    <cellStyle name="Normal 5 2 2 3 3 2" xfId="4451" xr:uid="{99026671-BDB1-4B69-A6F8-C826910D1A85}"/>
    <cellStyle name="Normal 5 2 2 3 3 2 2" xfId="11743" xr:uid="{B185DA9E-89FC-4911-A860-41179A157352}"/>
    <cellStyle name="Normal 5 2 2 3 3 3" xfId="8907" xr:uid="{E9B89617-E513-4025-9168-F83D2E86E9D1}"/>
    <cellStyle name="Normal 5 2 2 3 4" xfId="2136" xr:uid="{D74538C1-9305-4C06-8A23-FC5DB9C9B1DD}"/>
    <cellStyle name="Normal 5 2 2 3 4 2" xfId="4978" xr:uid="{49BDCE48-DA8E-415E-B21C-3B72BA18B4D8}"/>
    <cellStyle name="Normal 5 2 2 3 4 2 2" xfId="12270" xr:uid="{7F3B27D0-F4C3-4468-A4A8-2CAB8BB75071}"/>
    <cellStyle name="Normal 5 2 2 3 4 3" xfId="9439" xr:uid="{C7687796-FBA9-4D07-978A-BDD064C63FCE}"/>
    <cellStyle name="Normal 5 2 2 3 5" xfId="2712" xr:uid="{2B84E894-9B8F-493A-8803-01D9F987CA97}"/>
    <cellStyle name="Normal 5 2 2 3 5 2" xfId="5540" xr:uid="{EEC392A6-1BA0-4A5F-956C-D612E9BB2356}"/>
    <cellStyle name="Normal 5 2 2 3 5 2 2" xfId="12832" xr:uid="{F4A569AD-D675-41CC-99F0-64F31A64B800}"/>
    <cellStyle name="Normal 5 2 2 3 5 3" xfId="10005" xr:uid="{F6979CE3-ED31-443F-987B-256E87654118}"/>
    <cellStyle name="Normal 5 2 2 3 6" xfId="3265" xr:uid="{904A176E-F833-4AE0-B28E-C24A5C14F048}"/>
    <cellStyle name="Normal 5 2 2 3 6 2" xfId="6095" xr:uid="{B8D0F8A8-576C-4077-B241-CA9A1FEA2FB8}"/>
    <cellStyle name="Normal 5 2 2 3 6 2 2" xfId="13387" xr:uid="{306A3AC5-7A76-4261-8EB5-A096ACE8E27F}"/>
    <cellStyle name="Normal 5 2 2 3 6 3" xfId="10561" xr:uid="{72826B03-37D8-4AFF-BF13-7739125AF65C}"/>
    <cellStyle name="Normal 5 2 2 3 7" xfId="3834" xr:uid="{FD128CAC-48F0-40D3-AF6B-6F23D0D887BC}"/>
    <cellStyle name="Normal 5 2 2 3 7 2" xfId="11131" xr:uid="{CB88D1E3-1A5E-4E26-8A80-E2D75B3A9EC5}"/>
    <cellStyle name="Normal 5 2 2 3 8" xfId="6648" xr:uid="{7AF904E3-BF15-4284-BABF-23143CFA2C6D}"/>
    <cellStyle name="Normal 5 2 2 3 8 2" xfId="13939" xr:uid="{3B99F290-68CB-482A-839C-971EF28B3FC7}"/>
    <cellStyle name="Normal 5 2 2 3 9" xfId="7184" xr:uid="{C63CF720-E20D-4213-AA83-767EDA340155}"/>
    <cellStyle name="Normal 5 2 2 3 9 2" xfId="14470" xr:uid="{0C18DF23-C55C-4C68-B9FF-B6AFE5FED2E7}"/>
    <cellStyle name="Normal 5 2 2 4" xfId="1050" xr:uid="{62B60F26-0277-471A-A913-39652E4293A0}"/>
    <cellStyle name="Normal 5 2 2 4 10" xfId="8603" xr:uid="{DF8B5B32-FBB7-4A74-A2EC-541157C31E55}"/>
    <cellStyle name="Normal 5 2 2 4 2" xfId="1834" xr:uid="{ACE967AD-BC9B-489A-ACE7-38353D0B15F6}"/>
    <cellStyle name="Normal 5 2 2 4 2 2" xfId="4705" xr:uid="{791E294C-ADEA-4F21-9F91-3F302809282E}"/>
    <cellStyle name="Normal 5 2 2 4 2 2 2" xfId="11997" xr:uid="{566DF486-A93B-4CB2-AAA5-2442F3D02B7D}"/>
    <cellStyle name="Normal 5 2 2 4 2 3" xfId="9161" xr:uid="{C4D803FE-2755-4AE6-8BA0-F2DABAE95A74}"/>
    <cellStyle name="Normal 5 2 2 4 3" xfId="2390" xr:uid="{AC2A735F-78B0-4C75-AEAC-0AAA6BEA8583}"/>
    <cellStyle name="Normal 5 2 2 4 3 2" xfId="5232" xr:uid="{8DEB1EFA-A60B-444D-BF34-FEB0A3581AFE}"/>
    <cellStyle name="Normal 5 2 2 4 3 2 2" xfId="12524" xr:uid="{8A808896-9FA3-4D1D-A203-81180A7579CD}"/>
    <cellStyle name="Normal 5 2 2 4 3 3" xfId="9693" xr:uid="{1153EE80-0236-4F72-9DE9-837662F315C8}"/>
    <cellStyle name="Normal 5 2 2 4 4" xfId="2968" xr:uid="{669A6B17-9678-422C-A053-7DB30133E0E9}"/>
    <cellStyle name="Normal 5 2 2 4 4 2" xfId="5799" xr:uid="{5165835A-3FBB-4F76-A8AA-FE80BFDA26DF}"/>
    <cellStyle name="Normal 5 2 2 4 4 2 2" xfId="13091" xr:uid="{6BAC9FB7-892C-4232-828F-87AA51585475}"/>
    <cellStyle name="Normal 5 2 2 4 4 3" xfId="10264" xr:uid="{6608234A-DF01-4824-87A3-EDB12A43D607}"/>
    <cellStyle name="Normal 5 2 2 4 5" xfId="3520" xr:uid="{2492B862-8D6B-4EA3-AC4E-544315ADE91B}"/>
    <cellStyle name="Normal 5 2 2 4 5 2" xfId="6350" xr:uid="{FDF75F98-8824-40ED-B5BD-10ECD1FFE36E}"/>
    <cellStyle name="Normal 5 2 2 4 5 2 2" xfId="13642" xr:uid="{6A598CD8-97AB-4A91-B1F0-F66B582436A9}"/>
    <cellStyle name="Normal 5 2 2 4 5 3" xfId="10816" xr:uid="{DE35A2F0-9665-4AE8-A72F-BE0047210F76}"/>
    <cellStyle name="Normal 5 2 2 4 6" xfId="4090" xr:uid="{5C30C4EF-8D1B-47B3-A055-2CC442B9A865}"/>
    <cellStyle name="Normal 5 2 2 4 6 2" xfId="11386" xr:uid="{F63D11A8-8086-4D09-A72B-19E1DC8482CE}"/>
    <cellStyle name="Normal 5 2 2 4 7" xfId="6903" xr:uid="{8F723187-CAB5-4DC6-A97D-1EFE63E3453B}"/>
    <cellStyle name="Normal 5 2 2 4 7 2" xfId="14194" xr:uid="{0D75D35A-828A-412B-AD3C-3AAC40A47424}"/>
    <cellStyle name="Normal 5 2 2 4 8" xfId="7445" xr:uid="{2E3C4428-C9F5-4099-AD68-A34BA2897BB8}"/>
    <cellStyle name="Normal 5 2 2 4 8 2" xfId="14727" xr:uid="{A13B4A4A-C912-4014-AE45-6C2DE07E055D}"/>
    <cellStyle name="Normal 5 2 2 4 9" xfId="7994" xr:uid="{281AB864-A7AA-4B2C-AAB9-8C3DA4EC9C60}"/>
    <cellStyle name="Normal 5 2 2 4 9 2" xfId="15276" xr:uid="{9CE56CBC-FC03-4BE1-8140-FF0FBCA4EC8D}"/>
    <cellStyle name="Normal 5 2 2 5" xfId="739" xr:uid="{27B40163-0BC6-4024-9754-E9E86973105C}"/>
    <cellStyle name="Normal 5 2 2 5 2" xfId="4448" xr:uid="{77692373-D7C2-4266-B620-AB1495BE8F4B}"/>
    <cellStyle name="Normal 5 2 2 5 2 2" xfId="11740" xr:uid="{0B9034D9-61BB-4BEF-BE83-849C1872348F}"/>
    <cellStyle name="Normal 5 2 2 5 3" xfId="8904" xr:uid="{9004C542-FEB7-4942-AB16-865E93A1D4BE}"/>
    <cellStyle name="Normal 5 2 2 6" xfId="1284" xr:uid="{589575A7-A62C-4EE9-BCE2-8B2D9CEB6CD2}"/>
    <cellStyle name="Normal 5 2 2 6 2" xfId="4975" xr:uid="{0D2ADB82-37AB-428D-A8CC-85C99DC8F453}"/>
    <cellStyle name="Normal 5 2 2 6 2 2" xfId="12267" xr:uid="{B3F0BC64-5570-4C99-9E88-2920B06055FA}"/>
    <cellStyle name="Normal 5 2 2 6 3" xfId="9436" xr:uid="{4DF779FC-5407-417D-B8E2-BA7F7C74B7CE}"/>
    <cellStyle name="Normal 5 2 2 6 4" xfId="2133" xr:uid="{4D15AE57-1703-444F-9BD9-FD161428034E}"/>
    <cellStyle name="Normal 5 2 2 6 5" xfId="16577" xr:uid="{14851C67-9C5C-4142-84F1-9B059F346E37}"/>
    <cellStyle name="Normal 5 2 2 6 5 2" xfId="20091" xr:uid="{6C83CD64-DBC2-45BC-8F4D-DC16557C0BA6}"/>
    <cellStyle name="Normal 5 2 2 6 6" xfId="18293" xr:uid="{644DC061-D04C-4847-AA61-6F04DF8D3634}"/>
    <cellStyle name="Normal 5 2 2 7" xfId="2709" xr:uid="{5B901DC4-C47C-45EC-9A4F-6966B84DFD3E}"/>
    <cellStyle name="Normal 5 2 2 7 2" xfId="5537" xr:uid="{844C88B4-BAA7-4808-BCC3-BE24818466E9}"/>
    <cellStyle name="Normal 5 2 2 7 2 2" xfId="12829" xr:uid="{56EF79F6-9762-4A38-A49A-39ED575E47AE}"/>
    <cellStyle name="Normal 5 2 2 7 3" xfId="10002" xr:uid="{85CC6440-EDD4-4330-814E-1D21DC3A2B27}"/>
    <cellStyle name="Normal 5 2 2 8" xfId="3262" xr:uid="{253BD21D-FC0F-485F-973D-4E9F75ED0DC1}"/>
    <cellStyle name="Normal 5 2 2 8 2" xfId="6092" xr:uid="{AA64AF6F-5F7E-4B47-AAE6-97C71C84A306}"/>
    <cellStyle name="Normal 5 2 2 8 2 2" xfId="13384" xr:uid="{01B6F748-D269-4AF5-AB36-EA41BFD56362}"/>
    <cellStyle name="Normal 5 2 2 8 3" xfId="10558" xr:uid="{56342E69-0932-4B8B-BA4B-BB6B3B46C914}"/>
    <cellStyle name="Normal 5 2 2 9" xfId="3831" xr:uid="{DA3A94F8-50D6-4EA8-85EE-08E62624E6EE}"/>
    <cellStyle name="Normal 5 2 2 9 2" xfId="11128" xr:uid="{7822C2DC-5443-4650-AE6C-79F32E11185A}"/>
    <cellStyle name="Normal 5 2 20" xfId="300" xr:uid="{57548026-C731-451B-93B6-E89D9F6E686F}"/>
    <cellStyle name="Normal 5 2 3" xfId="334" xr:uid="{AA334376-AF90-4163-9BF2-CE03C24007E2}"/>
    <cellStyle name="Normal 5 2 3 10" xfId="7185" xr:uid="{C7273332-BF16-469B-AEDB-E68662FFBA37}"/>
    <cellStyle name="Normal 5 2 3 10 2" xfId="14471" xr:uid="{071BD7BC-1EF9-49A3-82C4-E56D7D082490}"/>
    <cellStyle name="Normal 5 2 3 11" xfId="7741" xr:uid="{59557CF3-39C1-4E31-8ADE-3B74EE1995D4}"/>
    <cellStyle name="Normal 5 2 3 11 2" xfId="15023" xr:uid="{BFB1CABA-C549-438B-A8BF-96D3EAB64C38}"/>
    <cellStyle name="Normal 5 2 3 12" xfId="8341" xr:uid="{652EC021-6E02-4AC9-AC4D-918113ADB4F8}"/>
    <cellStyle name="Normal 5 2 3 13" xfId="16435" xr:uid="{4ACC3670-BA07-4AA8-8BAF-40F6635A92C2}"/>
    <cellStyle name="Normal 5 2 3 13 2" xfId="19954" xr:uid="{943AD369-5D32-4940-9367-0F2BE5C2A840}"/>
    <cellStyle name="Normal 5 2 3 14" xfId="18038" xr:uid="{C279F43F-58A8-4918-B225-9EB0D9AFD27C}"/>
    <cellStyle name="Normal 5 2 3 15" xfId="24117" xr:uid="{6A45E127-FCDB-43CE-9753-90282723451E}"/>
    <cellStyle name="Normal 5 2 3 2" xfId="744" xr:uid="{DA8428AB-F82C-443D-BFB7-2B91BDE79658}"/>
    <cellStyle name="Normal 5 2 3 2 10" xfId="7742" xr:uid="{2C27898E-0137-42F8-9AB3-2F5F2E731CFB}"/>
    <cellStyle name="Normal 5 2 3 2 10 2" xfId="15024" xr:uid="{7FD2E225-540A-451F-B8DD-A15422FB1448}"/>
    <cellStyle name="Normal 5 2 3 2 11" xfId="8342" xr:uid="{C6461C89-C55A-4E91-832C-64499804D956}"/>
    <cellStyle name="Normal 5 2 3 2 12" xfId="24118" xr:uid="{8CEE560C-8583-4E24-A28B-8EACFF75CED1}"/>
    <cellStyle name="Normal 5 2 3 2 2" xfId="1055" xr:uid="{8E1B648C-6031-4A2C-A53F-B44F78DEFE05}"/>
    <cellStyle name="Normal 5 2 3 2 2 10" xfId="8608" xr:uid="{630906CA-A39F-4835-AA88-BF4374E74ABF}"/>
    <cellStyle name="Normal 5 2 3 2 2 2" xfId="1839" xr:uid="{3EF0EEEA-67E2-49C2-9647-B6C83D7DEA45}"/>
    <cellStyle name="Normal 5 2 3 2 2 2 2" xfId="4710" xr:uid="{5DC12FFF-9C4B-4B7B-A248-952713EE26BE}"/>
    <cellStyle name="Normal 5 2 3 2 2 2 2 2" xfId="12002" xr:uid="{DD1C00E5-67DB-46B5-88C7-47137C228F26}"/>
    <cellStyle name="Normal 5 2 3 2 2 2 3" xfId="9166" xr:uid="{0814876D-32DF-46F3-82CD-B949DAD855DA}"/>
    <cellStyle name="Normal 5 2 3 2 2 3" xfId="2395" xr:uid="{1CADBB94-57EF-4DDD-865A-90CCAB6746E1}"/>
    <cellStyle name="Normal 5 2 3 2 2 3 2" xfId="5237" xr:uid="{3A7ECFAC-F67A-4FF0-A67D-3FA299E22F01}"/>
    <cellStyle name="Normal 5 2 3 2 2 3 2 2" xfId="12529" xr:uid="{6DBCCF42-F60F-4562-BE86-0B3A8EF842C9}"/>
    <cellStyle name="Normal 5 2 3 2 2 3 3" xfId="9698" xr:uid="{D059DE35-BF89-4BEB-B744-9C0632ECDDF7}"/>
    <cellStyle name="Normal 5 2 3 2 2 4" xfId="2973" xr:uid="{9BC9AF46-9D7C-456A-95DD-BFECD73D0F02}"/>
    <cellStyle name="Normal 5 2 3 2 2 4 2" xfId="5804" xr:uid="{67056F14-E3E0-4142-92A8-CF3DB40FDBAE}"/>
    <cellStyle name="Normal 5 2 3 2 2 4 2 2" xfId="13096" xr:uid="{4A8ED805-FFCE-47B8-8AF2-8FF310B4CF04}"/>
    <cellStyle name="Normal 5 2 3 2 2 4 3" xfId="10269" xr:uid="{49E16736-B793-4861-A8D8-9B79DB96E8DC}"/>
    <cellStyle name="Normal 5 2 3 2 2 5" xfId="3525" xr:uid="{C6A7E9CF-34D3-44F0-A6A5-5A760110E43B}"/>
    <cellStyle name="Normal 5 2 3 2 2 5 2" xfId="6355" xr:uid="{895BB966-5585-4B9E-842B-4B76A5C94207}"/>
    <cellStyle name="Normal 5 2 3 2 2 5 2 2" xfId="13647" xr:uid="{9DEE29D5-2AAB-4740-8D3D-40621EAA5A29}"/>
    <cellStyle name="Normal 5 2 3 2 2 5 3" xfId="10821" xr:uid="{729EE9D9-71CF-4A79-AD9F-8409A576EC03}"/>
    <cellStyle name="Normal 5 2 3 2 2 6" xfId="4095" xr:uid="{057D1D81-05B3-4864-A895-8A16D2588E39}"/>
    <cellStyle name="Normal 5 2 3 2 2 6 2" xfId="11391" xr:uid="{230C6852-0FB4-479B-9A7C-4EE3005AB5B2}"/>
    <cellStyle name="Normal 5 2 3 2 2 7" xfId="6908" xr:uid="{E3317AE5-67AF-4816-862C-533D0E928D88}"/>
    <cellStyle name="Normal 5 2 3 2 2 7 2" xfId="14199" xr:uid="{D10B18F4-5759-42A1-B383-0B3AA759A466}"/>
    <cellStyle name="Normal 5 2 3 2 2 8" xfId="7450" xr:uid="{929BBAB3-86BF-4C66-8EE5-E5C03ABB5BBA}"/>
    <cellStyle name="Normal 5 2 3 2 2 8 2" xfId="14732" xr:uid="{77BDC916-FB9A-406E-9C36-0B4FC29BFDF8}"/>
    <cellStyle name="Normal 5 2 3 2 2 9" xfId="7999" xr:uid="{059533E1-5087-47D1-9F37-D478ABB963C9}"/>
    <cellStyle name="Normal 5 2 3 2 2 9 2" xfId="15281" xr:uid="{7119785D-8061-4566-AFAC-63ADD8F765D8}"/>
    <cellStyle name="Normal 5 2 3 2 3" xfId="1608" xr:uid="{FD0EC242-A72F-41D3-A7A0-2DCCD4328B44}"/>
    <cellStyle name="Normal 5 2 3 2 3 2" xfId="4453" xr:uid="{87AD8CC5-30DC-4323-AD1D-BE6DCB701D43}"/>
    <cellStyle name="Normal 5 2 3 2 3 2 2" xfId="11745" xr:uid="{288BD4AF-6FC1-4378-B38F-F6E2D3644B22}"/>
    <cellStyle name="Normal 5 2 3 2 3 3" xfId="8909" xr:uid="{93D53A99-A728-4692-803D-71819A1D6555}"/>
    <cellStyle name="Normal 5 2 3 2 4" xfId="2138" xr:uid="{915027D2-7CE9-42E9-A3E2-C06829CA6B82}"/>
    <cellStyle name="Normal 5 2 3 2 4 2" xfId="4980" xr:uid="{527C0CED-FE4F-4874-A2EB-E85927CA6816}"/>
    <cellStyle name="Normal 5 2 3 2 4 2 2" xfId="12272" xr:uid="{365A09AC-464C-463E-BCF7-1B75BE87B253}"/>
    <cellStyle name="Normal 5 2 3 2 4 3" xfId="9441" xr:uid="{7E77ADBB-D894-415E-B75E-7149B933FA12}"/>
    <cellStyle name="Normal 5 2 3 2 5" xfId="2714" xr:uid="{EF59929C-33FB-4907-B85A-F21B603F1751}"/>
    <cellStyle name="Normal 5 2 3 2 5 2" xfId="5542" xr:uid="{71EE0585-6DD2-4439-B5C0-519E02FB9313}"/>
    <cellStyle name="Normal 5 2 3 2 5 2 2" xfId="12834" xr:uid="{CC980D7D-85F4-4835-884A-7B9D09C12096}"/>
    <cellStyle name="Normal 5 2 3 2 5 3" xfId="10007" xr:uid="{6B335894-D542-4714-88E6-96102C524375}"/>
    <cellStyle name="Normal 5 2 3 2 6" xfId="3267" xr:uid="{F5E68723-35A1-4C39-8B66-7967C9FB1205}"/>
    <cellStyle name="Normal 5 2 3 2 6 2" xfId="6097" xr:uid="{AE551A85-6D3C-4C0E-B1DE-7C8E42CC1ECE}"/>
    <cellStyle name="Normal 5 2 3 2 6 2 2" xfId="13389" xr:uid="{3C49E712-BCB4-4DF8-B10F-E40C109CC170}"/>
    <cellStyle name="Normal 5 2 3 2 6 3" xfId="10563" xr:uid="{20B95681-4526-469F-81A9-E2B237ABFBAC}"/>
    <cellStyle name="Normal 5 2 3 2 7" xfId="3836" xr:uid="{E28F63F5-091F-4B77-BB88-37CC3D0AC5B3}"/>
    <cellStyle name="Normal 5 2 3 2 7 2" xfId="11133" xr:uid="{FC73D536-01A3-4A30-BCF0-B19B207BB845}"/>
    <cellStyle name="Normal 5 2 3 2 8" xfId="6650" xr:uid="{62C6E3E7-0483-468B-8695-01938B52B113}"/>
    <cellStyle name="Normal 5 2 3 2 8 2" xfId="13941" xr:uid="{1815E0F6-892E-47A0-91B8-9469CD1E5E60}"/>
    <cellStyle name="Normal 5 2 3 2 9" xfId="7186" xr:uid="{A1817FE1-75A2-49A8-946A-DE4883EDDBA7}"/>
    <cellStyle name="Normal 5 2 3 2 9 2" xfId="14472" xr:uid="{297578FD-A542-4ABE-A76C-C56F699F25C5}"/>
    <cellStyle name="Normal 5 2 3 3" xfId="1054" xr:uid="{29862C1E-AD4E-4A50-BD88-BC66EB1395AA}"/>
    <cellStyle name="Normal 5 2 3 3 10" xfId="8607" xr:uid="{1C4886A8-BAD2-4DEC-896E-53C544FFAD25}"/>
    <cellStyle name="Normal 5 2 3 3 2" xfId="1838" xr:uid="{DC600C07-8E61-4C09-8FA6-3B45558C6FA1}"/>
    <cellStyle name="Normal 5 2 3 3 2 2" xfId="4709" xr:uid="{A99959BB-3CDA-4D10-994A-6AE84E1B8DD8}"/>
    <cellStyle name="Normal 5 2 3 3 2 2 2" xfId="12001" xr:uid="{347E82B0-C9D9-4145-B105-7D70A1A7D803}"/>
    <cellStyle name="Normal 5 2 3 3 2 3" xfId="9165" xr:uid="{3B95A047-F9E6-445B-900D-996CA7A1D4E1}"/>
    <cellStyle name="Normal 5 2 3 3 3" xfId="2394" xr:uid="{18BCFE6A-32EB-4DD3-9518-607C10B7437D}"/>
    <cellStyle name="Normal 5 2 3 3 3 2" xfId="5236" xr:uid="{68F78629-1086-4716-94EF-4037D7C22F95}"/>
    <cellStyle name="Normal 5 2 3 3 3 2 2" xfId="12528" xr:uid="{446566A2-FFE3-4EF2-8B87-F25540D3C6E6}"/>
    <cellStyle name="Normal 5 2 3 3 3 3" xfId="9697" xr:uid="{2A6E2547-6914-4BE9-93A4-C853A06D1BB8}"/>
    <cellStyle name="Normal 5 2 3 3 4" xfId="2972" xr:uid="{6B45D8A1-BC6D-49FE-B312-15126E5414B8}"/>
    <cellStyle name="Normal 5 2 3 3 4 2" xfId="5803" xr:uid="{B2F11DE4-AF0A-463E-9ED5-AA5A467FFAF5}"/>
    <cellStyle name="Normal 5 2 3 3 4 2 2" xfId="13095" xr:uid="{9982CCDE-5445-4E8A-84AC-75FA9A1FEBD2}"/>
    <cellStyle name="Normal 5 2 3 3 4 3" xfId="10268" xr:uid="{44177D51-0CC5-411E-9FBE-612F33ED8D6B}"/>
    <cellStyle name="Normal 5 2 3 3 5" xfId="3524" xr:uid="{74970E2C-3363-4167-B7A5-91B38B236437}"/>
    <cellStyle name="Normal 5 2 3 3 5 2" xfId="6354" xr:uid="{87897D89-BCD9-4DCD-945F-94F5E4E1CAE7}"/>
    <cellStyle name="Normal 5 2 3 3 5 2 2" xfId="13646" xr:uid="{AAE4B41B-A7A8-4B6B-8F56-54F9074E0A5C}"/>
    <cellStyle name="Normal 5 2 3 3 5 3" xfId="10820" xr:uid="{582EF9B6-8156-4C7C-85FF-4CA575C7CBA8}"/>
    <cellStyle name="Normal 5 2 3 3 6" xfId="4094" xr:uid="{65C24D12-FC06-4FAB-AACB-0CE17A327256}"/>
    <cellStyle name="Normal 5 2 3 3 6 2" xfId="11390" xr:uid="{051FBA74-1A5E-4C5D-8B14-5CA4DB557BE3}"/>
    <cellStyle name="Normal 5 2 3 3 7" xfId="6907" xr:uid="{94A5EFB1-A80C-4FD7-853E-2FD9DCB1EE1F}"/>
    <cellStyle name="Normal 5 2 3 3 7 2" xfId="14198" xr:uid="{87E0A3AF-B296-4D1D-92B5-D4279CE61106}"/>
    <cellStyle name="Normal 5 2 3 3 8" xfId="7449" xr:uid="{EC609312-99E8-4F19-B989-97581A08AD54}"/>
    <cellStyle name="Normal 5 2 3 3 8 2" xfId="14731" xr:uid="{47F1581D-B767-45A3-A605-7372DD27EB0B}"/>
    <cellStyle name="Normal 5 2 3 3 9" xfId="7998" xr:uid="{92000DDF-BA90-458E-A274-A07DDC84DDC0}"/>
    <cellStyle name="Normal 5 2 3 3 9 2" xfId="15280" xr:uid="{5F4CA1DC-9ABB-4497-965B-F76564CB7584}"/>
    <cellStyle name="Normal 5 2 3 4" xfId="743" xr:uid="{1D6BE125-71C1-4AA6-821A-C6797041D9E4}"/>
    <cellStyle name="Normal 5 2 3 4 2" xfId="4452" xr:uid="{84F5C811-3906-41C0-96D4-2CA2531903F3}"/>
    <cellStyle name="Normal 5 2 3 4 2 2" xfId="11744" xr:uid="{CE5DBD4A-97B9-44DA-88B8-80F1D3A31B5B}"/>
    <cellStyle name="Normal 5 2 3 4 3" xfId="8908" xr:uid="{5EC0E7EF-F786-48C3-8BB0-E79DF9193DAF}"/>
    <cellStyle name="Normal 5 2 3 5" xfId="1296" xr:uid="{C8F69E66-6C99-4267-91D5-394D2182FA0A}"/>
    <cellStyle name="Normal 5 2 3 5 2" xfId="4979" xr:uid="{7C2450FF-E007-413E-92C6-E2B63BA7BA8F}"/>
    <cellStyle name="Normal 5 2 3 5 2 2" xfId="12271" xr:uid="{B85BA80E-31CF-430B-8E7D-2606DE6D8C05}"/>
    <cellStyle name="Normal 5 2 3 5 3" xfId="9440" xr:uid="{E2998654-11F9-480A-99AE-F464D7B9F685}"/>
    <cellStyle name="Normal 5 2 3 5 4" xfId="2137" xr:uid="{F90FE15B-7040-4727-AAFE-5D4693430BA7}"/>
    <cellStyle name="Normal 5 2 3 5 5" xfId="16589" xr:uid="{E56B6E70-2CB5-448E-ABA1-478DFDA2A1FB}"/>
    <cellStyle name="Normal 5 2 3 5 5 2" xfId="20103" xr:uid="{EFD37F3D-D7CB-458B-B614-A2998FB1EC7E}"/>
    <cellStyle name="Normal 5 2 3 5 6" xfId="18305" xr:uid="{ADE79BF7-8E92-4C30-96CC-C693A5F0702C}"/>
    <cellStyle name="Normal 5 2 3 6" xfId="2713" xr:uid="{D460B40E-F73B-4BE9-946D-86538FD5A937}"/>
    <cellStyle name="Normal 5 2 3 6 2" xfId="5541" xr:uid="{01AC14C0-957B-4A55-B816-2C9E7E0E95C7}"/>
    <cellStyle name="Normal 5 2 3 6 2 2" xfId="12833" xr:uid="{4D50F5B4-0360-4896-B99B-4E1B861423D2}"/>
    <cellStyle name="Normal 5 2 3 6 3" xfId="10006" xr:uid="{9451A4A1-B477-4BBD-94DB-8BC98D68F325}"/>
    <cellStyle name="Normal 5 2 3 7" xfId="3266" xr:uid="{F31CC51A-D61D-445A-AC73-D8A49037D8BA}"/>
    <cellStyle name="Normal 5 2 3 7 2" xfId="6096" xr:uid="{EEBE92F3-1403-42CD-9ABC-F0F22B90A291}"/>
    <cellStyle name="Normal 5 2 3 7 2 2" xfId="13388" xr:uid="{899CA0E1-7344-49DE-9F88-ECB8BEA760B2}"/>
    <cellStyle name="Normal 5 2 3 7 3" xfId="10562" xr:uid="{C8C1B92C-91D6-41DB-97CF-8ACD00F8A627}"/>
    <cellStyle name="Normal 5 2 3 8" xfId="3835" xr:uid="{513AA16D-9DE8-4260-87B2-67922FE17025}"/>
    <cellStyle name="Normal 5 2 3 8 2" xfId="11132" xr:uid="{2129F1C7-5C14-473C-A19F-22BA19F60F4C}"/>
    <cellStyle name="Normal 5 2 3 9" xfId="6649" xr:uid="{F4F04899-0354-42CD-8ACC-F40CF48B3FCA}"/>
    <cellStyle name="Normal 5 2 3 9 2" xfId="13940" xr:uid="{FD16029A-8720-437D-9AA8-9CB4012E6B42}"/>
    <cellStyle name="Normal 5 2 4" xfId="745" xr:uid="{5C17E629-A835-4161-A654-379A0E712F2C}"/>
    <cellStyle name="Normal 5 2 4 10" xfId="7743" xr:uid="{3285CF0D-954C-4807-A425-2E49FE7C93FE}"/>
    <cellStyle name="Normal 5 2 4 10 2" xfId="15025" xr:uid="{76948666-A126-4B9D-8FB7-4073A87B79CE}"/>
    <cellStyle name="Normal 5 2 4 11" xfId="8343" xr:uid="{C3FC4EC2-0CE8-489D-9B4F-D88CC67C4AE2}"/>
    <cellStyle name="Normal 5 2 4 12" xfId="24119" xr:uid="{097854C9-C410-4682-852A-DC1B123DE2DC}"/>
    <cellStyle name="Normal 5 2 4 2" xfId="1056" xr:uid="{E1560542-3073-4A1B-A980-F5146DE34EA7}"/>
    <cellStyle name="Normal 5 2 4 2 10" xfId="8609" xr:uid="{96EEFDE1-2187-42D8-9A3C-9C1202F5E566}"/>
    <cellStyle name="Normal 5 2 4 2 2" xfId="1840" xr:uid="{B4FD66E8-4FC2-4020-B9E9-1154D21D4D86}"/>
    <cellStyle name="Normal 5 2 4 2 2 2" xfId="4711" xr:uid="{2137B601-FC9B-4F18-B01F-B88FFB8281D5}"/>
    <cellStyle name="Normal 5 2 4 2 2 2 2" xfId="12003" xr:uid="{DACD6E42-59EE-4B4A-8CFD-1F6A0BC88E29}"/>
    <cellStyle name="Normal 5 2 4 2 2 3" xfId="9167" xr:uid="{A007DFFC-022F-415F-BB94-0B57DC7AF7DE}"/>
    <cellStyle name="Normal 5 2 4 2 3" xfId="2396" xr:uid="{2AFD4AAD-0ACE-4612-99D4-D966E003F6DA}"/>
    <cellStyle name="Normal 5 2 4 2 3 2" xfId="5238" xr:uid="{0C1D6304-7D8F-43FE-AED9-4D74BD873A90}"/>
    <cellStyle name="Normal 5 2 4 2 3 2 2" xfId="12530" xr:uid="{10927D5B-1634-45A6-9EC0-B2C5ED56A2A7}"/>
    <cellStyle name="Normal 5 2 4 2 3 3" xfId="9699" xr:uid="{F7B77CB1-F450-451A-A74A-FCA17AD365E4}"/>
    <cellStyle name="Normal 5 2 4 2 4" xfId="2974" xr:uid="{90592FF5-25F2-4494-81DB-8F536F7710FE}"/>
    <cellStyle name="Normal 5 2 4 2 4 2" xfId="5805" xr:uid="{00EFA30F-5E69-4E31-8772-D2A002F170E0}"/>
    <cellStyle name="Normal 5 2 4 2 4 2 2" xfId="13097" xr:uid="{E8851BDB-636C-446E-B4F6-526821326CDE}"/>
    <cellStyle name="Normal 5 2 4 2 4 3" xfId="10270" xr:uid="{3A506D00-6804-4FE2-837F-75AFF0760E9C}"/>
    <cellStyle name="Normal 5 2 4 2 5" xfId="3526" xr:uid="{F721E20A-0FD3-4D21-9046-83361A642650}"/>
    <cellStyle name="Normal 5 2 4 2 5 2" xfId="6356" xr:uid="{A0684B83-B67F-495E-B82C-BB410E49D4F4}"/>
    <cellStyle name="Normal 5 2 4 2 5 2 2" xfId="13648" xr:uid="{09971C9C-124E-430A-9DFB-D9E61B7EC880}"/>
    <cellStyle name="Normal 5 2 4 2 5 3" xfId="10822" xr:uid="{DC631DD2-0DF9-462D-B060-76366B8E24C6}"/>
    <cellStyle name="Normal 5 2 4 2 6" xfId="4096" xr:uid="{9AB76F4D-21DB-4875-9870-9A0129E68881}"/>
    <cellStyle name="Normal 5 2 4 2 6 2" xfId="11392" xr:uid="{913BA2D2-9C19-4665-8B1B-BFB970368CFA}"/>
    <cellStyle name="Normal 5 2 4 2 7" xfId="6909" xr:uid="{663DBF21-0EB0-4C05-9DFB-77E703BCC900}"/>
    <cellStyle name="Normal 5 2 4 2 7 2" xfId="14200" xr:uid="{0CE807AD-BA47-4BAD-828C-3BCFAE1C3348}"/>
    <cellStyle name="Normal 5 2 4 2 8" xfId="7451" xr:uid="{34588509-0257-4C06-A1D0-528D022D466D}"/>
    <cellStyle name="Normal 5 2 4 2 8 2" xfId="14733" xr:uid="{0957FFA6-932D-4DC3-996C-E4DFE8C86D4F}"/>
    <cellStyle name="Normal 5 2 4 2 9" xfId="8000" xr:uid="{71D1B4D0-F49E-4795-9ED1-2BDC7D15FA7B}"/>
    <cellStyle name="Normal 5 2 4 2 9 2" xfId="15282" xr:uid="{DCCFB4E6-1ACB-4E39-B91A-4F06459281CE}"/>
    <cellStyle name="Normal 5 2 4 3" xfId="1609" xr:uid="{CBE59A1A-A749-4567-B50E-8428571300FB}"/>
    <cellStyle name="Normal 5 2 4 3 2" xfId="4454" xr:uid="{4EA950AB-0D2E-40EB-B856-5276AA4F8930}"/>
    <cellStyle name="Normal 5 2 4 3 2 2" xfId="11746" xr:uid="{C3ED4869-80EF-4E0D-AD11-F25E87D63FEC}"/>
    <cellStyle name="Normal 5 2 4 3 3" xfId="8910" xr:uid="{77E71ADE-309F-41FA-9DDF-9A10737AE5D1}"/>
    <cellStyle name="Normal 5 2 4 4" xfId="2139" xr:uid="{35523F5F-61B8-4988-9BF2-24DCFFF870A0}"/>
    <cellStyle name="Normal 5 2 4 4 2" xfId="4981" xr:uid="{5D6E4581-3019-47D7-9DF7-DAC78CB268BB}"/>
    <cellStyle name="Normal 5 2 4 4 2 2" xfId="12273" xr:uid="{89645D2D-0F39-49E8-BB44-FDA541681E09}"/>
    <cellStyle name="Normal 5 2 4 4 3" xfId="9442" xr:uid="{188405A6-21F1-4F77-AFF1-CE8BCB72AF5E}"/>
    <cellStyle name="Normal 5 2 4 5" xfId="2715" xr:uid="{4339F642-6E14-441C-B281-23452A890FD2}"/>
    <cellStyle name="Normal 5 2 4 5 2" xfId="5543" xr:uid="{398F081F-E602-40AA-8648-CDE42117F8D7}"/>
    <cellStyle name="Normal 5 2 4 5 2 2" xfId="12835" xr:uid="{C5429A6D-C6A7-42FB-B896-ABCE1B0372DF}"/>
    <cellStyle name="Normal 5 2 4 5 3" xfId="10008" xr:uid="{5975DB94-3D27-4028-8128-3EEAA6340957}"/>
    <cellStyle name="Normal 5 2 4 6" xfId="3268" xr:uid="{FF51C6CB-FA15-4A4A-8951-C25FCBE7F631}"/>
    <cellStyle name="Normal 5 2 4 6 2" xfId="6098" xr:uid="{F312CD6A-4807-4E48-B74F-BCD6F425397D}"/>
    <cellStyle name="Normal 5 2 4 6 2 2" xfId="13390" xr:uid="{977250D0-AE6B-4DA1-B4DD-E4D7BDEC3FF9}"/>
    <cellStyle name="Normal 5 2 4 6 3" xfId="10564" xr:uid="{6FDF0900-FDE5-4C7C-BFEA-06FEF3F238CA}"/>
    <cellStyle name="Normal 5 2 4 7" xfId="3837" xr:uid="{7593F416-324B-45B0-8091-5BE132DB6F13}"/>
    <cellStyle name="Normal 5 2 4 7 2" xfId="11134" xr:uid="{D6803484-EB8F-4CDF-B34D-7F8C4AA07BB7}"/>
    <cellStyle name="Normal 5 2 4 8" xfId="6651" xr:uid="{FEEBCF9A-E80C-4DBB-9111-09057B28F72F}"/>
    <cellStyle name="Normal 5 2 4 8 2" xfId="13942" xr:uid="{F66B184C-C339-4EC7-85B3-CA07A8B9D91C}"/>
    <cellStyle name="Normal 5 2 4 9" xfId="7187" xr:uid="{4F8680DF-4A9F-45B8-8F8B-B734168A39BF}"/>
    <cellStyle name="Normal 5 2 4 9 2" xfId="14473" xr:uid="{6460F024-6FEC-4AAE-ADB4-1CB5747AAB28}"/>
    <cellStyle name="Normal 5 2 5" xfId="1049" xr:uid="{35123344-F2B0-459F-AC55-E4109FD69A50}"/>
    <cellStyle name="Normal 5 2 5 10" xfId="8602" xr:uid="{3A6508E6-BC26-4DC8-A9A3-412F7DF6D6E3}"/>
    <cellStyle name="Normal 5 2 5 11" xfId="24120" xr:uid="{7CC279A5-241A-4E54-98C3-2BA7B507430C}"/>
    <cellStyle name="Normal 5 2 5 2" xfId="1833" xr:uid="{B071B032-EFF4-4CD8-B805-3FDE5F3038FB}"/>
    <cellStyle name="Normal 5 2 5 2 2" xfId="4704" xr:uid="{288E3467-39D3-4C64-9239-5B6C08FDDEF5}"/>
    <cellStyle name="Normal 5 2 5 2 2 2" xfId="11996" xr:uid="{2CE46E02-4A3D-4700-833C-8172179B707D}"/>
    <cellStyle name="Normal 5 2 5 2 3" xfId="9160" xr:uid="{187B32BA-2D80-48C1-9B07-21CA00908989}"/>
    <cellStyle name="Normal 5 2 5 3" xfId="2389" xr:uid="{BB4FC920-3E36-45FC-899E-BC9306197869}"/>
    <cellStyle name="Normal 5 2 5 3 2" xfId="5231" xr:uid="{7B570C6A-BCEE-460F-A244-231B8F953811}"/>
    <cellStyle name="Normal 5 2 5 3 2 2" xfId="12523" xr:uid="{9E090470-A8EE-4E3E-A3ED-5A357EDDC994}"/>
    <cellStyle name="Normal 5 2 5 3 3" xfId="9692" xr:uid="{D4ED3838-5FBB-4573-A8FE-752072716F92}"/>
    <cellStyle name="Normal 5 2 5 4" xfId="2967" xr:uid="{43D4D4F4-BB7C-4D04-AB4E-F3A0FEE742AE}"/>
    <cellStyle name="Normal 5 2 5 4 2" xfId="5798" xr:uid="{360CA484-8BFB-4F3F-8ABB-C647047B27F1}"/>
    <cellStyle name="Normal 5 2 5 4 2 2" xfId="13090" xr:uid="{5DD2C0B2-860B-4BFC-ADEA-429D9D7714C4}"/>
    <cellStyle name="Normal 5 2 5 4 3" xfId="10263" xr:uid="{3945646B-5C7C-4C5C-B9BC-68385F99DF56}"/>
    <cellStyle name="Normal 5 2 5 5" xfId="3519" xr:uid="{F9CA0DA3-65B7-483A-81C0-189EBA2C1454}"/>
    <cellStyle name="Normal 5 2 5 5 2" xfId="6349" xr:uid="{AF8D9D9F-5499-47A1-9955-E364B6B3F0DB}"/>
    <cellStyle name="Normal 5 2 5 5 2 2" xfId="13641" xr:uid="{E81C6BC6-7ABD-41CF-B38D-7A1220BA22A0}"/>
    <cellStyle name="Normal 5 2 5 5 3" xfId="10815" xr:uid="{66398797-E45E-4459-99EC-0364BAE23168}"/>
    <cellStyle name="Normal 5 2 5 6" xfId="4089" xr:uid="{C49A90DA-AC7B-43E0-810F-DF5A2C4D77C4}"/>
    <cellStyle name="Normal 5 2 5 6 2" xfId="11385" xr:uid="{6BA46204-0EE9-4F42-BBCF-0F1A9662EA98}"/>
    <cellStyle name="Normal 5 2 5 7" xfId="6902" xr:uid="{C3BCC0E4-DE88-432A-99AF-5D7F40895360}"/>
    <cellStyle name="Normal 5 2 5 7 2" xfId="14193" xr:uid="{C5F479D7-90D4-409D-B224-717552614E82}"/>
    <cellStyle name="Normal 5 2 5 8" xfId="7444" xr:uid="{63155BE0-F6DF-4348-B77F-86020F88206D}"/>
    <cellStyle name="Normal 5 2 5 8 2" xfId="14726" xr:uid="{36AAF433-746D-4633-981D-DEFCE6387709}"/>
    <cellStyle name="Normal 5 2 5 9" xfId="7993" xr:uid="{3C6DFA9F-00B9-44C0-867C-1F34CE8CB8F7}"/>
    <cellStyle name="Normal 5 2 5 9 2" xfId="15275" xr:uid="{67BC26A9-5D8A-408D-BFCC-CB745A73D0E5}"/>
    <cellStyle name="Normal 5 2 6" xfId="738" xr:uid="{960FCF8C-4C6B-4EB1-8C03-AB0D5D9D16F7}"/>
    <cellStyle name="Normal 5 2 6 2" xfId="4447" xr:uid="{87E69C80-2253-4DFE-BED9-781EFEDAAA84}"/>
    <cellStyle name="Normal 5 2 6 2 2" xfId="11739" xr:uid="{7718CF7F-6844-401D-9F93-D03BB5B808D7}"/>
    <cellStyle name="Normal 5 2 6 3" xfId="8903" xr:uid="{49866256-FDC9-4C73-9C82-E053B22D171F}"/>
    <cellStyle name="Normal 5 2 6 4" xfId="27088" xr:uid="{75370CC0-13C1-4374-BF98-403456553F7A}"/>
    <cellStyle name="Normal 5 2 7" xfId="1272" xr:uid="{B1B74643-244A-4B92-AAFC-EB37AB97F959}"/>
    <cellStyle name="Normal 5 2 7 2" xfId="4974" xr:uid="{0F2E4A9F-EEFD-4E6E-B48B-0E33A1DB3B6C}"/>
    <cellStyle name="Normal 5 2 7 2 2" xfId="12266" xr:uid="{CA0633B5-229D-457E-98CB-F0979445EB18}"/>
    <cellStyle name="Normal 5 2 7 3" xfId="9435" xr:uid="{7292545A-9F19-456E-9BDF-573111583516}"/>
    <cellStyle name="Normal 5 2 7 4" xfId="2132" xr:uid="{E4F715CD-E3E4-4B53-BAF4-045CD3E375C9}"/>
    <cellStyle name="Normal 5 2 7 5" xfId="16565" xr:uid="{1D106F44-B50E-4A14-96F8-BC91C6A3657F}"/>
    <cellStyle name="Normal 5 2 7 5 2" xfId="20079" xr:uid="{A7DFC897-CA69-4F8E-89D0-6002050DA77D}"/>
    <cellStyle name="Normal 5 2 7 6" xfId="18281" xr:uid="{458313F8-6923-4B86-889D-0E439F0FD0F2}"/>
    <cellStyle name="Normal 5 2 8" xfId="2708" xr:uid="{713E9FD8-976A-4559-8438-A6421AB23C9B}"/>
    <cellStyle name="Normal 5 2 8 2" xfId="5536" xr:uid="{4C57936A-459F-47F7-B6C9-2452D5CC3120}"/>
    <cellStyle name="Normal 5 2 8 2 2" xfId="12828" xr:uid="{9726FDCD-C772-4023-AA37-5165D9348B01}"/>
    <cellStyle name="Normal 5 2 8 3" xfId="10001" xr:uid="{12218A78-6F7B-4420-B852-4972D3909319}"/>
    <cellStyle name="Normal 5 2 9" xfId="3261" xr:uid="{E43C169C-2EEF-4268-B4FF-31793722715F}"/>
    <cellStyle name="Normal 5 2 9 2" xfId="6091" xr:uid="{8811E4D1-09C5-4718-AB28-A34CCC032E9D}"/>
    <cellStyle name="Normal 5 2 9 2 2" xfId="13383" xr:uid="{CA9601D0-13C4-400D-B206-CB1364FB7091}"/>
    <cellStyle name="Normal 5 2 9 3" xfId="10557" xr:uid="{3D73C5F5-5163-48BC-82BD-3729422766C0}"/>
    <cellStyle name="Normal 5 3" xfId="314" xr:uid="{66A5A636-91FB-4A61-9CE8-8293AB198D1D}"/>
    <cellStyle name="Normal 5 3 2" xfId="341" xr:uid="{16B94877-5EA5-426C-9FB6-DC861E09D5B8}"/>
    <cellStyle name="Normal 5 3 2 2" xfId="746" xr:uid="{A9B4AEF1-1EA0-4001-85EF-D7F6B76DF4D9}"/>
    <cellStyle name="Normal 5 3 2 2 2" xfId="24123" xr:uid="{F022FE80-B388-4494-B606-3D87DCA45378}"/>
    <cellStyle name="Normal 5 3 2 3" xfId="1303" xr:uid="{9CD23F61-A836-4586-9CEB-ACC00FD5E1AA}"/>
    <cellStyle name="Normal 5 3 2 3 2" xfId="16596" xr:uid="{CFCCD19E-90FB-46F6-B94B-BB81C5748863}"/>
    <cellStyle name="Normal 5 3 2 3 2 2" xfId="20110" xr:uid="{144E5320-8B11-41A7-8AB6-9AEB3B1D2920}"/>
    <cellStyle name="Normal 5 3 2 3 3" xfId="18312" xr:uid="{7430B618-1C14-408C-AD8B-2B9FFB168606}"/>
    <cellStyle name="Normal 5 3 2 4" xfId="16442" xr:uid="{C8806D2D-4B4E-40DB-BBE8-7C7F7A171D57}"/>
    <cellStyle name="Normal 5 3 2 4 2" xfId="19961" xr:uid="{50BEC318-0B31-4C3B-9754-B131C39B2E2C}"/>
    <cellStyle name="Normal 5 3 2 5" xfId="18045" xr:uid="{7A5CD48D-4DE5-42A7-8324-F8B58B89117F}"/>
    <cellStyle name="Normal 5 3 2 6" xfId="24122" xr:uid="{B734A5F1-5340-4D38-95C4-DBB0AD2718DC}"/>
    <cellStyle name="Normal 5 3 3" xfId="1279" xr:uid="{9D273ABA-0F8C-4C72-8A0F-88E7A1E77D5E}"/>
    <cellStyle name="Normal 5 3 3 2" xfId="11533" xr:uid="{54078114-EB54-4E53-8B13-67F010910996}"/>
    <cellStyle name="Normal 5 3 3 2 2" xfId="16925" xr:uid="{ED64877B-4E08-4062-9C36-3A04DD8DC3AE}"/>
    <cellStyle name="Normal 5 3 3 2 2 2" xfId="20375" xr:uid="{A0CF09CB-D8E2-4C03-A23D-30F9CD5B898E}"/>
    <cellStyle name="Normal 5 3 3 2 3" xfId="19302" xr:uid="{E0A0142C-0849-4145-9300-58346E7BA1B9}"/>
    <cellStyle name="Normal 5 3 3 3" xfId="4239" xr:uid="{0010A30C-2954-4B95-81FA-F3939A3C7A1D}"/>
    <cellStyle name="Normal 5 3 3 3 2" xfId="16760" xr:uid="{E377F2BB-8B89-42FC-88D1-A5BCC57756D1}"/>
    <cellStyle name="Normal 5 3 3 3 2 2" xfId="20260" xr:uid="{94EC3355-1591-4E8F-9885-5D6EE39246AA}"/>
    <cellStyle name="Normal 5 3 3 3 3" xfId="18722" xr:uid="{E6C34135-E1F0-4187-976E-FAFDAAD152AF}"/>
    <cellStyle name="Normal 5 3 3 4" xfId="16572" xr:uid="{D238907C-503C-4AB3-988A-BA9E30ED99A0}"/>
    <cellStyle name="Normal 5 3 3 4 2" xfId="20086" xr:uid="{78924B8F-82A8-48B9-B505-90180059D33E}"/>
    <cellStyle name="Normal 5 3 3 5" xfId="18288" xr:uid="{0D8721BC-F046-4B88-961A-AE18C5986A35}"/>
    <cellStyle name="Normal 5 3 3 6" xfId="24124" xr:uid="{5774DF87-57F0-4409-8A52-80F5A5509689}"/>
    <cellStyle name="Normal 5 3 4" xfId="8344" xr:uid="{9BC8B7AF-70EB-4D68-BC86-BDC69B25F9FC}"/>
    <cellStyle name="Normal 5 3 4 2" xfId="16853" xr:uid="{8ACD0B36-D0DB-4453-9D28-F773333EA8DF}"/>
    <cellStyle name="Normal 5 3 4 2 2" xfId="20315" xr:uid="{D86486A0-DFC5-417E-AC25-5FEC8BEE7586}"/>
    <cellStyle name="Normal 5 3 4 3" xfId="19046" xr:uid="{E39F2757-2AEF-4CC5-A96C-2FC85A9F5B99}"/>
    <cellStyle name="Normal 5 3 5" xfId="1421" xr:uid="{6D20560B-B55E-4401-8B6E-D02F801E496E}"/>
    <cellStyle name="Normal 5 3 5 2" xfId="16694" xr:uid="{3263706D-6AEC-4C3E-9BE9-925D533138AF}"/>
    <cellStyle name="Normal 5 3 5 2 2" xfId="20202" xr:uid="{4423BD86-A7AF-4ED3-9B13-92307A00191D}"/>
    <cellStyle name="Normal 5 3 5 3" xfId="18422" xr:uid="{C92B2290-8B06-4F2A-B784-80585926B220}"/>
    <cellStyle name="Normal 5 3 6" xfId="16202" xr:uid="{31B1C69E-FD61-4A99-818A-823B149B5D01}"/>
    <cellStyle name="Normal 5 3 7" xfId="16418" xr:uid="{5E112B30-A1D2-4A59-8AFA-AEB6E5A937B2}"/>
    <cellStyle name="Normal 5 3 7 2" xfId="19937" xr:uid="{45DF4B5A-AECD-490D-9FE8-2443233720A6}"/>
    <cellStyle name="Normal 5 3 8" xfId="18019" xr:uid="{0E7C7A1F-2037-4E66-945B-400623C1C6E7}"/>
    <cellStyle name="Normal 5 3 9" xfId="24121" xr:uid="{07F35F9A-63EE-4351-8C79-356891EBFD73}"/>
    <cellStyle name="Normal 5 4" xfId="329" xr:uid="{7740FB66-8B64-4E20-A1DC-CF5F8AA999E4}"/>
    <cellStyle name="Normal 5 4 2" xfId="747" xr:uid="{686FDC32-7506-4A7F-B791-7C44CB6DB18A}"/>
    <cellStyle name="Normal 5 4 2 2" xfId="26714" xr:uid="{252CECEF-FCBE-4E18-8A3B-F38B0CBF4754}"/>
    <cellStyle name="Normal 5 4 3" xfId="1291" xr:uid="{BC80F1C7-46A0-4939-8643-58A9252E8E6C}"/>
    <cellStyle name="Normal 5 4 3 2" xfId="16584" xr:uid="{A9CAF439-CF60-41F1-8951-E9D2FEDB1576}"/>
    <cellStyle name="Normal 5 4 3 2 2" xfId="20098" xr:uid="{E99E29E4-33C0-4637-9DED-CED488D25AA3}"/>
    <cellStyle name="Normal 5 4 3 3" xfId="18300" xr:uid="{6C7A7518-E919-4924-A71A-C39D93778852}"/>
    <cellStyle name="Normal 5 4 4" xfId="16430" xr:uid="{CA0CAB53-3465-45C4-A939-C3C6F4669716}"/>
    <cellStyle name="Normal 5 4 4 2" xfId="19949" xr:uid="{619EB82C-FBD3-4AE2-9B22-71A60AC39AEA}"/>
    <cellStyle name="Normal 5 4 5" xfId="18033" xr:uid="{943F01E3-6E3A-4780-AB66-7FB233FBFA01}"/>
    <cellStyle name="Normal 5 4 6" xfId="24125" xr:uid="{087854EC-D0B0-40D7-BD36-70D03356EF51}"/>
    <cellStyle name="Normal 5 5" xfId="285" xr:uid="{845F5509-0DA9-40D9-80D0-72B754179CA3}"/>
    <cellStyle name="Normal 5 5 2" xfId="460" xr:uid="{F81F9BAF-871F-496D-9049-221746AB673D}"/>
    <cellStyle name="Normal 5 5 2 2" xfId="24127" xr:uid="{AF422C3C-6DDE-470C-9ED4-8DAD5045CA87}"/>
    <cellStyle name="Normal 5 5 3" xfId="1267" xr:uid="{3071312D-57C7-4CB7-B5B3-DC358AD87870}"/>
    <cellStyle name="Normal 5 5 3 2" xfId="16560" xr:uid="{34881EE3-4F1E-4762-ABE6-9F70BBFC4B0C}"/>
    <cellStyle name="Normal 5 5 3 2 2" xfId="20074" xr:uid="{47087378-6715-457A-9F23-C153E9D0914B}"/>
    <cellStyle name="Normal 5 5 3 3" xfId="18276" xr:uid="{F815EB87-5863-49DD-9907-C054A8227DE1}"/>
    <cellStyle name="Normal 5 5 4" xfId="16406" xr:uid="{241A010A-7B6F-4599-9FBD-891E32654EE9}"/>
    <cellStyle name="Normal 5 5 4 2" xfId="19925" xr:uid="{41C690D1-2E20-4DAB-AA20-B44234BCEE3F}"/>
    <cellStyle name="Normal 5 5 5" xfId="17996" xr:uid="{F7A6F693-0174-4AC8-B989-F66A0E9BA4E7}"/>
    <cellStyle name="Normal 5 5 6" xfId="24126" xr:uid="{F6390B11-C8A1-4F96-81F1-E3541C2856D4}"/>
    <cellStyle name="Normal 5 6" xfId="16363" xr:uid="{55E7B46A-3ABD-4C0C-B005-DAFEE66D8B81}"/>
    <cellStyle name="Normal 5 6 2" xfId="24128" xr:uid="{CFA16922-5C88-46E3-BFFC-4E0F0744AA7D}"/>
    <cellStyle name="Normal 5 7" xfId="17967" xr:uid="{71456555-371F-480D-8064-0DD775C5753D}"/>
    <cellStyle name="Normal 5 7 2" xfId="26715" xr:uid="{DDD01D6F-F611-4196-B3CF-48CA6961585D}"/>
    <cellStyle name="Normal 5 8" xfId="17888" xr:uid="{A41439DB-9F3F-41C5-BCE0-A494D8C0FE3C}"/>
    <cellStyle name="Normal 5 8 2" xfId="26716" xr:uid="{67D0FB9A-2946-4E1E-9F27-3438A51CA2E5}"/>
    <cellStyle name="Normal 5 9" xfId="26717" xr:uid="{DF67DC88-9AB7-4F08-A50F-40245866B090}"/>
    <cellStyle name="Normal 50" xfId="748" xr:uid="{6D6B2229-3B88-4931-898F-5930C8198DCB}"/>
    <cellStyle name="Normal 50 2" xfId="1349" xr:uid="{5003323A-A464-4793-9818-D5FCC8B30663}"/>
    <cellStyle name="Normal 50 2 2" xfId="11534" xr:uid="{7E0F2AB2-1D81-4CBC-BC42-64D330ECC362}"/>
    <cellStyle name="Normal 50 2 2 2" xfId="16926" xr:uid="{DA19F45B-2FDA-441A-8E8C-230DD4B617FA}"/>
    <cellStyle name="Normal 50 2 2 2 2" xfId="20376" xr:uid="{AD857944-3BD2-4E88-A7D9-7483678BB236}"/>
    <cellStyle name="Normal 50 2 2 3" xfId="19303" xr:uid="{1A26A2E8-25DA-4949-B799-7CB8E4375901}"/>
    <cellStyle name="Normal 50 2 2 4" xfId="26719" xr:uid="{FE761A51-6F4E-42F4-956E-ED13F4E9B9AC}"/>
    <cellStyle name="Normal 50 2 3" xfId="4240" xr:uid="{95CCA4E1-E6F5-4060-945B-7CD695BC82D8}"/>
    <cellStyle name="Normal 50 2 3 2" xfId="16761" xr:uid="{40BE1107-222B-417B-B9EA-47A03C5E009F}"/>
    <cellStyle name="Normal 50 2 3 2 2" xfId="20261" xr:uid="{CAEAFB21-9032-4205-BA60-A31C611A96A2}"/>
    <cellStyle name="Normal 50 2 3 3" xfId="18723" xr:uid="{5AF54FD2-F89A-4ADA-89DE-DB0E964F8F3F}"/>
    <cellStyle name="Normal 50 2 4" xfId="16642" xr:uid="{E7D11220-4A75-4177-AD50-BE479D16DB15}"/>
    <cellStyle name="Normal 50 2 4 2" xfId="20156" xr:uid="{BDB3D795-F56E-4023-A65B-DA6DFBFE6429}"/>
    <cellStyle name="Normal 50 2 5" xfId="18358" xr:uid="{8D7962E5-BCC2-4B06-93C1-75ADF73CAE8C}"/>
    <cellStyle name="Normal 50 2 6" xfId="26718" xr:uid="{52A0E4E2-815A-464B-943E-86EC93D004F6}"/>
    <cellStyle name="Normal 50 3" xfId="8345" xr:uid="{702F5AF4-2BE7-4D9A-A3AB-BCDA24F14801}"/>
    <cellStyle name="Normal 50 3 2" xfId="16854" xr:uid="{C7D74C03-7B8D-417C-810E-565E4384CF69}"/>
    <cellStyle name="Normal 50 3 2 2" xfId="20316" xr:uid="{E8F34434-79B6-4AA0-8F72-B6D871535D74}"/>
    <cellStyle name="Normal 50 3 2 3" xfId="26721" xr:uid="{9EC81746-CEC0-41FC-A751-291BD374A242}"/>
    <cellStyle name="Normal 50 3 3" xfId="19047" xr:uid="{04770624-92D7-4291-A3C8-A16208F840EB}"/>
    <cellStyle name="Normal 50 3 4" xfId="26720" xr:uid="{8EF49600-C79A-40D3-9EDE-FBF569CB5E34}"/>
    <cellStyle name="Normal 50 4" xfId="1422" xr:uid="{8E11E21A-89EA-4628-AC81-23C19E92F947}"/>
    <cellStyle name="Normal 50 4 2" xfId="16695" xr:uid="{92D685E3-CD2B-41B4-B6B9-2ED4BB15041D}"/>
    <cellStyle name="Normal 50 4 2 2" xfId="20203" xr:uid="{E296ADEF-AF9F-4E45-8B10-1A447B5C2A71}"/>
    <cellStyle name="Normal 50 4 2 3" xfId="26723" xr:uid="{E48645F0-7624-408A-8D66-01A8DC6B1EED}"/>
    <cellStyle name="Normal 50 4 3" xfId="18423" xr:uid="{C9DB38A3-E3D4-4DF9-BAB3-5B0A39762C01}"/>
    <cellStyle name="Normal 50 4 4" xfId="26722" xr:uid="{29FCAF83-E795-4BF2-BF1A-455DA7A106D5}"/>
    <cellStyle name="Normal 50 5" xfId="16488" xr:uid="{AFC8B169-2DFE-4F5A-A800-BBD2CD7A17F1}"/>
    <cellStyle name="Normal 50 5 2" xfId="20007" xr:uid="{D6025184-B72A-44F6-B5C2-89298CACAFC0}"/>
    <cellStyle name="Normal 50 5 2 2" xfId="26725" xr:uid="{2AF71152-9656-479D-8272-D3D951D792BA}"/>
    <cellStyle name="Normal 50 5 3" xfId="26724" xr:uid="{B540F493-EAC8-4C5F-AB47-8BF97BDD2B01}"/>
    <cellStyle name="Normal 50 6" xfId="18149" xr:uid="{086BEB7E-9524-4FF6-B53C-A12E6859BE4C}"/>
    <cellStyle name="Normal 50 6 2" xfId="26727" xr:uid="{B99B162A-20D6-436A-AF5D-55943D2B1357}"/>
    <cellStyle name="Normal 50 6 3" xfId="26726" xr:uid="{D8E15142-24A1-495A-A818-7C1EDB0CE207}"/>
    <cellStyle name="Normal 50 7" xfId="26728" xr:uid="{20BBC9F5-B0F6-4CFE-A47E-8DBEE571EFCE}"/>
    <cellStyle name="Normal 50 8" xfId="24129" xr:uid="{2655240B-15B5-4526-AE49-612B4C15256E}"/>
    <cellStyle name="Normal 50 9" xfId="27272" xr:uid="{CE2496D3-2105-4D8B-8CAC-04D29EA75CFF}"/>
    <cellStyle name="Normal 51" xfId="749" xr:uid="{AA2E6243-A3E1-4DE3-A417-EB637444AA0F}"/>
    <cellStyle name="Normal 51 2" xfId="1350" xr:uid="{7F263F1F-A8DD-447A-981E-D8F82E438B55}"/>
    <cellStyle name="Normal 51 2 2" xfId="11535" xr:uid="{4D527A51-3338-4198-AEE8-17B3CB4DA7A8}"/>
    <cellStyle name="Normal 51 2 2 2" xfId="16927" xr:uid="{DB16D1FA-EC8B-41E7-BC73-2507D7DF64AB}"/>
    <cellStyle name="Normal 51 2 2 2 2" xfId="20377" xr:uid="{B4C65B2D-24F2-4252-8B67-CE2C654BEFD8}"/>
    <cellStyle name="Normal 51 2 2 3" xfId="19304" xr:uid="{C0CC60BD-3EB4-483E-BB61-B86340ECC0CC}"/>
    <cellStyle name="Normal 51 2 2 4" xfId="26730" xr:uid="{AB48F368-C60F-41DC-957F-B989CE815709}"/>
    <cellStyle name="Normal 51 2 3" xfId="4241" xr:uid="{BA04FE1C-3412-4190-8720-0262CD890EA0}"/>
    <cellStyle name="Normal 51 2 3 2" xfId="16762" xr:uid="{45753414-3C28-4EED-8923-6BF3C3D97217}"/>
    <cellStyle name="Normal 51 2 3 2 2" xfId="20262" xr:uid="{E167988B-77A0-4FED-A708-8A343A3607FD}"/>
    <cellStyle name="Normal 51 2 3 3" xfId="18724" xr:uid="{2B97FEFD-16C2-4491-B7E9-B4FD5A8E471E}"/>
    <cellStyle name="Normal 51 2 4" xfId="16643" xr:uid="{390B37A5-97C5-4699-A8BB-1AD6DCDE1331}"/>
    <cellStyle name="Normal 51 2 4 2" xfId="20157" xr:uid="{68BD54FB-ADB3-483C-9D88-5A47D4ADC273}"/>
    <cellStyle name="Normal 51 2 5" xfId="18359" xr:uid="{D33DD763-C446-4F63-9E06-AD487FF1EEFA}"/>
    <cellStyle name="Normal 51 2 6" xfId="26729" xr:uid="{FD3BF229-22FB-4A1E-B3D2-CB06F7A7875E}"/>
    <cellStyle name="Normal 51 3" xfId="8346" xr:uid="{93265071-CB88-4B18-AA38-9CC4C34D35EB}"/>
    <cellStyle name="Normal 51 3 2" xfId="16855" xr:uid="{D0C461A2-EFC6-4969-9A25-59A094F4E18C}"/>
    <cellStyle name="Normal 51 3 2 2" xfId="20317" xr:uid="{D766F997-D9DE-4900-9445-5D4E2DF27F11}"/>
    <cellStyle name="Normal 51 3 2 3" xfId="26732" xr:uid="{B7E8D68D-AC3A-4764-9DEF-92718F5E496C}"/>
    <cellStyle name="Normal 51 3 3" xfId="19048" xr:uid="{0FF6239D-2677-4128-B40C-AB244D574E85}"/>
    <cellStyle name="Normal 51 3 4" xfId="26731" xr:uid="{EB6D6EC3-71A0-467B-BDB9-7CFC83E1322A}"/>
    <cellStyle name="Normal 51 4" xfId="1423" xr:uid="{5DB1FF8B-C8F9-4A61-AD17-9DAEB5144CEE}"/>
    <cellStyle name="Normal 51 4 2" xfId="16696" xr:uid="{BADD0748-234A-4EA1-8D12-99C67E95DF9F}"/>
    <cellStyle name="Normal 51 4 2 2" xfId="20204" xr:uid="{1B6E39FB-D1B4-490A-9B4E-D15A6EF66BCC}"/>
    <cellStyle name="Normal 51 4 2 3" xfId="26734" xr:uid="{5C6E0BF8-4185-486E-80F0-E8AB7CEA083D}"/>
    <cellStyle name="Normal 51 4 3" xfId="18424" xr:uid="{FA73ECDA-12F3-4735-BD9B-5AD0595760D5}"/>
    <cellStyle name="Normal 51 4 4" xfId="26733" xr:uid="{C9A67615-A4D7-4EAE-9B5E-7E92F8262FE8}"/>
    <cellStyle name="Normal 51 5" xfId="16489" xr:uid="{EF1F086F-F55C-44DB-87C5-3583651D2334}"/>
    <cellStyle name="Normal 51 5 2" xfId="20008" xr:uid="{52942591-C06D-44D9-85E9-26927D8D160A}"/>
    <cellStyle name="Normal 51 5 2 2" xfId="26736" xr:uid="{2DC3AB6B-D28F-478C-AD4D-313205E9F339}"/>
    <cellStyle name="Normal 51 5 3" xfId="26735" xr:uid="{076E8FFF-DB6A-44DE-AFE5-329C5C4F651F}"/>
    <cellStyle name="Normal 51 6" xfId="18150" xr:uid="{A3A790DF-A0F2-48EC-8A01-2F8223B1E6F7}"/>
    <cellStyle name="Normal 51 6 2" xfId="26738" xr:uid="{F129B9E0-C897-4AA5-B3D1-D29F63D34514}"/>
    <cellStyle name="Normal 51 6 3" xfId="26737" xr:uid="{CABFB250-8EE9-43A6-A303-2EF0D100DB89}"/>
    <cellStyle name="Normal 51 7" xfId="26739" xr:uid="{EF0AAC10-0A0D-44C8-88FF-AE17C0C51C09}"/>
    <cellStyle name="Normal 51 8" xfId="24130" xr:uid="{F20D3A95-1783-401D-BBC5-52C0C518B23A}"/>
    <cellStyle name="Normal 51 9" xfId="27340" xr:uid="{E57DD160-79A2-4F92-B7BF-A0B083604F9A}"/>
    <cellStyle name="Normal 52" xfId="750" xr:uid="{2FFDA95F-C12E-4E3E-8771-2269433CFBF3}"/>
    <cellStyle name="Normal 52 2" xfId="1351" xr:uid="{37EF8D7E-0F0F-4492-9BBB-BBCA747C6DCD}"/>
    <cellStyle name="Normal 52 2 2" xfId="11536" xr:uid="{E6675AD6-2F8B-4877-93C4-72F710207963}"/>
    <cellStyle name="Normal 52 2 2 2" xfId="16928" xr:uid="{BAA139D7-F482-46E5-9E64-DAE5A5C2A1B1}"/>
    <cellStyle name="Normal 52 2 2 2 2" xfId="20378" xr:uid="{0ABB0F99-D21E-4D7B-9F67-D5706177F068}"/>
    <cellStyle name="Normal 52 2 2 3" xfId="19305" xr:uid="{80844944-2A84-4B2C-A839-0E438056EBE7}"/>
    <cellStyle name="Normal 52 2 2 4" xfId="26741" xr:uid="{7E1AD1F8-914C-4C9C-8929-0A1FBF1B6862}"/>
    <cellStyle name="Normal 52 2 3" xfId="4242" xr:uid="{33015584-0C6D-4DD1-AD0B-2F507BEC4075}"/>
    <cellStyle name="Normal 52 2 3 2" xfId="16763" xr:uid="{883CD72E-618D-4E77-A3EA-306E64854817}"/>
    <cellStyle name="Normal 52 2 3 2 2" xfId="20263" xr:uid="{F30F73BA-9147-4948-9008-7FBEBFB6FAF7}"/>
    <cellStyle name="Normal 52 2 3 3" xfId="18725" xr:uid="{B7E59403-29AF-4814-99D7-63C5430C87EF}"/>
    <cellStyle name="Normal 52 2 4" xfId="16644" xr:uid="{087C776E-031F-4A86-B904-E6DDDDD59FCA}"/>
    <cellStyle name="Normal 52 2 4 2" xfId="20158" xr:uid="{3A040DD9-94E5-4549-933A-A7C60B2A5461}"/>
    <cellStyle name="Normal 52 2 5" xfId="18360" xr:uid="{698355C8-D3EC-4D26-B2FB-E5E4EC0D4CFC}"/>
    <cellStyle name="Normal 52 2 6" xfId="26740" xr:uid="{BB3B93DE-BD8E-40CF-8259-E2C56E402CE2}"/>
    <cellStyle name="Normal 52 3" xfId="8347" xr:uid="{4CEA43D1-4EC5-413D-85D2-4C43409FFAFE}"/>
    <cellStyle name="Normal 52 3 2" xfId="16856" xr:uid="{FE0E561B-26CD-4D51-93A7-F68E68CA8D1B}"/>
    <cellStyle name="Normal 52 3 2 2" xfId="20318" xr:uid="{47CFA029-A54B-4AC4-8CC9-336370CA80F1}"/>
    <cellStyle name="Normal 52 3 2 3" xfId="26743" xr:uid="{7F7FBE0A-6795-4BD3-8800-76088FA6908C}"/>
    <cellStyle name="Normal 52 3 3" xfId="19049" xr:uid="{86FD983C-638A-42B8-A369-1670268FE875}"/>
    <cellStyle name="Normal 52 3 4" xfId="26742" xr:uid="{088C4BBC-CE48-49C7-B2AF-1D9D87D786C7}"/>
    <cellStyle name="Normal 52 4" xfId="1424" xr:uid="{9A86F165-17DC-4432-B831-985644B830D7}"/>
    <cellStyle name="Normal 52 4 2" xfId="16697" xr:uid="{0D1BEB58-4779-4386-9B1C-866CD9BAFF4C}"/>
    <cellStyle name="Normal 52 4 2 2" xfId="20205" xr:uid="{59376EC6-3E36-4575-8B85-012858557D30}"/>
    <cellStyle name="Normal 52 4 2 3" xfId="26745" xr:uid="{F3726488-7FAF-44E2-B85D-09A2A15BCB2E}"/>
    <cellStyle name="Normal 52 4 3" xfId="18425" xr:uid="{9482F510-6F9B-477C-BCEF-5D1E9540845F}"/>
    <cellStyle name="Normal 52 4 4" xfId="26744" xr:uid="{C8766CB0-7EC6-4DFD-97B0-F0A5D6A19ADB}"/>
    <cellStyle name="Normal 52 5" xfId="16490" xr:uid="{B84C692F-1E30-41F0-8926-3DF52CCF0DC0}"/>
    <cellStyle name="Normal 52 5 2" xfId="20009" xr:uid="{1370A115-D999-4BC8-8F7F-B291BC264A9F}"/>
    <cellStyle name="Normal 52 5 2 2" xfId="26747" xr:uid="{E61A4DEA-7C65-4542-93D9-8D7221879550}"/>
    <cellStyle name="Normal 52 5 3" xfId="26746" xr:uid="{C261F5FC-6D9B-45A0-B899-62CA0778F5CA}"/>
    <cellStyle name="Normal 52 6" xfId="18151" xr:uid="{E1D5F629-A274-4D49-811D-869E76D0AF7F}"/>
    <cellStyle name="Normal 52 6 2" xfId="26749" xr:uid="{527341D6-7E74-468F-9A19-27EDA3744923}"/>
    <cellStyle name="Normal 52 6 3" xfId="26748" xr:uid="{3EC8B9BD-CBA1-4E2C-9B7B-DFC3AF90F769}"/>
    <cellStyle name="Normal 52 7" xfId="26750" xr:uid="{67A73D6F-9E86-4FE5-BC99-081BDCF66095}"/>
    <cellStyle name="Normal 52 8" xfId="24131" xr:uid="{5256446A-96A7-4298-A35A-F55438884A3B}"/>
    <cellStyle name="Normal 52 9" xfId="27347" xr:uid="{C7CD45EC-AF1C-43A6-9FF9-7005F48D7F68}"/>
    <cellStyle name="Normal 53" xfId="1161" xr:uid="{26891BB2-45ED-416E-9BBA-ED680D40E61E}"/>
    <cellStyle name="Normal 53 2" xfId="1363" xr:uid="{9BAA33A1-88B4-4B9A-AAE2-FFB320C488E0}"/>
    <cellStyle name="Normal 53 2 2" xfId="11546" xr:uid="{E545B43D-63A2-4CC0-AEC4-B0DA7F87E777}"/>
    <cellStyle name="Normal 53 2 2 2" xfId="16938" xr:uid="{3437572A-12CD-4754-9F9D-1CB69E1DA2C0}"/>
    <cellStyle name="Normal 53 2 2 2 2" xfId="20382" xr:uid="{99FDDE7A-1372-409B-B96B-881E8D88627D}"/>
    <cellStyle name="Normal 53 2 2 3" xfId="19309" xr:uid="{C2ED0691-931E-4697-B861-9B703FF6E6AD}"/>
    <cellStyle name="Normal 53 2 2 4" xfId="26752" xr:uid="{5B74E7FF-599D-4005-B424-EF29D61ADEC2}"/>
    <cellStyle name="Normal 53 2 3" xfId="4252" xr:uid="{5A481CCD-1AB8-4AB9-B4E7-1AAFB66E15AE}"/>
    <cellStyle name="Normal 53 2 3 2" xfId="16773" xr:uid="{15C67C7B-6814-4506-BBB7-A97794BDE4B3}"/>
    <cellStyle name="Normal 53 2 3 2 2" xfId="20268" xr:uid="{0CD946C7-D782-47A8-82C6-4CA5F0342B80}"/>
    <cellStyle name="Normal 53 2 3 3" xfId="18729" xr:uid="{8C418A3C-702D-4E9C-A728-E59D07C99AAE}"/>
    <cellStyle name="Normal 53 2 4" xfId="16656" xr:uid="{6B9F513A-4F6E-444F-BA66-E8C28D363357}"/>
    <cellStyle name="Normal 53 2 4 2" xfId="20164" xr:uid="{86BCB2B9-1340-45FD-A293-E9566906926D}"/>
    <cellStyle name="Normal 53 2 5" xfId="18366" xr:uid="{BE613A7E-CB30-485C-A28D-C074359B58F7}"/>
    <cellStyle name="Normal 53 2 6" xfId="26751" xr:uid="{64C081F6-B417-4240-9AD6-75C67DA5D79A}"/>
    <cellStyle name="Normal 53 3" xfId="8713" xr:uid="{F871948A-951C-46ED-A4FB-DCA98A503D2C}"/>
    <cellStyle name="Normal 53 3 2" xfId="16863" xr:uid="{0312C647-5F5A-47A4-A223-FA9DF2398E2E}"/>
    <cellStyle name="Normal 53 3 2 2" xfId="20322" xr:uid="{C306BFC7-494B-48F1-BF7E-90814C49871E}"/>
    <cellStyle name="Normal 53 3 2 3" xfId="26754" xr:uid="{CA8DC6C6-A235-4434-9B3D-EEACD2375656}"/>
    <cellStyle name="Normal 53 3 3" xfId="19068" xr:uid="{BB0EC085-ABFD-4766-AB1C-32CB44317EF2}"/>
    <cellStyle name="Normal 53 3 4" xfId="26753" xr:uid="{A6A6170B-49EA-4689-8CB2-70477593916D}"/>
    <cellStyle name="Normal 53 4" xfId="1452" xr:uid="{48C86A60-B035-4DB4-BF1F-659CF49A72BF}"/>
    <cellStyle name="Normal 53 4 2" xfId="16710" xr:uid="{C49EEA25-570F-45AA-8EDC-15C95A73EC1D}"/>
    <cellStyle name="Normal 53 4 2 2" xfId="20213" xr:uid="{81652686-64AB-4AAE-8178-47E190F3EA0A}"/>
    <cellStyle name="Normal 53 4 2 3" xfId="26756" xr:uid="{14EEB841-2CFE-429F-BD78-7147BBA81463}"/>
    <cellStyle name="Normal 53 4 3" xfId="18450" xr:uid="{E1C04B0A-8947-4DBE-9275-4D31C3D74EE5}"/>
    <cellStyle name="Normal 53 4 4" xfId="26755" xr:uid="{EC7529CE-8D26-4C86-8EFD-50541EC67177}"/>
    <cellStyle name="Normal 53 5" xfId="16503" xr:uid="{D5C9B450-8EDB-44AA-8613-1B6167CAD75F}"/>
    <cellStyle name="Normal 53 5 2" xfId="20017" xr:uid="{14026562-8CC3-4958-B6F5-A3C743FD8374}"/>
    <cellStyle name="Normal 53 5 2 2" xfId="26758" xr:uid="{29B1EDBF-E32D-48A4-9813-31277667D546}"/>
    <cellStyle name="Normal 53 5 3" xfId="26757" xr:uid="{73548CFC-99BD-4970-B7BF-2EF053E72464}"/>
    <cellStyle name="Normal 53 6" xfId="18191" xr:uid="{2DCF65AA-6DE3-4851-BB27-8CD60B853B69}"/>
    <cellStyle name="Normal 53 6 2" xfId="26760" xr:uid="{89C49C68-2274-44FA-8250-C317B849F261}"/>
    <cellStyle name="Normal 53 6 3" xfId="26759" xr:uid="{FF422C13-8644-4D17-9F64-D6ADA9FB8AD6}"/>
    <cellStyle name="Normal 53 7" xfId="26761" xr:uid="{779455BC-4E39-443D-A05A-A78BB9AB126E}"/>
    <cellStyle name="Normal 53 8" xfId="24132" xr:uid="{4BA0583B-7078-485C-8EF3-AB34AA8FA1FB}"/>
    <cellStyle name="Normal 54" xfId="1160" xr:uid="{F0C73026-ADA4-4E8C-92F6-50DA9ECD9368}"/>
    <cellStyle name="Normal 54 2" xfId="1362" xr:uid="{79663363-FE00-411E-8866-8044A1820AF8}"/>
    <cellStyle name="Normal 54 2 2" xfId="11545" xr:uid="{DE5E12C1-9C65-49FE-9CCC-0873E1CF81AF}"/>
    <cellStyle name="Normal 54 2 2 2" xfId="16937" xr:uid="{D37567AE-D895-4BFA-9072-72F01E14E786}"/>
    <cellStyle name="Normal 54 2 2 2 2" xfId="20381" xr:uid="{C1B9FB35-413A-4D1B-BCD6-8F9F58A8DCBB}"/>
    <cellStyle name="Normal 54 2 2 3" xfId="19308" xr:uid="{BB7DC258-05ED-4A8D-B484-5C0FD3457DC4}"/>
    <cellStyle name="Normal 54 2 3" xfId="4251" xr:uid="{65340E45-4F63-4579-8495-77F552A532F4}"/>
    <cellStyle name="Normal 54 2 3 2" xfId="16772" xr:uid="{B04D24F5-3C9A-4AD0-A2BF-2DCC36FC08F1}"/>
    <cellStyle name="Normal 54 2 3 2 2" xfId="20267" xr:uid="{2D5F71DF-3BD2-436D-996A-E7F5C5E0246F}"/>
    <cellStyle name="Normal 54 2 3 3" xfId="18728" xr:uid="{A0DD09F1-4F17-4C74-864C-83E01AAD4DFB}"/>
    <cellStyle name="Normal 54 2 4" xfId="16655" xr:uid="{59D9E560-7E38-4C6A-89A2-91CB5E3DF006}"/>
    <cellStyle name="Normal 54 2 4 2" xfId="20163" xr:uid="{E21162FC-2713-4C67-A27B-DC73BA3CB15C}"/>
    <cellStyle name="Normal 54 2 5" xfId="18365" xr:uid="{EBF632AE-0E32-4AFB-99FA-5A31972EF1F1}"/>
    <cellStyle name="Normal 54 2 6" xfId="26763" xr:uid="{8632767F-FC1D-4316-896C-8F27C8F56111}"/>
    <cellStyle name="Normal 54 3" xfId="8712" xr:uid="{CD69FCEA-CD29-4ADC-A2EB-0973F74EDBC3}"/>
    <cellStyle name="Normal 54 3 2" xfId="16862" xr:uid="{7FC77682-BA37-4B41-9D5C-7CC5ED8028F7}"/>
    <cellStyle name="Normal 54 3 2 2" xfId="20321" xr:uid="{76C9837A-7EBC-4770-9B53-06DBC42E0EFA}"/>
    <cellStyle name="Normal 54 3 3" xfId="19067" xr:uid="{95DCBC20-F55D-41C3-BC45-2A0ABFCDE254}"/>
    <cellStyle name="Normal 54 3 4" xfId="26764" xr:uid="{FD84C701-7FC8-462A-9C10-A706C05A26F4}"/>
    <cellStyle name="Normal 54 4" xfId="1451" xr:uid="{5BC472E1-3888-44B8-906B-60B9FBB3C954}"/>
    <cellStyle name="Normal 54 4 2" xfId="16709" xr:uid="{C494DFA2-1E77-4371-A9E4-D34B0109DF3C}"/>
    <cellStyle name="Normal 54 4 2 2" xfId="20212" xr:uid="{A4798AAB-5765-457A-B2E9-97DCB81CE9C1}"/>
    <cellStyle name="Normal 54 4 3" xfId="18449" xr:uid="{B6282029-0957-4D41-906D-1CCE0712BEB2}"/>
    <cellStyle name="Normal 54 4 4" xfId="26765" xr:uid="{6A39218C-D2CE-4BA2-8513-BAE3CDA86765}"/>
    <cellStyle name="Normal 54 5" xfId="16502" xr:uid="{C127CC81-44BD-4EB9-B1BD-A744EB5C06A7}"/>
    <cellStyle name="Normal 54 5 2" xfId="20016" xr:uid="{0AC9CE69-3292-4D67-863C-6B419EA4CEDD}"/>
    <cellStyle name="Normal 54 5 3" xfId="26766" xr:uid="{7144C505-F36E-4C0C-B9ED-7F3A8AEB11BF}"/>
    <cellStyle name="Normal 54 6" xfId="18190" xr:uid="{32EBC8FE-5AED-4D33-A2F8-F6BFE123448C}"/>
    <cellStyle name="Normal 54 6 2" xfId="26767" xr:uid="{DE6769E9-5A29-4BAD-84F9-36ADD2442F3C}"/>
    <cellStyle name="Normal 54 7" xfId="26768" xr:uid="{16D677F9-A25B-4B70-AEA9-5DE204A0314B}"/>
    <cellStyle name="Normal 54 8" xfId="26762" xr:uid="{D7D1E180-BDC6-4BA2-8793-C38294CA5741}"/>
    <cellStyle name="Normal 55" xfId="1162" xr:uid="{99867E6F-C413-44B3-B4E9-638DFAD2665D}"/>
    <cellStyle name="Normal 55 10" xfId="1453" xr:uid="{1C101372-B86A-4460-9329-A2FFA9B5F196}"/>
    <cellStyle name="Normal 55 11" xfId="16504" xr:uid="{CCCA1C41-3538-4F2F-8512-68F3A9B08B08}"/>
    <cellStyle name="Normal 55 11 2" xfId="20018" xr:uid="{3BB8A1AE-D93B-4C13-AAE7-C9F20062ABFC}"/>
    <cellStyle name="Normal 55 12" xfId="18192" xr:uid="{51284006-BC8E-4632-A1D8-CCC872E8B160}"/>
    <cellStyle name="Normal 55 13" xfId="26769" xr:uid="{C8A5277D-9BB1-4FAC-A767-805A3CF8A9D3}"/>
    <cellStyle name="Normal 55 2" xfId="1364" xr:uid="{AF1C9729-4AD5-401E-AE08-9697732585BE}"/>
    <cellStyle name="Normal 55 2 2" xfId="9270" xr:uid="{8C6D5A43-40E7-467A-97A2-D1AA041FED5B}"/>
    <cellStyle name="Normal 55 2 2 2" xfId="16884" xr:uid="{C96CC0BA-C7AC-4BD9-A584-444EAA7D1AD2}"/>
    <cellStyle name="Normal 55 2 2 2 2" xfId="20342" xr:uid="{BFE47E7A-E71F-4457-A09F-B9FC3687EF1F}"/>
    <cellStyle name="Normal 55 2 2 3" xfId="19115" xr:uid="{3D666C6B-184B-4EAF-9AE3-DCC5E4D9C046}"/>
    <cellStyle name="Normal 55 2 2 4" xfId="26771" xr:uid="{53BBF04E-EE8B-48C0-B7F0-D9908C8680AD}"/>
    <cellStyle name="Normal 55 2 3" xfId="1943" xr:uid="{910D5215-C634-4A55-A6BE-94468582A4BF}"/>
    <cellStyle name="Normal 55 2 3 2" xfId="16726" xr:uid="{5C4BC031-DDF8-4F89-9D1A-E220D187CE0D}"/>
    <cellStyle name="Normal 55 2 3 2 2" xfId="20229" xr:uid="{B4C900DA-9EC3-4260-911E-E40BC644AA06}"/>
    <cellStyle name="Normal 55 2 3 3" xfId="18514" xr:uid="{FDC54387-8A1A-4705-98C8-CE93F519ED5F}"/>
    <cellStyle name="Normal 55 2 4" xfId="16657" xr:uid="{8F506C7F-EA1A-4C39-8E23-3988438DB8DA}"/>
    <cellStyle name="Normal 55 2 4 2" xfId="20165" xr:uid="{3A526F09-1ADA-4C44-B748-9B63E8D7F570}"/>
    <cellStyle name="Normal 55 2 5" xfId="18367" xr:uid="{893015E8-906E-476B-9E26-131BD1ECCE8F}"/>
    <cellStyle name="Normal 55 2 6" xfId="26770" xr:uid="{45E51C1F-52DF-4B79-89BB-6AC2C6E08152}"/>
    <cellStyle name="Normal 55 3" xfId="2499" xr:uid="{2CA73621-97B8-4BF2-9647-646014BB8C0F}"/>
    <cellStyle name="Normal 55 3 2" xfId="5341" xr:uid="{21BB7269-6850-4B10-8CC7-B760444C4CC2}"/>
    <cellStyle name="Normal 55 3 2 2" xfId="12633" xr:uid="{9F43FDD4-446C-4906-9554-1CB791738B18}"/>
    <cellStyle name="Normal 55 3 2 3" xfId="26773" xr:uid="{2E47D2F9-66E4-4852-AB66-1408A37C70BA}"/>
    <cellStyle name="Normal 55 3 3" xfId="9802" xr:uid="{16904246-B83A-421A-B122-7022848DE8A8}"/>
    <cellStyle name="Normal 55 3 4" xfId="26772" xr:uid="{138A704A-1479-4E23-9408-895925745DAA}"/>
    <cellStyle name="Normal 55 4" xfId="3092" xr:uid="{0526E611-BF95-4E55-BB0E-0E698719CDAF}"/>
    <cellStyle name="Normal 55 4 2" xfId="5922" xr:uid="{A8A74AB3-C322-427B-B413-BA053C645349}"/>
    <cellStyle name="Normal 55 4 2 2" xfId="13214" xr:uid="{9BD2F4C3-3607-4C6A-A504-D3CB26457291}"/>
    <cellStyle name="Normal 55 4 2 3" xfId="26775" xr:uid="{25EC5295-C8A9-4421-8CB8-B1786F557DBE}"/>
    <cellStyle name="Normal 55 4 3" xfId="10388" xr:uid="{C4EE8A69-68A5-4551-A2BB-29B65900D923}"/>
    <cellStyle name="Normal 55 4 4" xfId="26774" xr:uid="{2AC3717D-3788-4BD8-B724-747B11315814}"/>
    <cellStyle name="Normal 55 5" xfId="3643" xr:uid="{1D987B53-40D3-4A23-BDC5-55959818E257}"/>
    <cellStyle name="Normal 55 5 2" xfId="6473" xr:uid="{345041A1-FCDB-483A-A68E-0BF98E0304CC}"/>
    <cellStyle name="Normal 55 5 2 2" xfId="13765" xr:uid="{39E953EB-D131-470D-9473-35AAA9E6F265}"/>
    <cellStyle name="Normal 55 5 2 3" xfId="26777" xr:uid="{172A1753-9966-43F2-A69E-FC988C3A971C}"/>
    <cellStyle name="Normal 55 5 3" xfId="10939" xr:uid="{2D92C682-C7C2-482E-89A7-0853821664C4}"/>
    <cellStyle name="Normal 55 5 4" xfId="26776" xr:uid="{39A19DD4-5449-4720-8B62-2A4B74A11764}"/>
    <cellStyle name="Normal 55 6" xfId="4279" xr:uid="{E079D4FF-5734-4015-9BD2-341695866E1B}"/>
    <cellStyle name="Normal 55 6 2" xfId="11571" xr:uid="{96EEAB8C-471D-4870-8A62-DB2625B05EF1}"/>
    <cellStyle name="Normal 55 6 2 2" xfId="26779" xr:uid="{58364457-2CF9-4054-9273-87AF98137D42}"/>
    <cellStyle name="Normal 55 6 3" xfId="26778" xr:uid="{5496935F-996F-4BE7-8EFB-9161B13020F4}"/>
    <cellStyle name="Normal 55 7" xfId="7554" xr:uid="{98859868-D42B-48CC-8DC7-4B994E525763}"/>
    <cellStyle name="Normal 55 7 2" xfId="14836" xr:uid="{7891DD8B-EB85-4657-8434-4F995CBD05A1}"/>
    <cellStyle name="Normal 55 7 3" xfId="26780" xr:uid="{C0BE285E-0C74-424D-8870-9D524C95CE7D}"/>
    <cellStyle name="Normal 55 8" xfId="8103" xr:uid="{5DE17CB2-4777-4282-BC56-508F9F1A7358}"/>
    <cellStyle name="Normal 55 8 2" xfId="15385" xr:uid="{62E9B667-CF4F-437E-8CBC-46FA478D58ED}"/>
    <cellStyle name="Normal 55 9" xfId="8714" xr:uid="{5CBE824D-2453-4E0B-B0A0-642CCAC20E38}"/>
    <cellStyle name="Normal 56" xfId="1205" xr:uid="{CA729E36-40E7-4227-B931-CAFC72CE6E3B}"/>
    <cellStyle name="Normal 56 10" xfId="1455" xr:uid="{EBF30827-D5E3-45EC-9D34-C5808D396069}"/>
    <cellStyle name="Normal 56 11" xfId="16507" xr:uid="{07BE3AF3-69AD-4C48-9348-7EE2B2D8BDDF}"/>
    <cellStyle name="Normal 56 11 2" xfId="20021" xr:uid="{6F3E346D-1003-4FAC-94FB-891A72056234}"/>
    <cellStyle name="Normal 56 12" xfId="18216" xr:uid="{2FC22B46-0A88-40F7-8DDB-1CEBFDDA665B}"/>
    <cellStyle name="Normal 56 13" xfId="26781" xr:uid="{6517E786-7E9B-46AB-B205-D5FF855F13EE}"/>
    <cellStyle name="Normal 56 2" xfId="1367" xr:uid="{CAAFA725-4283-4AD7-A861-E4A36F36984D}"/>
    <cellStyle name="Normal 56 2 2" xfId="5354" xr:uid="{379DD329-2711-429C-9D2B-8467B8A2089C}"/>
    <cellStyle name="Normal 56 2 2 2" xfId="12646" xr:uid="{A3A95D3E-95E5-4553-809D-BA092F38B7B0}"/>
    <cellStyle name="Normal 56 2 3" xfId="9815" xr:uid="{A81CB6E4-4430-48EF-AD26-B2800E4FF833}"/>
    <cellStyle name="Normal 56 2 4" xfId="2512" xr:uid="{E448AA10-77E8-4E82-A8AC-EDA208FF7D7D}"/>
    <cellStyle name="Normal 56 2 5" xfId="16660" xr:uid="{2FD732CF-373D-4AB4-88EC-373D53228A14}"/>
    <cellStyle name="Normal 56 2 5 2" xfId="20168" xr:uid="{60E35F81-866D-4A85-B3C1-F71C2088E007}"/>
    <cellStyle name="Normal 56 2 6" xfId="18370" xr:uid="{1C00EF54-5299-4F97-A30E-DE65EC2619F3}"/>
    <cellStyle name="Normal 56 2 7" xfId="26782" xr:uid="{313E3528-10E8-447B-8D8E-0989738F54F4}"/>
    <cellStyle name="Normal 56 3" xfId="3091" xr:uid="{AFA8C62A-DED1-495A-AC5B-4A11E72EE633}"/>
    <cellStyle name="Normal 56 3 2" xfId="10387" xr:uid="{892095CD-7FF7-4193-A76F-CBC65A1B4CEB}"/>
    <cellStyle name="Normal 56 3 2 2" xfId="16893" xr:uid="{07A290F1-9052-4323-9B28-0D8091D5F04A}"/>
    <cellStyle name="Normal 56 3 2 2 2" xfId="20346" xr:uid="{DC43F8C8-49AE-4B8D-BBD5-21F8D93BF243}"/>
    <cellStyle name="Normal 56 3 2 3" xfId="19198" xr:uid="{8FC95551-3E7B-4986-ACBA-19D1C9E1DA70}"/>
    <cellStyle name="Normal 56 3 3" xfId="16728" xr:uid="{6B4994D6-6E83-492A-883E-4ABB21926374}"/>
    <cellStyle name="Normal 56 3 3 2" xfId="20231" xr:uid="{43E3F1D2-F75B-4EE2-80FF-3ED9C331C9B0}"/>
    <cellStyle name="Normal 56 3 4" xfId="18620" xr:uid="{D1AD086D-E1C4-4285-B468-5FBF5E1AC4E2}"/>
    <cellStyle name="Normal 56 3 5" xfId="26783" xr:uid="{8098C189-BFDA-497C-91AE-6383CA59A3F8}"/>
    <cellStyle name="Normal 56 4" xfId="3073" xr:uid="{0D822632-B8F4-450A-ACC2-BCD7CEC960BC}"/>
    <cellStyle name="Normal 56 4 2" xfId="5904" xr:uid="{CAD372A6-0F77-43BA-833A-B54BF28D400C}"/>
    <cellStyle name="Normal 56 4 2 2" xfId="13196" xr:uid="{5306400F-2B82-4B6F-82B7-1FCD51148B28}"/>
    <cellStyle name="Normal 56 4 3" xfId="10369" xr:uid="{332BDF8B-0FBE-4B9D-80DE-6870BD561C78}"/>
    <cellStyle name="Normal 56 4 4" xfId="26784" xr:uid="{EE7ABDC7-E08A-41B2-AF7F-CF0959607C59}"/>
    <cellStyle name="Normal 56 5" xfId="3629" xr:uid="{45465674-2C97-4B7B-98DF-06D6F12CD23D}"/>
    <cellStyle name="Normal 56 5 2" xfId="6459" xr:uid="{40C663EB-D69C-4A31-82F3-168FC7E4C7B8}"/>
    <cellStyle name="Normal 56 5 2 2" xfId="13751" xr:uid="{4B09BF25-8902-4000-BFC4-C14590106850}"/>
    <cellStyle name="Normal 56 5 3" xfId="10925" xr:uid="{DBB66E8F-5152-444A-9AE5-D58E44450B4A}"/>
    <cellStyle name="Normal 56 5 4" xfId="26785" xr:uid="{DC81C92B-F83D-4F59-B3AD-834454016583}"/>
    <cellStyle name="Normal 56 6" xfId="4256" xr:uid="{665F07F3-6743-4849-86AF-477913629A3E}"/>
    <cellStyle name="Normal 56 6 2" xfId="11550" xr:uid="{21DECC9F-6FF1-4049-8E4C-790CE49BBA8E}"/>
    <cellStyle name="Normal 56 6 3" xfId="26786" xr:uid="{1D01A0D9-4080-481D-8B80-D78FA649AA51}"/>
    <cellStyle name="Normal 56 7" xfId="7555" xr:uid="{57DF238C-CBD1-4DC4-86C5-DAAF22B8C2DC}"/>
    <cellStyle name="Normal 56 7 2" xfId="14837" xr:uid="{F59C9CFE-F0C9-4B19-B913-34470177E9C7}"/>
    <cellStyle name="Normal 56 8" xfId="8104" xr:uid="{E8283BC2-1B84-42F8-8562-6B8E567C3813}"/>
    <cellStyle name="Normal 56 8 2" xfId="15386" xr:uid="{C60B8331-7A18-4262-8795-6E99F2AB09A3}"/>
    <cellStyle name="Normal 56 9" xfId="8718" xr:uid="{A9E6627E-806F-4C11-A73E-B17621BD093E}"/>
    <cellStyle name="Normal 57" xfId="1207" xr:uid="{84ED2BA2-CAB2-4BA5-81AF-02B5B027FF7F}"/>
    <cellStyle name="Normal 57 10" xfId="1505" xr:uid="{47F7DB5B-50C2-40D4-9E54-79367A7236E4}"/>
    <cellStyle name="Normal 57 11" xfId="16508" xr:uid="{B014BA48-1BFF-4083-A3F8-4A321AA27620}"/>
    <cellStyle name="Normal 57 11 2" xfId="20022" xr:uid="{0FE8AFC1-95E5-44BA-88B1-996F575D50D5}"/>
    <cellStyle name="Normal 57 12" xfId="18218" xr:uid="{F1DAAD13-FB25-4BE9-9F14-A849CC2C08AE}"/>
    <cellStyle name="Normal 57 13" xfId="26787" xr:uid="{749D399F-FE74-4952-A96C-03D7D6215B3C}"/>
    <cellStyle name="Normal 57 2" xfId="1368" xr:uid="{AD7269B0-34ED-4659-A105-83A791F4CF7D}"/>
    <cellStyle name="Normal 57 2 2" xfId="5362" xr:uid="{1CE7C757-9961-4A6F-9066-C7F9265B56EE}"/>
    <cellStyle name="Normal 57 2 2 2" xfId="12654" xr:uid="{D687A051-8D41-4FA8-AFC7-9C8CD1F33556}"/>
    <cellStyle name="Normal 57 2 3" xfId="9823" xr:uid="{BCFED32F-756A-4AA6-B191-5D2819566DFE}"/>
    <cellStyle name="Normal 57 2 4" xfId="2520" xr:uid="{06D8B30E-9CC2-4667-9ADE-75E4882E2759}"/>
    <cellStyle name="Normal 57 2 5" xfId="16661" xr:uid="{4C86AC4E-FF7F-4D51-85D5-D50B07A254B1}"/>
    <cellStyle name="Normal 57 2 5 2" xfId="20169" xr:uid="{E5D83388-8B9B-4DF4-A84B-8DF8B4AE0097}"/>
    <cellStyle name="Normal 57 2 6" xfId="18371" xr:uid="{1A6B45AA-572B-4809-AFEB-281B090F0982}"/>
    <cellStyle name="Normal 57 2 7" xfId="26788" xr:uid="{E06C0AAA-0A5F-431C-BE0F-FBF8C2746FD8}"/>
    <cellStyle name="Normal 57 3" xfId="3098" xr:uid="{46BCCEEC-CCC0-4173-B41B-19AD45A2BF86}"/>
    <cellStyle name="Normal 57 3 2" xfId="5928" xr:uid="{DB93EBE7-CF95-4A2C-BB0D-02D9DCA34526}"/>
    <cellStyle name="Normal 57 3 2 2" xfId="13220" xr:uid="{955F0FA4-C50E-46D2-8AE4-FB046DFD9241}"/>
    <cellStyle name="Normal 57 3 3" xfId="10394" xr:uid="{2870D920-0638-4104-A652-6DC68AC746B7}"/>
    <cellStyle name="Normal 57 3 4" xfId="26789" xr:uid="{B0E676ED-0E83-499C-8ED4-69A44308A962}"/>
    <cellStyle name="Normal 57 4" xfId="3649" xr:uid="{86EEEE77-74FF-4778-8618-3BE9F863D6F7}"/>
    <cellStyle name="Normal 57 4 2" xfId="6479" xr:uid="{BEAE558D-72A1-49EB-BE1C-BE623013D746}"/>
    <cellStyle name="Normal 57 4 2 2" xfId="13771" xr:uid="{7C09EA29-39A0-48AD-969E-DC9ED6788D0A}"/>
    <cellStyle name="Normal 57 4 3" xfId="10945" xr:uid="{9151B861-98E6-4EFE-9289-409F82A7D3F9}"/>
    <cellStyle name="Normal 57 4 4" xfId="26790" xr:uid="{E0198B2E-D8D1-40A4-B16A-21D898D99F3F}"/>
    <cellStyle name="Normal 57 5" xfId="4227" xr:uid="{E3A62B2F-23C4-4A5D-82FD-C47C3EC56F95}"/>
    <cellStyle name="Normal 57 5 2" xfId="26791" xr:uid="{AD56F980-C00C-4991-A8B7-11B0E6BB6F1D}"/>
    <cellStyle name="Normal 57 6" xfId="4282" xr:uid="{FF8528B2-56C2-47CA-81B5-72116A73D23A}"/>
    <cellStyle name="Normal 57 6 2" xfId="11574" xr:uid="{2368EB3A-F9DA-4FFB-A852-F87A9944115C}"/>
    <cellStyle name="Normal 57 6 3" xfId="26792" xr:uid="{C6ED73D8-C232-421D-A272-2C8E053A0D65}"/>
    <cellStyle name="Normal 57 7" xfId="7564" xr:uid="{C08A780D-2BB6-4CA4-B337-4587A76479FC}"/>
    <cellStyle name="Normal 57 7 2" xfId="14846" xr:uid="{8EA9D2AB-548D-465F-86DD-E568AF74B832}"/>
    <cellStyle name="Normal 57 8" xfId="8112" xr:uid="{4AD40A11-752A-40DA-828A-20A2A3F9C93C}"/>
    <cellStyle name="Normal 57 8 2" xfId="15394" xr:uid="{811130A3-BAE4-4787-88F2-409E0D6C4C63}"/>
    <cellStyle name="Normal 57 9" xfId="8743" xr:uid="{3F0340DB-88CA-44EF-A953-4E33133FEEA0}"/>
    <cellStyle name="Normal 58" xfId="455" xr:uid="{5E52DD67-E15B-4BF0-BFEC-C3780E3C22F1}"/>
    <cellStyle name="Normal 58 2" xfId="3112" xr:uid="{D4353F17-6BC1-4AFA-AAAF-49F135A72338}"/>
    <cellStyle name="Normal 58 2 2" xfId="5942" xr:uid="{41BDDE7B-9F5C-477C-B4A9-D54367D77EFF}"/>
    <cellStyle name="Normal 58 2 2 2" xfId="13234" xr:uid="{DC95A4F8-5B65-470D-9AF4-7C203AF56F1E}"/>
    <cellStyle name="Normal 58 2 3" xfId="10408" xr:uid="{97BDDD64-82C4-449C-95DD-EBA05207DE6C}"/>
    <cellStyle name="Normal 58 2 4" xfId="26794" xr:uid="{655BFD1C-743A-4B8B-BC7C-1AFDE05246EE}"/>
    <cellStyle name="Normal 58 3" xfId="3663" xr:uid="{D509624D-1AF8-4EB0-A64C-29EA5C0D6D5D}"/>
    <cellStyle name="Normal 58 3 2" xfId="6493" xr:uid="{85B6E012-5D77-4F38-9281-A5A7EAA7D955}"/>
    <cellStyle name="Normal 58 3 2 2" xfId="13785" xr:uid="{A5430BC3-BAFE-4E08-90E3-1006E5B48B59}"/>
    <cellStyle name="Normal 58 3 3" xfId="10959" xr:uid="{11BB3A83-5A94-45AF-B6B4-FE13A0A58817}"/>
    <cellStyle name="Normal 58 4" xfId="4296" xr:uid="{CFC282AF-0536-4891-BE97-8F539C28970C}"/>
    <cellStyle name="Normal 58 4 2" xfId="11588" xr:uid="{FDD6A791-4C8F-40E7-9968-01DEE2090898}"/>
    <cellStyle name="Normal 58 5" xfId="7578" xr:uid="{C154A35B-0306-4F07-8181-4678E261F1B8}"/>
    <cellStyle name="Normal 58 5 2" xfId="14860" xr:uid="{CA30902A-2FA9-46B9-89ED-463910E10524}"/>
    <cellStyle name="Normal 58 6" xfId="8126" xr:uid="{84C5F8DB-2172-4881-820A-26111E03FCE6}"/>
    <cellStyle name="Normal 58 6 2" xfId="15408" xr:uid="{AB233C33-2818-4E9C-8CD9-79CEA027CE1C}"/>
    <cellStyle name="Normal 58 7" xfId="9837" xr:uid="{9CA2BC6B-376C-4EEE-A867-46DF29A90C10}"/>
    <cellStyle name="Normal 58 8" xfId="26793" xr:uid="{0A4EF40E-7F49-4935-A7D4-1B74F5AAC8E1}"/>
    <cellStyle name="Normal 59" xfId="882" xr:uid="{108FCEBE-8F19-47C4-97AD-0EAC01F9F037}"/>
    <cellStyle name="Normal 59 2" xfId="4298" xr:uid="{9AF3101E-F865-44D2-BAA2-BFC6B08E8FAD}"/>
    <cellStyle name="Normal 59 2 2" xfId="11590" xr:uid="{DFA30516-BBD4-4743-ADBE-C41C2E23BC99}"/>
    <cellStyle name="Normal 59 3" xfId="7580" xr:uid="{0B0D5F09-7D8F-4EBB-9BDE-A98B8B940956}"/>
    <cellStyle name="Normal 59 3 2" xfId="14862" xr:uid="{5E34C889-E359-4F46-B4D1-97EC591882DC}"/>
    <cellStyle name="Normal 59 4" xfId="8128" xr:uid="{CE21E04B-2E31-4E68-BBDE-7FC0AC788402}"/>
    <cellStyle name="Normal 59 4 2" xfId="15410" xr:uid="{F6337ED7-CB77-4068-B397-509DECFCEDE0}"/>
    <cellStyle name="Normal 59 5" xfId="9839" xr:uid="{A66B680B-C57D-4438-BFAF-BE7B3F429673}"/>
    <cellStyle name="Normal 59 6" xfId="26795" xr:uid="{7BE57828-36E0-45B4-95F5-3EE313FD4A54}"/>
    <cellStyle name="Normal 6" xfId="106" xr:uid="{00000000-0005-0000-0000-000063000000}"/>
    <cellStyle name="Normal 6 10" xfId="17889" xr:uid="{B3F9DCBE-8D48-4ED1-B7F8-816CBCAC454F}"/>
    <cellStyle name="Normal 6 11" xfId="242" xr:uid="{C93EABB4-F0DD-478C-AFED-AB25AF81A69B}"/>
    <cellStyle name="Normal 6 2" xfId="286" xr:uid="{0739A0C0-4505-4917-A96A-CF47CACF1CC4}"/>
    <cellStyle name="Normal 6 2 10" xfId="3838" xr:uid="{4061540D-29A2-4A0A-B8DD-1C11E000A0B8}"/>
    <cellStyle name="Normal 6 2 10 2" xfId="11135" xr:uid="{EDA8CE17-0C77-4D3D-AED7-A7B529AA4ECA}"/>
    <cellStyle name="Normal 6 2 11" xfId="6652" xr:uid="{2AF7D96B-BB3A-4A3F-9D0F-6D297D86DE14}"/>
    <cellStyle name="Normal 6 2 11 2" xfId="13943" xr:uid="{DC7791DB-9C0E-4383-AB3E-13CCD240829D}"/>
    <cellStyle name="Normal 6 2 12" xfId="7188" xr:uid="{364DD3B7-8C4A-46F8-884A-04C0A9CFAE33}"/>
    <cellStyle name="Normal 6 2 12 2" xfId="14474" xr:uid="{A99C8914-3EEC-470D-95B9-343821A04975}"/>
    <cellStyle name="Normal 6 2 13" xfId="7744" xr:uid="{7B99466E-7204-48FF-8CF7-E5A9CB4D43AB}"/>
    <cellStyle name="Normal 6 2 13 2" xfId="15026" xr:uid="{FBC8AF0D-711C-4DA6-990D-A0A5C5DD1124}"/>
    <cellStyle name="Normal 6 2 14" xfId="8349" xr:uid="{1D169475-11BF-4A5D-B87A-D550C7FB950C}"/>
    <cellStyle name="Normal 6 2 15" xfId="17997" xr:uid="{C69B6B66-C2BE-4336-8FAA-8A25B58A98E7}"/>
    <cellStyle name="Normal 6 2 16" xfId="17927" xr:uid="{EFC5CAB7-97F4-4850-8073-EC2C011C8350}"/>
    <cellStyle name="Normal 6 2 17" xfId="24133" xr:uid="{A7D76D8B-078B-4076-82D7-5451C697281E}"/>
    <cellStyle name="Normal 6 2 2" xfId="753" xr:uid="{F0FF7D10-C74A-4075-9BB4-75C449DB7D54}"/>
    <cellStyle name="Normal 6 2 2 10" xfId="6653" xr:uid="{A61F5B50-D273-4C0C-A379-B7C941A968DA}"/>
    <cellStyle name="Normal 6 2 2 10 2" xfId="13944" xr:uid="{2388DD98-AA16-4C62-966A-23F5472A98A7}"/>
    <cellStyle name="Normal 6 2 2 11" xfId="7189" xr:uid="{E6906FC0-E943-4990-8F80-7BDCC0E890F1}"/>
    <cellStyle name="Normal 6 2 2 11 2" xfId="14475" xr:uid="{73B0E801-203D-4E0F-865F-B1213D162157}"/>
    <cellStyle name="Normal 6 2 2 12" xfId="7745" xr:uid="{3C0E280C-63A6-428D-BB2F-691445A73B79}"/>
    <cellStyle name="Normal 6 2 2 12 2" xfId="15027" xr:uid="{719190D6-F04A-4A3F-9479-F5221BA38A58}"/>
    <cellStyle name="Normal 6 2 2 13" xfId="8350" xr:uid="{A9A2CB0E-EB43-450C-AEA2-1E8A2F5D6979}"/>
    <cellStyle name="Normal 6 2 2 14" xfId="24134" xr:uid="{65529895-4582-4F2D-B1B7-A5B0E8B35162}"/>
    <cellStyle name="Normal 6 2 2 2" xfId="754" xr:uid="{78408863-0E49-44F4-8E6F-1FF809831BAE}"/>
    <cellStyle name="Normal 6 2 2 2 10" xfId="7190" xr:uid="{7FB0F225-8505-480C-B8A2-77AE30E50E7D}"/>
    <cellStyle name="Normal 6 2 2 2 10 2" xfId="14476" xr:uid="{F998EE1F-930C-4D47-8745-B8A55284C739}"/>
    <cellStyle name="Normal 6 2 2 2 11" xfId="7746" xr:uid="{A17C280C-2C4E-47B7-8C4E-586457489FC8}"/>
    <cellStyle name="Normal 6 2 2 2 11 2" xfId="15028" xr:uid="{79852E4F-0E53-4827-A1B9-F7BEED89E7E2}"/>
    <cellStyle name="Normal 6 2 2 2 12" xfId="8351" xr:uid="{D0C3BDEF-F322-4118-B60A-96C6CB125770}"/>
    <cellStyle name="Normal 6 2 2 2 2" xfId="755" xr:uid="{5707E745-BCA8-4977-BE13-DA32885CB09F}"/>
    <cellStyle name="Normal 6 2 2 2 2 10" xfId="7747" xr:uid="{B9DC4015-089B-4CF2-AD57-DF9D2F3E52EE}"/>
    <cellStyle name="Normal 6 2 2 2 2 10 2" xfId="15029" xr:uid="{61D10204-7F0F-4829-8670-373D8F166BCD}"/>
    <cellStyle name="Normal 6 2 2 2 2 11" xfId="8352" xr:uid="{CAC215E1-2245-479D-8FF7-F8778E29C18A}"/>
    <cellStyle name="Normal 6 2 2 2 2 2" xfId="1060" xr:uid="{D4991074-D197-4BF0-85D3-ABA3BC26E81B}"/>
    <cellStyle name="Normal 6 2 2 2 2 2 10" xfId="8613" xr:uid="{3B9D9D1B-6673-4A73-8A0D-257450EDD8C7}"/>
    <cellStyle name="Normal 6 2 2 2 2 2 2" xfId="1844" xr:uid="{F87A22EB-8D35-4098-A6EC-C01D9FB1EE07}"/>
    <cellStyle name="Normal 6 2 2 2 2 2 2 2" xfId="4715" xr:uid="{93A8A954-C0BE-4DAB-9B4C-A39B0159EFA1}"/>
    <cellStyle name="Normal 6 2 2 2 2 2 2 2 2" xfId="12007" xr:uid="{5256EB38-FD6C-473F-A536-84178E3B5CFC}"/>
    <cellStyle name="Normal 6 2 2 2 2 2 2 3" xfId="9171" xr:uid="{C40AFAB5-E4D6-4E1B-A78F-3DC2F66905E8}"/>
    <cellStyle name="Normal 6 2 2 2 2 2 3" xfId="2400" xr:uid="{A6C2DECB-B7F1-443D-B640-D1E2C63196D2}"/>
    <cellStyle name="Normal 6 2 2 2 2 2 3 2" xfId="5242" xr:uid="{9ED990CE-1F1E-44CF-8AA3-5B892AF78CA3}"/>
    <cellStyle name="Normal 6 2 2 2 2 2 3 2 2" xfId="12534" xr:uid="{0514C0FA-8E4D-4886-990A-BF25DFE249AB}"/>
    <cellStyle name="Normal 6 2 2 2 2 2 3 3" xfId="9703" xr:uid="{9E4E23FA-B5CF-481C-96FD-9CE14A7261A6}"/>
    <cellStyle name="Normal 6 2 2 2 2 2 4" xfId="2978" xr:uid="{3B9DB793-FEBE-40CC-B940-D347D1D2FB8C}"/>
    <cellStyle name="Normal 6 2 2 2 2 2 4 2" xfId="5809" xr:uid="{784AD0DD-46A8-4A0C-9EBF-77A4C04B0E23}"/>
    <cellStyle name="Normal 6 2 2 2 2 2 4 2 2" xfId="13101" xr:uid="{6B061DD6-8191-430C-B86E-9CA2547DDC9C}"/>
    <cellStyle name="Normal 6 2 2 2 2 2 4 3" xfId="10274" xr:uid="{AE91CDB0-A070-4F22-87AA-CAD1D65ED107}"/>
    <cellStyle name="Normal 6 2 2 2 2 2 5" xfId="3530" xr:uid="{EFBFBD41-09FB-481F-AEE0-E3BAA7823EF2}"/>
    <cellStyle name="Normal 6 2 2 2 2 2 5 2" xfId="6360" xr:uid="{55F3A0B0-C004-42FB-AF53-A4EC17DECEB6}"/>
    <cellStyle name="Normal 6 2 2 2 2 2 5 2 2" xfId="13652" xr:uid="{FF45D7B2-5B90-414B-958A-356727DAA1EF}"/>
    <cellStyle name="Normal 6 2 2 2 2 2 5 3" xfId="10826" xr:uid="{9628B103-6128-426B-9034-EC533AF9E878}"/>
    <cellStyle name="Normal 6 2 2 2 2 2 6" xfId="4100" xr:uid="{6FAA832D-AF88-497E-9223-CBB2EE3D5AE8}"/>
    <cellStyle name="Normal 6 2 2 2 2 2 6 2" xfId="11396" xr:uid="{8C639A69-1220-4A54-AC50-CE868BCA5A8E}"/>
    <cellStyle name="Normal 6 2 2 2 2 2 7" xfId="6913" xr:uid="{66C700B6-3C1F-4ECB-99DD-F7663BF3A1A0}"/>
    <cellStyle name="Normal 6 2 2 2 2 2 7 2" xfId="14204" xr:uid="{8C88A74B-29BF-4F18-B085-E4A209BF93CC}"/>
    <cellStyle name="Normal 6 2 2 2 2 2 8" xfId="7455" xr:uid="{E17BFB7F-4018-4010-A9AA-7EB86BA6E659}"/>
    <cellStyle name="Normal 6 2 2 2 2 2 8 2" xfId="14737" xr:uid="{AE4C4FFE-E2F0-458C-86B7-C820933B8123}"/>
    <cellStyle name="Normal 6 2 2 2 2 2 9" xfId="8004" xr:uid="{05013B15-0A11-45D4-8356-CC19223ED781}"/>
    <cellStyle name="Normal 6 2 2 2 2 2 9 2" xfId="15286" xr:uid="{34EFA07E-FD01-408A-9BD6-4EE8268EC938}"/>
    <cellStyle name="Normal 6 2 2 2 2 3" xfId="1612" xr:uid="{424778C1-6EF4-44F0-88C4-C1DB203A6457}"/>
    <cellStyle name="Normal 6 2 2 2 2 3 2" xfId="4458" xr:uid="{D7977C0B-CC77-41CF-8659-F6D96913D37A}"/>
    <cellStyle name="Normal 6 2 2 2 2 3 2 2" xfId="11750" xr:uid="{88B35B16-2794-4CAD-A78C-E6BA0C1B8239}"/>
    <cellStyle name="Normal 6 2 2 2 2 3 3" xfId="8914" xr:uid="{7DA6B7FE-2BC0-465D-B094-1A98F4EC5398}"/>
    <cellStyle name="Normal 6 2 2 2 2 4" xfId="2143" xr:uid="{2D60BCB2-E66E-4AAB-9A8E-D1944E0A81CE}"/>
    <cellStyle name="Normal 6 2 2 2 2 4 2" xfId="4985" xr:uid="{5C6E1AEC-3820-4779-8757-B9151875C103}"/>
    <cellStyle name="Normal 6 2 2 2 2 4 2 2" xfId="12277" xr:uid="{36CE37CA-13D6-45D9-A312-1258C7E8B092}"/>
    <cellStyle name="Normal 6 2 2 2 2 4 3" xfId="9446" xr:uid="{EACEBC1A-4E73-4FD2-97B3-3BB827D23091}"/>
    <cellStyle name="Normal 6 2 2 2 2 5" xfId="2719" xr:uid="{3E88AEFB-FC70-4C5A-B9F4-14276788571E}"/>
    <cellStyle name="Normal 6 2 2 2 2 5 2" xfId="5547" xr:uid="{3D45BEA2-199F-4E4B-9EA9-EF2652E5AAB5}"/>
    <cellStyle name="Normal 6 2 2 2 2 5 2 2" xfId="12839" xr:uid="{0D46E6A7-D94B-4642-B244-E637FD559E98}"/>
    <cellStyle name="Normal 6 2 2 2 2 5 3" xfId="10012" xr:uid="{76D34D73-2E1F-4A87-A45C-EA2819A19891}"/>
    <cellStyle name="Normal 6 2 2 2 2 6" xfId="3272" xr:uid="{2104AEF1-E2FF-4D66-BBD1-07B5B522C190}"/>
    <cellStyle name="Normal 6 2 2 2 2 6 2" xfId="6102" xr:uid="{90825E11-78FF-4469-BC6E-359AF0A0B082}"/>
    <cellStyle name="Normal 6 2 2 2 2 6 2 2" xfId="13394" xr:uid="{712F9872-7156-41A2-890B-3B4043FEA227}"/>
    <cellStyle name="Normal 6 2 2 2 2 6 3" xfId="10568" xr:uid="{A0293B10-4F7A-4245-B097-1B0475EA898B}"/>
    <cellStyle name="Normal 6 2 2 2 2 7" xfId="3841" xr:uid="{665B916E-CF01-4432-A31B-A64C05AB89C0}"/>
    <cellStyle name="Normal 6 2 2 2 2 7 2" xfId="11138" xr:uid="{85B87502-21BE-4C2F-A772-BA0EF41D3A13}"/>
    <cellStyle name="Normal 6 2 2 2 2 8" xfId="6655" xr:uid="{2E1205CA-7422-407F-A2D1-0D999A178CCF}"/>
    <cellStyle name="Normal 6 2 2 2 2 8 2" xfId="13946" xr:uid="{7A8C3938-16C3-4A5E-94EB-B4C1723BB385}"/>
    <cellStyle name="Normal 6 2 2 2 2 9" xfId="7191" xr:uid="{C06A28E2-4D06-4E26-969A-9EBAE6B11ED2}"/>
    <cellStyle name="Normal 6 2 2 2 2 9 2" xfId="14477" xr:uid="{82E4BD80-C00C-4378-97CB-766FDA87F6ED}"/>
    <cellStyle name="Normal 6 2 2 2 3" xfId="1059" xr:uid="{11E7B60A-717D-4726-AF84-E019DB445BCE}"/>
    <cellStyle name="Normal 6 2 2 2 3 10" xfId="8612" xr:uid="{C6E45D36-5534-4800-B20E-43EACA988789}"/>
    <cellStyle name="Normal 6 2 2 2 3 2" xfId="1843" xr:uid="{8FEB4C47-5B2E-4632-A295-D085373DE3B9}"/>
    <cellStyle name="Normal 6 2 2 2 3 2 2" xfId="4714" xr:uid="{ACDBD07A-C266-44CF-BDAA-11C3E9E6ADE5}"/>
    <cellStyle name="Normal 6 2 2 2 3 2 2 2" xfId="12006" xr:uid="{B8BA36EE-D05A-4D47-9C02-47CBC1FFD42A}"/>
    <cellStyle name="Normal 6 2 2 2 3 2 3" xfId="9170" xr:uid="{BE8B75C4-5DD9-4291-AD14-4B3F8966C07B}"/>
    <cellStyle name="Normal 6 2 2 2 3 3" xfId="2399" xr:uid="{EBD8784F-D8DB-4ADC-8EFE-2BD90923868F}"/>
    <cellStyle name="Normal 6 2 2 2 3 3 2" xfId="5241" xr:uid="{599A5608-2107-4321-8021-3DCC9506F887}"/>
    <cellStyle name="Normal 6 2 2 2 3 3 2 2" xfId="12533" xr:uid="{AC251ABA-A51E-4F6C-8E72-22265C050290}"/>
    <cellStyle name="Normal 6 2 2 2 3 3 3" xfId="9702" xr:uid="{1E301D2C-92B2-4548-9EE3-8F9377C2F475}"/>
    <cellStyle name="Normal 6 2 2 2 3 4" xfId="2977" xr:uid="{2EC1C554-F750-44DE-88DF-0AFB14E52FCE}"/>
    <cellStyle name="Normal 6 2 2 2 3 4 2" xfId="5808" xr:uid="{067CE6EE-BEBF-4B90-9174-17E7FD39206F}"/>
    <cellStyle name="Normal 6 2 2 2 3 4 2 2" xfId="13100" xr:uid="{DA548866-3AC5-40CA-967A-45B6843D0BD3}"/>
    <cellStyle name="Normal 6 2 2 2 3 4 3" xfId="10273" xr:uid="{0B899043-2122-4FD6-995F-9D4077845FA8}"/>
    <cellStyle name="Normal 6 2 2 2 3 5" xfId="3529" xr:uid="{0DFBC3DC-E7DB-4EDA-87BC-9C488E019154}"/>
    <cellStyle name="Normal 6 2 2 2 3 5 2" xfId="6359" xr:uid="{9C825991-8125-4683-8A39-DCC95412C32D}"/>
    <cellStyle name="Normal 6 2 2 2 3 5 2 2" xfId="13651" xr:uid="{58625D82-7F09-4830-AAAE-50BB8E8464F7}"/>
    <cellStyle name="Normal 6 2 2 2 3 5 3" xfId="10825" xr:uid="{43D31245-D10D-4CCE-BA88-335F2BFF6CF9}"/>
    <cellStyle name="Normal 6 2 2 2 3 6" xfId="4099" xr:uid="{B5E35700-AD6F-4E8F-889C-C64A1B0D400B}"/>
    <cellStyle name="Normal 6 2 2 2 3 6 2" xfId="11395" xr:uid="{81E362F2-1A57-40EE-A774-3B9E6CC0E5BE}"/>
    <cellStyle name="Normal 6 2 2 2 3 7" xfId="6912" xr:uid="{8914FDD9-533A-4A1B-8E5D-1CAC9205C796}"/>
    <cellStyle name="Normal 6 2 2 2 3 7 2" xfId="14203" xr:uid="{1209C423-EBF7-4015-A37B-ABD3555D573E}"/>
    <cellStyle name="Normal 6 2 2 2 3 8" xfId="7454" xr:uid="{2445BA9B-C3EC-4428-973E-D2F5F81EB705}"/>
    <cellStyle name="Normal 6 2 2 2 3 8 2" xfId="14736" xr:uid="{D9578ED8-E8CC-4561-9974-9EA8F9AA351B}"/>
    <cellStyle name="Normal 6 2 2 2 3 9" xfId="8003" xr:uid="{45C4BD63-DA20-4FDA-82FF-54EA32C1E6E1}"/>
    <cellStyle name="Normal 6 2 2 2 3 9 2" xfId="15285" xr:uid="{773A99B1-C04C-4D7B-9674-BB4CB07068E2}"/>
    <cellStyle name="Normal 6 2 2 2 4" xfId="1611" xr:uid="{68BFD1AB-F488-4E02-BCCC-CC0E475A4639}"/>
    <cellStyle name="Normal 6 2 2 2 4 2" xfId="4457" xr:uid="{ED334D41-EEC1-4E16-B194-34987603BEF3}"/>
    <cellStyle name="Normal 6 2 2 2 4 2 2" xfId="11749" xr:uid="{07B6438F-DAC4-4485-AD35-F0ADAC466093}"/>
    <cellStyle name="Normal 6 2 2 2 4 3" xfId="8913" xr:uid="{F541C7AB-EF0B-49AF-9742-049817D22F0A}"/>
    <cellStyle name="Normal 6 2 2 2 5" xfId="2142" xr:uid="{DDA2315E-6F8A-47FC-89E9-9C158EC2B973}"/>
    <cellStyle name="Normal 6 2 2 2 5 2" xfId="4984" xr:uid="{39F49C1E-0AA8-4F20-89A1-3DE58272D795}"/>
    <cellStyle name="Normal 6 2 2 2 5 2 2" xfId="12276" xr:uid="{63271BBC-EE7D-43B2-A67D-59035FBD08CF}"/>
    <cellStyle name="Normal 6 2 2 2 5 3" xfId="9445" xr:uid="{7EC76E5B-67DC-4EDA-8266-F3456794EEA4}"/>
    <cellStyle name="Normal 6 2 2 2 6" xfId="2718" xr:uid="{7E80B4E5-2089-4B3D-A3BD-341F20363817}"/>
    <cellStyle name="Normal 6 2 2 2 6 2" xfId="5546" xr:uid="{D81A3992-14AD-40C4-BDF5-3F0917757FB2}"/>
    <cellStyle name="Normal 6 2 2 2 6 2 2" xfId="12838" xr:uid="{1CE3FD34-E93E-405E-AC97-0D5B2945D43F}"/>
    <cellStyle name="Normal 6 2 2 2 6 3" xfId="10011" xr:uid="{2728C8C3-4377-4810-A174-9C6AAAFD365C}"/>
    <cellStyle name="Normal 6 2 2 2 7" xfId="3271" xr:uid="{FC21A851-75A5-4314-8279-C1F9DA1391C2}"/>
    <cellStyle name="Normal 6 2 2 2 7 2" xfId="6101" xr:uid="{A4E0A308-86A5-437F-8078-A8E5F9756ED7}"/>
    <cellStyle name="Normal 6 2 2 2 7 2 2" xfId="13393" xr:uid="{DE8C0BC9-DFEB-41EF-9138-DA39794D082E}"/>
    <cellStyle name="Normal 6 2 2 2 7 3" xfId="10567" xr:uid="{72C4F1E0-2D28-4C2C-9E82-CA03AD82E3D2}"/>
    <cellStyle name="Normal 6 2 2 2 8" xfId="3840" xr:uid="{F58FCE89-E8FA-4CDA-B9C4-055AD81D061E}"/>
    <cellStyle name="Normal 6 2 2 2 8 2" xfId="11137" xr:uid="{4F1411DF-0510-4699-B7F4-FCFDCB468F31}"/>
    <cellStyle name="Normal 6 2 2 2 9" xfId="6654" xr:uid="{AA2AA281-7020-4C12-BD54-3D8F58213C04}"/>
    <cellStyle name="Normal 6 2 2 2 9 2" xfId="13945" xr:uid="{30F9B06E-F83E-416A-979D-E558DF40574F}"/>
    <cellStyle name="Normal 6 2 2 3" xfId="756" xr:uid="{2B741BB1-913F-46A4-8B3C-C6EFFEA4BAE6}"/>
    <cellStyle name="Normal 6 2 2 3 10" xfId="7748" xr:uid="{CB37F60F-5EF7-4674-A54A-FC1831BB3B1A}"/>
    <cellStyle name="Normal 6 2 2 3 10 2" xfId="15030" xr:uid="{8F2AD1ED-8B03-4C7F-B12A-A351E858B204}"/>
    <cellStyle name="Normal 6 2 2 3 11" xfId="8353" xr:uid="{9CE0BD32-95DE-46DF-8798-8D3C4B1EE1CC}"/>
    <cellStyle name="Normal 6 2 2 3 2" xfId="1061" xr:uid="{38F41C34-49F8-44F2-A550-EE105D131DB7}"/>
    <cellStyle name="Normal 6 2 2 3 2 10" xfId="8614" xr:uid="{F4C72B0D-29B7-427F-861A-8388FC3ACB2E}"/>
    <cellStyle name="Normal 6 2 2 3 2 2" xfId="1845" xr:uid="{D65B755B-4C86-4E53-8280-92257A9F89EB}"/>
    <cellStyle name="Normal 6 2 2 3 2 2 2" xfId="4716" xr:uid="{446AD322-88A0-4CAD-BE6C-D4045B83E7F2}"/>
    <cellStyle name="Normal 6 2 2 3 2 2 2 2" xfId="12008" xr:uid="{450E25E2-5F3E-4F4B-BAAD-3F4E5288BD1A}"/>
    <cellStyle name="Normal 6 2 2 3 2 2 3" xfId="9172" xr:uid="{EAC23612-7A8E-49D4-8A07-6AB0BDB610AF}"/>
    <cellStyle name="Normal 6 2 2 3 2 3" xfId="2401" xr:uid="{13B329A6-2DB5-4ED4-8D0B-FCC9301A8D2B}"/>
    <cellStyle name="Normal 6 2 2 3 2 3 2" xfId="5243" xr:uid="{47DC9814-DF76-4DA8-9A2D-757FA530320E}"/>
    <cellStyle name="Normal 6 2 2 3 2 3 2 2" xfId="12535" xr:uid="{7E3B83BE-8968-467E-9EAC-9D853DA4A7E1}"/>
    <cellStyle name="Normal 6 2 2 3 2 3 3" xfId="9704" xr:uid="{3CAB096F-4B83-439D-B389-34A5F7722E27}"/>
    <cellStyle name="Normal 6 2 2 3 2 4" xfId="2979" xr:uid="{5453E804-4FA4-41F2-AC9D-161FF7A9C0EA}"/>
    <cellStyle name="Normal 6 2 2 3 2 4 2" xfId="5810" xr:uid="{6C9A6A11-DAF3-43F7-B4A4-DB54A209F356}"/>
    <cellStyle name="Normal 6 2 2 3 2 4 2 2" xfId="13102" xr:uid="{B2BA7450-7FC2-47CD-96F7-02E71A3D6736}"/>
    <cellStyle name="Normal 6 2 2 3 2 4 3" xfId="10275" xr:uid="{181D665F-0A73-4BBF-B18C-3158CEA4300B}"/>
    <cellStyle name="Normal 6 2 2 3 2 5" xfId="3531" xr:uid="{59085A05-D7EF-4FDA-A128-B5A74C9B1C83}"/>
    <cellStyle name="Normal 6 2 2 3 2 5 2" xfId="6361" xr:uid="{E2EE7CD9-7BA4-4CE3-A313-0B1202C05360}"/>
    <cellStyle name="Normal 6 2 2 3 2 5 2 2" xfId="13653" xr:uid="{FAE24226-B207-454C-9136-358313260F33}"/>
    <cellStyle name="Normal 6 2 2 3 2 5 3" xfId="10827" xr:uid="{D728A28F-ACE5-49D7-9791-834BD5F81DA6}"/>
    <cellStyle name="Normal 6 2 2 3 2 6" xfId="4101" xr:uid="{8905FB3A-D56F-40B2-AB2A-BF64C9B4150C}"/>
    <cellStyle name="Normal 6 2 2 3 2 6 2" xfId="11397" xr:uid="{19476408-41B4-4E2E-8A19-05D17DAF1DD1}"/>
    <cellStyle name="Normal 6 2 2 3 2 7" xfId="6914" xr:uid="{4BEAF0B3-D72F-4C16-AFA9-E7DC1380D615}"/>
    <cellStyle name="Normal 6 2 2 3 2 7 2" xfId="14205" xr:uid="{F1754974-F809-4463-91D0-79925BE25BEC}"/>
    <cellStyle name="Normal 6 2 2 3 2 8" xfId="7456" xr:uid="{8D866D24-BA56-4113-8BC6-B79DA97905D7}"/>
    <cellStyle name="Normal 6 2 2 3 2 8 2" xfId="14738" xr:uid="{BD6FB581-0738-45CE-A125-C5D2897B064B}"/>
    <cellStyle name="Normal 6 2 2 3 2 9" xfId="8005" xr:uid="{19D762E0-52B1-4070-BBCA-6A0E6977F211}"/>
    <cellStyle name="Normal 6 2 2 3 2 9 2" xfId="15287" xr:uid="{F64F3ACB-0AD5-4FB5-878F-76A40B0D2A5C}"/>
    <cellStyle name="Normal 6 2 2 3 3" xfId="1613" xr:uid="{B5C8B800-43A5-4714-B7FC-3FB53AF235C3}"/>
    <cellStyle name="Normal 6 2 2 3 3 2" xfId="4459" xr:uid="{65C06285-7973-49FD-8675-E76458BE76D7}"/>
    <cellStyle name="Normal 6 2 2 3 3 2 2" xfId="11751" xr:uid="{ACC2C615-59C2-46CF-A151-3673B856F908}"/>
    <cellStyle name="Normal 6 2 2 3 3 3" xfId="8915" xr:uid="{18548C62-6105-44FF-B15E-D361FE04D0C7}"/>
    <cellStyle name="Normal 6 2 2 3 4" xfId="2144" xr:uid="{7E17ECC1-50C2-4203-9687-2DF8EA4AA731}"/>
    <cellStyle name="Normal 6 2 2 3 4 2" xfId="4986" xr:uid="{386DCC17-8A0F-4EEF-B5E9-74A6254F9E33}"/>
    <cellStyle name="Normal 6 2 2 3 4 2 2" xfId="12278" xr:uid="{3DD0FDCA-AEF2-4202-9F80-8FD1BD7F6017}"/>
    <cellStyle name="Normal 6 2 2 3 4 3" xfId="9447" xr:uid="{5CFDE17A-B43A-4AC1-82FE-C91BAA459F41}"/>
    <cellStyle name="Normal 6 2 2 3 5" xfId="2720" xr:uid="{2BDA1470-6DD5-4892-83CC-58F6400D0CC6}"/>
    <cellStyle name="Normal 6 2 2 3 5 2" xfId="5548" xr:uid="{D5921478-3E7E-45DB-B373-8922395E4A82}"/>
    <cellStyle name="Normal 6 2 2 3 5 2 2" xfId="12840" xr:uid="{6C5D3205-3D30-4257-9857-A01F9194D58C}"/>
    <cellStyle name="Normal 6 2 2 3 5 3" xfId="10013" xr:uid="{F3DAEA90-A4C7-4405-9820-3CE3FD61AAB8}"/>
    <cellStyle name="Normal 6 2 2 3 6" xfId="3273" xr:uid="{8F73D334-9F7F-41D8-8535-B4461F7E681B}"/>
    <cellStyle name="Normal 6 2 2 3 6 2" xfId="6103" xr:uid="{D4F4AB9C-99F5-4AD7-99A2-330C234D95D2}"/>
    <cellStyle name="Normal 6 2 2 3 6 2 2" xfId="13395" xr:uid="{F42BC19C-F0F5-4181-9F48-AAE1BC87331C}"/>
    <cellStyle name="Normal 6 2 2 3 6 3" xfId="10569" xr:uid="{71EB7DF7-B6F8-439E-B25D-FC10F7EEDC28}"/>
    <cellStyle name="Normal 6 2 2 3 7" xfId="3842" xr:uid="{BC0BB12C-4913-4C6F-B9CC-E0469DDF6D80}"/>
    <cellStyle name="Normal 6 2 2 3 7 2" xfId="11139" xr:uid="{D06D3C78-B34A-4F76-8A4E-7DECE475A7C2}"/>
    <cellStyle name="Normal 6 2 2 3 8" xfId="6656" xr:uid="{23CF02AB-027D-4BAD-8DCB-5253B8E23006}"/>
    <cellStyle name="Normal 6 2 2 3 8 2" xfId="13947" xr:uid="{385090B4-870E-49A9-8AAA-B3F0398F1713}"/>
    <cellStyle name="Normal 6 2 2 3 9" xfId="7192" xr:uid="{4CF2F89F-0E7E-4F44-A3B5-3D5C9CBB70EC}"/>
    <cellStyle name="Normal 6 2 2 3 9 2" xfId="14478" xr:uid="{9A631D5C-B42E-4328-8665-2F56B9334369}"/>
    <cellStyle name="Normal 6 2 2 4" xfId="1058" xr:uid="{05693F5E-E7E9-44CE-89E5-A6D461691986}"/>
    <cellStyle name="Normal 6 2 2 4 10" xfId="8611" xr:uid="{25BF809C-44D4-49C6-8B72-F89BF8FAEC7A}"/>
    <cellStyle name="Normal 6 2 2 4 2" xfId="1842" xr:uid="{F3ED0542-F2CA-4163-BE83-149F17536E15}"/>
    <cellStyle name="Normal 6 2 2 4 2 2" xfId="4713" xr:uid="{088BA471-19F8-4542-91F7-D68212B5A07A}"/>
    <cellStyle name="Normal 6 2 2 4 2 2 2" xfId="12005" xr:uid="{ED8D9A52-0DB5-4693-B30B-A90A4968B1A3}"/>
    <cellStyle name="Normal 6 2 2 4 2 3" xfId="9169" xr:uid="{B99CAE77-1128-41D4-BAAB-8AFBBF7EC47D}"/>
    <cellStyle name="Normal 6 2 2 4 3" xfId="2398" xr:uid="{B403A241-4240-494F-93C5-9A20A7B8E614}"/>
    <cellStyle name="Normal 6 2 2 4 3 2" xfId="5240" xr:uid="{18809A67-D1BD-4A39-AFE0-4B9492D979EC}"/>
    <cellStyle name="Normal 6 2 2 4 3 2 2" xfId="12532" xr:uid="{EC9694F9-AC23-48CB-A8F0-82B5D8B459CF}"/>
    <cellStyle name="Normal 6 2 2 4 3 3" xfId="9701" xr:uid="{F89D0D5C-0923-4131-8909-5C99D129E4A7}"/>
    <cellStyle name="Normal 6 2 2 4 4" xfId="2976" xr:uid="{BBAF7D95-3174-4093-8F86-3712B6ABF61F}"/>
    <cellStyle name="Normal 6 2 2 4 4 2" xfId="5807" xr:uid="{92955341-7113-439E-8D52-FC5F93F4CD53}"/>
    <cellStyle name="Normal 6 2 2 4 4 2 2" xfId="13099" xr:uid="{C4A2D797-355B-4B31-A34D-E2359355AE12}"/>
    <cellStyle name="Normal 6 2 2 4 4 3" xfId="10272" xr:uid="{70DD9F70-56E7-4B98-AF05-679B102E4F0A}"/>
    <cellStyle name="Normal 6 2 2 4 5" xfId="3528" xr:uid="{7CEDDFFA-15C9-4406-8A5C-FE83145F833B}"/>
    <cellStyle name="Normal 6 2 2 4 5 2" xfId="6358" xr:uid="{62316155-2AD2-4D9C-8C46-B9B1FEAB69DF}"/>
    <cellStyle name="Normal 6 2 2 4 5 2 2" xfId="13650" xr:uid="{7FFC02CE-F46F-4431-A90F-2DFE318C1987}"/>
    <cellStyle name="Normal 6 2 2 4 5 3" xfId="10824" xr:uid="{60A5FE64-14EA-4FD2-BA8F-B0EA40714A58}"/>
    <cellStyle name="Normal 6 2 2 4 6" xfId="4098" xr:uid="{95EB3156-D69C-4659-9B0D-CBC1107DD041}"/>
    <cellStyle name="Normal 6 2 2 4 6 2" xfId="11394" xr:uid="{9A328BDB-55D2-4276-BC3C-17B57C295B52}"/>
    <cellStyle name="Normal 6 2 2 4 7" xfId="6911" xr:uid="{EDA78985-6FB1-46D3-99D2-CD50024CA3D7}"/>
    <cellStyle name="Normal 6 2 2 4 7 2" xfId="14202" xr:uid="{5DE5DD7A-A817-44DA-AD75-962B3042F159}"/>
    <cellStyle name="Normal 6 2 2 4 8" xfId="7453" xr:uid="{C1391FC3-3BFC-489F-BCA8-4606D922C8EB}"/>
    <cellStyle name="Normal 6 2 2 4 8 2" xfId="14735" xr:uid="{0D6C6A74-3F49-42BD-98CD-5667849E2795}"/>
    <cellStyle name="Normal 6 2 2 4 9" xfId="8002" xr:uid="{836DA044-430B-4D86-84A4-2AFAD992419D}"/>
    <cellStyle name="Normal 6 2 2 4 9 2" xfId="15284" xr:uid="{9CD7B6E3-6876-470A-92BE-00D594464474}"/>
    <cellStyle name="Normal 6 2 2 5" xfId="1610" xr:uid="{F7C81FF9-7813-4A5E-BFD7-78989D9A3486}"/>
    <cellStyle name="Normal 6 2 2 5 2" xfId="4456" xr:uid="{3D3FE41A-C28C-4392-981A-EF8A5B277802}"/>
    <cellStyle name="Normal 6 2 2 5 2 2" xfId="11748" xr:uid="{AD508C78-1300-4B7A-AA4C-21B0A3977E08}"/>
    <cellStyle name="Normal 6 2 2 5 3" xfId="8912" xr:uid="{3F705C8C-B764-4612-B9BC-3C0EBFB1C0BC}"/>
    <cellStyle name="Normal 6 2 2 6" xfId="2141" xr:uid="{74203490-0E2D-4F55-B738-43CFA1D557AE}"/>
    <cellStyle name="Normal 6 2 2 6 2" xfId="4983" xr:uid="{CE7BE7C4-89BA-4A9E-989C-B79EDFEAE70C}"/>
    <cellStyle name="Normal 6 2 2 6 2 2" xfId="12275" xr:uid="{D801DD8B-0E85-422F-A3F2-C671F2039F9F}"/>
    <cellStyle name="Normal 6 2 2 6 3" xfId="9444" xr:uid="{545D0F9E-73E5-4104-AD0A-CE4A115B8F14}"/>
    <cellStyle name="Normal 6 2 2 7" xfId="2717" xr:uid="{BF873E2F-5555-44E1-9D9C-CDD26429797D}"/>
    <cellStyle name="Normal 6 2 2 7 2" xfId="5545" xr:uid="{CB1EF293-7F1F-4804-AB19-94B5FC50C8E5}"/>
    <cellStyle name="Normal 6 2 2 7 2 2" xfId="12837" xr:uid="{689F15FB-52DF-48FB-B62E-382055621EC0}"/>
    <cellStyle name="Normal 6 2 2 7 3" xfId="10010" xr:uid="{93BB94EA-5C92-428E-9160-6F13C36589FA}"/>
    <cellStyle name="Normal 6 2 2 8" xfId="3270" xr:uid="{290350AC-06E3-483A-8D44-0A7EB9DF082F}"/>
    <cellStyle name="Normal 6 2 2 8 2" xfId="6100" xr:uid="{7B3B70C7-F05B-4DF9-A3B6-A3EAA73E6910}"/>
    <cellStyle name="Normal 6 2 2 8 2 2" xfId="13392" xr:uid="{0C2CB2DF-BA88-4902-AD3F-EBF61222351B}"/>
    <cellStyle name="Normal 6 2 2 8 3" xfId="10566" xr:uid="{8C920412-0C55-49FF-B508-C50ABED386D6}"/>
    <cellStyle name="Normal 6 2 2 9" xfId="3839" xr:uid="{E082B600-6DC4-43E0-A1FB-FFD13174C5DF}"/>
    <cellStyle name="Normal 6 2 2 9 2" xfId="11136" xr:uid="{5C20A8DA-D34A-43BA-B837-4DDCF0330732}"/>
    <cellStyle name="Normal 6 2 3" xfId="757" xr:uid="{1D946A49-C8DD-4673-BF37-5B3B833D4950}"/>
    <cellStyle name="Normal 6 2 3 10" xfId="7193" xr:uid="{FBCDC9CA-BDAA-4894-A9E3-623D65D0D747}"/>
    <cellStyle name="Normal 6 2 3 10 2" xfId="14479" xr:uid="{A052BB74-1BA7-4809-BAA8-2C2B0F77F16B}"/>
    <cellStyle name="Normal 6 2 3 11" xfId="7749" xr:uid="{1E0025F3-AD43-4F78-8A30-A6C46FFE55ED}"/>
    <cellStyle name="Normal 6 2 3 11 2" xfId="15031" xr:uid="{1324B372-1251-43A3-85A1-48AE5DE331E0}"/>
    <cellStyle name="Normal 6 2 3 12" xfId="8354" xr:uid="{29DAEAD8-99C7-410A-8668-41BA3C72190B}"/>
    <cellStyle name="Normal 6 2 3 13" xfId="24135" xr:uid="{28B2B40A-8D98-4C52-A291-A9446E70B01D}"/>
    <cellStyle name="Normal 6 2 3 2" xfId="758" xr:uid="{AC151C21-B787-4063-9EB6-8638725F10A3}"/>
    <cellStyle name="Normal 6 2 3 2 10" xfId="7750" xr:uid="{857283A4-D610-431E-9E86-2270EDACAE32}"/>
    <cellStyle name="Normal 6 2 3 2 10 2" xfId="15032" xr:uid="{B259129A-5F03-4EA3-AC80-3D3DBF6D9A61}"/>
    <cellStyle name="Normal 6 2 3 2 11" xfId="8355" xr:uid="{101186ED-CE7A-4324-B2E4-2EADFEF44EA1}"/>
    <cellStyle name="Normal 6 2 3 2 2" xfId="1063" xr:uid="{B232F682-FD63-443E-A738-C5A0C0669F93}"/>
    <cellStyle name="Normal 6 2 3 2 2 10" xfId="8616" xr:uid="{42284E65-DEE5-4175-98D5-075CECF7D6E7}"/>
    <cellStyle name="Normal 6 2 3 2 2 2" xfId="1847" xr:uid="{90E0D430-ACDB-40EC-A729-6784C919CBF0}"/>
    <cellStyle name="Normal 6 2 3 2 2 2 2" xfId="4718" xr:uid="{7ECDC5B5-B72D-46FF-A9A3-2EE21F994D02}"/>
    <cellStyle name="Normal 6 2 3 2 2 2 2 2" xfId="12010" xr:uid="{9BB4C3FA-DF22-4B23-A17A-D35F276E40AC}"/>
    <cellStyle name="Normal 6 2 3 2 2 2 3" xfId="9174" xr:uid="{D61DC7CF-5044-4081-AC00-7DBBF81E8331}"/>
    <cellStyle name="Normal 6 2 3 2 2 3" xfId="2403" xr:uid="{537EDB7F-806B-4BD0-8B0B-AFEE2F435908}"/>
    <cellStyle name="Normal 6 2 3 2 2 3 2" xfId="5245" xr:uid="{B0D2A2F7-485B-4C5C-A99A-45225FD4B26E}"/>
    <cellStyle name="Normal 6 2 3 2 2 3 2 2" xfId="12537" xr:uid="{6D3B802B-7FF9-41C2-8966-D82BB03230BA}"/>
    <cellStyle name="Normal 6 2 3 2 2 3 3" xfId="9706" xr:uid="{5E47989F-EB9E-41B1-83CA-FF09A79D64D2}"/>
    <cellStyle name="Normal 6 2 3 2 2 4" xfId="2981" xr:uid="{1F6BB70A-74E2-4698-88D4-E2F3E5799637}"/>
    <cellStyle name="Normal 6 2 3 2 2 4 2" xfId="5812" xr:uid="{61D7796B-4411-4B76-BB0D-A3B5BD25408A}"/>
    <cellStyle name="Normal 6 2 3 2 2 4 2 2" xfId="13104" xr:uid="{E5AF010D-215E-4546-B8E0-E892B8A5DF53}"/>
    <cellStyle name="Normal 6 2 3 2 2 4 3" xfId="10277" xr:uid="{383DAE56-0CF1-43E0-BC98-E282F42D12DA}"/>
    <cellStyle name="Normal 6 2 3 2 2 5" xfId="3533" xr:uid="{548D005C-AA95-405C-BE94-1DCE4C6780FA}"/>
    <cellStyle name="Normal 6 2 3 2 2 5 2" xfId="6363" xr:uid="{7FF6EBA9-0BAD-4EE6-8146-26D429C5DC0B}"/>
    <cellStyle name="Normal 6 2 3 2 2 5 2 2" xfId="13655" xr:uid="{177ADF85-D2C2-4533-A228-50EEA3C3E116}"/>
    <cellStyle name="Normal 6 2 3 2 2 5 3" xfId="10829" xr:uid="{1465864F-1593-4BE6-8AB0-9405031AF6D5}"/>
    <cellStyle name="Normal 6 2 3 2 2 6" xfId="4103" xr:uid="{6876512A-79C1-4F5D-8D56-406F533EB09B}"/>
    <cellStyle name="Normal 6 2 3 2 2 6 2" xfId="11399" xr:uid="{B6E5E393-9CE5-405F-A802-45186826983A}"/>
    <cellStyle name="Normal 6 2 3 2 2 7" xfId="6916" xr:uid="{27C26CD9-C2BB-4D5E-B1B5-D7982D25B188}"/>
    <cellStyle name="Normal 6 2 3 2 2 7 2" xfId="14207" xr:uid="{ADF4904A-0577-4288-9147-EF330490A7BC}"/>
    <cellStyle name="Normal 6 2 3 2 2 8" xfId="7458" xr:uid="{51B23B3A-B24F-4FD5-B766-2AF848EE42B1}"/>
    <cellStyle name="Normal 6 2 3 2 2 8 2" xfId="14740" xr:uid="{A5D64F08-781E-4F96-9036-CDD4BD9F4AC7}"/>
    <cellStyle name="Normal 6 2 3 2 2 9" xfId="8007" xr:uid="{6BF9BEEF-B078-415F-A02C-F918B4FE74B2}"/>
    <cellStyle name="Normal 6 2 3 2 2 9 2" xfId="15289" xr:uid="{EB87DED5-B8A0-41F4-8EAD-1DFD9F695F68}"/>
    <cellStyle name="Normal 6 2 3 2 3" xfId="1615" xr:uid="{0860AAF6-1775-4933-AE60-1EA9954FE367}"/>
    <cellStyle name="Normal 6 2 3 2 3 2" xfId="4461" xr:uid="{B3114BEF-D9B8-42D8-A098-350B728970EF}"/>
    <cellStyle name="Normal 6 2 3 2 3 2 2" xfId="11753" xr:uid="{E8E969BD-5E73-4682-BD75-67F05B70651E}"/>
    <cellStyle name="Normal 6 2 3 2 3 3" xfId="8917" xr:uid="{F105E71A-1616-42FD-9B28-76D5033B9A3E}"/>
    <cellStyle name="Normal 6 2 3 2 4" xfId="2146" xr:uid="{2C1AD6F5-EFFE-42B0-B541-B79B07DCDDA7}"/>
    <cellStyle name="Normal 6 2 3 2 4 2" xfId="4988" xr:uid="{E85D5CE3-4C69-404D-85F6-A2B15774E3B4}"/>
    <cellStyle name="Normal 6 2 3 2 4 2 2" xfId="12280" xr:uid="{CEE50618-AA81-40E0-BBC6-AAB4EDEEA73F}"/>
    <cellStyle name="Normal 6 2 3 2 4 3" xfId="9449" xr:uid="{68222D26-0443-4B27-AB7C-71440B433828}"/>
    <cellStyle name="Normal 6 2 3 2 5" xfId="2722" xr:uid="{22056AD7-A528-4770-AF32-445CE9E3D44B}"/>
    <cellStyle name="Normal 6 2 3 2 5 2" xfId="5550" xr:uid="{E81B0C50-A587-490F-B251-6353A777EA30}"/>
    <cellStyle name="Normal 6 2 3 2 5 2 2" xfId="12842" xr:uid="{4839F4D5-ABBE-467A-9AC2-B215B1C8E754}"/>
    <cellStyle name="Normal 6 2 3 2 5 3" xfId="10015" xr:uid="{F23E89D1-1D52-4C77-835A-C42EC8F0C345}"/>
    <cellStyle name="Normal 6 2 3 2 6" xfId="3275" xr:uid="{D8E850EC-A411-4CAD-A440-3BB461463757}"/>
    <cellStyle name="Normal 6 2 3 2 6 2" xfId="6105" xr:uid="{78540A25-B6F8-4318-A25F-4875365916D2}"/>
    <cellStyle name="Normal 6 2 3 2 6 2 2" xfId="13397" xr:uid="{D8E8DB41-2687-4A57-ABEC-74C278BE7877}"/>
    <cellStyle name="Normal 6 2 3 2 6 3" xfId="10571" xr:uid="{0D437BEF-64E7-4205-958F-6E2725B4DDB5}"/>
    <cellStyle name="Normal 6 2 3 2 7" xfId="3844" xr:uid="{0EBACAD6-DB35-47F1-88D4-C969E146021B}"/>
    <cellStyle name="Normal 6 2 3 2 7 2" xfId="11141" xr:uid="{8F351359-F2FE-4387-AABE-B5ECF735F218}"/>
    <cellStyle name="Normal 6 2 3 2 8" xfId="6658" xr:uid="{3D5B933B-0A9F-4051-AD3B-FF0F611A3D20}"/>
    <cellStyle name="Normal 6 2 3 2 8 2" xfId="13949" xr:uid="{E8AA19C0-8A8C-4193-A20B-8C793E04A8BD}"/>
    <cellStyle name="Normal 6 2 3 2 9" xfId="7194" xr:uid="{B6FF9C2B-C0D4-4473-9E75-DB25FBCA3D20}"/>
    <cellStyle name="Normal 6 2 3 2 9 2" xfId="14480" xr:uid="{1E7D7B37-5D9E-40EA-9F72-D6CB42B0D2A9}"/>
    <cellStyle name="Normal 6 2 3 3" xfId="1062" xr:uid="{23181164-F601-4F53-BB3B-778E7FFAE997}"/>
    <cellStyle name="Normal 6 2 3 3 10" xfId="8615" xr:uid="{83217EEE-0E8A-44A5-9A88-6511AAF37E21}"/>
    <cellStyle name="Normal 6 2 3 3 2" xfId="1846" xr:uid="{D46732B0-95B8-42A8-B83E-D5CCD6845A58}"/>
    <cellStyle name="Normal 6 2 3 3 2 2" xfId="4717" xr:uid="{8344404C-1483-47CC-BF37-CFDB47368949}"/>
    <cellStyle name="Normal 6 2 3 3 2 2 2" xfId="12009" xr:uid="{001A4E15-FD54-4AF6-B411-645346D2718E}"/>
    <cellStyle name="Normal 6 2 3 3 2 3" xfId="9173" xr:uid="{72CADFAF-6129-4F52-B3CA-AF7C96E0CF4E}"/>
    <cellStyle name="Normal 6 2 3 3 3" xfId="2402" xr:uid="{67C9605F-9F12-458D-93A8-B1B6B290BB75}"/>
    <cellStyle name="Normal 6 2 3 3 3 2" xfId="5244" xr:uid="{FB491261-7B91-48D2-B4FD-5EF585609CD7}"/>
    <cellStyle name="Normal 6 2 3 3 3 2 2" xfId="12536" xr:uid="{A898CF1F-AB41-42AA-B060-5CB57136B41D}"/>
    <cellStyle name="Normal 6 2 3 3 3 3" xfId="9705" xr:uid="{6DAE32AC-8E1A-40B9-A8BD-2F161054C18E}"/>
    <cellStyle name="Normal 6 2 3 3 4" xfId="2980" xr:uid="{B9D5F164-F023-4ADD-A304-56067342FB04}"/>
    <cellStyle name="Normal 6 2 3 3 4 2" xfId="5811" xr:uid="{BA0DC8CD-4938-4860-9B3C-34614D2FD150}"/>
    <cellStyle name="Normal 6 2 3 3 4 2 2" xfId="13103" xr:uid="{AD469762-5E39-413D-BC6D-B05440258D76}"/>
    <cellStyle name="Normal 6 2 3 3 4 3" xfId="10276" xr:uid="{224F66D6-1F25-428F-A67F-7877EE471A6B}"/>
    <cellStyle name="Normal 6 2 3 3 5" xfId="3532" xr:uid="{3BB3448A-DDCE-4A3E-A743-654E8A67A2B8}"/>
    <cellStyle name="Normal 6 2 3 3 5 2" xfId="6362" xr:uid="{E5269E78-6D51-4FF2-935E-68EF1BEB9F09}"/>
    <cellStyle name="Normal 6 2 3 3 5 2 2" xfId="13654" xr:uid="{5E6E4823-6771-45B1-B7CF-BC6760E86E1C}"/>
    <cellStyle name="Normal 6 2 3 3 5 3" xfId="10828" xr:uid="{E6737CEA-6243-4AC4-B288-8E323753F4B5}"/>
    <cellStyle name="Normal 6 2 3 3 6" xfId="4102" xr:uid="{6E783CFA-0095-4000-B9AD-FB4A730BE1DD}"/>
    <cellStyle name="Normal 6 2 3 3 6 2" xfId="11398" xr:uid="{B448D0F7-1615-472A-9559-85E2DA435E17}"/>
    <cellStyle name="Normal 6 2 3 3 7" xfId="6915" xr:uid="{348E797D-0CB3-4AB5-82C9-4DB54ADF4E39}"/>
    <cellStyle name="Normal 6 2 3 3 7 2" xfId="14206" xr:uid="{5075EA02-CD41-40A7-95FF-C5CE4A3B99D4}"/>
    <cellStyle name="Normal 6 2 3 3 8" xfId="7457" xr:uid="{12C74616-5BAE-4ABE-BD1D-691A7A7B8407}"/>
    <cellStyle name="Normal 6 2 3 3 8 2" xfId="14739" xr:uid="{722B4716-28BF-4E65-A71C-DF7E820C5B24}"/>
    <cellStyle name="Normal 6 2 3 3 9" xfId="8006" xr:uid="{342FC351-5702-4700-9183-1C55D8D56328}"/>
    <cellStyle name="Normal 6 2 3 3 9 2" xfId="15288" xr:uid="{50988AEE-DDB2-4110-A39B-6397980ECA53}"/>
    <cellStyle name="Normal 6 2 3 4" xfId="1614" xr:uid="{F844C414-F8C7-4BCE-9053-A0A25D21133C}"/>
    <cellStyle name="Normal 6 2 3 4 2" xfId="4460" xr:uid="{17120118-76BC-469C-9957-3B101ACF5C5D}"/>
    <cellStyle name="Normal 6 2 3 4 2 2" xfId="11752" xr:uid="{78040BB7-6F65-4F76-9BC5-DAFA159F1A55}"/>
    <cellStyle name="Normal 6 2 3 4 3" xfId="8916" xr:uid="{336C1613-3481-4B41-BB29-C5A29CEE562A}"/>
    <cellStyle name="Normal 6 2 3 5" xfId="2145" xr:uid="{EB5D088E-266B-4DAB-B1D9-B9861A6CF653}"/>
    <cellStyle name="Normal 6 2 3 5 2" xfId="4987" xr:uid="{7DEF7DBA-4125-492E-8E7B-B18E04523BA2}"/>
    <cellStyle name="Normal 6 2 3 5 2 2" xfId="12279" xr:uid="{8DFE1DF0-F215-40CF-B7E6-8FB1298A53F1}"/>
    <cellStyle name="Normal 6 2 3 5 3" xfId="9448" xr:uid="{8954A161-E244-4FC0-BF6F-9EF08AA8885C}"/>
    <cellStyle name="Normal 6 2 3 6" xfId="2721" xr:uid="{B7B41818-F12A-4F35-8849-4F70B70FC13D}"/>
    <cellStyle name="Normal 6 2 3 6 2" xfId="5549" xr:uid="{65425F49-8EE4-4707-BDE1-7D4C33A5C8C5}"/>
    <cellStyle name="Normal 6 2 3 6 2 2" xfId="12841" xr:uid="{303F6439-1EB5-4279-8F31-DDDF73477143}"/>
    <cellStyle name="Normal 6 2 3 6 3" xfId="10014" xr:uid="{5A6642E2-E472-4DC6-913B-BAFB2A5DB4FA}"/>
    <cellStyle name="Normal 6 2 3 7" xfId="3274" xr:uid="{D07D8402-872D-46D2-820C-F90427399767}"/>
    <cellStyle name="Normal 6 2 3 7 2" xfId="6104" xr:uid="{050CB978-B3DC-4801-AB2E-E713229CD535}"/>
    <cellStyle name="Normal 6 2 3 7 2 2" xfId="13396" xr:uid="{88004A43-02D0-4B2C-BFC5-DA6CA945C20A}"/>
    <cellStyle name="Normal 6 2 3 7 3" xfId="10570" xr:uid="{ABF45DB5-27FB-445F-9258-DE570BF55F63}"/>
    <cellStyle name="Normal 6 2 3 8" xfId="3843" xr:uid="{EF9518B1-21CD-4EBF-B6D1-1E7452692898}"/>
    <cellStyle name="Normal 6 2 3 8 2" xfId="11140" xr:uid="{5BCE1FFC-48C4-416A-8A7C-F25B1A8603FF}"/>
    <cellStyle name="Normal 6 2 3 9" xfId="6657" xr:uid="{2B27563A-1383-4F63-8B58-EB2D790C134F}"/>
    <cellStyle name="Normal 6 2 3 9 2" xfId="13948" xr:uid="{8BDDE7DB-D5EF-41B7-8D91-9F763EAE0049}"/>
    <cellStyle name="Normal 6 2 4" xfId="759" xr:uid="{46ED9DE3-5186-4489-9EB2-691D1AFC9C95}"/>
    <cellStyle name="Normal 6 2 4 10" xfId="7751" xr:uid="{F9E479CB-8FEF-40AA-B093-7C649CCE8215}"/>
    <cellStyle name="Normal 6 2 4 10 2" xfId="15033" xr:uid="{76E7A9D8-A01A-4C53-9ED0-B4CCB3A63FA7}"/>
    <cellStyle name="Normal 6 2 4 11" xfId="8356" xr:uid="{B32BDC93-29A8-44FD-893C-0212670F141D}"/>
    <cellStyle name="Normal 6 2 4 2" xfId="1064" xr:uid="{AFBE9FB6-CFC8-4216-ADC3-F8AB770484D6}"/>
    <cellStyle name="Normal 6 2 4 2 10" xfId="8617" xr:uid="{8F729DA5-CBF4-44C9-8D76-9AA7F9EECBD6}"/>
    <cellStyle name="Normal 6 2 4 2 2" xfId="1848" xr:uid="{B8A44FA9-D389-492A-8B71-2478171DD2A5}"/>
    <cellStyle name="Normal 6 2 4 2 2 2" xfId="4719" xr:uid="{F9381410-AAC7-4BA6-9EF1-6422811FA2EB}"/>
    <cellStyle name="Normal 6 2 4 2 2 2 2" xfId="12011" xr:uid="{6786C26B-7969-4372-8B0B-25E0F72DA26F}"/>
    <cellStyle name="Normal 6 2 4 2 2 3" xfId="9175" xr:uid="{D2E682D9-9B4A-41CA-B6C1-DCE7AE010354}"/>
    <cellStyle name="Normal 6 2 4 2 3" xfId="2404" xr:uid="{4971238D-DE4B-40B5-A388-E293FD1306D6}"/>
    <cellStyle name="Normal 6 2 4 2 3 2" xfId="5246" xr:uid="{1E85980F-95A4-4E65-8700-2D2BDDBE6A9D}"/>
    <cellStyle name="Normal 6 2 4 2 3 2 2" xfId="12538" xr:uid="{4F2002E5-DBE2-4D9E-ACFA-933F0D9F6281}"/>
    <cellStyle name="Normal 6 2 4 2 3 3" xfId="9707" xr:uid="{2A88C39D-36CC-4FBE-9A90-A25124148408}"/>
    <cellStyle name="Normal 6 2 4 2 4" xfId="2982" xr:uid="{C6894685-734D-4579-A14F-D0B175DFA2E0}"/>
    <cellStyle name="Normal 6 2 4 2 4 2" xfId="5813" xr:uid="{9033B922-AD42-40CF-9F05-49C4DDA44FCE}"/>
    <cellStyle name="Normal 6 2 4 2 4 2 2" xfId="13105" xr:uid="{BBAFCD58-48BC-4088-8FAD-BAE5BBF17EC3}"/>
    <cellStyle name="Normal 6 2 4 2 4 3" xfId="10278" xr:uid="{01BFF33D-4E54-4A83-848D-FB64751BD9FA}"/>
    <cellStyle name="Normal 6 2 4 2 5" xfId="3534" xr:uid="{2D66B29F-A87B-477A-ABAE-22B7A387A229}"/>
    <cellStyle name="Normal 6 2 4 2 5 2" xfId="6364" xr:uid="{1622883F-6CE1-4046-A3D5-B4C8EE84AD96}"/>
    <cellStyle name="Normal 6 2 4 2 5 2 2" xfId="13656" xr:uid="{54B922EF-5E42-4B20-86DC-53D35D04B994}"/>
    <cellStyle name="Normal 6 2 4 2 5 3" xfId="10830" xr:uid="{D5942819-5740-441C-92C6-F4576E0F6ECC}"/>
    <cellStyle name="Normal 6 2 4 2 6" xfId="4104" xr:uid="{6A8A55B0-138B-43F1-9B8A-614927E99503}"/>
    <cellStyle name="Normal 6 2 4 2 6 2" xfId="11400" xr:uid="{BC6812BE-3E15-44B6-BEF0-BF1156B3FAC7}"/>
    <cellStyle name="Normal 6 2 4 2 7" xfId="6917" xr:uid="{CA4B6CBF-AE9C-452D-B910-9383E2483AB5}"/>
    <cellStyle name="Normal 6 2 4 2 7 2" xfId="14208" xr:uid="{7D9614CB-928F-47D9-91C8-120D2DF9788C}"/>
    <cellStyle name="Normal 6 2 4 2 8" xfId="7459" xr:uid="{4A99CBF0-0533-43ED-AC41-5E61C57ABF37}"/>
    <cellStyle name="Normal 6 2 4 2 8 2" xfId="14741" xr:uid="{6F86ECCF-652A-4DDE-9F20-65B69F4F1E4E}"/>
    <cellStyle name="Normal 6 2 4 2 9" xfId="8008" xr:uid="{C19C5EBA-169C-4E4D-9778-B62369C1B068}"/>
    <cellStyle name="Normal 6 2 4 2 9 2" xfId="15290" xr:uid="{A004653F-2957-4A68-B635-170526036095}"/>
    <cellStyle name="Normal 6 2 4 3" xfId="1616" xr:uid="{842E701E-CDAB-406E-87E9-D31CD3B82070}"/>
    <cellStyle name="Normal 6 2 4 3 2" xfId="4462" xr:uid="{A04C1434-03D7-4542-9E1B-FF83F6579B9B}"/>
    <cellStyle name="Normal 6 2 4 3 2 2" xfId="11754" xr:uid="{342A7FC3-28DD-45A7-8B92-94D63DC2E26F}"/>
    <cellStyle name="Normal 6 2 4 3 3" xfId="8918" xr:uid="{22BD22D8-2EA1-4634-A01A-53BFB7FDF2C1}"/>
    <cellStyle name="Normal 6 2 4 4" xfId="2147" xr:uid="{C0209AAA-3E34-4CB1-88BE-55EDF24EC8EF}"/>
    <cellStyle name="Normal 6 2 4 4 2" xfId="4989" xr:uid="{4F1AB90C-3DD6-4AC9-AD0D-8ECF4D9C3919}"/>
    <cellStyle name="Normal 6 2 4 4 2 2" xfId="12281" xr:uid="{16CB2F35-0C09-4C55-BFA9-CF1C62B2F55D}"/>
    <cellStyle name="Normal 6 2 4 4 3" xfId="9450" xr:uid="{ED33BA3F-0BBC-491D-8038-2E79CEB0E4EE}"/>
    <cellStyle name="Normal 6 2 4 5" xfId="2723" xr:uid="{06F455B9-D385-4ABA-8E88-96FC2E92A11D}"/>
    <cellStyle name="Normal 6 2 4 5 2" xfId="5551" xr:uid="{206714C0-408F-4632-AC38-793BA3B1BFDC}"/>
    <cellStyle name="Normal 6 2 4 5 2 2" xfId="12843" xr:uid="{A12CA57A-1301-400E-B02D-96E6C64952C8}"/>
    <cellStyle name="Normal 6 2 4 5 3" xfId="10016" xr:uid="{1AB909A7-7607-4160-A706-5EDAB668BF52}"/>
    <cellStyle name="Normal 6 2 4 6" xfId="3276" xr:uid="{B0BF673D-8BA6-4585-851D-1938C698E92C}"/>
    <cellStyle name="Normal 6 2 4 6 2" xfId="6106" xr:uid="{2A391604-C7DC-4C8E-B2A2-C5DAD9271E5D}"/>
    <cellStyle name="Normal 6 2 4 6 2 2" xfId="13398" xr:uid="{482B65FF-FA82-48E6-8432-DDBB47E14C3F}"/>
    <cellStyle name="Normal 6 2 4 6 3" xfId="10572" xr:uid="{AA5DC4B4-41B8-491E-BB83-FD1717F92D58}"/>
    <cellStyle name="Normal 6 2 4 7" xfId="3845" xr:uid="{C3B7A7C2-F972-4467-B5CF-E7C578BB7E17}"/>
    <cellStyle name="Normal 6 2 4 7 2" xfId="11142" xr:uid="{67E4B9FC-15BB-4300-B211-27CA1B03792D}"/>
    <cellStyle name="Normal 6 2 4 8" xfId="6659" xr:uid="{4AF09C07-F705-4B84-BF3F-4ADDC649A8A5}"/>
    <cellStyle name="Normal 6 2 4 8 2" xfId="13950" xr:uid="{1E9FC041-1E21-484E-8796-4F1832D7C37C}"/>
    <cellStyle name="Normal 6 2 4 9" xfId="7195" xr:uid="{53FD4420-6D1A-4F66-83E6-35899A1837BC}"/>
    <cellStyle name="Normal 6 2 4 9 2" xfId="14481" xr:uid="{D662B45C-01E4-4F63-8317-57F7C5862727}"/>
    <cellStyle name="Normal 6 2 5" xfId="1057" xr:uid="{62B921AF-BE9B-440A-A136-420F088C0F9B}"/>
    <cellStyle name="Normal 6 2 5 10" xfId="8610" xr:uid="{F9F1F24D-B32E-4F3C-96D2-F6CE0EE2D49E}"/>
    <cellStyle name="Normal 6 2 5 2" xfId="1841" xr:uid="{B3587567-46D5-4E54-8309-5B7C422D5640}"/>
    <cellStyle name="Normal 6 2 5 2 2" xfId="4712" xr:uid="{FA0987BE-FA95-44C7-B8CD-CAE796A6AD62}"/>
    <cellStyle name="Normal 6 2 5 2 2 2" xfId="12004" xr:uid="{2D4C16B4-C8CF-4808-AEA7-CAB3BB7A156A}"/>
    <cellStyle name="Normal 6 2 5 2 3" xfId="9168" xr:uid="{F1F76655-8FD5-4E15-9C47-FFA2DB4DB651}"/>
    <cellStyle name="Normal 6 2 5 3" xfId="2397" xr:uid="{9C90E01D-B038-4DB5-9864-7B4277B3D1AC}"/>
    <cellStyle name="Normal 6 2 5 3 2" xfId="5239" xr:uid="{A7F2F4F7-A939-4893-A578-F771340D75F6}"/>
    <cellStyle name="Normal 6 2 5 3 2 2" xfId="12531" xr:uid="{EDE171A7-A6F9-4DB8-93F8-B6F029FE3405}"/>
    <cellStyle name="Normal 6 2 5 3 3" xfId="9700" xr:uid="{CF253C89-07E8-445E-A425-D446FBE4AD3B}"/>
    <cellStyle name="Normal 6 2 5 4" xfId="2975" xr:uid="{E890BF5A-FB25-44CC-A85A-E56132F61BF1}"/>
    <cellStyle name="Normal 6 2 5 4 2" xfId="5806" xr:uid="{A89BF40B-2CC8-485C-8CCC-9CDE761C09B5}"/>
    <cellStyle name="Normal 6 2 5 4 2 2" xfId="13098" xr:uid="{46EC2D56-3B9D-4BD4-844A-059BF2C7E2E9}"/>
    <cellStyle name="Normal 6 2 5 4 3" xfId="10271" xr:uid="{1A0B12B4-C898-4865-8667-49CF4CF66AEE}"/>
    <cellStyle name="Normal 6 2 5 5" xfId="3527" xr:uid="{B7FDF163-1F3B-44F3-A324-D0B65B0450A9}"/>
    <cellStyle name="Normal 6 2 5 5 2" xfId="6357" xr:uid="{03AE4218-9B19-4611-9EDF-783A93D84097}"/>
    <cellStyle name="Normal 6 2 5 5 2 2" xfId="13649" xr:uid="{1A4BF29B-A436-434C-B450-AC8DDEFC087C}"/>
    <cellStyle name="Normal 6 2 5 5 3" xfId="10823" xr:uid="{2BD7B07D-6E65-4AE1-984F-72F3C55271A8}"/>
    <cellStyle name="Normal 6 2 5 6" xfId="4097" xr:uid="{7F612576-2478-4008-8F7D-7FD402AA0FEB}"/>
    <cellStyle name="Normal 6 2 5 6 2" xfId="11393" xr:uid="{F49053AD-CAC0-4F97-B781-1B9438F715EF}"/>
    <cellStyle name="Normal 6 2 5 7" xfId="6910" xr:uid="{62071CE7-21E8-414F-B273-E952C2A1D79E}"/>
    <cellStyle name="Normal 6 2 5 7 2" xfId="14201" xr:uid="{13B4B5B1-423F-4D7F-B85A-3284FE2E808F}"/>
    <cellStyle name="Normal 6 2 5 8" xfId="7452" xr:uid="{3185C71C-131B-4FE8-9A0B-E65BEEEEE1D4}"/>
    <cellStyle name="Normal 6 2 5 8 2" xfId="14734" xr:uid="{73A5EEF1-DDAA-4540-9DBE-C5F6938BBABF}"/>
    <cellStyle name="Normal 6 2 5 9" xfId="8001" xr:uid="{6B187068-173A-42E4-BECB-D260A8F2BBA4}"/>
    <cellStyle name="Normal 6 2 5 9 2" xfId="15283" xr:uid="{B80EFB9A-4F1D-4D77-BFCF-2BBF70F30405}"/>
    <cellStyle name="Normal 6 2 6" xfId="752" xr:uid="{A77A8BD1-753B-4131-9F96-A802385A0AC9}"/>
    <cellStyle name="Normal 6 2 6 2" xfId="4455" xr:uid="{9680D113-AE64-48EF-8911-F5381A1737D6}"/>
    <cellStyle name="Normal 6 2 6 2 2" xfId="11747" xr:uid="{7B52D953-987A-4907-BDAA-8C53C07C6E75}"/>
    <cellStyle name="Normal 6 2 6 3" xfId="8911" xr:uid="{46EE8C18-864F-4DED-8561-F4D82111B504}"/>
    <cellStyle name="Normal 6 2 7" xfId="2140" xr:uid="{A46A96FC-737C-4708-BC7B-480740C6070C}"/>
    <cellStyle name="Normal 6 2 7 2" xfId="4982" xr:uid="{3FB9F728-3119-40ED-800A-99388DF9859D}"/>
    <cellStyle name="Normal 6 2 7 2 2" xfId="12274" xr:uid="{9E336ECA-2AEB-464C-80AE-10ADCB1B3D8D}"/>
    <cellStyle name="Normal 6 2 7 3" xfId="9443" xr:uid="{18396AE6-2F34-482C-8CAD-2915A5143413}"/>
    <cellStyle name="Normal 6 2 8" xfId="2716" xr:uid="{7E70B5D1-15F6-49A5-B092-3EDF9A5B4067}"/>
    <cellStyle name="Normal 6 2 8 2" xfId="5544" xr:uid="{9B4911BB-361E-46D4-A772-BA6B679CD65B}"/>
    <cellStyle name="Normal 6 2 8 2 2" xfId="12836" xr:uid="{DFF331F8-D5CB-41F5-99B8-C260A85252B8}"/>
    <cellStyle name="Normal 6 2 8 3" xfId="10009" xr:uid="{B52FF7EB-041C-4462-AA9A-9362F8E61ECA}"/>
    <cellStyle name="Normal 6 2 9" xfId="3269" xr:uid="{3D66B707-FD5B-4443-9286-E54F2B4A77EE}"/>
    <cellStyle name="Normal 6 2 9 2" xfId="6099" xr:uid="{6E967B56-21F0-4FF5-99AA-F59684E0A579}"/>
    <cellStyle name="Normal 6 2 9 2 2" xfId="13391" xr:uid="{EB2D8BF9-C3E8-4688-8247-69ADD1413653}"/>
    <cellStyle name="Normal 6 2 9 3" xfId="10565" xr:uid="{0504EAE1-9A1D-4E5A-AD46-5E60EC6BF67B}"/>
    <cellStyle name="Normal 6 3" xfId="760" xr:uid="{1BBD73BE-5F96-4740-BED9-112DFC869F2F}"/>
    <cellStyle name="Normal 6 3 2" xfId="1352" xr:uid="{A1FD5FA2-04C3-445C-B6A8-4D489A418026}"/>
    <cellStyle name="Normal 6 3 2 2" xfId="11537" xr:uid="{24F8BCF0-8B13-403B-AA0A-6A9F06F58577}"/>
    <cellStyle name="Normal 6 3 2 2 2" xfId="16929" xr:uid="{4AF060B5-F155-4695-9941-3A6CA1F651D8}"/>
    <cellStyle name="Normal 6 3 2 2 2 2" xfId="20379" xr:uid="{4692F837-EE88-4E08-B413-CA18EE1FE755}"/>
    <cellStyle name="Normal 6 3 2 2 3" xfId="19306" xr:uid="{CD165DA6-DD4A-4B66-86DA-D87CAF57409D}"/>
    <cellStyle name="Normal 6 3 2 3" xfId="4243" xr:uid="{D22F9714-55A9-4B2F-A40F-8262C8E2EBF7}"/>
    <cellStyle name="Normal 6 3 2 3 2" xfId="16764" xr:uid="{F5696E5C-D549-4EE2-88ED-8CDC90AC7173}"/>
    <cellStyle name="Normal 6 3 2 3 2 2" xfId="20264" xr:uid="{F964437F-D17F-4817-9C26-2BA3DE94B0AF}"/>
    <cellStyle name="Normal 6 3 2 3 3" xfId="18726" xr:uid="{35E2357B-2F0D-49D5-A038-FFC36155FD8B}"/>
    <cellStyle name="Normal 6 3 2 4" xfId="16645" xr:uid="{D1C11717-16A3-4DA1-A85F-FC8B3FCD5560}"/>
    <cellStyle name="Normal 6 3 2 4 2" xfId="20159" xr:uid="{B21BE4C0-3B8C-4059-A0B8-E9190C826A8D}"/>
    <cellStyle name="Normal 6 3 2 5" xfId="18361" xr:uid="{3AEBAE35-7BD4-413C-856C-09F7729DB374}"/>
    <cellStyle name="Normal 6 3 2 6" xfId="26796" xr:uid="{684C96F2-B9E6-4AC9-8F66-FD9C3B4172A9}"/>
    <cellStyle name="Normal 6 3 3" xfId="8357" xr:uid="{FD7AC081-EB5C-474E-A3E9-1EDCAD94CD64}"/>
    <cellStyle name="Normal 6 3 3 2" xfId="16858" xr:uid="{7145C879-79FB-4753-A570-D43DBED97A78}"/>
    <cellStyle name="Normal 6 3 3 2 2" xfId="20319" xr:uid="{DA6C8F18-9722-42C3-A689-37836136C686}"/>
    <cellStyle name="Normal 6 3 3 3" xfId="19050" xr:uid="{F32C4CAE-8214-46E1-95A1-617C6E6A2EB6}"/>
    <cellStyle name="Normal 6 3 4" xfId="1425" xr:uid="{0FF52F0D-D5A5-4B78-93DF-3FEF1A9BC1FE}"/>
    <cellStyle name="Normal 6 3 4 2" xfId="16698" xr:uid="{1CFD1CA7-382D-4936-9979-E9A111B29DBD}"/>
    <cellStyle name="Normal 6 3 4 2 2" xfId="20206" xr:uid="{81BE7B99-B385-48E9-8F28-AEE4069B7B07}"/>
    <cellStyle name="Normal 6 3 4 3" xfId="18426" xr:uid="{2203077A-FD2C-4623-8EC2-FE054FCAF692}"/>
    <cellStyle name="Normal 6 3 5" xfId="16491" xr:uid="{1B1CEE98-3BB5-44EE-A430-21E58CD8A9F7}"/>
    <cellStyle name="Normal 6 3 5 2" xfId="20010" xr:uid="{3B2389FC-6ADE-4BBD-A68F-48401C626E11}"/>
    <cellStyle name="Normal 6 3 6" xfId="18154" xr:uid="{0ACB2BC0-A005-4654-B09B-E5817D451C50}"/>
    <cellStyle name="Normal 6 3 7" xfId="24136" xr:uid="{50ECAFF9-195C-4874-A17D-7A5F891D242F}"/>
    <cellStyle name="Normal 6 4" xfId="761" xr:uid="{E5207B08-C452-49C7-A55C-DF7C1227C0BB}"/>
    <cellStyle name="Normal 6 4 2" xfId="24137" xr:uid="{D492C7B1-CB9D-4C32-BAA9-526AD96456E8}"/>
    <cellStyle name="Normal 6 5" xfId="751" xr:uid="{A67FFE1C-33F4-4268-9EE9-01489C41F52D}"/>
    <cellStyle name="Normal 6 6" xfId="16160" xr:uid="{47480A44-770E-408E-829B-811647636738}"/>
    <cellStyle name="Normal 6 7" xfId="16367" xr:uid="{F0BCA6B5-26C9-4A55-89C9-A54AE11F6BC6}"/>
    <cellStyle name="Normal 6 7 2" xfId="19888" xr:uid="{BDE93C88-E062-4BB9-9223-CDF80AD80FD9}"/>
    <cellStyle name="Normal 6 8" xfId="17720" xr:uid="{3F3D0C4D-01E0-426C-9D99-C1AAD296AD06}"/>
    <cellStyle name="Normal 6 8 2" xfId="20655" xr:uid="{A49FC36F-D364-483A-8E96-2E7F53410046}"/>
    <cellStyle name="Normal 6 9" xfId="17968" xr:uid="{54AEC11F-1E69-44B9-AD3C-5DC89B2259C3}"/>
    <cellStyle name="Normal 60" xfId="1219" xr:uid="{E2436FAA-1B61-4714-953C-E0E3EE08F5F3}"/>
    <cellStyle name="Normal 60 10" xfId="18228" xr:uid="{13786480-B0DF-4D06-9E44-440EB6F1C43E}"/>
    <cellStyle name="Normal 60 11" xfId="26797" xr:uid="{AD8D6653-96B9-4A34-BEB3-76C530554178}"/>
    <cellStyle name="Normal 60 2" xfId="1372" xr:uid="{7D04349E-051C-4C9E-A053-81D14FAB5086}"/>
    <cellStyle name="Normal 60 2 2" xfId="5943" xr:uid="{87E75EF9-3220-4A7C-92A4-D83B5E5DEA3E}"/>
    <cellStyle name="Normal 60 2 2 2" xfId="13235" xr:uid="{0002C840-80A1-443B-8EC2-B1B185FD7011}"/>
    <cellStyle name="Normal 60 2 3" xfId="10409" xr:uid="{67BEAF94-A4FB-4FC4-AC89-33436C7826DF}"/>
    <cellStyle name="Normal 60 2 4" xfId="3113" xr:uid="{E3D11F45-6103-4BBD-99FD-9CFDF3958B49}"/>
    <cellStyle name="Normal 60 2 5" xfId="16665" xr:uid="{01915A7D-4B30-49F5-A418-ED82BCB509A7}"/>
    <cellStyle name="Normal 60 2 5 2" xfId="20173" xr:uid="{9E190406-C7E1-47EB-86E9-EF844FD52984}"/>
    <cellStyle name="Normal 60 2 6" xfId="18375" xr:uid="{9B10AF21-31E5-47EA-8D93-D649F3A8E4CB}"/>
    <cellStyle name="Normal 60 2 7" xfId="27020" xr:uid="{C242C51B-1878-49A9-9B5B-E9A8DBF6952D}"/>
    <cellStyle name="Normal 60 3" xfId="3664" xr:uid="{3B1F6E13-E26E-4A7F-BA7B-36F90135606E}"/>
    <cellStyle name="Normal 60 3 2" xfId="6494" xr:uid="{4A5B8736-E34C-4A1E-B974-A1A30A15564F}"/>
    <cellStyle name="Normal 60 3 2 2" xfId="13786" xr:uid="{FABBE564-0866-4AA5-8219-62EC65BAD253}"/>
    <cellStyle name="Normal 60 3 3" xfId="10960" xr:uid="{C61C339C-0D73-42E0-9FD0-422B1B2DF642}"/>
    <cellStyle name="Normal 60 3 4" xfId="27022" xr:uid="{9F4C2D59-6F2C-4BFD-A5D3-674B6EF217A1}"/>
    <cellStyle name="Normal 60 4" xfId="4297" xr:uid="{8D1D8BF1-DA4E-4AA1-A128-C82D4CE33409}"/>
    <cellStyle name="Normal 60 4 2" xfId="11589" xr:uid="{AA261A84-0E7D-46FB-8CF0-22994E59B08A}"/>
    <cellStyle name="Normal 60 5" xfId="7579" xr:uid="{98EC0DB2-83B9-4BCE-B5A8-49EC5930152C}"/>
    <cellStyle name="Normal 60 5 2" xfId="14861" xr:uid="{543316F7-357F-44FA-9947-6A75CF3DBA96}"/>
    <cellStyle name="Normal 60 6" xfId="8127" xr:uid="{878292A8-9E23-437A-BECD-45B4626BA3B4}"/>
    <cellStyle name="Normal 60 6 2" xfId="15409" xr:uid="{911E8BD8-EFF3-4ED6-B28F-1AB01B3C4805}"/>
    <cellStyle name="Normal 60 7" xfId="9838" xr:uid="{6FFED21F-9636-4AF7-AA1F-0670853C5852}"/>
    <cellStyle name="Normal 60 8" xfId="2534" xr:uid="{3D17E124-5E53-42A1-85D9-89EDD88899FD}"/>
    <cellStyle name="Normal 60 9" xfId="16512" xr:uid="{E4622B09-9441-4CD0-83C3-66FA91CAFCB7}"/>
    <cellStyle name="Normal 60 9 2" xfId="20026" xr:uid="{8EE61EA5-DF97-46C4-9BC2-289540D159B6}"/>
    <cellStyle name="Normal 61" xfId="1222" xr:uid="{E7183AFB-1E37-4099-A6AF-2EEFDF99B3DB}"/>
    <cellStyle name="Normal 61 10" xfId="26798" xr:uid="{6534A37A-CB1D-4BD8-9373-23BB449BC1E1}"/>
    <cellStyle name="Normal 61 2" xfId="1375" xr:uid="{3E0B82A3-2D51-4D46-B667-EE10DBCE81A0}"/>
    <cellStyle name="Normal 61 2 2" xfId="11591" xr:uid="{F1DD4415-F6BE-45C3-B9F8-B2C823A6222A}"/>
    <cellStyle name="Normal 61 2 3" xfId="4299" xr:uid="{6323DDA5-E3F2-4D8B-B8DA-09BC57DD4FF9}"/>
    <cellStyle name="Normal 61 2 4" xfId="16668" xr:uid="{B42206AB-1749-42D9-941B-73B81F8E9178}"/>
    <cellStyle name="Normal 61 2 4 2" xfId="20176" xr:uid="{D6D377EB-EB88-4D4F-A76A-6B27EF32C648}"/>
    <cellStyle name="Normal 61 2 5" xfId="18378" xr:uid="{D5CCB515-25AE-456A-87C2-DA7927BEB237}"/>
    <cellStyle name="Normal 61 2 6" xfId="26799" xr:uid="{4F6E1B65-0761-4D11-BC70-52D4D5F13693}"/>
    <cellStyle name="Normal 61 3" xfId="7581" xr:uid="{0308BEEB-AFBE-4D24-BB78-ECF648A08B5E}"/>
    <cellStyle name="Normal 61 3 2" xfId="14863" xr:uid="{0D41B29D-13CB-4FB7-9065-E478923D0FE9}"/>
    <cellStyle name="Normal 61 4" xfId="8129" xr:uid="{9BFC5846-1D6D-405A-8C62-D40DA334DD72}"/>
    <cellStyle name="Normal 61 4 2" xfId="15411" xr:uid="{D9B2A3E2-DAE0-443F-B20F-A006EED99F13}"/>
    <cellStyle name="Normal 61 5" xfId="9287" xr:uid="{DC71A452-C614-4154-8FEA-44B3D4CAA628}"/>
    <cellStyle name="Normal 61 6" xfId="1984" xr:uid="{A960EAAB-ADCA-4B2B-8E70-D2FA2EDDC8B2}"/>
    <cellStyle name="Normal 61 7" xfId="16173" xr:uid="{9A0F4A8E-F04D-416D-9478-8E11E0EAD73E}"/>
    <cellStyle name="Normal 61 8" xfId="16515" xr:uid="{F9E2287A-F200-4802-9030-319609673683}"/>
    <cellStyle name="Normal 61 8 2" xfId="20029" xr:uid="{D2826F6F-44A6-46AF-B70D-877412DE9227}"/>
    <cellStyle name="Normal 61 9" xfId="18231" xr:uid="{D3891A6A-C3A2-44F0-8D1A-326B4E789294}"/>
    <cellStyle name="Normal 62" xfId="1225" xr:uid="{286865F3-7CF9-496B-8754-837280FBDB17}"/>
    <cellStyle name="Normal 62 2" xfId="1378" xr:uid="{CD8D9306-9A72-419A-94B3-D03462ECDE5E}"/>
    <cellStyle name="Normal 62 2 2" xfId="10961" xr:uid="{FB8ED4E8-548C-4A50-991B-6D299F01D745}"/>
    <cellStyle name="Normal 62 2 3" xfId="16671" xr:uid="{A43D5DBC-1944-4EA5-8561-FD7DD2B1F27E}"/>
    <cellStyle name="Normal 62 2 3 2" xfId="20179" xr:uid="{28824035-5032-48B2-9E2A-5D187BF8B21D}"/>
    <cellStyle name="Normal 62 2 4" xfId="18381" xr:uid="{C1C48F39-7934-4847-A1F0-F6BE84F448EB}"/>
    <cellStyle name="Normal 62 3" xfId="3665" xr:uid="{59886E2E-8577-4549-B334-B5686DB98F91}"/>
    <cellStyle name="Normal 62 4" xfId="16518" xr:uid="{1E554977-0519-4B1B-AE2B-90FDD0083B9A}"/>
    <cellStyle name="Normal 62 4 2" xfId="20032" xr:uid="{F83DC064-4548-428A-84E3-B557E74FB85F}"/>
    <cellStyle name="Normal 62 5" xfId="18234" xr:uid="{5F0F46A8-25A8-4153-BF0B-4ED06BEC94C5}"/>
    <cellStyle name="Normal 62 6" xfId="26800" xr:uid="{7AE8BA97-26F6-4D6E-A326-78B423F99FD0}"/>
    <cellStyle name="Normal 63" xfId="1228" xr:uid="{F28B966F-91DB-4CA7-8C2A-35CCFCE80A78}"/>
    <cellStyle name="Normal 63 2" xfId="1381" xr:uid="{6391D482-383D-4D40-ADF6-FFBF6746E690}"/>
    <cellStyle name="Normal 63 2 2" xfId="16674" xr:uid="{90B3D0F2-7E91-42D1-BEDB-5517B0792DCF}"/>
    <cellStyle name="Normal 63 2 2 2" xfId="20182" xr:uid="{78031C81-93AA-4C7D-AD1A-5B8AAC79592A}"/>
    <cellStyle name="Normal 63 2 3" xfId="18384" xr:uid="{89F15FC8-A17D-4888-BB09-66C2FCAD0559}"/>
    <cellStyle name="Normal 63 2 4" xfId="26802" xr:uid="{8E65959A-1428-4E9B-BD81-CC3F1CB853CD}"/>
    <cellStyle name="Normal 63 3" xfId="8130" xr:uid="{D5A293E5-0AD4-47C0-905C-F1C810408EE7}"/>
    <cellStyle name="Normal 63 4" xfId="16521" xr:uid="{A3C1D77E-4C7E-4DB8-AC7B-194D14E3DFC0}"/>
    <cellStyle name="Normal 63 4 2" xfId="20035" xr:uid="{AFA5C841-0417-4CCF-B6C8-DD1684D02FB5}"/>
    <cellStyle name="Normal 63 5" xfId="18237" xr:uid="{F78CCC98-2587-4C2D-8E84-BCB0FCF45F29}"/>
    <cellStyle name="Normal 63 6" xfId="26801" xr:uid="{91EA8634-6835-45A8-AEF2-24315A045BEB}"/>
    <cellStyle name="Normal 64" xfId="1232" xr:uid="{CE9D69EF-594A-4234-BDF1-9653B2D3F180}"/>
    <cellStyle name="Normal 64 2" xfId="1385" xr:uid="{729F152E-19DA-42A1-A7D9-8B363A0CC67B}"/>
    <cellStyle name="Normal 64 2 2" xfId="15412" xr:uid="{0D475ADD-9197-4F50-B695-90C38D246292}"/>
    <cellStyle name="Normal 64 2 2 2" xfId="16966" xr:uid="{DDD41359-D3D5-40B5-B4FF-CF8A7DCA2ADB}"/>
    <cellStyle name="Normal 64 2 2 2 2" xfId="20394" xr:uid="{66F4656A-FBD3-4F80-A5EA-663D1B5A8F35}"/>
    <cellStyle name="Normal 64 2 2 3" xfId="19567" xr:uid="{A7BB28CA-C020-4C69-B714-40F5F101850D}"/>
    <cellStyle name="Normal 64 2 3" xfId="16678" xr:uid="{15C13280-7100-4054-9D48-1549D934ADAA}"/>
    <cellStyle name="Normal 64 2 3 2" xfId="20186" xr:uid="{BCD9D4CB-CF12-4F5A-96D6-A11C339C0BBE}"/>
    <cellStyle name="Normal 64 2 4" xfId="18388" xr:uid="{E3BED596-B1D2-4C5E-B47B-E63845C53BEE}"/>
    <cellStyle name="Normal 64 3" xfId="8144" xr:uid="{8FBEC0A5-48A8-4481-A96D-2B14C6417537}"/>
    <cellStyle name="Normal 64 3 2" xfId="16332" xr:uid="{9B620D7C-1038-4117-B09D-603EEF5474DA}"/>
    <cellStyle name="Normal 64 3 3" xfId="16809" xr:uid="{85D032AA-4575-466A-AA3E-22D245C4F1BC}"/>
    <cellStyle name="Normal 64 3 3 2" xfId="20280" xr:uid="{944FE46C-E379-4A5B-9B21-5CB59E287346}"/>
    <cellStyle name="Normal 64 3 4" xfId="19003" xr:uid="{58E2BC72-519D-4712-9CB5-52EABA11C2AE}"/>
    <cellStyle name="Normal 64 4" xfId="16330" xr:uid="{80FEC1E6-C382-4062-A55D-63DD3DA84681}"/>
    <cellStyle name="Normal 64 5" xfId="16525" xr:uid="{4338AFC5-42AE-433C-87C1-4207A125DC45}"/>
    <cellStyle name="Normal 64 5 2" xfId="20039" xr:uid="{6D69242A-F6B1-4395-8E2F-7D112E0CFFF2}"/>
    <cellStyle name="Normal 64 6" xfId="18241" xr:uid="{C03317AC-AE64-42C2-8A36-B55093143298}"/>
    <cellStyle name="Normal 64 7" xfId="26803" xr:uid="{8C7645B2-AEA4-43FC-A461-BF671511FB60}"/>
    <cellStyle name="Normal 65" xfId="1234" xr:uid="{3DB02D8D-89A3-4395-8960-D87D4A100C74}"/>
    <cellStyle name="Normal 65 2" xfId="1387" xr:uid="{1CD237D8-B059-4C34-89E2-C29007426294}"/>
    <cellStyle name="Normal 65 2 2" xfId="15414" xr:uid="{8E23378B-4182-44B2-A2C5-E2142F4495E5}"/>
    <cellStyle name="Normal 65 2 2 2" xfId="16968" xr:uid="{B5D26FC4-8B38-4F6F-8BFE-F9298E78396B}"/>
    <cellStyle name="Normal 65 2 2 2 2" xfId="20396" xr:uid="{E5C3F496-BEE4-478B-850A-BD8DEA7777D8}"/>
    <cellStyle name="Normal 65 2 2 3" xfId="19569" xr:uid="{77550F38-1925-4B63-BFE7-C57DE6E9165C}"/>
    <cellStyle name="Normal 65 2 3" xfId="16680" xr:uid="{D4CDC94D-B28D-4080-A481-749B0300F9AA}"/>
    <cellStyle name="Normal 65 2 3 2" xfId="20188" xr:uid="{67D1B063-A4E9-4ACB-A013-15ED7C28E972}"/>
    <cellStyle name="Normal 65 2 4" xfId="18390" xr:uid="{5116E724-1F4B-481B-A9C6-C803A7101AFD}"/>
    <cellStyle name="Normal 65 3" xfId="8146" xr:uid="{D2DC3440-CB1E-4A4B-9C9E-0A434A3C605D}"/>
    <cellStyle name="Normal 65 3 2" xfId="16811" xr:uid="{04286074-A5AF-4C8D-98B0-C8297135BEEA}"/>
    <cellStyle name="Normal 65 3 2 2" xfId="20282" xr:uid="{694B297A-358F-466E-B15A-38323839C2ED}"/>
    <cellStyle name="Normal 65 3 3" xfId="19005" xr:uid="{2B2A8833-2350-49D1-BD03-71F5108D6701}"/>
    <cellStyle name="Normal 65 3 6" xfId="27130" xr:uid="{6B2478F5-0B0E-4A0A-B00B-66C38676ED2A}"/>
    <cellStyle name="Normal 65 4" xfId="16527" xr:uid="{8DC0E8E8-A48B-4908-89A3-3891FBFEFB09}"/>
    <cellStyle name="Normal 65 4 2" xfId="20041" xr:uid="{CEC68372-97D3-43A2-8C84-A5D3D9545BC3}"/>
    <cellStyle name="Normal 65 5" xfId="18243" xr:uid="{8F7F5C92-F5D3-4C41-9C5B-D660DA4C03AB}"/>
    <cellStyle name="Normal 65 6" xfId="26804" xr:uid="{F6827275-67E1-4917-8CDE-5314D7BB06F2}"/>
    <cellStyle name="Normal 66" xfId="1390" xr:uid="{41CE051C-5B6C-4830-AE01-9B95B15B0298}"/>
    <cellStyle name="Normal 66 2" xfId="26806" xr:uid="{6E6BF0AE-D8A7-41F3-8F22-6719336E16A1}"/>
    <cellStyle name="Normal 66 3" xfId="27152" xr:uid="{4CB42554-97EB-40ED-B8A8-EDEFF8EB350E}"/>
    <cellStyle name="Normal 66 4" xfId="26805" xr:uid="{26197D11-A199-4188-8C99-AE18DF1761F6}"/>
    <cellStyle name="Normal 67" xfId="16074" xr:uid="{14BA4F65-1CBD-4901-9C94-2509F202AEBA}"/>
    <cellStyle name="Normal 67 2" xfId="17628" xr:uid="{B07BF020-FBE5-46CA-BC92-C8AF836030C5}"/>
    <cellStyle name="Normal 67 2 2" xfId="20576" xr:uid="{916E4A19-4CE9-477B-841E-F6DFE528DF65}"/>
    <cellStyle name="Normal 67 3" xfId="19746" xr:uid="{B0F8DC46-1FD5-4577-8E79-A77EEB89143D}"/>
    <cellStyle name="Normal 67 4" xfId="26807" xr:uid="{404ECA64-EADF-45D9-BBFD-CD77F9892A03}"/>
    <cellStyle name="Normal 68" xfId="16077" xr:uid="{704D63C0-9E34-4C4E-8330-B8E1E011C5C5}"/>
    <cellStyle name="Normal 68 2" xfId="16335" xr:uid="{63FF82DA-703C-46F7-B0F7-D7E5ED6A9112}"/>
    <cellStyle name="Normal 68 3" xfId="17631" xr:uid="{C6618759-7747-4462-BBD9-35094AA3DD17}"/>
    <cellStyle name="Normal 68 3 2" xfId="20579" xr:uid="{FE64B6B8-5B12-48BC-BD57-D35F5643F380}"/>
    <cellStyle name="Normal 68 4" xfId="19749" xr:uid="{BCAD184C-0B47-4EB9-ABC3-FC989C17487C}"/>
    <cellStyle name="Normal 68 5" xfId="26808" xr:uid="{D44F028B-41B1-4F58-954E-413B707CFA96}"/>
    <cellStyle name="Normal 69" xfId="16079" xr:uid="{E117FC12-84F0-4075-A674-0025707CE7EF}"/>
    <cellStyle name="Normal 69 2" xfId="16308" xr:uid="{8D57526B-3B50-4063-B659-63503A91FB8B}"/>
    <cellStyle name="Normal 69 3" xfId="17633" xr:uid="{283B7490-BBEC-4DA3-8AA9-37C898AB72CC}"/>
    <cellStyle name="Normal 69 3 2" xfId="20581" xr:uid="{948BAD0C-F4B8-47D6-9E65-1EA15DE74EC9}"/>
    <cellStyle name="Normal 69 4" xfId="19751" xr:uid="{B70330A4-F49A-46FE-BD37-1D04B5719F3C}"/>
    <cellStyle name="Normal 69 5" xfId="26809" xr:uid="{3C70CA1E-17D2-42B2-9937-F3793F5A3D7B}"/>
    <cellStyle name="Normal 7" xfId="72" xr:uid="{00000000-0005-0000-0000-000064000000}"/>
    <cellStyle name="Normal 7 10" xfId="17891" xr:uid="{4A15E5DE-FB5C-4204-A977-1105FCE5913D}"/>
    <cellStyle name="Normal 7 10 2" xfId="26810" xr:uid="{13D4494A-6F23-401C-A1E1-0757647D3E7C}"/>
    <cellStyle name="Normal 7 11" xfId="27054" xr:uid="{6D8D2B6D-AC40-4B17-A94C-52255F3177D2}"/>
    <cellStyle name="Normal 7 12" xfId="27141" xr:uid="{A96B1352-175F-4035-AA4F-3B294E7699D2}"/>
    <cellStyle name="Normal 7 13" xfId="248" xr:uid="{1D520E0A-3341-4B4B-AA21-BB39570948FE}"/>
    <cellStyle name="Normal 7 2" xfId="268" xr:uid="{BC93D3FE-18C6-4C0B-96C8-5C76B4226745}"/>
    <cellStyle name="Normal 7 2 10" xfId="3847" xr:uid="{DB06AA1F-3C0B-44BC-9E3A-06E1B879C855}"/>
    <cellStyle name="Normal 7 2 10 2" xfId="11144" xr:uid="{B19E4F80-5646-481B-BF37-AE2DF7EB13E3}"/>
    <cellStyle name="Normal 7 2 11" xfId="6660" xr:uid="{12FE6790-6A63-4FBF-B4C6-89CF0434725C}"/>
    <cellStyle name="Normal 7 2 11 2" xfId="13951" xr:uid="{AD6259A9-1F46-47F5-9118-3732FB297858}"/>
    <cellStyle name="Normal 7 2 12" xfId="7196" xr:uid="{0D95E6E0-68EB-4139-8C27-36BBCBD4669D}"/>
    <cellStyle name="Normal 7 2 12 2" xfId="14482" xr:uid="{8AB00312-313F-4C6D-A948-FA15079E93AC}"/>
    <cellStyle name="Normal 7 2 13" xfId="7752" xr:uid="{AEC1BEF6-A16F-45C5-97A1-24ADFEBAD02C}"/>
    <cellStyle name="Normal 7 2 13 2" xfId="15034" xr:uid="{83FA39CC-64A0-4F76-A98A-32A64238D642}"/>
    <cellStyle name="Normal 7 2 14" xfId="8358" xr:uid="{33C8B1B9-8222-46DB-947A-2B0E05C48FBF}"/>
    <cellStyle name="Normal 7 2 15" xfId="17786" xr:uid="{D3205659-F581-4B00-A461-7D61DD3C653E}"/>
    <cellStyle name="Normal 7 2 15 2" xfId="20695" xr:uid="{94A8FF66-6A67-4D6C-9D84-78534402DC6F}"/>
    <cellStyle name="Normal 7 2 16" xfId="17987" xr:uid="{F6AFEFF8-3B0B-40A7-B8B1-28E01B56D29B}"/>
    <cellStyle name="Normal 7 2 17" xfId="17928" xr:uid="{2FBC5C79-3163-419C-97F2-2BFD80292F22}"/>
    <cellStyle name="Normal 7 2 18" xfId="24138" xr:uid="{7ED25D00-C463-417E-A25E-624C27EF9152}"/>
    <cellStyle name="Normal 7 2 2" xfId="407" xr:uid="{9706DF7B-DDFE-4392-8E79-F86FE3C916EE}"/>
    <cellStyle name="Normal 7 2 2 10" xfId="6661" xr:uid="{BE36D550-598C-4FAA-B501-EE805C59B171}"/>
    <cellStyle name="Normal 7 2 2 10 2" xfId="13952" xr:uid="{1E10D4EC-A592-4161-92BF-1F12D72BB685}"/>
    <cellStyle name="Normal 7 2 2 11" xfId="7197" xr:uid="{E709CCC3-41C9-4718-8A08-0FA4E7F6CC96}"/>
    <cellStyle name="Normal 7 2 2 11 2" xfId="14483" xr:uid="{85EAD128-94BA-4689-8D3F-550E727E06D8}"/>
    <cellStyle name="Normal 7 2 2 12" xfId="7753" xr:uid="{35A4C577-EEAC-44C6-920F-02ABE735302B}"/>
    <cellStyle name="Normal 7 2 2 12 2" xfId="15035" xr:uid="{354D0238-2875-437A-A9AF-C9E3DBE44322}"/>
    <cellStyle name="Normal 7 2 2 13" xfId="8359" xr:uid="{39AB4306-0A70-4853-A0E2-E049135E7C51}"/>
    <cellStyle name="Normal 7 2 2 14" xfId="16461" xr:uid="{1ADC38D9-80EE-4F1F-8345-E08C9EB5ADA0}"/>
    <cellStyle name="Normal 7 2 2 14 2" xfId="19980" xr:uid="{CBB9C142-5D07-44CA-AA86-9A1D6F4CCCE7}"/>
    <cellStyle name="Normal 7 2 2 15" xfId="18075" xr:uid="{8582509E-18E7-4C8A-9194-685DB4647405}"/>
    <cellStyle name="Normal 7 2 2 16" xfId="24139" xr:uid="{73D13830-EBDC-4DB2-96E3-ABCA7BB87D83}"/>
    <cellStyle name="Normal 7 2 2 2" xfId="764" xr:uid="{B19B09FA-B2E6-4158-9D0A-B8C964DB8DF5}"/>
    <cellStyle name="Normal 7 2 2 2 10" xfId="7198" xr:uid="{5E5871A3-866A-4505-82CE-1EC7F5F66B58}"/>
    <cellStyle name="Normal 7 2 2 2 10 2" xfId="14484" xr:uid="{69364C1E-BCD7-401D-AFFE-5B59C7166212}"/>
    <cellStyle name="Normal 7 2 2 2 11" xfId="7754" xr:uid="{422520F8-98B8-4609-9289-815D3EAF0504}"/>
    <cellStyle name="Normal 7 2 2 2 11 2" xfId="15036" xr:uid="{1999DE21-B530-412E-9295-375F6AF0CAE5}"/>
    <cellStyle name="Normal 7 2 2 2 12" xfId="8360" xr:uid="{0416BA33-1D09-4FC5-BFB3-B360CEFA8390}"/>
    <cellStyle name="Normal 7 2 2 2 2" xfId="765" xr:uid="{75541039-12B6-4420-8446-7BC325847F2D}"/>
    <cellStyle name="Normal 7 2 2 2 2 10" xfId="7755" xr:uid="{1C5BE4EE-F991-48A9-9FE7-2B5C578BE9E9}"/>
    <cellStyle name="Normal 7 2 2 2 2 10 2" xfId="15037" xr:uid="{4E89EEAD-8F98-403D-898D-B9D80076E6BC}"/>
    <cellStyle name="Normal 7 2 2 2 2 11" xfId="8361" xr:uid="{9DFD2141-F798-42AC-BA8A-FCAC521729E8}"/>
    <cellStyle name="Normal 7 2 2 2 2 2" xfId="1068" xr:uid="{41838233-5635-4E3B-BA52-0357EFC497C1}"/>
    <cellStyle name="Normal 7 2 2 2 2 2 10" xfId="8621" xr:uid="{3056314D-B2F5-4066-B784-BC560797CAF9}"/>
    <cellStyle name="Normal 7 2 2 2 2 2 2" xfId="1852" xr:uid="{A76326D8-7584-4D19-A8C5-35D3867E46A1}"/>
    <cellStyle name="Normal 7 2 2 2 2 2 2 2" xfId="4723" xr:uid="{D13758B4-568D-4CE2-BFC9-5822E2990536}"/>
    <cellStyle name="Normal 7 2 2 2 2 2 2 2 2" xfId="12015" xr:uid="{639A3CCC-EA28-404C-B9CC-7AA26333E194}"/>
    <cellStyle name="Normal 7 2 2 2 2 2 2 3" xfId="9179" xr:uid="{B4B8E503-DD2C-4F3C-A57D-9ED970CC89FD}"/>
    <cellStyle name="Normal 7 2 2 2 2 2 3" xfId="2408" xr:uid="{4D9A1FD2-3DE2-42D7-9DC4-2F01FEBDB0E9}"/>
    <cellStyle name="Normal 7 2 2 2 2 2 3 2" xfId="5250" xr:uid="{8736C9A7-2836-4F97-BA6E-82144EC90C84}"/>
    <cellStyle name="Normal 7 2 2 2 2 2 3 2 2" xfId="12542" xr:uid="{60D36A1E-90C9-4CC4-8D83-BB9F3AC45D51}"/>
    <cellStyle name="Normal 7 2 2 2 2 2 3 3" xfId="9711" xr:uid="{89FFC4AC-444D-49F4-8E7A-98A49F985AE4}"/>
    <cellStyle name="Normal 7 2 2 2 2 2 4" xfId="2986" xr:uid="{B387A89C-C035-44A8-85BA-2CC313078746}"/>
    <cellStyle name="Normal 7 2 2 2 2 2 4 2" xfId="5817" xr:uid="{768B9E0C-0BEF-4A6B-BEF6-FB615261B220}"/>
    <cellStyle name="Normal 7 2 2 2 2 2 4 2 2" xfId="13109" xr:uid="{7F9882C3-3DA5-4F7C-8C2F-5625E4118B6E}"/>
    <cellStyle name="Normal 7 2 2 2 2 2 4 3" xfId="10282" xr:uid="{A5FE783B-BA9E-41AC-B722-59132600D60F}"/>
    <cellStyle name="Normal 7 2 2 2 2 2 5" xfId="3538" xr:uid="{0A8E28D6-6D4C-4A83-8318-B73051F337DE}"/>
    <cellStyle name="Normal 7 2 2 2 2 2 5 2" xfId="6368" xr:uid="{2B5167E7-03BF-4F09-8520-8DC4DBCA1BA7}"/>
    <cellStyle name="Normal 7 2 2 2 2 2 5 2 2" xfId="13660" xr:uid="{4FAA7D67-4868-4A28-BB22-CE53C2FA25B4}"/>
    <cellStyle name="Normal 7 2 2 2 2 2 5 3" xfId="10834" xr:uid="{DE72C44C-37A9-4BCB-B6C9-8606068E06E2}"/>
    <cellStyle name="Normal 7 2 2 2 2 2 6" xfId="4108" xr:uid="{929E6954-DF7F-4C2A-9E6F-DBAC911123CC}"/>
    <cellStyle name="Normal 7 2 2 2 2 2 6 2" xfId="11404" xr:uid="{622898B7-86ED-4EF7-926E-E9A65F345D4E}"/>
    <cellStyle name="Normal 7 2 2 2 2 2 7" xfId="6921" xr:uid="{AA4A6C60-A129-4C36-AE4D-71CC5063A8E2}"/>
    <cellStyle name="Normal 7 2 2 2 2 2 7 2" xfId="14212" xr:uid="{12D7E2DD-1163-4BA9-98FE-13B01EA774FF}"/>
    <cellStyle name="Normal 7 2 2 2 2 2 8" xfId="7463" xr:uid="{5C541150-4D75-47D7-A695-51DF41DB126F}"/>
    <cellStyle name="Normal 7 2 2 2 2 2 8 2" xfId="14745" xr:uid="{C674E350-3EFD-4D70-8E36-E11E2A52FB85}"/>
    <cellStyle name="Normal 7 2 2 2 2 2 9" xfId="8012" xr:uid="{5995FAAC-38A6-49C7-A6D2-91A2F58E9AEC}"/>
    <cellStyle name="Normal 7 2 2 2 2 2 9 2" xfId="15294" xr:uid="{903BF4D3-2657-4494-AAB8-5255D5CA95E7}"/>
    <cellStyle name="Normal 7 2 2 2 2 3" xfId="1618" xr:uid="{9894B465-C06A-4F32-AF57-F10906AC6DC7}"/>
    <cellStyle name="Normal 7 2 2 2 2 3 2" xfId="4466" xr:uid="{8CF513D0-8113-493F-A7D7-2A27537D28A3}"/>
    <cellStyle name="Normal 7 2 2 2 2 3 2 2" xfId="11758" xr:uid="{6CE12EE7-463D-4D92-8E71-0F9C0FDC7C99}"/>
    <cellStyle name="Normal 7 2 2 2 2 3 3" xfId="8922" xr:uid="{8510D4BC-64F3-4EAF-9C50-26634C98196A}"/>
    <cellStyle name="Normal 7 2 2 2 2 4" xfId="2151" xr:uid="{76C51712-3AA2-4F3D-94F8-C387F9074B04}"/>
    <cellStyle name="Normal 7 2 2 2 2 4 2" xfId="4993" xr:uid="{F6D5F562-FDEA-4FD4-BC58-EF5D459297C4}"/>
    <cellStyle name="Normal 7 2 2 2 2 4 2 2" xfId="12285" xr:uid="{5DF5A0E2-7FE0-4002-A7C0-24FD2BAF9669}"/>
    <cellStyle name="Normal 7 2 2 2 2 4 3" xfId="9454" xr:uid="{AF97433F-05FD-4C4A-A701-27DD8EE51F37}"/>
    <cellStyle name="Normal 7 2 2 2 2 5" xfId="2727" xr:uid="{6CCAB8AE-1546-4655-9257-56FA5E16F63D}"/>
    <cellStyle name="Normal 7 2 2 2 2 5 2" xfId="5555" xr:uid="{E0FE0843-DA7F-4543-98CE-441BA040FE5D}"/>
    <cellStyle name="Normal 7 2 2 2 2 5 2 2" xfId="12847" xr:uid="{66A6F772-0B8A-4977-8404-2EB2EE908F09}"/>
    <cellStyle name="Normal 7 2 2 2 2 5 3" xfId="10020" xr:uid="{451C59C9-7606-4F42-885C-F09C21829153}"/>
    <cellStyle name="Normal 7 2 2 2 2 6" xfId="3280" xr:uid="{9B3567C3-1754-4D77-AB14-C9A45E8F3E4E}"/>
    <cellStyle name="Normal 7 2 2 2 2 6 2" xfId="6110" xr:uid="{6257AE61-2BAE-440F-94F8-3424E7CEE7AD}"/>
    <cellStyle name="Normal 7 2 2 2 2 6 2 2" xfId="13402" xr:uid="{C9D5A72D-67CE-4976-8D7A-5E79217ED3C4}"/>
    <cellStyle name="Normal 7 2 2 2 2 6 3" xfId="10576" xr:uid="{51A3F4B6-7E4F-42F9-8116-503838FF045F}"/>
    <cellStyle name="Normal 7 2 2 2 2 7" xfId="3850" xr:uid="{3614FD1F-9AA5-48B4-A013-CCC2CEFEDEC6}"/>
    <cellStyle name="Normal 7 2 2 2 2 7 2" xfId="11147" xr:uid="{8AE9496B-1E47-4BDA-8D49-26D5507EA3C1}"/>
    <cellStyle name="Normal 7 2 2 2 2 8" xfId="6663" xr:uid="{8EF3CE19-65BF-4C08-BCEF-901C9EA4F34C}"/>
    <cellStyle name="Normal 7 2 2 2 2 8 2" xfId="13954" xr:uid="{5E24DDBB-B90A-4086-A46D-4EC59701CDE6}"/>
    <cellStyle name="Normal 7 2 2 2 2 9" xfId="7199" xr:uid="{C5FFCBF6-60B4-41C6-9F77-803A561F339C}"/>
    <cellStyle name="Normal 7 2 2 2 2 9 2" xfId="14485" xr:uid="{683C12AF-B995-40A7-A232-FA7638B614E2}"/>
    <cellStyle name="Normal 7 2 2 2 3" xfId="1067" xr:uid="{DEFBF91F-F2BA-41C5-BD30-933FECC0342E}"/>
    <cellStyle name="Normal 7 2 2 2 3 10" xfId="8620" xr:uid="{0FA808EB-D9ED-440B-A1AB-6EB67078850B}"/>
    <cellStyle name="Normal 7 2 2 2 3 2" xfId="1851" xr:uid="{AE051970-2386-42C5-88CF-F232697296D2}"/>
    <cellStyle name="Normal 7 2 2 2 3 2 2" xfId="4722" xr:uid="{FA79370A-2FF2-40A2-9199-037410B0F91B}"/>
    <cellStyle name="Normal 7 2 2 2 3 2 2 2" xfId="12014" xr:uid="{2F800ACF-574F-4BE7-8712-71251BAECC46}"/>
    <cellStyle name="Normal 7 2 2 2 3 2 3" xfId="9178" xr:uid="{B2A9E805-D116-4C03-A32A-480C9E213ABD}"/>
    <cellStyle name="Normal 7 2 2 2 3 3" xfId="2407" xr:uid="{9B722DC8-FAD1-48AF-9033-6D17C07E0EE0}"/>
    <cellStyle name="Normal 7 2 2 2 3 3 2" xfId="5249" xr:uid="{348AEF4C-4829-4009-B1FD-F086BA0298BA}"/>
    <cellStyle name="Normal 7 2 2 2 3 3 2 2" xfId="12541" xr:uid="{D1B28020-F9A8-465B-96AD-D6CF68FE4AED}"/>
    <cellStyle name="Normal 7 2 2 2 3 3 3" xfId="9710" xr:uid="{F12677F8-658F-43CB-A4C6-7FEBCAC85ABB}"/>
    <cellStyle name="Normal 7 2 2 2 3 4" xfId="2985" xr:uid="{1E5FC8ED-B11D-4E31-9422-8C4C32BD5075}"/>
    <cellStyle name="Normal 7 2 2 2 3 4 2" xfId="5816" xr:uid="{161F4C43-FDFB-4C0E-9AE7-553503C18DAD}"/>
    <cellStyle name="Normal 7 2 2 2 3 4 2 2" xfId="13108" xr:uid="{05B3D202-613C-46A3-929B-A71188623C62}"/>
    <cellStyle name="Normal 7 2 2 2 3 4 3" xfId="10281" xr:uid="{0F7AA0EA-3165-4BF3-8724-3C4E73552085}"/>
    <cellStyle name="Normal 7 2 2 2 3 5" xfId="3537" xr:uid="{F11A9ECB-0A03-40EF-8A7D-DC9FEAE0B9C0}"/>
    <cellStyle name="Normal 7 2 2 2 3 5 2" xfId="6367" xr:uid="{D089F6AB-44D2-412D-86EC-8D7E7E377FFE}"/>
    <cellStyle name="Normal 7 2 2 2 3 5 2 2" xfId="13659" xr:uid="{8EDB8B53-4E32-484E-AEB5-CF8862DBA333}"/>
    <cellStyle name="Normal 7 2 2 2 3 5 3" xfId="10833" xr:uid="{C805F41B-1069-4F43-B404-C2FB7AE619CF}"/>
    <cellStyle name="Normal 7 2 2 2 3 6" xfId="4107" xr:uid="{C0B8933A-C142-428B-9A31-A643B8F366F7}"/>
    <cellStyle name="Normal 7 2 2 2 3 6 2" xfId="11403" xr:uid="{4A3D57B5-1AEB-4BE3-A49C-2BD6E95DF580}"/>
    <cellStyle name="Normal 7 2 2 2 3 7" xfId="6920" xr:uid="{DA86C94E-9F01-4788-9FEE-3CBF108D1F14}"/>
    <cellStyle name="Normal 7 2 2 2 3 7 2" xfId="14211" xr:uid="{183F8235-42AA-4B63-99E0-F9F752F290B8}"/>
    <cellStyle name="Normal 7 2 2 2 3 8" xfId="7462" xr:uid="{75E8B465-002C-44F9-924E-04E18EAE9C8E}"/>
    <cellStyle name="Normal 7 2 2 2 3 8 2" xfId="14744" xr:uid="{7B747B3B-F001-47A4-ADCD-0EE55BB49ED7}"/>
    <cellStyle name="Normal 7 2 2 2 3 9" xfId="8011" xr:uid="{F4DF7F9A-1602-48DE-BCD1-0EDB8A71A253}"/>
    <cellStyle name="Normal 7 2 2 2 3 9 2" xfId="15293" xr:uid="{E102DD8C-AF97-42A4-B43F-2A3A785A989F}"/>
    <cellStyle name="Normal 7 2 2 2 4" xfId="1617" xr:uid="{4CDFE3BA-FEE6-424E-B9E8-645F35577360}"/>
    <cellStyle name="Normal 7 2 2 2 4 2" xfId="4465" xr:uid="{9FEA9D91-3F96-4364-9245-1CE2DB88B169}"/>
    <cellStyle name="Normal 7 2 2 2 4 2 2" xfId="11757" xr:uid="{D5B80FEA-5B2B-481A-90F3-5FACE31043C3}"/>
    <cellStyle name="Normal 7 2 2 2 4 3" xfId="8921" xr:uid="{7A4DBFBE-E546-4727-BFA8-B3D27057F498}"/>
    <cellStyle name="Normal 7 2 2 2 5" xfId="2150" xr:uid="{549A1A07-4BDA-4D21-A5D2-0B07F2709B07}"/>
    <cellStyle name="Normal 7 2 2 2 5 2" xfId="4992" xr:uid="{8D71B4B0-3109-48C4-B86A-87287C35203C}"/>
    <cellStyle name="Normal 7 2 2 2 5 2 2" xfId="12284" xr:uid="{F94412EA-35A5-428F-872C-5989F971EDDF}"/>
    <cellStyle name="Normal 7 2 2 2 5 3" xfId="9453" xr:uid="{9A0D969F-F61F-457A-8FA9-B07DA5674B04}"/>
    <cellStyle name="Normal 7 2 2 2 6" xfId="2726" xr:uid="{ED752508-34EA-4873-960A-1A29478F1C31}"/>
    <cellStyle name="Normal 7 2 2 2 6 2" xfId="5554" xr:uid="{B840854D-CE09-4677-AC6A-AF7DFFFED7DE}"/>
    <cellStyle name="Normal 7 2 2 2 6 2 2" xfId="12846" xr:uid="{22676A51-57AD-4CA0-8FE1-4C70A868B7F6}"/>
    <cellStyle name="Normal 7 2 2 2 6 3" xfId="10019" xr:uid="{56817B78-2B9C-4338-BB6C-46F1FD7DD1F7}"/>
    <cellStyle name="Normal 7 2 2 2 7" xfId="3279" xr:uid="{C8EAB2A6-C2C3-476A-830C-267F4EC8D83B}"/>
    <cellStyle name="Normal 7 2 2 2 7 2" xfId="6109" xr:uid="{F69D2648-1840-4D41-9F23-245E066E5AE8}"/>
    <cellStyle name="Normal 7 2 2 2 7 2 2" xfId="13401" xr:uid="{8C7A1874-5ADA-4144-8D32-2B11090D9329}"/>
    <cellStyle name="Normal 7 2 2 2 7 3" xfId="10575" xr:uid="{B215E956-233E-40E3-AAA2-88F97F5B235D}"/>
    <cellStyle name="Normal 7 2 2 2 8" xfId="3849" xr:uid="{B7386E72-20A1-4C11-A20B-154CFBF84C48}"/>
    <cellStyle name="Normal 7 2 2 2 8 2" xfId="11146" xr:uid="{B25AC8B7-7EE2-481E-AE64-70CCFB9A96F7}"/>
    <cellStyle name="Normal 7 2 2 2 9" xfId="6662" xr:uid="{2855831C-9212-489F-A64D-2D3466D6B7E9}"/>
    <cellStyle name="Normal 7 2 2 2 9 2" xfId="13953" xr:uid="{3E3D2548-8B2F-4008-B044-2E5897AFEA74}"/>
    <cellStyle name="Normal 7 2 2 3" xfId="766" xr:uid="{B94230E3-975A-407D-B6BD-163CB9A6BBEC}"/>
    <cellStyle name="Normal 7 2 2 3 10" xfId="7756" xr:uid="{DDC5A0BA-C740-41E8-8778-3CA19E0BBEB8}"/>
    <cellStyle name="Normal 7 2 2 3 10 2" xfId="15038" xr:uid="{0629EB9E-82B2-42F7-9BDF-FC50BBA621D3}"/>
    <cellStyle name="Normal 7 2 2 3 11" xfId="8362" xr:uid="{CFE0611E-2121-492B-8C1D-5B4FF730BF31}"/>
    <cellStyle name="Normal 7 2 2 3 2" xfId="1069" xr:uid="{76AC141E-E01C-424A-8D40-3F30E686F06F}"/>
    <cellStyle name="Normal 7 2 2 3 2 10" xfId="8622" xr:uid="{9ADE1218-4965-48FF-8D24-DADA7EC89AFC}"/>
    <cellStyle name="Normal 7 2 2 3 2 2" xfId="1853" xr:uid="{BFB1CD52-E9E0-40B4-B8E0-DE383186382A}"/>
    <cellStyle name="Normal 7 2 2 3 2 2 2" xfId="4724" xr:uid="{2E44735A-E9B7-4332-8CD3-737D0542EC21}"/>
    <cellStyle name="Normal 7 2 2 3 2 2 2 2" xfId="12016" xr:uid="{ECADB188-255C-4DEC-8104-1B522D7E6179}"/>
    <cellStyle name="Normal 7 2 2 3 2 2 3" xfId="9180" xr:uid="{00851723-0415-4609-A38F-C721DF1BD1CF}"/>
    <cellStyle name="Normal 7 2 2 3 2 3" xfId="2409" xr:uid="{BB08F693-4F67-4686-A908-EB139C0AD7FA}"/>
    <cellStyle name="Normal 7 2 2 3 2 3 2" xfId="5251" xr:uid="{109DB33E-1835-414E-A2CF-60068AD04C58}"/>
    <cellStyle name="Normal 7 2 2 3 2 3 2 2" xfId="12543" xr:uid="{B7F974AE-6DFD-4323-9E8D-17F852A6320B}"/>
    <cellStyle name="Normal 7 2 2 3 2 3 3" xfId="9712" xr:uid="{7256914F-7A89-440D-AE0C-EC30823DB68E}"/>
    <cellStyle name="Normal 7 2 2 3 2 4" xfId="2987" xr:uid="{FFE47FE3-FB86-495C-8054-150433A3E8A1}"/>
    <cellStyle name="Normal 7 2 2 3 2 4 2" xfId="5818" xr:uid="{B710C198-35DD-4AFD-9F5A-A354BACE16D5}"/>
    <cellStyle name="Normal 7 2 2 3 2 4 2 2" xfId="13110" xr:uid="{36BAD796-4506-4415-A911-2FB33DC54674}"/>
    <cellStyle name="Normal 7 2 2 3 2 4 3" xfId="10283" xr:uid="{1AE86CDE-CCDD-4D84-8FE3-14F175DF5971}"/>
    <cellStyle name="Normal 7 2 2 3 2 5" xfId="3539" xr:uid="{FE5C0E04-0B18-4976-9CCF-69CD68505FBB}"/>
    <cellStyle name="Normal 7 2 2 3 2 5 2" xfId="6369" xr:uid="{6539F403-0433-43F3-82DB-29E8987702CA}"/>
    <cellStyle name="Normal 7 2 2 3 2 5 2 2" xfId="13661" xr:uid="{E171BFAD-EFC9-4BA1-9A6F-E28B3BACC090}"/>
    <cellStyle name="Normal 7 2 2 3 2 5 3" xfId="10835" xr:uid="{7B722934-6051-4C2E-B791-1C8177A355B9}"/>
    <cellStyle name="Normal 7 2 2 3 2 6" xfId="4109" xr:uid="{426B20A6-4C74-4DFD-A05F-49488D3E57F6}"/>
    <cellStyle name="Normal 7 2 2 3 2 6 2" xfId="11405" xr:uid="{F9F1DFF7-BA21-4607-9501-BF7C8D71D432}"/>
    <cellStyle name="Normal 7 2 2 3 2 7" xfId="6922" xr:uid="{2326D528-9A7C-47D0-B165-8759D48449C3}"/>
    <cellStyle name="Normal 7 2 2 3 2 7 2" xfId="14213" xr:uid="{DF50E2EA-C87F-4408-82F9-187D183FD14C}"/>
    <cellStyle name="Normal 7 2 2 3 2 8" xfId="7464" xr:uid="{9C677B91-F01A-446C-A544-F6DD7330DEFF}"/>
    <cellStyle name="Normal 7 2 2 3 2 8 2" xfId="14746" xr:uid="{313DFB5D-6ADF-4690-B39A-AC80A35F5494}"/>
    <cellStyle name="Normal 7 2 2 3 2 9" xfId="8013" xr:uid="{F424DAD9-8A2F-4E7B-B562-45950C316ED6}"/>
    <cellStyle name="Normal 7 2 2 3 2 9 2" xfId="15295" xr:uid="{DFEC649E-44DE-48B3-892D-0EF4CFDA9BD0}"/>
    <cellStyle name="Normal 7 2 2 3 3" xfId="1619" xr:uid="{1DCF5179-EA5B-4D93-9A06-32948A03E1C2}"/>
    <cellStyle name="Normal 7 2 2 3 3 2" xfId="4467" xr:uid="{95F8CB51-E241-412A-A436-B586B3551BB6}"/>
    <cellStyle name="Normal 7 2 2 3 3 2 2" xfId="11759" xr:uid="{242A553D-BE11-4986-A904-3463CE1944DE}"/>
    <cellStyle name="Normal 7 2 2 3 3 3" xfId="8923" xr:uid="{8ECDB6B6-DD36-4A0E-9AA2-C22B2E885A91}"/>
    <cellStyle name="Normal 7 2 2 3 4" xfId="2152" xr:uid="{03C6907D-1A26-4B4B-A5CE-DB3EFBA1BB99}"/>
    <cellStyle name="Normal 7 2 2 3 4 2" xfId="4994" xr:uid="{B0FC8F62-8FC9-4BB0-AA55-B5A51A9FE77A}"/>
    <cellStyle name="Normal 7 2 2 3 4 2 2" xfId="12286" xr:uid="{627A1691-EE8D-4097-9E29-1C2E0AC61688}"/>
    <cellStyle name="Normal 7 2 2 3 4 3" xfId="9455" xr:uid="{5E39E9BE-56D0-46EF-ABC3-4CB5E05E993E}"/>
    <cellStyle name="Normal 7 2 2 3 5" xfId="2728" xr:uid="{EC989F9A-8314-4AA3-95C9-C07442670FFE}"/>
    <cellStyle name="Normal 7 2 2 3 5 2" xfId="5556" xr:uid="{DECBD941-37D8-4854-88D8-CFD6BA192197}"/>
    <cellStyle name="Normal 7 2 2 3 5 2 2" xfId="12848" xr:uid="{C811945E-BC1B-42E0-8E12-D7A54EEF55E6}"/>
    <cellStyle name="Normal 7 2 2 3 5 3" xfId="10021" xr:uid="{A2A7EB63-B6C6-4DB3-90A0-171A9FE814BF}"/>
    <cellStyle name="Normal 7 2 2 3 6" xfId="3281" xr:uid="{2B5050A2-90A9-4249-903E-DFC202F8496C}"/>
    <cellStyle name="Normal 7 2 2 3 6 2" xfId="6111" xr:uid="{A36D3E79-86B1-48BF-9039-25FD83187239}"/>
    <cellStyle name="Normal 7 2 2 3 6 2 2" xfId="13403" xr:uid="{236FFB0C-C13B-42B1-8F83-A4483EF410AC}"/>
    <cellStyle name="Normal 7 2 2 3 6 3" xfId="10577" xr:uid="{89A3248B-8141-41F2-BF08-A969E7034B9B}"/>
    <cellStyle name="Normal 7 2 2 3 7" xfId="3851" xr:uid="{358C269C-00BD-40DF-8CAF-9934DF557B15}"/>
    <cellStyle name="Normal 7 2 2 3 7 2" xfId="11148" xr:uid="{5036CC09-5DD4-4CC5-AC5E-692C9B483640}"/>
    <cellStyle name="Normal 7 2 2 3 8" xfId="6664" xr:uid="{C2C6F4F0-09F5-49D3-99BA-D85F654CECAD}"/>
    <cellStyle name="Normal 7 2 2 3 8 2" xfId="13955" xr:uid="{8DACE3CE-4335-4AF8-83BD-C531C4058F94}"/>
    <cellStyle name="Normal 7 2 2 3 9" xfId="7200" xr:uid="{090C9E84-F297-43D0-9026-E4B408F4443D}"/>
    <cellStyle name="Normal 7 2 2 3 9 2" xfId="14486" xr:uid="{5B137CCE-3891-4C2C-AA63-94D9240F84C0}"/>
    <cellStyle name="Normal 7 2 2 4" xfId="1066" xr:uid="{A6F8FBEE-2528-4CB1-B32F-622849EDC35F}"/>
    <cellStyle name="Normal 7 2 2 4 10" xfId="8619" xr:uid="{E45449AC-EA7D-4301-9D79-B8AF3FAE7545}"/>
    <cellStyle name="Normal 7 2 2 4 2" xfId="1850" xr:uid="{E5D9AB20-C271-4524-9466-3A810680019D}"/>
    <cellStyle name="Normal 7 2 2 4 2 2" xfId="4721" xr:uid="{4FCAFCD6-BDC1-440F-8DA3-5707A5B007CE}"/>
    <cellStyle name="Normal 7 2 2 4 2 2 2" xfId="12013" xr:uid="{0F8C5212-26E9-460E-A96E-6DD0AF7ED6CB}"/>
    <cellStyle name="Normal 7 2 2 4 2 3" xfId="9177" xr:uid="{09A4AC88-D1EE-4548-980C-8047A76FAD15}"/>
    <cellStyle name="Normal 7 2 2 4 3" xfId="2406" xr:uid="{B7F37426-30BE-4E51-9D95-699B76B1AFA6}"/>
    <cellStyle name="Normal 7 2 2 4 3 2" xfId="5248" xr:uid="{996B0837-53C3-4024-A7BF-C160CBA40B7E}"/>
    <cellStyle name="Normal 7 2 2 4 3 2 2" xfId="12540" xr:uid="{86FC398B-729C-44C0-8EE0-F6676844DA6D}"/>
    <cellStyle name="Normal 7 2 2 4 3 3" xfId="9709" xr:uid="{A67B034F-1D0C-4526-99F3-80D41F28BFAB}"/>
    <cellStyle name="Normal 7 2 2 4 4" xfId="2984" xr:uid="{6A6A9C78-3D33-4E5F-9414-81102D01089E}"/>
    <cellStyle name="Normal 7 2 2 4 4 2" xfId="5815" xr:uid="{BD0BB4C0-804F-4FF9-BE61-C979E1D1CA18}"/>
    <cellStyle name="Normal 7 2 2 4 4 2 2" xfId="13107" xr:uid="{D7FFDA87-D5A5-4205-961B-AC45A2DF7B62}"/>
    <cellStyle name="Normal 7 2 2 4 4 3" xfId="10280" xr:uid="{71D6EA20-E4D1-4215-A8C9-5276C3780105}"/>
    <cellStyle name="Normal 7 2 2 4 5" xfId="3536" xr:uid="{F3759E9B-5237-4767-9527-4BF00C7CACB4}"/>
    <cellStyle name="Normal 7 2 2 4 5 2" xfId="6366" xr:uid="{E1E47349-009C-4585-97BA-A93882FA4B8E}"/>
    <cellStyle name="Normal 7 2 2 4 5 2 2" xfId="13658" xr:uid="{EE436D74-9668-4605-8627-5C27555C52F0}"/>
    <cellStyle name="Normal 7 2 2 4 5 3" xfId="10832" xr:uid="{11FD01C8-D3D5-4687-94B9-9823DC00EE41}"/>
    <cellStyle name="Normal 7 2 2 4 6" xfId="4106" xr:uid="{580C03E4-88E4-403E-B381-984B048E90A9}"/>
    <cellStyle name="Normal 7 2 2 4 6 2" xfId="11402" xr:uid="{6285AF2A-8AF2-4067-A1D3-7080D7BC45BE}"/>
    <cellStyle name="Normal 7 2 2 4 7" xfId="6919" xr:uid="{E6663A9F-DE62-46DB-8165-D161C50BE7CD}"/>
    <cellStyle name="Normal 7 2 2 4 7 2" xfId="14210" xr:uid="{97FD09B3-04FA-4D90-8F4F-36076FF33943}"/>
    <cellStyle name="Normal 7 2 2 4 8" xfId="7461" xr:uid="{49B255C4-3839-41B2-8639-AE6B3DA24326}"/>
    <cellStyle name="Normal 7 2 2 4 8 2" xfId="14743" xr:uid="{CFAD3072-6D35-469B-85F2-2B282960167D}"/>
    <cellStyle name="Normal 7 2 2 4 9" xfId="8010" xr:uid="{50AD35CB-0BD4-400A-82A9-2C82E5EB45C2}"/>
    <cellStyle name="Normal 7 2 2 4 9 2" xfId="15292" xr:uid="{0F609960-5EC1-4A3B-8BCE-5D70AD775559}"/>
    <cellStyle name="Normal 7 2 2 5" xfId="763" xr:uid="{65A2A0DD-EF56-4E18-BA7A-EBA4A00BC359}"/>
    <cellStyle name="Normal 7 2 2 5 2" xfId="4464" xr:uid="{51631EED-8468-4A45-ACBC-6F008CDE9683}"/>
    <cellStyle name="Normal 7 2 2 5 2 2" xfId="11756" xr:uid="{A36765EC-9D08-4B48-89DA-3447FF74E572}"/>
    <cellStyle name="Normal 7 2 2 5 3" xfId="8920" xr:uid="{F94AE869-E7EC-48C2-9D08-2A84971505AE}"/>
    <cellStyle name="Normal 7 2 2 6" xfId="1322" xr:uid="{D5220B81-8E72-4E09-B685-2BDD746BF01E}"/>
    <cellStyle name="Normal 7 2 2 6 2" xfId="4991" xr:uid="{E484046C-9259-4823-826B-6A1261705C78}"/>
    <cellStyle name="Normal 7 2 2 6 2 2" xfId="12283" xr:uid="{1351CB3D-89F7-4F9C-9FE7-F06D08347359}"/>
    <cellStyle name="Normal 7 2 2 6 3" xfId="9452" xr:uid="{FC54872E-B8A8-4BA6-A751-C75CD0BB1761}"/>
    <cellStyle name="Normal 7 2 2 6 4" xfId="2149" xr:uid="{CA9BF285-C18E-4A64-883D-F0B18DA40C33}"/>
    <cellStyle name="Normal 7 2 2 6 5" xfId="16615" xr:uid="{9EC49D43-9DAE-406B-A2FE-32D37514174A}"/>
    <cellStyle name="Normal 7 2 2 6 5 2" xfId="20129" xr:uid="{D18016E9-5991-42AA-9802-B51122DF8CD0}"/>
    <cellStyle name="Normal 7 2 2 6 6" xfId="18331" xr:uid="{1B99FA32-0BA2-412E-9EBB-B8D76FBE30F1}"/>
    <cellStyle name="Normal 7 2 2 7" xfId="2725" xr:uid="{98E26DA1-1175-41AB-A725-A5407E63D46E}"/>
    <cellStyle name="Normal 7 2 2 7 2" xfId="5553" xr:uid="{8E3C204A-0BA0-41EF-9BFB-8050DF4EF918}"/>
    <cellStyle name="Normal 7 2 2 7 2 2" xfId="12845" xr:uid="{0E2F214F-E238-4779-B6D9-25BEB52565A3}"/>
    <cellStyle name="Normal 7 2 2 7 3" xfId="10018" xr:uid="{6E6CA2C9-737C-4139-92F3-BF45D900B77D}"/>
    <cellStyle name="Normal 7 2 2 8" xfId="3278" xr:uid="{F96CC065-79EB-4228-9023-1B0C32CA23E9}"/>
    <cellStyle name="Normal 7 2 2 8 2" xfId="6108" xr:uid="{84280A15-6379-4D78-89AC-474050052749}"/>
    <cellStyle name="Normal 7 2 2 8 2 2" xfId="13400" xr:uid="{8EB6DE59-232A-4EB6-91FE-E9C3E02CD5D2}"/>
    <cellStyle name="Normal 7 2 2 8 3" xfId="10574" xr:uid="{F683621A-8E71-4393-AA48-A9A435BC28A9}"/>
    <cellStyle name="Normal 7 2 2 9" xfId="3848" xr:uid="{88EC74D3-9D03-4023-B399-4D6F61327F91}"/>
    <cellStyle name="Normal 7 2 2 9 2" xfId="11145" xr:uid="{BEC38291-F29B-4FBA-96C5-64D1D023FFEB}"/>
    <cellStyle name="Normal 7 2 3" xfId="767" xr:uid="{1B816BB3-43D1-4690-9BB6-A2CC720B4CD7}"/>
    <cellStyle name="Normal 7 2 3 10" xfId="7201" xr:uid="{595C053A-33DD-4C29-9D0C-F7044AA01753}"/>
    <cellStyle name="Normal 7 2 3 10 2" xfId="14487" xr:uid="{B333E1FE-5DA7-4411-AE9B-C85AB3E11A8E}"/>
    <cellStyle name="Normal 7 2 3 11" xfId="7757" xr:uid="{6294FCA6-57D0-4B76-9D8A-A9B20F640B9D}"/>
    <cellStyle name="Normal 7 2 3 11 2" xfId="15039" xr:uid="{60702F36-1ACD-43B1-801C-750B147FC5AB}"/>
    <cellStyle name="Normal 7 2 3 12" xfId="8363" xr:uid="{BC469819-2240-4D8E-8CFC-8FBD485F9B9F}"/>
    <cellStyle name="Normal 7 2 3 13" xfId="24140" xr:uid="{BCF6CFD2-EECC-4DA6-91CD-3047D738599E}"/>
    <cellStyle name="Normal 7 2 3 2" xfId="768" xr:uid="{5F9A829D-1A29-4DFB-9B3B-BFF11944436E}"/>
    <cellStyle name="Normal 7 2 3 2 10" xfId="7758" xr:uid="{93EC171D-AC05-4257-9343-9A9F7F1A1AAB}"/>
    <cellStyle name="Normal 7 2 3 2 10 2" xfId="15040" xr:uid="{DA009713-CC9B-423E-9932-69AC488B7676}"/>
    <cellStyle name="Normal 7 2 3 2 11" xfId="8364" xr:uid="{481A7A25-F2B9-4E75-B4B8-EA685BAEA715}"/>
    <cellStyle name="Normal 7 2 3 2 12" xfId="24141" xr:uid="{667B1DAF-D059-4A86-8FE4-385AA7B82326}"/>
    <cellStyle name="Normal 7 2 3 2 2" xfId="1071" xr:uid="{6CBA3812-7495-47A5-9319-E8DB3EF71CD0}"/>
    <cellStyle name="Normal 7 2 3 2 2 10" xfId="8624" xr:uid="{F31C8576-ED63-49EF-B616-C8CE3D9B96CB}"/>
    <cellStyle name="Normal 7 2 3 2 2 2" xfId="1855" xr:uid="{5E1F0E6D-D2C7-4F45-B154-D1CE579333C1}"/>
    <cellStyle name="Normal 7 2 3 2 2 2 2" xfId="4726" xr:uid="{5AA68567-A36C-4894-99C8-27FE2292224D}"/>
    <cellStyle name="Normal 7 2 3 2 2 2 2 2" xfId="12018" xr:uid="{D678B5FB-C310-44DA-A2F1-AB83156FD7D6}"/>
    <cellStyle name="Normal 7 2 3 2 2 2 3" xfId="9182" xr:uid="{AFE242DC-2A64-458B-ACA2-42B0F943AEA5}"/>
    <cellStyle name="Normal 7 2 3 2 2 3" xfId="2411" xr:uid="{BB898273-DA6D-4829-960E-643AA9BE0C0A}"/>
    <cellStyle name="Normal 7 2 3 2 2 3 2" xfId="5253" xr:uid="{BB66F55C-64A4-4FB6-82F4-8231B12DF6AE}"/>
    <cellStyle name="Normal 7 2 3 2 2 3 2 2" xfId="12545" xr:uid="{9933340A-CF24-4414-9076-63B1262FC40B}"/>
    <cellStyle name="Normal 7 2 3 2 2 3 3" xfId="9714" xr:uid="{EEAD5766-6B20-4BDD-903F-12F116B0A5A0}"/>
    <cellStyle name="Normal 7 2 3 2 2 4" xfId="2989" xr:uid="{A37B06A3-6420-4947-979F-EFEE73EA5942}"/>
    <cellStyle name="Normal 7 2 3 2 2 4 2" xfId="5820" xr:uid="{FF119817-E084-4792-8973-730B621DD297}"/>
    <cellStyle name="Normal 7 2 3 2 2 4 2 2" xfId="13112" xr:uid="{5D6C7459-CBBB-408C-A1C3-9A248AA8AB19}"/>
    <cellStyle name="Normal 7 2 3 2 2 4 3" xfId="10285" xr:uid="{15D6B43E-6941-42E6-824F-0B83D07F7B47}"/>
    <cellStyle name="Normal 7 2 3 2 2 5" xfId="3541" xr:uid="{BC392E1D-EBE5-421F-92B2-1F865F6DA5B3}"/>
    <cellStyle name="Normal 7 2 3 2 2 5 2" xfId="6371" xr:uid="{B39518BB-DA09-43F1-AEAB-1393BEC98A65}"/>
    <cellStyle name="Normal 7 2 3 2 2 5 2 2" xfId="13663" xr:uid="{5633A36D-27A5-472E-A963-D2219524D720}"/>
    <cellStyle name="Normal 7 2 3 2 2 5 3" xfId="10837" xr:uid="{904384D5-FD6D-478D-9DFF-7D35AF6EEE27}"/>
    <cellStyle name="Normal 7 2 3 2 2 6" xfId="4111" xr:uid="{5DA84B70-75D4-47C6-8DE2-65B2149F68DA}"/>
    <cellStyle name="Normal 7 2 3 2 2 6 2" xfId="11407" xr:uid="{FE4BA134-F951-49E0-81FF-2A692DD3A95B}"/>
    <cellStyle name="Normal 7 2 3 2 2 7" xfId="6924" xr:uid="{852A870E-0A86-4DA3-9D2A-B650AFAC202F}"/>
    <cellStyle name="Normal 7 2 3 2 2 7 2" xfId="14215" xr:uid="{700E97B8-4643-4358-ABB6-AF328323C1F9}"/>
    <cellStyle name="Normal 7 2 3 2 2 8" xfId="7466" xr:uid="{C5926891-B10A-4DA3-8EBC-395CAEABB211}"/>
    <cellStyle name="Normal 7 2 3 2 2 8 2" xfId="14748" xr:uid="{86A36915-636A-4FA7-861B-16F421490243}"/>
    <cellStyle name="Normal 7 2 3 2 2 9" xfId="8015" xr:uid="{A77B5B38-293A-4579-9E0C-480A3AAF2028}"/>
    <cellStyle name="Normal 7 2 3 2 2 9 2" xfId="15297" xr:uid="{C0B9AC94-EDED-4920-B5CE-5812C96BF392}"/>
    <cellStyle name="Normal 7 2 3 2 3" xfId="1621" xr:uid="{093D004F-03FD-4117-B03A-CE91C0496446}"/>
    <cellStyle name="Normal 7 2 3 2 3 2" xfId="4469" xr:uid="{1DDAE109-E4F3-4CFD-ABCC-726924116133}"/>
    <cellStyle name="Normal 7 2 3 2 3 2 2" xfId="11761" xr:uid="{761C1941-87A7-4886-9A32-4CB0613FF8EC}"/>
    <cellStyle name="Normal 7 2 3 2 3 3" xfId="8925" xr:uid="{C4A85D7A-6DB7-4AC2-97ED-209F4C453893}"/>
    <cellStyle name="Normal 7 2 3 2 4" xfId="2154" xr:uid="{526B6796-4C3E-48F9-9791-C2D3D1B2CAF8}"/>
    <cellStyle name="Normal 7 2 3 2 4 2" xfId="4996" xr:uid="{1A5DFE9C-F371-4C99-9222-438174F4789D}"/>
    <cellStyle name="Normal 7 2 3 2 4 2 2" xfId="12288" xr:uid="{3903A4DD-0839-4954-B568-6AE5B064B41C}"/>
    <cellStyle name="Normal 7 2 3 2 4 3" xfId="9457" xr:uid="{80E8CE21-4C72-43B0-B7F8-6534EB0723C2}"/>
    <cellStyle name="Normal 7 2 3 2 5" xfId="2730" xr:uid="{C33EC878-82CC-4D05-9394-26C6AE68AF0C}"/>
    <cellStyle name="Normal 7 2 3 2 5 2" xfId="5558" xr:uid="{204F3747-057C-4D33-984D-A7C212CD4449}"/>
    <cellStyle name="Normal 7 2 3 2 5 2 2" xfId="12850" xr:uid="{BDA0C43F-08A7-4A7A-AA25-C0762C982ABE}"/>
    <cellStyle name="Normal 7 2 3 2 5 3" xfId="10023" xr:uid="{B79F32B2-A12F-406B-BC99-8404DB281AC3}"/>
    <cellStyle name="Normal 7 2 3 2 6" xfId="3283" xr:uid="{7BEAB859-C467-4B6C-9AA5-4BFA1298DF9A}"/>
    <cellStyle name="Normal 7 2 3 2 6 2" xfId="6113" xr:uid="{55E0405E-E19A-4E78-A1F0-B5ABA5B2A33D}"/>
    <cellStyle name="Normal 7 2 3 2 6 2 2" xfId="13405" xr:uid="{A8FC8AA7-ABE6-46FD-B83C-3A1364C9DED4}"/>
    <cellStyle name="Normal 7 2 3 2 6 3" xfId="10579" xr:uid="{767A0F47-409D-4C6E-AA51-DA46D999C5E1}"/>
    <cellStyle name="Normal 7 2 3 2 7" xfId="3853" xr:uid="{CB8711A5-B20D-4D13-94F3-FAC1C8EDA8B8}"/>
    <cellStyle name="Normal 7 2 3 2 7 2" xfId="11150" xr:uid="{82FE8C77-58E8-4BF5-BB11-AE9297A756CF}"/>
    <cellStyle name="Normal 7 2 3 2 8" xfId="6666" xr:uid="{619B79B4-7D89-4358-B7CC-1660829F9694}"/>
    <cellStyle name="Normal 7 2 3 2 8 2" xfId="13957" xr:uid="{6AEDA3F9-E80C-49D0-A9A1-4368B6CB8AF1}"/>
    <cellStyle name="Normal 7 2 3 2 9" xfId="7202" xr:uid="{4187365C-2F1A-4F0B-80E5-0B2C0264B5BC}"/>
    <cellStyle name="Normal 7 2 3 2 9 2" xfId="14488" xr:uid="{F8001D46-3B7C-415B-9544-B3E089FB4A77}"/>
    <cellStyle name="Normal 7 2 3 3" xfId="1070" xr:uid="{1B75CA8D-C4D7-4803-BB1E-CEDB8FDFC0B7}"/>
    <cellStyle name="Normal 7 2 3 3 10" xfId="8623" xr:uid="{24C628C1-47BD-4FCC-A59A-D491FEC755F0}"/>
    <cellStyle name="Normal 7 2 3 3 2" xfId="1854" xr:uid="{DAA43B0B-469D-47D0-82A2-60EA56B71461}"/>
    <cellStyle name="Normal 7 2 3 3 2 2" xfId="4725" xr:uid="{E53A374A-D12B-4628-8A52-A2816A753019}"/>
    <cellStyle name="Normal 7 2 3 3 2 2 2" xfId="12017" xr:uid="{EAD0171A-1612-44B5-8807-E6151DCE4575}"/>
    <cellStyle name="Normal 7 2 3 3 2 3" xfId="9181" xr:uid="{290EA120-B167-471D-A79E-29D1D92C4F1B}"/>
    <cellStyle name="Normal 7 2 3 3 3" xfId="2410" xr:uid="{89E5259D-BF33-4FAC-B6A4-5F9452FF915C}"/>
    <cellStyle name="Normal 7 2 3 3 3 2" xfId="5252" xr:uid="{C9736EE2-D933-4FAF-A8F4-D503C2F15E41}"/>
    <cellStyle name="Normal 7 2 3 3 3 2 2" xfId="12544" xr:uid="{26526A28-21D4-4FA6-B135-E7B08050571A}"/>
    <cellStyle name="Normal 7 2 3 3 3 3" xfId="9713" xr:uid="{945E3AD0-6566-439A-BD97-32EF5FDD3CCE}"/>
    <cellStyle name="Normal 7 2 3 3 4" xfId="2988" xr:uid="{43B28AA2-BE33-4174-A9DE-944C7C5472DA}"/>
    <cellStyle name="Normal 7 2 3 3 4 2" xfId="5819" xr:uid="{A44A238A-25A9-4CB5-A4A1-67E3531BFF57}"/>
    <cellStyle name="Normal 7 2 3 3 4 2 2" xfId="13111" xr:uid="{684F9F0B-A6C0-43FD-8E76-B2A666FD0203}"/>
    <cellStyle name="Normal 7 2 3 3 4 3" xfId="10284" xr:uid="{92BDFA14-C189-4916-AA59-ECC706406C30}"/>
    <cellStyle name="Normal 7 2 3 3 5" xfId="3540" xr:uid="{6B9CB316-11F5-4BAC-8CF2-58B33C51B3A3}"/>
    <cellStyle name="Normal 7 2 3 3 5 2" xfId="6370" xr:uid="{2636E39E-CCE3-4423-85F1-974BB8E4C839}"/>
    <cellStyle name="Normal 7 2 3 3 5 2 2" xfId="13662" xr:uid="{A6AA9040-A286-459A-AFB0-6B13086EE0AE}"/>
    <cellStyle name="Normal 7 2 3 3 5 3" xfId="10836" xr:uid="{67B6D557-0F94-40DE-9AA1-A8B5D99FDD72}"/>
    <cellStyle name="Normal 7 2 3 3 6" xfId="4110" xr:uid="{3D635832-61CF-472A-B8EE-B70B6A12B198}"/>
    <cellStyle name="Normal 7 2 3 3 6 2" xfId="11406" xr:uid="{C5794330-6555-4519-AAE4-6B5409580A1C}"/>
    <cellStyle name="Normal 7 2 3 3 7" xfId="6923" xr:uid="{517C7F3D-8E01-4D47-988C-E8CB8ECEF328}"/>
    <cellStyle name="Normal 7 2 3 3 7 2" xfId="14214" xr:uid="{C14BC15B-9F91-45AF-B1E3-674E5AEA04F9}"/>
    <cellStyle name="Normal 7 2 3 3 8" xfId="7465" xr:uid="{B25338D8-3408-4546-A6C4-6F0B07CF0F50}"/>
    <cellStyle name="Normal 7 2 3 3 8 2" xfId="14747" xr:uid="{7BB3FB51-87CC-4168-8364-E33CD87FF58D}"/>
    <cellStyle name="Normal 7 2 3 3 9" xfId="8014" xr:uid="{0CA9ABD6-8E8B-4216-B91E-84119780397E}"/>
    <cellStyle name="Normal 7 2 3 3 9 2" xfId="15296" xr:uid="{C174DDDE-5336-4A18-BDA2-5C71DEDDA629}"/>
    <cellStyle name="Normal 7 2 3 4" xfId="1620" xr:uid="{9C906C9B-F725-4488-A372-BB64705863F7}"/>
    <cellStyle name="Normal 7 2 3 4 2" xfId="4468" xr:uid="{3D13D40E-C72F-4602-8F6D-BAA34D0039A3}"/>
    <cellStyle name="Normal 7 2 3 4 2 2" xfId="11760" xr:uid="{02C1ED0C-BC09-4AC8-8584-CCA3718878AD}"/>
    <cellStyle name="Normal 7 2 3 4 3" xfId="8924" xr:uid="{C8E39BCA-DBEF-4C9F-B2C4-E97BD392BD72}"/>
    <cellStyle name="Normal 7 2 3 5" xfId="2153" xr:uid="{4DEFE2A5-3932-45AB-8D81-9EBF60376452}"/>
    <cellStyle name="Normal 7 2 3 5 2" xfId="4995" xr:uid="{29F57E68-FE36-4E35-BE9D-4779E9B40E04}"/>
    <cellStyle name="Normal 7 2 3 5 2 2" xfId="12287" xr:uid="{119869EF-E2B9-4105-B18A-D44278FC5A8D}"/>
    <cellStyle name="Normal 7 2 3 5 3" xfId="9456" xr:uid="{1B98A191-3404-4C34-84F9-F2EB271ACBCA}"/>
    <cellStyle name="Normal 7 2 3 6" xfId="2729" xr:uid="{57DB420D-8464-486D-9A19-51E4AFE9D55B}"/>
    <cellStyle name="Normal 7 2 3 6 2" xfId="5557" xr:uid="{E568A5B4-2065-412D-B693-403FEC2C22EF}"/>
    <cellStyle name="Normal 7 2 3 6 2 2" xfId="12849" xr:uid="{BD88CD29-7826-4BD9-B202-107895D4CB24}"/>
    <cellStyle name="Normal 7 2 3 6 3" xfId="10022" xr:uid="{671A6433-3654-4BBE-81E8-0F018C34F272}"/>
    <cellStyle name="Normal 7 2 3 7" xfId="3282" xr:uid="{D12B2A82-FED5-4427-AFC4-CF865E176901}"/>
    <cellStyle name="Normal 7 2 3 7 2" xfId="6112" xr:uid="{1815AB2A-6C90-4238-8770-402FA09D3EE5}"/>
    <cellStyle name="Normal 7 2 3 7 2 2" xfId="13404" xr:uid="{C2EA708C-B1C7-4B40-925E-2440310BD1F2}"/>
    <cellStyle name="Normal 7 2 3 7 3" xfId="10578" xr:uid="{09990361-2237-4E4D-AEC3-0261BEE552CD}"/>
    <cellStyle name="Normal 7 2 3 8" xfId="3852" xr:uid="{65EB4739-E5E1-4407-91C2-FB10A6EE42BE}"/>
    <cellStyle name="Normal 7 2 3 8 2" xfId="11149" xr:uid="{AE646CE7-18C6-4565-AFD1-F578A8CCE4EA}"/>
    <cellStyle name="Normal 7 2 3 9" xfId="6665" xr:uid="{55182593-24CA-46CC-9FAC-5F2F46FDA8CB}"/>
    <cellStyle name="Normal 7 2 3 9 2" xfId="13956" xr:uid="{8FEB5A70-0EF0-4BB5-BDE5-3F605C8F9501}"/>
    <cellStyle name="Normal 7 2 4" xfId="769" xr:uid="{0796FAE5-D974-4346-826D-CA69B66C8978}"/>
    <cellStyle name="Normal 7 2 4 10" xfId="7759" xr:uid="{84FBA608-CDC3-4281-98D4-136237124047}"/>
    <cellStyle name="Normal 7 2 4 10 2" xfId="15041" xr:uid="{35B725E5-D5C8-4582-AA04-275CD92BD60F}"/>
    <cellStyle name="Normal 7 2 4 11" xfId="8365" xr:uid="{534523C4-E64A-46BA-9F20-8277B3C4F88B}"/>
    <cellStyle name="Normal 7 2 4 12" xfId="24142" xr:uid="{33CD5318-595E-4F39-A395-432DD9345C53}"/>
    <cellStyle name="Normal 7 2 4 2" xfId="1072" xr:uid="{471631AF-1C71-47D0-BD67-0FB993B7CF81}"/>
    <cellStyle name="Normal 7 2 4 2 10" xfId="8625" xr:uid="{1286B221-466E-4B18-BA0B-077643825EBD}"/>
    <cellStyle name="Normal 7 2 4 2 11" xfId="24143" xr:uid="{0F6C1B05-C2D9-4089-ADC6-6B2AED71E512}"/>
    <cellStyle name="Normal 7 2 4 2 2" xfId="1856" xr:uid="{47CB2C1A-2F4A-4C45-8884-67F23D1F7299}"/>
    <cellStyle name="Normal 7 2 4 2 2 2" xfId="4727" xr:uid="{9C47FD1C-0215-4A76-A53A-C1423A10A31E}"/>
    <cellStyle name="Normal 7 2 4 2 2 2 2" xfId="12019" xr:uid="{D740BBF8-3258-4B07-89FF-020F1CEEBB4F}"/>
    <cellStyle name="Normal 7 2 4 2 2 3" xfId="9183" xr:uid="{7C052214-9CC2-4AE9-9A82-F23BBC8C9E16}"/>
    <cellStyle name="Normal 7 2 4 2 3" xfId="2412" xr:uid="{D2DAC405-E2BA-4FE5-B5E0-88FCE6D8F4C4}"/>
    <cellStyle name="Normal 7 2 4 2 3 2" xfId="5254" xr:uid="{A3A2F4A4-3533-4298-8CA2-BFD490DD684A}"/>
    <cellStyle name="Normal 7 2 4 2 3 2 2" xfId="12546" xr:uid="{274BF105-4277-4D24-9591-56D6C4122909}"/>
    <cellStyle name="Normal 7 2 4 2 3 3" xfId="9715" xr:uid="{4BB8525D-27B3-47F6-9651-6CB0F80F625C}"/>
    <cellStyle name="Normal 7 2 4 2 4" xfId="2990" xr:uid="{F9D7D68D-502E-4F33-B60A-86F9522C7694}"/>
    <cellStyle name="Normal 7 2 4 2 4 2" xfId="5821" xr:uid="{8B43CE49-B644-4F82-B3BC-A035A04D01BD}"/>
    <cellStyle name="Normal 7 2 4 2 4 2 2" xfId="13113" xr:uid="{668E2A29-6455-4A80-A2AE-360BCD9ECADE}"/>
    <cellStyle name="Normal 7 2 4 2 4 3" xfId="10286" xr:uid="{37CAB50F-9F09-4BA4-A2F3-4CEED4C6EA20}"/>
    <cellStyle name="Normal 7 2 4 2 5" xfId="3542" xr:uid="{6D448111-A2EE-42F5-B1D4-096D5645CDFB}"/>
    <cellStyle name="Normal 7 2 4 2 5 2" xfId="6372" xr:uid="{FC8F9349-C9A9-4561-8971-7BA6F10EC93A}"/>
    <cellStyle name="Normal 7 2 4 2 5 2 2" xfId="13664" xr:uid="{6F7894AB-CFD4-40CF-B13E-1408641F2837}"/>
    <cellStyle name="Normal 7 2 4 2 5 3" xfId="10838" xr:uid="{1C4F9AAB-D55E-4BB1-9ED9-1489B09A7C1C}"/>
    <cellStyle name="Normal 7 2 4 2 6" xfId="4112" xr:uid="{1A8DA2BD-713C-4FCE-8970-04701AAF565A}"/>
    <cellStyle name="Normal 7 2 4 2 6 2" xfId="11408" xr:uid="{9CE1B3AB-0DCB-46DE-849B-19548783D399}"/>
    <cellStyle name="Normal 7 2 4 2 7" xfId="6925" xr:uid="{A96E50C5-7AE6-4AC9-8B52-FC3BCDC36E9A}"/>
    <cellStyle name="Normal 7 2 4 2 7 2" xfId="14216" xr:uid="{85A8345C-BD01-4AC9-A6A0-A47F354608CC}"/>
    <cellStyle name="Normal 7 2 4 2 8" xfId="7467" xr:uid="{E3B9A93A-9043-4200-AE0C-6985C6375D6C}"/>
    <cellStyle name="Normal 7 2 4 2 8 2" xfId="14749" xr:uid="{020452B1-BBA5-4BB6-AF54-32C7F7FA2152}"/>
    <cellStyle name="Normal 7 2 4 2 9" xfId="8016" xr:uid="{853D4B8B-56B6-4BE8-B30C-533F176923C8}"/>
    <cellStyle name="Normal 7 2 4 2 9 2" xfId="15298" xr:uid="{03B39B70-EBCC-49F2-8F5E-A91AF2A6F912}"/>
    <cellStyle name="Normal 7 2 4 3" xfId="1622" xr:uid="{E83FAD71-3AA5-43B4-BFB2-D74828FC7C4D}"/>
    <cellStyle name="Normal 7 2 4 3 2" xfId="4470" xr:uid="{02E3B3F8-86EF-41CD-8BA1-BD48ECB9EE8B}"/>
    <cellStyle name="Normal 7 2 4 3 2 2" xfId="11762" xr:uid="{362CC7B5-1340-48CC-9E61-550AB010DA88}"/>
    <cellStyle name="Normal 7 2 4 3 3" xfId="8926" xr:uid="{B11AA2AB-4FDE-4CD2-805B-B8310FA4952F}"/>
    <cellStyle name="Normal 7 2 4 4" xfId="2155" xr:uid="{B57E9F13-E90C-4AD4-AFEE-2D68BCA7B393}"/>
    <cellStyle name="Normal 7 2 4 4 2" xfId="4997" xr:uid="{0675C849-954B-4254-98F4-E41AA0BA4871}"/>
    <cellStyle name="Normal 7 2 4 4 2 2" xfId="12289" xr:uid="{1F414B8C-AA8C-4545-9DC3-5A7295B459A4}"/>
    <cellStyle name="Normal 7 2 4 4 3" xfId="9458" xr:uid="{0570E7F2-01A9-4AA7-A50B-CC9873119363}"/>
    <cellStyle name="Normal 7 2 4 5" xfId="2731" xr:uid="{68147AAB-537A-4E90-9810-79B63C982078}"/>
    <cellStyle name="Normal 7 2 4 5 2" xfId="5559" xr:uid="{CBE57635-22B7-42E7-9857-3FE8D1508632}"/>
    <cellStyle name="Normal 7 2 4 5 2 2" xfId="12851" xr:uid="{DB74E48B-18EE-489C-BC9B-4D4749CB2977}"/>
    <cellStyle name="Normal 7 2 4 5 3" xfId="10024" xr:uid="{938BEADB-BC52-44FE-807E-9309EC6859EF}"/>
    <cellStyle name="Normal 7 2 4 6" xfId="3284" xr:uid="{71FE848B-A72F-46CA-9CF8-5FBDBC045C4A}"/>
    <cellStyle name="Normal 7 2 4 6 2" xfId="6114" xr:uid="{CDFFC403-4E24-4B78-9808-513CB65C2A50}"/>
    <cellStyle name="Normal 7 2 4 6 2 2" xfId="13406" xr:uid="{5D8668BC-2B12-4BA8-A11B-5DA0AAF2C9A6}"/>
    <cellStyle name="Normal 7 2 4 6 3" xfId="10580" xr:uid="{7BF3A7F7-16F6-4445-A6D8-FBF064ACD9D3}"/>
    <cellStyle name="Normal 7 2 4 7" xfId="3854" xr:uid="{86CD89FE-D920-45FE-90B4-E4C0C017B294}"/>
    <cellStyle name="Normal 7 2 4 7 2" xfId="11151" xr:uid="{3F2AA804-6BBE-4796-A0CE-B69974A35EFB}"/>
    <cellStyle name="Normal 7 2 4 8" xfId="6667" xr:uid="{DF9D5F2F-507D-4C2B-9753-84ED8596D2BC}"/>
    <cellStyle name="Normal 7 2 4 8 2" xfId="13958" xr:uid="{A6D4B2C2-3F8C-411E-8BA1-887F715CF5CE}"/>
    <cellStyle name="Normal 7 2 4 9" xfId="7203" xr:uid="{BE3C154E-BBE1-4684-A298-3DF73C084C03}"/>
    <cellStyle name="Normal 7 2 4 9 2" xfId="14489" xr:uid="{F923C525-0DC1-474D-8409-E2FC5C015EC0}"/>
    <cellStyle name="Normal 7 2 5" xfId="1065" xr:uid="{7C1D1D8B-501F-432C-B938-66BBA6D03CB8}"/>
    <cellStyle name="Normal 7 2 5 10" xfId="8618" xr:uid="{162CB89D-8BEC-45D9-B1A2-2347D9333F83}"/>
    <cellStyle name="Normal 7 2 5 11" xfId="24144" xr:uid="{CA03F3A0-C589-46D6-82F1-9579CA120BE9}"/>
    <cellStyle name="Normal 7 2 5 2" xfId="1849" xr:uid="{8CBBA748-9286-4CE2-A99E-208B7CCE6729}"/>
    <cellStyle name="Normal 7 2 5 2 2" xfId="4720" xr:uid="{89CB3940-E1AD-4A3E-A352-35FEEB59F585}"/>
    <cellStyle name="Normal 7 2 5 2 2 2" xfId="12012" xr:uid="{20633471-504F-4014-9DBF-1FD2A5FDAA9B}"/>
    <cellStyle name="Normal 7 2 5 2 3" xfId="9176" xr:uid="{80F3A419-EF4E-48A8-9ACD-2ABDF6DFB772}"/>
    <cellStyle name="Normal 7 2 5 3" xfId="2405" xr:uid="{03D8E1E3-D6EB-4108-96B2-39B08119A5B9}"/>
    <cellStyle name="Normal 7 2 5 3 2" xfId="5247" xr:uid="{5189A8F8-E537-4F19-B004-5A592950F504}"/>
    <cellStyle name="Normal 7 2 5 3 2 2" xfId="12539" xr:uid="{3E7731CF-645E-42BA-A78C-933D5369546C}"/>
    <cellStyle name="Normal 7 2 5 3 3" xfId="9708" xr:uid="{F2EB67AE-D0C0-485B-8261-CB5B09EC2F20}"/>
    <cellStyle name="Normal 7 2 5 4" xfId="2983" xr:uid="{0208E14E-E3F3-45C2-B146-CA1A2BAA4835}"/>
    <cellStyle name="Normal 7 2 5 4 2" xfId="5814" xr:uid="{6779FEC9-2BD1-471E-AD1B-267082C58021}"/>
    <cellStyle name="Normal 7 2 5 4 2 2" xfId="13106" xr:uid="{BA3DDB14-19F3-4BB9-A3E8-128E9C2F52FD}"/>
    <cellStyle name="Normal 7 2 5 4 3" xfId="10279" xr:uid="{600633C9-DCEC-4206-BF80-6CDC8536C576}"/>
    <cellStyle name="Normal 7 2 5 5" xfId="3535" xr:uid="{EAD3A381-4C9C-404E-8190-DD96D6A273EC}"/>
    <cellStyle name="Normal 7 2 5 5 2" xfId="6365" xr:uid="{2242E71A-21EC-4448-8209-4B5378E99479}"/>
    <cellStyle name="Normal 7 2 5 5 2 2" xfId="13657" xr:uid="{BD34AD77-DC71-4C33-AAB9-5F646A672887}"/>
    <cellStyle name="Normal 7 2 5 5 3" xfId="10831" xr:uid="{0E27A459-E8FC-4DCD-876C-26BD42E6F26C}"/>
    <cellStyle name="Normal 7 2 5 6" xfId="4105" xr:uid="{C5351F77-A49D-44CC-B649-63118DE85AA7}"/>
    <cellStyle name="Normal 7 2 5 6 2" xfId="11401" xr:uid="{565DEDAC-CDF8-439C-B6F8-659C86FF1D4A}"/>
    <cellStyle name="Normal 7 2 5 7" xfId="6918" xr:uid="{ABA5C0EF-94D1-423F-9BC9-92DA3AFA9FD4}"/>
    <cellStyle name="Normal 7 2 5 7 2" xfId="14209" xr:uid="{12BD462B-940B-486E-8B1C-5CC87CDC41DB}"/>
    <cellStyle name="Normal 7 2 5 8" xfId="7460" xr:uid="{9092836C-3CA4-4D51-A881-8760969B2CB5}"/>
    <cellStyle name="Normal 7 2 5 8 2" xfId="14742" xr:uid="{C3211A92-6778-42E6-BB3B-C1D5897F5018}"/>
    <cellStyle name="Normal 7 2 5 9" xfId="8009" xr:uid="{E43A18A9-6752-4420-B0B8-144BDF941A31}"/>
    <cellStyle name="Normal 7 2 5 9 2" xfId="15291" xr:uid="{42D78FA3-439C-477A-8C3E-292003A3304B}"/>
    <cellStyle name="Normal 7 2 6" xfId="762" xr:uid="{A50A1845-8F1C-444D-928A-CF7D1FDB3E5E}"/>
    <cellStyle name="Normal 7 2 6 2" xfId="4463" xr:uid="{A0AD1E95-A57F-49A8-907D-A898255853C7}"/>
    <cellStyle name="Normal 7 2 6 2 2" xfId="11755" xr:uid="{0BE4198A-D743-4AD6-B6E0-F7BB59730146}"/>
    <cellStyle name="Normal 7 2 6 3" xfId="8919" xr:uid="{98D8CF3E-1AB1-4C81-A6B0-DB4FA2072B51}"/>
    <cellStyle name="Normal 7 2 7" xfId="2148" xr:uid="{A963246D-1DEA-4B36-AE2B-27B43EF1E3DC}"/>
    <cellStyle name="Normal 7 2 7 2" xfId="4990" xr:uid="{06ED7BEB-6381-4D92-B61B-A3F205AACA7E}"/>
    <cellStyle name="Normal 7 2 7 2 2" xfId="12282" xr:uid="{9E217931-AB0D-4383-BC90-EED5B6F35280}"/>
    <cellStyle name="Normal 7 2 7 3" xfId="9451" xr:uid="{3CFFF54A-6542-4D6E-BC39-FF495C0E9544}"/>
    <cellStyle name="Normal 7 2 8" xfId="2724" xr:uid="{A25C2F56-FF35-40C9-9745-C85A536CD741}"/>
    <cellStyle name="Normal 7 2 8 2" xfId="5552" xr:uid="{E27EC16B-1A42-4D64-88F6-B328CCE738D5}"/>
    <cellStyle name="Normal 7 2 8 2 2" xfId="12844" xr:uid="{43E1518C-3100-4E14-A9A6-8B247FC992F9}"/>
    <cellStyle name="Normal 7 2 8 3" xfId="10017" xr:uid="{88A3ED75-20D4-4CCD-A885-CA4C428AB010}"/>
    <cellStyle name="Normal 7 2 9" xfId="3277" xr:uid="{F3A1FFE5-3AB1-4801-8BC1-9FC26F3369D3}"/>
    <cellStyle name="Normal 7 2 9 2" xfId="6107" xr:uid="{224FB2EF-6207-40AD-8BDB-D31DDF205AD3}"/>
    <cellStyle name="Normal 7 2 9 2 2" xfId="13399" xr:uid="{204EF3DA-2B8B-4B57-BF96-64B7F1B728E8}"/>
    <cellStyle name="Normal 7 2 9 3" xfId="10573" xr:uid="{5728FE72-AC84-4252-A263-997337876586}"/>
    <cellStyle name="Normal 7 3" xfId="292" xr:uid="{A09FA8E8-6848-4F69-AF4C-26E854C4D050}"/>
    <cellStyle name="Normal 7 3 2" xfId="770" xr:uid="{14D992BA-092B-4074-AF73-68A0EDFDB990}"/>
    <cellStyle name="Normal 7 3 2 2" xfId="26811" xr:uid="{58EA08EA-6A07-4715-8BCB-7BB1297C76F4}"/>
    <cellStyle name="Normal 7 3 3" xfId="18000" xr:uid="{CBD647DF-9DBC-404C-AE28-8DE98B29444C}"/>
    <cellStyle name="Normal 7 3 4" xfId="17945" xr:uid="{92CA8B48-B0EB-4EA3-B581-3836EED454F9}"/>
    <cellStyle name="Normal 7 3 5" xfId="24145" xr:uid="{44F9BA9A-BD39-4EE0-89AD-F05F4E7ADAD0}"/>
    <cellStyle name="Normal 7 4" xfId="391" xr:uid="{493060A8-04E5-48C8-B95A-01A7BB8F7436}"/>
    <cellStyle name="Normal 7 4 2" xfId="1317" xr:uid="{5402549F-B181-4C7B-8571-E17531779A02}"/>
    <cellStyle name="Normal 7 4 2 2" xfId="11538" xr:uid="{2D90839E-597D-4E3E-8E74-D46295FD8DFF}"/>
    <cellStyle name="Normal 7 4 2 2 2" xfId="16930" xr:uid="{713DEC0C-60E6-4DC0-ADB2-28A67A122E3D}"/>
    <cellStyle name="Normal 7 4 2 2 2 2" xfId="20380" xr:uid="{A9E1FB15-7B3B-445C-B610-C437461013C1}"/>
    <cellStyle name="Normal 7 4 2 2 3" xfId="19307" xr:uid="{BCE610A3-EC52-4E1B-8F7A-568F70A7EB6D}"/>
    <cellStyle name="Normal 7 4 2 2 4" xfId="26812" xr:uid="{6CC8B73E-0691-4E0E-BCFF-92B8B1C9C476}"/>
    <cellStyle name="Normal 7 4 2 3" xfId="4244" xr:uid="{CAA9E4AE-7EAE-44E0-804F-2B7FB4A788C4}"/>
    <cellStyle name="Normal 7 4 2 3 2" xfId="16765" xr:uid="{5C540FFC-100A-49B7-8A93-80F8C1EBE881}"/>
    <cellStyle name="Normal 7 4 2 3 2 2" xfId="20265" xr:uid="{D9EDEECC-8D57-4FEA-B4C2-067E56E28C10}"/>
    <cellStyle name="Normal 7 4 2 3 3" xfId="18727" xr:uid="{9B5F6FE9-85F2-4A23-8BAD-845136B3BE9C}"/>
    <cellStyle name="Normal 7 4 2 3 4" xfId="26813" xr:uid="{B71125D3-AE19-4E1D-A75A-06A40F09A6AD}"/>
    <cellStyle name="Normal 7 4 2 4" xfId="16610" xr:uid="{E56A9DA9-B95E-4E97-BADF-303B54E0DA7C}"/>
    <cellStyle name="Normal 7 4 2 4 2" xfId="20124" xr:uid="{19A33D90-C916-49D8-9A7D-C2A0848EE497}"/>
    <cellStyle name="Normal 7 4 2 5" xfId="18326" xr:uid="{219B1158-29DD-412D-9652-68CC1079E29C}"/>
    <cellStyle name="Normal 7 4 2 6" xfId="24147" xr:uid="{59C290FD-3EC0-47B3-BAE5-81268DE04324}"/>
    <cellStyle name="Normal 7 4 3" xfId="8366" xr:uid="{68AC6B48-6C33-48CE-A88B-DF8CF699D282}"/>
    <cellStyle name="Normal 7 4 3 2" xfId="16859" xr:uid="{6CD5D1E7-CF1E-4AC0-9605-BD1F514FCDB3}"/>
    <cellStyle name="Normal 7 4 3 2 2" xfId="20320" xr:uid="{D83085BB-7157-4435-8E8E-35301F0740CF}"/>
    <cellStyle name="Normal 7 4 3 2 3" xfId="26815" xr:uid="{06001029-9823-44D4-AC26-DE1DD22D3DF6}"/>
    <cellStyle name="Normal 7 4 3 3" xfId="19051" xr:uid="{D03503D2-7B1A-4133-A7DB-39AEC511DF39}"/>
    <cellStyle name="Normal 7 4 3 4" xfId="26814" xr:uid="{F336113D-B387-4E37-AE9C-46C9CAE059DF}"/>
    <cellStyle name="Normal 7 4 4" xfId="1426" xr:uid="{B14E93F6-8170-4162-B84D-F644C72DB766}"/>
    <cellStyle name="Normal 7 4 4 2" xfId="16699" xr:uid="{D6B9A44F-05B0-404D-89AE-40D8B32A3084}"/>
    <cellStyle name="Normal 7 4 4 2 2" xfId="20207" xr:uid="{B7AC1EBF-599B-4193-94F9-D3B1B0D8AFDA}"/>
    <cellStyle name="Normal 7 4 4 3" xfId="18427" xr:uid="{3A266CDA-320E-4496-9479-344C20BC79AE}"/>
    <cellStyle name="Normal 7 4 4 4" xfId="26816" xr:uid="{926B5B7F-3E05-4163-81EF-EDEF23672A48}"/>
    <cellStyle name="Normal 7 4 5" xfId="16456" xr:uid="{DE4E7035-C189-40BC-8D9B-2257B4F0EE0C}"/>
    <cellStyle name="Normal 7 4 5 2" xfId="19975" xr:uid="{F745C295-72B1-4BDB-A66C-703119FD297A}"/>
    <cellStyle name="Normal 7 4 5 3" xfId="26817" xr:uid="{F092B619-5F87-4BA4-BC30-63DFF37A9692}"/>
    <cellStyle name="Normal 7 4 6" xfId="18067" xr:uid="{A477DBBE-78AF-4CEC-9BAA-5C46B9EF5BD3}"/>
    <cellStyle name="Normal 7 4 7" xfId="24146" xr:uid="{ACF2AC7F-C048-4D26-84E1-E3CDFC50ECB8}"/>
    <cellStyle name="Normal 7 5" xfId="16126" xr:uid="{DD5CC7EC-EE78-4F7B-AE15-C75EE88DB067}"/>
    <cellStyle name="Normal 7 5 2" xfId="24149" xr:uid="{082A5EF6-057A-41BD-B407-876BE0549393}"/>
    <cellStyle name="Normal 7 5 2 2" xfId="26818" xr:uid="{8CDC9FF5-9E88-46F0-8B9F-42AAD23C0E49}"/>
    <cellStyle name="Normal 7 5 2 3" xfId="26819" xr:uid="{58771F0D-D17C-49C2-BCCA-6F8AB35ACCD9}"/>
    <cellStyle name="Normal 7 5 3" xfId="26820" xr:uid="{E863E460-1C4B-4028-8832-107AC079A959}"/>
    <cellStyle name="Normal 7 5 3 2" xfId="26821" xr:uid="{0117B700-5B60-4A25-9150-7A5F8A123C1D}"/>
    <cellStyle name="Normal 7 5 4" xfId="26822" xr:uid="{9847C19B-0802-45FF-B689-EEE307F358EB}"/>
    <cellStyle name="Normal 7 5 5" xfId="26823" xr:uid="{C3335A01-B6FB-47C1-BA74-0CDB5384E761}"/>
    <cellStyle name="Normal 7 5 6" xfId="24148" xr:uid="{6DDC4A01-4B24-42FD-A2D8-6E34B3AEEB94}"/>
    <cellStyle name="Normal 7 6" xfId="16164" xr:uid="{4F4CEC4A-7CCA-490D-AE46-9352BD804A14}"/>
    <cellStyle name="Normal 7 6 2" xfId="16321" xr:uid="{AE36B955-FDB2-48E9-ADE1-4A9EF9FC20FA}"/>
    <cellStyle name="Normal 7 6 2 2" xfId="27154" xr:uid="{584658AC-5B4D-461D-873A-3129A52C19DE}"/>
    <cellStyle name="Normal 7 6 2 3" xfId="26824" xr:uid="{06760F84-9262-43BD-9BED-E8274926B747}"/>
    <cellStyle name="Normal 7 6 3" xfId="19801" xr:uid="{7F8CFCDE-5B54-4E65-B183-E3140FED6099}"/>
    <cellStyle name="Normal 7 6 3 2" xfId="26825" xr:uid="{7F9FE3D6-B8CD-41C9-9989-B53CC42D26AE}"/>
    <cellStyle name="Normal 7 6 4" xfId="24150" xr:uid="{AF5ECA07-ACC1-4178-B52E-5452BBA9B0BF}"/>
    <cellStyle name="Normal 7 7" xfId="16369" xr:uid="{D02B5D34-5F90-4F59-90DF-2347B2B4E6E5}"/>
    <cellStyle name="Normal 7 7 2" xfId="19890" xr:uid="{6FA8CD24-A3CA-4DAF-84F8-FE77F3A25395}"/>
    <cellStyle name="Normal 7 7 2 2" xfId="26826" xr:uid="{16728C36-8995-414C-9A05-83079B8F30E3}"/>
    <cellStyle name="Normal 7 7 3" xfId="26827" xr:uid="{B8EBA2EF-93E6-4022-B636-1A210E9FCE8D}"/>
    <cellStyle name="Normal 7 7 4" xfId="24151" xr:uid="{C9561CA2-B1B1-4913-B57F-328EEC3FFF9E}"/>
    <cellStyle name="Normal 7 8" xfId="17776" xr:uid="{D053A657-8024-4C85-A2E5-6A01E086C97E}"/>
    <cellStyle name="Normal 7 8 2" xfId="20685" xr:uid="{9E136693-CB90-4FA6-A6D2-4010DBEA0CAF}"/>
    <cellStyle name="Normal 7 8 2 2" xfId="26829" xr:uid="{0BC82EAA-8A98-49FB-8CCC-674D5537D904}"/>
    <cellStyle name="Normal 7 8 3" xfId="26828" xr:uid="{A4CB9C50-EF97-4E78-8128-7FD1D68E7808}"/>
    <cellStyle name="Normal 7 9" xfId="17970" xr:uid="{C5D965AA-AC8A-4A03-B35C-29CE450D37F6}"/>
    <cellStyle name="Normal 70" xfId="397" xr:uid="{39AD276A-D295-4CFC-AA00-467638E53E2D}"/>
    <cellStyle name="Normal 70 2" xfId="410" xr:uid="{FD93C316-E8E0-4CB9-AEF4-8F3CB839808F}"/>
    <cellStyle name="Normal 70 2 2" xfId="1325" xr:uid="{200AEFEA-A991-40E3-A697-40AB8EC60FB0}"/>
    <cellStyle name="Normal 70 2 2 2" xfId="16618" xr:uid="{D311CA5D-5E71-446E-A398-6850BFF2DE67}"/>
    <cellStyle name="Normal 70 2 2 2 2" xfId="20132" xr:uid="{01EC83E5-6327-4F11-9C05-10B024EB7C57}"/>
    <cellStyle name="Normal 70 2 2 2 3" xfId="17952" xr:uid="{9E6116B7-9E46-4315-BCA9-7E2D71DE3503}"/>
    <cellStyle name="Normal 70 2 2 3" xfId="18334" xr:uid="{EFEC3C96-DDC9-49E8-98DB-4CCFFF83280A}"/>
    <cellStyle name="Normal 70 2 2 4" xfId="17934" xr:uid="{871EEF10-2951-43A7-95A2-307809843176}"/>
    <cellStyle name="Normal 70 2 3" xfId="16464" xr:uid="{C9A11234-BD8F-4477-9342-D993A04D7DF0}"/>
    <cellStyle name="Normal 70 2 3 2" xfId="19983" xr:uid="{3CDB8416-61BF-4AE9-9E40-4ADEFC5AE1B1}"/>
    <cellStyle name="Normal 70 2 4" xfId="17789" xr:uid="{C3F2F91C-DC67-4559-B1DE-2B59AE5928B1}"/>
    <cellStyle name="Normal 70 2 4 2" xfId="20698" xr:uid="{276A8B99-77E0-4D35-8AEC-524CCC82687D}"/>
    <cellStyle name="Normal 70 2 5" xfId="18078" xr:uid="{614B9134-E0C8-40B2-8968-0997AB5FFD9C}"/>
    <cellStyle name="Normal 70 2 6" xfId="17900" xr:uid="{8B3B0286-D51D-4F79-9C1B-C4AC95D63F49}"/>
    <cellStyle name="Normal 70 2 7" xfId="27013" xr:uid="{D3FBDA39-DD70-477D-8F90-0843967364D1}"/>
    <cellStyle name="Normal 70 3" xfId="1319" xr:uid="{554C420A-F596-4425-A35F-421CD2E93A9D}"/>
    <cellStyle name="Normal 70 3 2" xfId="16612" xr:uid="{18C2C406-973A-4CA5-9AAF-FAEDA0A4538C}"/>
    <cellStyle name="Normal 70 3 2 2" xfId="20126" xr:uid="{AE34E1CE-4DFB-42A0-957A-A94DAD2015F0}"/>
    <cellStyle name="Normal 70 3 3" xfId="17816" xr:uid="{6D579C53-8A2D-4575-9FAB-746D8502D214}"/>
    <cellStyle name="Normal 70 3 3 2" xfId="20722" xr:uid="{F99F0CDD-DA5A-4547-8088-0D2E23A2E453}"/>
    <cellStyle name="Normal 70 3 4" xfId="18328" xr:uid="{2D2E5ED2-3BA8-429A-9C8D-4AFEA9A65B4B}"/>
    <cellStyle name="Normal 70 3 5" xfId="17923" xr:uid="{B31369BF-BD39-4817-92E8-4481783ED4B2}"/>
    <cellStyle name="Normal 70 3 6" xfId="27181" xr:uid="{0C0B219F-7013-4DF8-9454-E2AAC1C01C3F}"/>
    <cellStyle name="Normal 70 4" xfId="16458" xr:uid="{AEAD695A-6B9D-49C6-88A7-BD19527A1462}"/>
    <cellStyle name="Normal 70 4 2" xfId="17844" xr:uid="{F93BA160-ACE2-4D09-9F8B-6074E0CD7C06}"/>
    <cellStyle name="Normal 70 4 2 2" xfId="20748" xr:uid="{F351E1C6-93FF-4569-80A4-439169B3A5EC}"/>
    <cellStyle name="Normal 70 4 3" xfId="19977" xr:uid="{899F76E6-7D46-429D-A3DB-DD009653F2BB}"/>
    <cellStyle name="Normal 70 4 4" xfId="17948" xr:uid="{3F8ABF31-3D6F-440D-9BDB-08E3727AFA1B}"/>
    <cellStyle name="Normal 70 5" xfId="17741" xr:uid="{296C2090-D74D-4DB5-A883-CB3167355F8C}"/>
    <cellStyle name="Normal 70 5 2" xfId="17857" xr:uid="{879B2766-0E51-4B5C-982E-26D9356E215A}"/>
    <cellStyle name="Normal 70 5 2 2" xfId="20757" xr:uid="{48E4604F-0752-452A-8568-D4EB669FFE81}"/>
    <cellStyle name="Normal 70 5 3" xfId="20662" xr:uid="{9270319E-F85B-4744-88C4-7C53576549D2}"/>
    <cellStyle name="Normal 70 6" xfId="17779" xr:uid="{F9C3B4A7-516D-4AE9-A626-B2238C107CA9}"/>
    <cellStyle name="Normal 70 6 2" xfId="20688" xr:uid="{434FD47F-FD23-4DFB-946C-F87825A20A89}"/>
    <cellStyle name="Normal 70 7" xfId="18070" xr:uid="{D7B997E2-D688-49C0-B435-7718711B650E}"/>
    <cellStyle name="Normal 70 8" xfId="17884" xr:uid="{56C0FD23-F528-41F3-8C87-04C7049F6216}"/>
    <cellStyle name="Normal 70 9" xfId="27012" xr:uid="{53CDB4AE-8D64-4754-88CD-97F6E0441472}"/>
    <cellStyle name="Normal 71" xfId="16083" xr:uid="{4223608B-2484-405B-ABF2-EE3BFB5E227E}"/>
    <cellStyle name="Normal 71 2" xfId="17637" xr:uid="{7AA90C84-86BF-4ED6-B2C1-E3AF699DF446}"/>
    <cellStyle name="Normal 71 2 2" xfId="20585" xr:uid="{EE61D1A7-7F32-482D-A717-8A85EA8FCB90}"/>
    <cellStyle name="Normal 71 3" xfId="19755" xr:uid="{738F4BBD-5CBE-4699-8649-6C5861003F93}"/>
    <cellStyle name="Normal 71 4" xfId="27014" xr:uid="{00BF184D-5BCA-4DF3-90C3-F87A3E072B4A}"/>
    <cellStyle name="Normal 72" xfId="16085" xr:uid="{0AACAA1A-6739-4520-B841-62E87EA500BF}"/>
    <cellStyle name="Normal 72 2" xfId="17639" xr:uid="{80457CC9-069E-47E2-A854-7C2C537B7187}"/>
    <cellStyle name="Normal 72 2 2" xfId="20587" xr:uid="{B0FC89E3-2D0F-4E25-8207-2242634A3438}"/>
    <cellStyle name="Normal 72 3" xfId="19757" xr:uid="{FE9CF181-6BF1-49F1-B649-9E73C5B8DBA1}"/>
    <cellStyle name="Normal 72 4" xfId="27016" xr:uid="{D32E0924-DB39-4C77-8550-E92BC36F500F}"/>
    <cellStyle name="Normal 73" xfId="16089" xr:uid="{669F5143-888B-447D-9FE9-F287D7F6FA4D}"/>
    <cellStyle name="Normal 73 2" xfId="17643" xr:uid="{624EE866-8FF8-4E81-9107-83788359E11B}"/>
    <cellStyle name="Normal 73 2 2" xfId="20591" xr:uid="{80D712E9-6A34-484D-BB45-892019A5F7A8}"/>
    <cellStyle name="Normal 73 3" xfId="19761" xr:uid="{AF6758EA-D99C-4ACF-B59F-6DA464E74663}"/>
    <cellStyle name="Normal 73 4" xfId="27018" xr:uid="{D4CE1A26-0E2E-490E-8EA1-7D4C72237190}"/>
    <cellStyle name="Normal 74" xfId="16092" xr:uid="{C57C3AD0-0E09-4FDF-B63E-BDD653E5292D}"/>
    <cellStyle name="Normal 74 2" xfId="17646" xr:uid="{704D5698-5B58-4D60-8940-7DD6D3466869}"/>
    <cellStyle name="Normal 74 2 2" xfId="20594" xr:uid="{70881988-35D5-4F18-BECC-92F4FCE29C70}"/>
    <cellStyle name="Normal 74 3" xfId="19764" xr:uid="{999644F5-95E2-4E48-A778-2A89869A77E2}"/>
    <cellStyle name="Normal 74 4" xfId="27024" xr:uid="{2C6F6CF2-74B0-4BF2-96FD-B098EF8FBD0A}"/>
    <cellStyle name="Normal 75" xfId="16102" xr:uid="{F7F406EF-C91D-44E0-B714-04274E1522A3}"/>
    <cellStyle name="Normal 75 2" xfId="27029" xr:uid="{88802499-FE33-4935-B5C7-4556606B5E4E}"/>
    <cellStyle name="Normal 76" xfId="16117" xr:uid="{33118753-22F2-49E9-9719-B6430A173000}"/>
    <cellStyle name="Normal 76 2" xfId="17662" xr:uid="{DBCD87B7-B639-497D-95B4-1F0D83D19327}"/>
    <cellStyle name="Normal 76 2 2" xfId="20610" xr:uid="{5DABBD31-7177-4D07-86ED-85EA78E4FB62}"/>
    <cellStyle name="Normal 76 3" xfId="19780" xr:uid="{FB28EE4E-B26C-4923-AB2C-C9861E2E7CCF}"/>
    <cellStyle name="Normal 76 4" xfId="27031" xr:uid="{77EA0501-7EDB-4AD5-8F79-02EF0AD46530}"/>
    <cellStyle name="Normal 77" xfId="16119" xr:uid="{1E2B25DE-F6E6-40C4-AAB4-12B50108E619}"/>
    <cellStyle name="Normal 77 2" xfId="17664" xr:uid="{41878AC9-D214-47E0-8E22-0CDB04FE2ABF}"/>
    <cellStyle name="Normal 77 2 2" xfId="20612" xr:uid="{05B589FE-F339-48CE-8A95-343682138773}"/>
    <cellStyle name="Normal 77 3" xfId="19782" xr:uid="{842A7808-1137-4F3C-9E57-01A7F6EC53E9}"/>
    <cellStyle name="Normal 77 4" xfId="27032" xr:uid="{53FE330E-BD70-4A7E-84FA-3750211338D6}"/>
    <cellStyle name="Normal 78" xfId="16122" xr:uid="{F848B008-19C3-4400-9DE6-04B623076B17}"/>
    <cellStyle name="Normal 78 2" xfId="17667" xr:uid="{996737E3-81D7-48DB-A0A9-A040972F3AA5}"/>
    <cellStyle name="Normal 78 2 2" xfId="20615" xr:uid="{1FCD80E8-90D4-49C5-BFED-183330EE7ED3}"/>
    <cellStyle name="Normal 78 2 3" xfId="27163" xr:uid="{CA68D7CC-DC4D-4A73-A77E-4E5D0AFCE153}"/>
    <cellStyle name="Normal 78 3" xfId="19785" xr:uid="{769D9D28-791B-42C9-84FA-9349293405A9}"/>
    <cellStyle name="Normal 78 4" xfId="27043" xr:uid="{BA35B5D2-B82E-452F-86C1-88160FA89003}"/>
    <cellStyle name="Normal 79" xfId="16280" xr:uid="{D3E95523-26B7-41FD-A2C8-C50F6DF58C3C}"/>
    <cellStyle name="Normal 79 2" xfId="16338" xr:uid="{C8F3CD62-2126-49C9-A099-855B454E516F}"/>
    <cellStyle name="Normal 79 2 2" xfId="16348" xr:uid="{87687ADA-59ED-4744-89CB-1FCA2DB4D6A5}"/>
    <cellStyle name="Normal 79 2 2 2" xfId="19881" xr:uid="{E24DAF65-8BFC-4433-893B-5480AFB13B2E}"/>
    <cellStyle name="Normal 79 2 3" xfId="19871" xr:uid="{31766FAB-695E-4518-BEB1-9A4A982D6E4C}"/>
    <cellStyle name="Normal 79 3" xfId="17698" xr:uid="{840DEE66-FFC0-4D58-80AD-2531461699BB}"/>
    <cellStyle name="Normal 79 3 2" xfId="20640" xr:uid="{95263777-DDAD-40C6-A8F9-23D64DBAE995}"/>
    <cellStyle name="Normal 79 4" xfId="19839" xr:uid="{6382F9AB-7CEF-4EA2-968E-D633FC8393A1}"/>
    <cellStyle name="Normal 79 5" xfId="27036" xr:uid="{6C935CAF-FFA9-41BE-BB0B-3D09935DE56B}"/>
    <cellStyle name="Normal 8" xfId="155" xr:uid="{00000000-0005-0000-0000-000065000000}"/>
    <cellStyle name="Normal 8 10" xfId="17973" xr:uid="{7A9A429C-E2AF-4CAC-98C9-AC038B17DE06}"/>
    <cellStyle name="Normal 8 11" xfId="17892" xr:uid="{2B656754-798B-4114-B4B3-5FC51F963AA6}"/>
    <cellStyle name="Normal 8 12" xfId="252" xr:uid="{1C99D89F-3BD8-4FC2-A441-5DC2C3769BC9}"/>
    <cellStyle name="Normal 8 2" xfId="294" xr:uid="{DB43EB06-FFEA-426E-BD72-35056BBC73D2}"/>
    <cellStyle name="Normal 8 2 10" xfId="7205" xr:uid="{20B05D0E-C2DB-4A0E-B2EB-ACA9BCFE907E}"/>
    <cellStyle name="Normal 8 2 10 2" xfId="14491" xr:uid="{DA4F80D5-5C9A-439F-94DD-5CCE994A821E}"/>
    <cellStyle name="Normal 8 2 11" xfId="7760" xr:uid="{6D5103BB-CFE0-47CC-8F97-126E2F471252}"/>
    <cellStyle name="Normal 8 2 11 2" xfId="15042" xr:uid="{8899C106-F948-4FDD-8607-9E937DE05DB7}"/>
    <cellStyle name="Normal 8 2 12" xfId="8367" xr:uid="{B9D5D3A7-517D-4B91-A06D-43B99AFF7749}"/>
    <cellStyle name="Normal 8 2 13" xfId="17746" xr:uid="{AFBAF89D-EE78-4F36-BFC1-79096A1C10CC}"/>
    <cellStyle name="Normal 8 2 13 2" xfId="20667" xr:uid="{92EB25CD-B79B-4073-8B8E-AABB5278F6D6}"/>
    <cellStyle name="Normal 8 2 14" xfId="18002" xr:uid="{C0391967-21A1-4487-917E-B0579A4A6556}"/>
    <cellStyle name="Normal 8 2 15" xfId="17929" xr:uid="{0FAF544F-048C-407A-AA14-65D1D9AC2863}"/>
    <cellStyle name="Normal 8 2 16" xfId="24152" xr:uid="{D2CF3243-53A4-435D-A32C-E4C388DF3B2F}"/>
    <cellStyle name="Normal 8 2 2" xfId="773" xr:uid="{57806A50-F673-4DF2-8419-A06FE27B974F}"/>
    <cellStyle name="Normal 8 2 2 10" xfId="7761" xr:uid="{1AB0A8FB-1E69-4366-831B-DFA8DD8517EA}"/>
    <cellStyle name="Normal 8 2 2 10 2" xfId="15043" xr:uid="{C3FCBEC6-AA06-4A91-9719-D7109F51B8D7}"/>
    <cellStyle name="Normal 8 2 2 11" xfId="8368" xr:uid="{10B07BA5-7C61-415E-90EE-2B7BBC612F0B}"/>
    <cellStyle name="Normal 8 2 2 12" xfId="24153" xr:uid="{962FF100-089B-46DF-A522-96DA3CCA9D65}"/>
    <cellStyle name="Normal 8 2 2 2" xfId="1074" xr:uid="{E24A3707-F89B-4722-88BD-777A6DB28847}"/>
    <cellStyle name="Normal 8 2 2 2 10" xfId="8627" xr:uid="{D8648485-305B-406C-A592-75F0EA14710D}"/>
    <cellStyle name="Normal 8 2 2 2 2" xfId="1858" xr:uid="{886BC8A7-C6C7-48A5-866A-D51D11A4F25C}"/>
    <cellStyle name="Normal 8 2 2 2 2 2" xfId="4729" xr:uid="{1B336435-B8AA-4B7A-9A00-65ECA49F649F}"/>
    <cellStyle name="Normal 8 2 2 2 2 2 2" xfId="12021" xr:uid="{860C5BF1-01A6-4895-8B1C-10BFA1913C36}"/>
    <cellStyle name="Normal 8 2 2 2 2 3" xfId="9185" xr:uid="{C4AFD699-4004-4A98-8C94-BF4D7F6A2AE7}"/>
    <cellStyle name="Normal 8 2 2 2 3" xfId="2414" xr:uid="{4637C9E1-BBC2-4F6E-8209-D42858F03671}"/>
    <cellStyle name="Normal 8 2 2 2 3 2" xfId="5256" xr:uid="{67C8E95D-C5B9-453A-9C8E-77B92D121570}"/>
    <cellStyle name="Normal 8 2 2 2 3 2 2" xfId="12548" xr:uid="{43F7BB2C-917A-4147-8795-EE6E3DDDBBEF}"/>
    <cellStyle name="Normal 8 2 2 2 3 3" xfId="9717" xr:uid="{D9F284B4-39D0-4657-85B5-E9A6E860A123}"/>
    <cellStyle name="Normal 8 2 2 2 4" xfId="2992" xr:uid="{6D4379B1-C19E-492B-9A94-5764E9212B47}"/>
    <cellStyle name="Normal 8 2 2 2 4 2" xfId="5823" xr:uid="{A2175432-AF5D-4173-A163-809BD33F9B75}"/>
    <cellStyle name="Normal 8 2 2 2 4 2 2" xfId="13115" xr:uid="{CB7883B4-234B-4CF2-9B19-3401A797CA82}"/>
    <cellStyle name="Normal 8 2 2 2 4 3" xfId="10288" xr:uid="{4B03BFFA-82AE-41CB-9525-285A83D0F5FA}"/>
    <cellStyle name="Normal 8 2 2 2 5" xfId="3544" xr:uid="{33F6B0DD-5617-41B1-ABB9-9E37B5CFD149}"/>
    <cellStyle name="Normal 8 2 2 2 5 2" xfId="6374" xr:uid="{83EC698D-776C-4755-988F-61C9A42535E8}"/>
    <cellStyle name="Normal 8 2 2 2 5 2 2" xfId="13666" xr:uid="{B1B4F96B-2E95-4D38-BA33-B73ECB0547CE}"/>
    <cellStyle name="Normal 8 2 2 2 5 3" xfId="10840" xr:uid="{6CEE01B9-6403-43AB-88D5-B72A4D0496DD}"/>
    <cellStyle name="Normal 8 2 2 2 6" xfId="4114" xr:uid="{5585EBA9-A898-4229-A1D4-09ECCB246D13}"/>
    <cellStyle name="Normal 8 2 2 2 6 2" xfId="11410" xr:uid="{84450F91-FB66-4FA1-8211-847E709847B0}"/>
    <cellStyle name="Normal 8 2 2 2 7" xfId="6927" xr:uid="{78FC9BD9-1BD9-4CEF-BDB3-727B512827BA}"/>
    <cellStyle name="Normal 8 2 2 2 7 2" xfId="14218" xr:uid="{9735B897-52E0-4FDF-A5D9-4974D5D96BED}"/>
    <cellStyle name="Normal 8 2 2 2 8" xfId="7469" xr:uid="{530A9FFB-35C2-4AAD-84B1-E2C041FE0335}"/>
    <cellStyle name="Normal 8 2 2 2 8 2" xfId="14751" xr:uid="{F0794007-6F2E-43BE-BDC6-1CA147514FCF}"/>
    <cellStyle name="Normal 8 2 2 2 9" xfId="8018" xr:uid="{B1987027-6887-4FF0-9FBC-EC64EDDE00BB}"/>
    <cellStyle name="Normal 8 2 2 2 9 2" xfId="15300" xr:uid="{A104C5B3-B1A9-45C3-B9D5-0E7866BA5809}"/>
    <cellStyle name="Normal 8 2 2 3" xfId="1623" xr:uid="{C836519E-0216-4DA7-8C57-B4CB0245B7BA}"/>
    <cellStyle name="Normal 8 2 2 3 2" xfId="4472" xr:uid="{A4EE76CA-F9F8-4998-9266-AA59F1022BBF}"/>
    <cellStyle name="Normal 8 2 2 3 2 2" xfId="11764" xr:uid="{4C099FE2-AF3F-4004-A8D8-1C2236CB42D2}"/>
    <cellStyle name="Normal 8 2 2 3 3" xfId="8928" xr:uid="{414226AC-F16D-4F2A-80D2-5E22C3602C3C}"/>
    <cellStyle name="Normal 8 2 2 4" xfId="2157" xr:uid="{360A72D8-582A-482E-B29C-C8E7C7C20281}"/>
    <cellStyle name="Normal 8 2 2 4 2" xfId="4999" xr:uid="{C1A887B2-38B2-456B-B34D-A65B9B5D5BF1}"/>
    <cellStyle name="Normal 8 2 2 4 2 2" xfId="12291" xr:uid="{6AC8BDE8-75F6-4EDB-A304-7EA4C4B30F81}"/>
    <cellStyle name="Normal 8 2 2 4 3" xfId="9460" xr:uid="{60A5E33D-82DC-4A39-83DE-EE3FBF28A09C}"/>
    <cellStyle name="Normal 8 2 2 5" xfId="2733" xr:uid="{10011C6E-7F4A-4ACB-BF8F-5566F9C032AC}"/>
    <cellStyle name="Normal 8 2 2 5 2" xfId="5561" xr:uid="{6DF5471B-AF8E-40E3-ABE0-16C1BC65B0A1}"/>
    <cellStyle name="Normal 8 2 2 5 2 2" xfId="12853" xr:uid="{8ABF1276-ABBF-4A46-80BC-78FA7BCA6CB2}"/>
    <cellStyle name="Normal 8 2 2 5 3" xfId="10026" xr:uid="{E0DEFC07-367B-416A-89D4-38021F6C4278}"/>
    <cellStyle name="Normal 8 2 2 6" xfId="3286" xr:uid="{82EB44F2-3587-4663-979A-CAF8F1D066D6}"/>
    <cellStyle name="Normal 8 2 2 6 2" xfId="6116" xr:uid="{61E25DE7-EAF5-4D2E-B632-9DCC2E3FCC16}"/>
    <cellStyle name="Normal 8 2 2 6 2 2" xfId="13408" xr:uid="{AE0502EE-035A-42A9-8C7D-60EFA8F3B918}"/>
    <cellStyle name="Normal 8 2 2 6 3" xfId="10582" xr:uid="{172080D5-F6F3-4B99-BA8B-A362BEC546D7}"/>
    <cellStyle name="Normal 8 2 2 7" xfId="3856" xr:uid="{EB99935C-F137-45FD-AF09-D24CC6C5FC33}"/>
    <cellStyle name="Normal 8 2 2 7 2" xfId="11153" xr:uid="{421FACD6-29D5-47DC-B301-25E1662C9B41}"/>
    <cellStyle name="Normal 8 2 2 8" xfId="6669" xr:uid="{179E3BE1-021F-4AB8-AE6B-1D3D4C2E5276}"/>
    <cellStyle name="Normal 8 2 2 8 2" xfId="13960" xr:uid="{2AB1F5EC-CBE8-4C34-8C38-4B6E7F44B6B9}"/>
    <cellStyle name="Normal 8 2 2 9" xfId="7206" xr:uid="{3A71FC4E-4B82-49D0-A5B8-643C23D84E23}"/>
    <cellStyle name="Normal 8 2 2 9 2" xfId="14492" xr:uid="{D9622853-88E9-4C72-A7C2-245152F1F519}"/>
    <cellStyle name="Normal 8 2 3" xfId="1073" xr:uid="{3E35D13A-212E-49B1-8F05-82D2A9A1F1FE}"/>
    <cellStyle name="Normal 8 2 3 10" xfId="8626" xr:uid="{C7BC8D21-A07C-46FC-B732-1C1EA9C92B6C}"/>
    <cellStyle name="Normal 8 2 3 11" xfId="24154" xr:uid="{4DFDC539-F88D-41CE-ADE6-417A36361DC8}"/>
    <cellStyle name="Normal 8 2 3 2" xfId="1857" xr:uid="{CF96918F-3743-452C-BFF0-D9904D066EA3}"/>
    <cellStyle name="Normal 8 2 3 2 2" xfId="4728" xr:uid="{B8EE5A0A-068F-493E-981D-0DFA1D06C1A9}"/>
    <cellStyle name="Normal 8 2 3 2 2 2" xfId="12020" xr:uid="{79A55AD0-5EA7-4027-8BCB-67B05F2CDC7B}"/>
    <cellStyle name="Normal 8 2 3 2 3" xfId="9184" xr:uid="{0135D8C7-1A4B-4699-A5C8-573AB0E1E13B}"/>
    <cellStyle name="Normal 8 2 3 3" xfId="2413" xr:uid="{77758A62-2997-4FD2-8CAA-C316C640284A}"/>
    <cellStyle name="Normal 8 2 3 3 2" xfId="5255" xr:uid="{B3023564-CDAC-4C59-BD02-59865BEA018D}"/>
    <cellStyle name="Normal 8 2 3 3 2 2" xfId="12547" xr:uid="{EDAAD64C-0351-4BCE-9480-3BC211C264A2}"/>
    <cellStyle name="Normal 8 2 3 3 3" xfId="9716" xr:uid="{2FB62E82-50D6-40C4-A96C-58B58A46AC68}"/>
    <cellStyle name="Normal 8 2 3 4" xfId="2991" xr:uid="{E9718411-1857-4A1F-9D66-A8BC0C7EA542}"/>
    <cellStyle name="Normal 8 2 3 4 2" xfId="5822" xr:uid="{C1F38858-0CCD-4E0F-AB01-92691394F47C}"/>
    <cellStyle name="Normal 8 2 3 4 2 2" xfId="13114" xr:uid="{52FB5FF1-CB62-4D45-8758-98E4C391DB6E}"/>
    <cellStyle name="Normal 8 2 3 4 3" xfId="10287" xr:uid="{AB57D6C6-3835-408B-ADA7-DF3886CCCB7F}"/>
    <cellStyle name="Normal 8 2 3 5" xfId="3543" xr:uid="{B379CC0A-B7BD-4CFB-AE35-7D0A624CB439}"/>
    <cellStyle name="Normal 8 2 3 5 2" xfId="6373" xr:uid="{78DF5965-4E16-4844-9CE2-00BF121323CC}"/>
    <cellStyle name="Normal 8 2 3 5 2 2" xfId="13665" xr:uid="{E5BEDA7F-7BC3-4B51-AEB8-2D8B4601D840}"/>
    <cellStyle name="Normal 8 2 3 5 3" xfId="10839" xr:uid="{BACA99AA-176B-4706-BB40-DB990E14C803}"/>
    <cellStyle name="Normal 8 2 3 6" xfId="4113" xr:uid="{4744F069-3F61-4881-AB4E-EE10E3388846}"/>
    <cellStyle name="Normal 8 2 3 6 2" xfId="11409" xr:uid="{6E7249EE-BC03-412E-BCCD-AA75E3124C7A}"/>
    <cellStyle name="Normal 8 2 3 7" xfId="6926" xr:uid="{AA5A3C80-DA8E-4F0D-8AA4-E8CC87B2A294}"/>
    <cellStyle name="Normal 8 2 3 7 2" xfId="14217" xr:uid="{EEAF1772-F1B4-4A7F-9060-68CADFE7D25D}"/>
    <cellStyle name="Normal 8 2 3 8" xfId="7468" xr:uid="{532B1F4D-A766-412B-9B69-6FB97C473553}"/>
    <cellStyle name="Normal 8 2 3 8 2" xfId="14750" xr:uid="{9FB55ECC-A550-46BD-A7FD-0C299E0E7433}"/>
    <cellStyle name="Normal 8 2 3 9" xfId="8017" xr:uid="{FEA6BEB5-F295-4424-8FEF-6AAAA1E8BB97}"/>
    <cellStyle name="Normal 8 2 3 9 2" xfId="15299" xr:uid="{F4F50ED1-AF95-402B-BD38-06F7F0B3AC14}"/>
    <cellStyle name="Normal 8 2 4" xfId="772" xr:uid="{D38DBF61-6AFC-453F-9EE0-3037B5247777}"/>
    <cellStyle name="Normal 8 2 4 2" xfId="4471" xr:uid="{8B05283A-F076-45A5-BAED-DF47C3339059}"/>
    <cellStyle name="Normal 8 2 4 2 2" xfId="11763" xr:uid="{0B1C991C-6EAF-4C5B-BA42-38F1E80BE22A}"/>
    <cellStyle name="Normal 8 2 4 3" xfId="8927" xr:uid="{D0B9A93D-77CA-45EB-95DE-CD581801CBC8}"/>
    <cellStyle name="Normal 8 2 4 4" xfId="24155" xr:uid="{292081A2-07F7-4398-AE5B-8571F90066BF}"/>
    <cellStyle name="Normal 8 2 5" xfId="2156" xr:uid="{C562C863-A366-4778-ACEF-0C23A84E94E2}"/>
    <cellStyle name="Normal 8 2 5 2" xfId="4998" xr:uid="{0DCD8F3F-E4D0-4308-938E-24957D7B5B17}"/>
    <cellStyle name="Normal 8 2 5 2 2" xfId="12290" xr:uid="{4F74E48D-DCE1-4F91-AE8E-A62755605D6D}"/>
    <cellStyle name="Normal 8 2 5 3" xfId="9459" xr:uid="{1631AFFC-ECA6-4E7A-B64F-7737503519BC}"/>
    <cellStyle name="Normal 8 2 6" xfId="2732" xr:uid="{7BDE64F2-7C87-446D-B765-1E5DEFBE058D}"/>
    <cellStyle name="Normal 8 2 6 2" xfId="5560" xr:uid="{65913513-1BCE-4188-BF27-E4989AEA3E88}"/>
    <cellStyle name="Normal 8 2 6 2 2" xfId="12852" xr:uid="{D2A8D795-8CB3-4B89-9D1D-03199BCFC371}"/>
    <cellStyle name="Normal 8 2 6 3" xfId="10025" xr:uid="{A3849C6F-7279-4A97-834A-37207D06BD28}"/>
    <cellStyle name="Normal 8 2 7" xfId="3285" xr:uid="{20239FA6-0265-4E98-A6FC-CE6387869073}"/>
    <cellStyle name="Normal 8 2 7 2" xfId="6115" xr:uid="{12C44BA2-882E-4E37-9750-2ED30D095280}"/>
    <cellStyle name="Normal 8 2 7 2 2" xfId="13407" xr:uid="{66827A37-7C65-4E5E-8983-ED6646BB0F99}"/>
    <cellStyle name="Normal 8 2 7 3" xfId="10581" xr:uid="{8899B21E-FB8E-4D4D-BE90-F9C25DC8FF2B}"/>
    <cellStyle name="Normal 8 2 8" xfId="3855" xr:uid="{B19B9DBC-F0CD-4FE6-92D1-7FB18E11CEAF}"/>
    <cellStyle name="Normal 8 2 8 2" xfId="11152" xr:uid="{6332FC19-D39A-43E5-B721-DA1E3A791CA1}"/>
    <cellStyle name="Normal 8 2 9" xfId="6668" xr:uid="{8F23E54D-609B-451D-8286-59F69B808048}"/>
    <cellStyle name="Normal 8 2 9 2" xfId="13959" xr:uid="{B91288EF-604F-418E-80A7-4A4D17FE5D87}"/>
    <cellStyle name="Normal 8 3" xfId="364" xr:uid="{A25D884A-CD0A-4B5E-AA32-F78A05C60EC9}"/>
    <cellStyle name="Normal 8 3 10" xfId="7207" xr:uid="{BAEFFB07-0730-4A64-98B9-2BF4539E511C}"/>
    <cellStyle name="Normal 8 3 10 2" xfId="14493" xr:uid="{559CE289-9542-4FEF-ABA0-4EEB3333DACA}"/>
    <cellStyle name="Normal 8 3 11" xfId="7762" xr:uid="{DC3158FF-112A-470E-AD70-F070EDFCA393}"/>
    <cellStyle name="Normal 8 3 11 2" xfId="15044" xr:uid="{D2F99161-E8C5-4923-B508-D38DDF01B47C}"/>
    <cellStyle name="Normal 8 3 12" xfId="8369" xr:uid="{6CB3FF88-FB77-4A3A-B78F-0DC325C6F8CF}"/>
    <cellStyle name="Normal 8 3 13" xfId="16451" xr:uid="{30EBEBA1-7D9F-4C18-8966-D3D8FB3E4DE7}"/>
    <cellStyle name="Normal 8 3 13 2" xfId="19970" xr:uid="{0DA4A96D-6B51-4DE2-B83F-F75BEF957B1B}"/>
    <cellStyle name="Normal 8 3 14" xfId="17742" xr:uid="{F57D3CE1-7FA0-4F0F-AC6F-953BEB0F7A6D}"/>
    <cellStyle name="Normal 8 3 14 2" xfId="20663" xr:uid="{598B034A-47EC-4E2E-9F30-0E1EA70D8905}"/>
    <cellStyle name="Normal 8 3 15" xfId="18061" xr:uid="{6EADED7A-41D9-4D0B-9BF7-5FEE7B26E759}"/>
    <cellStyle name="Normal 8 3 16" xfId="24156" xr:uid="{227A813E-0941-4B13-B2A0-CCFA59137927}"/>
    <cellStyle name="Normal 8 3 2" xfId="775" xr:uid="{007E3110-9543-4E89-8DCB-F4DB9853BB89}"/>
    <cellStyle name="Normal 8 3 2 10" xfId="7763" xr:uid="{BD97E63F-6C3E-4EE1-92BD-B0C287DF3C5C}"/>
    <cellStyle name="Normal 8 3 2 10 2" xfId="15045" xr:uid="{ED87DE9B-11C7-4650-9740-FC683A6FC60A}"/>
    <cellStyle name="Normal 8 3 2 11" xfId="8370" xr:uid="{D002EF7A-4636-4615-92DD-A2BA88E6DE8A}"/>
    <cellStyle name="Normal 8 3 2 12" xfId="24157" xr:uid="{87298005-995B-4135-9DDB-D5C0F326F4DE}"/>
    <cellStyle name="Normal 8 3 2 2" xfId="1076" xr:uid="{443BDFE4-8CF6-4B5A-90D7-1453673FF921}"/>
    <cellStyle name="Normal 8 3 2 2 10" xfId="8629" xr:uid="{E9D78758-7CD4-4258-A3B9-13FB0AFCF17D}"/>
    <cellStyle name="Normal 8 3 2 2 2" xfId="1860" xr:uid="{D04D8E25-FE52-4493-B60D-985EAD934F9D}"/>
    <cellStyle name="Normal 8 3 2 2 2 2" xfId="4731" xr:uid="{73D43BD0-6E2D-45E2-B5AE-A6D61D8EEEDF}"/>
    <cellStyle name="Normal 8 3 2 2 2 2 2" xfId="12023" xr:uid="{B1F4EE74-F368-4F18-A663-9261373C42F5}"/>
    <cellStyle name="Normal 8 3 2 2 2 3" xfId="9187" xr:uid="{53981F06-B10D-41A5-AE21-44ED82CAC66A}"/>
    <cellStyle name="Normal 8 3 2 2 3" xfId="2416" xr:uid="{FCBB560E-E6D4-4690-963F-B1726C56216E}"/>
    <cellStyle name="Normal 8 3 2 2 3 2" xfId="5258" xr:uid="{C8B6FAD5-358D-4ED9-97E9-B37B46DE75A7}"/>
    <cellStyle name="Normal 8 3 2 2 3 2 2" xfId="12550" xr:uid="{FC0CF3BC-3DB4-4103-827B-5FEEFBA7B09D}"/>
    <cellStyle name="Normal 8 3 2 2 3 3" xfId="9719" xr:uid="{4C4269B7-6085-40CC-9738-86D63F4EEBBE}"/>
    <cellStyle name="Normal 8 3 2 2 4" xfId="2994" xr:uid="{81DD139B-4CDC-4F2D-B6DF-46C5963F4FE5}"/>
    <cellStyle name="Normal 8 3 2 2 4 2" xfId="5825" xr:uid="{F5A6CCE2-E10A-4030-B808-C96130963896}"/>
    <cellStyle name="Normal 8 3 2 2 4 2 2" xfId="13117" xr:uid="{638FCD52-3688-4FEC-AE30-F07B0679DAB1}"/>
    <cellStyle name="Normal 8 3 2 2 4 3" xfId="10290" xr:uid="{D7C54F22-4E01-49B4-ADFE-5ED1907D1C52}"/>
    <cellStyle name="Normal 8 3 2 2 5" xfId="3546" xr:uid="{2FEFEFC6-2662-4D41-8A1A-DD24AAB878F4}"/>
    <cellStyle name="Normal 8 3 2 2 5 2" xfId="6376" xr:uid="{8DA1ED2A-F460-4066-B4BB-C06CEC6BDE03}"/>
    <cellStyle name="Normal 8 3 2 2 5 2 2" xfId="13668" xr:uid="{B9744AC3-7B88-4BC4-8A7A-8CB6235D0C67}"/>
    <cellStyle name="Normal 8 3 2 2 5 3" xfId="10842" xr:uid="{31045B45-FAAC-45EE-BACE-F38ED3EAEA21}"/>
    <cellStyle name="Normal 8 3 2 2 6" xfId="4116" xr:uid="{F6A75BD3-7B6E-428A-B716-B07C1915569D}"/>
    <cellStyle name="Normal 8 3 2 2 6 2" xfId="11412" xr:uid="{2CA35567-7B8A-4966-8D3D-56D8AC6B8BA6}"/>
    <cellStyle name="Normal 8 3 2 2 7" xfId="6929" xr:uid="{31082F0C-8300-4621-954B-5661E20D518D}"/>
    <cellStyle name="Normal 8 3 2 2 7 2" xfId="14220" xr:uid="{BBA47E0A-19DF-4316-A3EC-C1F0DA0F5B34}"/>
    <cellStyle name="Normal 8 3 2 2 8" xfId="7471" xr:uid="{DE48E04E-1B8F-4452-B604-5F16EF9128A0}"/>
    <cellStyle name="Normal 8 3 2 2 8 2" xfId="14753" xr:uid="{2493F4A3-3669-45B1-BE28-6F200CBDCC2C}"/>
    <cellStyle name="Normal 8 3 2 2 9" xfId="8020" xr:uid="{1A3BBC84-12BF-4743-9B11-2AD9745AA8A2}"/>
    <cellStyle name="Normal 8 3 2 2 9 2" xfId="15302" xr:uid="{C39E026C-61DA-4A04-BEEE-229FC61E12C8}"/>
    <cellStyle name="Normal 8 3 2 3" xfId="1624" xr:uid="{B64E34E9-4DD3-4612-A7E0-AF795D6B1F96}"/>
    <cellStyle name="Normal 8 3 2 3 2" xfId="4474" xr:uid="{CF1F4A32-5936-476A-B3FF-62886078E5E9}"/>
    <cellStyle name="Normal 8 3 2 3 2 2" xfId="11766" xr:uid="{0CEDD0D8-031B-4A18-938A-73782F84AC0F}"/>
    <cellStyle name="Normal 8 3 2 3 3" xfId="8930" xr:uid="{FBB91637-B0DD-4B7E-9E02-ADEACE81CA90}"/>
    <cellStyle name="Normal 8 3 2 4" xfId="2159" xr:uid="{EFC3184C-DCDC-4932-9E0F-5D6E6FD40668}"/>
    <cellStyle name="Normal 8 3 2 4 2" xfId="5001" xr:uid="{11110934-6400-41A8-AB28-102B0AAAA0CD}"/>
    <cellStyle name="Normal 8 3 2 4 2 2" xfId="12293" xr:uid="{BD2E11E3-441C-42D1-B531-122B37DF03AD}"/>
    <cellStyle name="Normal 8 3 2 4 3" xfId="9462" xr:uid="{438015F3-A3C7-45E7-8A9F-0A4418C49874}"/>
    <cellStyle name="Normal 8 3 2 5" xfId="2735" xr:uid="{313216D9-9D27-4450-8952-0F6B8C028F36}"/>
    <cellStyle name="Normal 8 3 2 5 2" xfId="5563" xr:uid="{6756184E-2A4D-4987-8A8C-0BB8D3BC3ACA}"/>
    <cellStyle name="Normal 8 3 2 5 2 2" xfId="12855" xr:uid="{12144A42-0172-49BE-B762-AEB5E8CE2820}"/>
    <cellStyle name="Normal 8 3 2 5 3" xfId="10028" xr:uid="{98810ACC-2B77-4FD2-8ED2-3A6E2C489EC7}"/>
    <cellStyle name="Normal 8 3 2 6" xfId="3288" xr:uid="{17D5DC8D-B3E2-43F3-97D3-C7E97316D8FE}"/>
    <cellStyle name="Normal 8 3 2 6 2" xfId="6118" xr:uid="{738BCC35-8442-4D78-AFC4-794B529ADBD4}"/>
    <cellStyle name="Normal 8 3 2 6 2 2" xfId="13410" xr:uid="{C3AF8FCE-4EE9-4D82-B415-1F48C423307F}"/>
    <cellStyle name="Normal 8 3 2 6 3" xfId="10584" xr:uid="{541F9B84-4E59-4911-9413-BA6BC6AC9213}"/>
    <cellStyle name="Normal 8 3 2 7" xfId="3858" xr:uid="{7E4043B4-0405-424B-8303-06FAA18BCA11}"/>
    <cellStyle name="Normal 8 3 2 7 2" xfId="11155" xr:uid="{504358E8-6547-4472-BC09-60C37761B077}"/>
    <cellStyle name="Normal 8 3 2 8" xfId="6671" xr:uid="{D4F0F5A6-7EA6-4624-A0C1-64B62E8ABD4C}"/>
    <cellStyle name="Normal 8 3 2 8 2" xfId="13962" xr:uid="{6E58DBA6-22C8-4807-A585-AB07BB3FE8A0}"/>
    <cellStyle name="Normal 8 3 2 9" xfId="7208" xr:uid="{EEB42966-F4E9-4549-9299-0C048DEBF996}"/>
    <cellStyle name="Normal 8 3 2 9 2" xfId="14494" xr:uid="{7A078609-2837-47E1-B0E0-DBA7FC85749C}"/>
    <cellStyle name="Normal 8 3 3" xfId="1075" xr:uid="{FAFAEB4A-58D0-46C5-9FCB-2F1D81AE5474}"/>
    <cellStyle name="Normal 8 3 3 10" xfId="8628" xr:uid="{3099B920-0C21-4F11-976A-9CBD603B69E9}"/>
    <cellStyle name="Normal 8 3 3 2" xfId="1859" xr:uid="{E044BE3F-7430-4021-9F5D-A0DA7DD8F620}"/>
    <cellStyle name="Normal 8 3 3 2 2" xfId="4730" xr:uid="{66DBE0EE-6C9F-4122-A7F1-2DDE53EDD953}"/>
    <cellStyle name="Normal 8 3 3 2 2 2" xfId="12022" xr:uid="{DEFA3DBC-E4EC-48D1-BC5D-D0B96F32D7D9}"/>
    <cellStyle name="Normal 8 3 3 2 3" xfId="9186" xr:uid="{D37728B4-53C7-4BEF-83BF-CB925830B606}"/>
    <cellStyle name="Normal 8 3 3 3" xfId="2415" xr:uid="{EC6CD315-D0EE-4AD8-9F80-45DBEB8F2FF8}"/>
    <cellStyle name="Normal 8 3 3 3 2" xfId="5257" xr:uid="{63816B02-3166-4FDB-9829-46D8AF69740C}"/>
    <cellStyle name="Normal 8 3 3 3 2 2" xfId="12549" xr:uid="{1F055739-BC8E-4783-A3AF-4B8E61AC5A06}"/>
    <cellStyle name="Normal 8 3 3 3 3" xfId="9718" xr:uid="{2B810E17-3001-4BCD-9350-44D5819EEACA}"/>
    <cellStyle name="Normal 8 3 3 4" xfId="2993" xr:uid="{FCE0C203-0826-4538-88E8-FD2F5AA63485}"/>
    <cellStyle name="Normal 8 3 3 4 2" xfId="5824" xr:uid="{8C6EF107-EBE5-4648-8B36-B75878C4C517}"/>
    <cellStyle name="Normal 8 3 3 4 2 2" xfId="13116" xr:uid="{4F2733B6-65F2-47CA-97DC-13BE827798BA}"/>
    <cellStyle name="Normal 8 3 3 4 3" xfId="10289" xr:uid="{6113AF39-0417-45D7-8B46-FE42A5D2622A}"/>
    <cellStyle name="Normal 8 3 3 5" xfId="3545" xr:uid="{635E085C-2715-4619-B0FE-965EF047F2DF}"/>
    <cellStyle name="Normal 8 3 3 5 2" xfId="6375" xr:uid="{75368C97-625F-4F5F-A426-82F063CB3A27}"/>
    <cellStyle name="Normal 8 3 3 5 2 2" xfId="13667" xr:uid="{F39B9147-29BF-4348-A977-DB5A392D6C47}"/>
    <cellStyle name="Normal 8 3 3 5 3" xfId="10841" xr:uid="{DB60D05A-6135-4FE1-BC47-B2F7EAFAE68B}"/>
    <cellStyle name="Normal 8 3 3 6" xfId="4115" xr:uid="{84436DCF-0ADB-4E78-8588-7CB7211C749F}"/>
    <cellStyle name="Normal 8 3 3 6 2" xfId="11411" xr:uid="{C034839E-461A-4891-A450-4E32F9D19A91}"/>
    <cellStyle name="Normal 8 3 3 7" xfId="6928" xr:uid="{AFE381E4-BDEE-4038-93CD-E8BF502D8FB9}"/>
    <cellStyle name="Normal 8 3 3 7 2" xfId="14219" xr:uid="{CC4D8B5B-4EBB-44C9-AC20-0F1E12264D0D}"/>
    <cellStyle name="Normal 8 3 3 8" xfId="7470" xr:uid="{7A99361B-0AF8-4888-9E86-34FF0671382D}"/>
    <cellStyle name="Normal 8 3 3 8 2" xfId="14752" xr:uid="{B07864F7-0150-4AB8-878C-EAEAC4D6818F}"/>
    <cellStyle name="Normal 8 3 3 9" xfId="8019" xr:uid="{D65AF020-D722-4F3D-A681-6DBC153CCE41}"/>
    <cellStyle name="Normal 8 3 3 9 2" xfId="15301" xr:uid="{4992AB79-0ECD-4B57-9D92-2AAA4528B059}"/>
    <cellStyle name="Normal 8 3 4" xfId="774" xr:uid="{C5D054F6-0412-4897-A9BB-1312C168725D}"/>
    <cellStyle name="Normal 8 3 4 2" xfId="4473" xr:uid="{ECEC5904-4DF2-4214-8C31-F5E519B6B407}"/>
    <cellStyle name="Normal 8 3 4 2 2" xfId="11765" xr:uid="{685C6855-068C-40A5-9EF8-0369057F831C}"/>
    <cellStyle name="Normal 8 3 4 3" xfId="8929" xr:uid="{16D58C92-95F8-4455-BD5B-501D459446FF}"/>
    <cellStyle name="Normal 8 3 5" xfId="1312" xr:uid="{D21696AB-4753-4388-805E-D438382DE807}"/>
    <cellStyle name="Normal 8 3 5 2" xfId="5000" xr:uid="{B9CAC83C-65BD-4C58-B62C-A7665EE12B1E}"/>
    <cellStyle name="Normal 8 3 5 2 2" xfId="12292" xr:uid="{A114F9B3-6AA1-4247-98B6-FCA954CF79E1}"/>
    <cellStyle name="Normal 8 3 5 3" xfId="9461" xr:uid="{E5B70ACA-14C2-4F1F-9727-30FAA0C83516}"/>
    <cellStyle name="Normal 8 3 5 4" xfId="2158" xr:uid="{B2AA47E7-AE81-4096-BBAA-2E04327B96FB}"/>
    <cellStyle name="Normal 8 3 5 5" xfId="16605" xr:uid="{0CFEE601-EFDA-4119-834B-FFBFDF5EEE21}"/>
    <cellStyle name="Normal 8 3 5 5 2" xfId="20119" xr:uid="{8EE7F5A4-979C-45CF-8476-A56596C72591}"/>
    <cellStyle name="Normal 8 3 5 6" xfId="18321" xr:uid="{337B4D42-98EA-4748-99D7-BB4452A212A5}"/>
    <cellStyle name="Normal 8 3 6" xfId="2734" xr:uid="{194018B5-B41E-409E-9BD5-46965C6D529F}"/>
    <cellStyle name="Normal 8 3 6 2" xfId="5562" xr:uid="{DA3F5F6A-9AE8-4F85-BADF-9926849E069D}"/>
    <cellStyle name="Normal 8 3 6 2 2" xfId="12854" xr:uid="{8745A123-715C-4A9D-876B-F54126DB523E}"/>
    <cellStyle name="Normal 8 3 6 3" xfId="10027" xr:uid="{3B8A0AA5-2CAA-40D0-A970-BB3AAED6A485}"/>
    <cellStyle name="Normal 8 3 7" xfId="3287" xr:uid="{61506DAB-0D02-4E8E-9D59-2C5332325A88}"/>
    <cellStyle name="Normal 8 3 7 2" xfId="6117" xr:uid="{143FA808-7E9C-4F53-A198-319BF5ADED16}"/>
    <cellStyle name="Normal 8 3 7 2 2" xfId="13409" xr:uid="{8FB0F058-8AD4-409D-ABC7-94E5DF0BB10A}"/>
    <cellStyle name="Normal 8 3 7 3" xfId="10583" xr:uid="{ED125A46-E8DC-4767-8427-E23C41E827CE}"/>
    <cellStyle name="Normal 8 3 8" xfId="3857" xr:uid="{2C5ED923-D6B7-49F9-AF86-BA6BE3E0421B}"/>
    <cellStyle name="Normal 8 3 8 2" xfId="11154" xr:uid="{84BEB9A2-4CB4-4D1D-A6CD-74C0B7D89664}"/>
    <cellStyle name="Normal 8 3 9" xfId="6670" xr:uid="{9496F2C1-F6FE-4303-87E4-E16287A55DC8}"/>
    <cellStyle name="Normal 8 3 9 2" xfId="13961" xr:uid="{E60C336E-1E02-4054-9CA3-8AF614C61BDD}"/>
    <cellStyle name="Normal 8 4" xfId="393" xr:uid="{F7B889C1-21E6-4DBD-8679-BD9DB67A3567}"/>
    <cellStyle name="Normal 8 4 2" xfId="24159" xr:uid="{908F3399-248E-41B5-AB32-00DC033F742A}"/>
    <cellStyle name="Normal 8 4 2 2" xfId="26830" xr:uid="{1BE368B8-A9D9-45D0-9165-CF992926822F}"/>
    <cellStyle name="Normal 8 4 3" xfId="26831" xr:uid="{03207C0B-0657-4AB1-A92B-49098CE5C895}"/>
    <cellStyle name="Normal 8 4 4" xfId="24158" xr:uid="{5300F6D7-CD06-4886-B9BC-9EDFBA8363FC}"/>
    <cellStyle name="Normal 8 5" xfId="771" xr:uid="{1B9EC985-5301-4017-803F-1195ED2713CC}"/>
    <cellStyle name="Normal 8 5 2" xfId="16328" xr:uid="{CF0AF5CE-4114-4484-BFDA-ED62D1335B0C}"/>
    <cellStyle name="Normal 8 5 2 2" xfId="19866" xr:uid="{2AC64C8A-02AA-427C-BC91-2BCBEF56C4D3}"/>
    <cellStyle name="Normal 8 5 2 2 2" xfId="26833" xr:uid="{B246094D-9425-479A-A3AA-ECAE78620ADA}"/>
    <cellStyle name="Normal 8 5 2 3" xfId="26832" xr:uid="{C29920A3-8D75-46C8-8DAB-C1AB68C0855B}"/>
    <cellStyle name="Normal 8 5 3" xfId="16343" xr:uid="{57351B0F-0BAA-4D0C-95FB-012002783C97}"/>
    <cellStyle name="Normal 8 5 3 2" xfId="19876" xr:uid="{D593F6A8-4BC0-469D-80EA-5315308BA32D}"/>
    <cellStyle name="Normal 8 5 3 3" xfId="26834" xr:uid="{A44A13C3-F051-4E47-875E-AEA220BB3F77}"/>
    <cellStyle name="Normal 8 5 4" xfId="16320" xr:uid="{DBC6BECA-20B9-4C71-9925-F775E39BA207}"/>
    <cellStyle name="Normal 8 5 4 2" xfId="19859" xr:uid="{F69FB70D-3461-4C7B-852E-E4BEAD67C2E7}"/>
    <cellStyle name="Normal 8 5 5" xfId="24160" xr:uid="{C7024FB0-2F2A-41CD-88A2-6EA887875E0E}"/>
    <cellStyle name="Normal 8 6" xfId="1238" xr:uid="{4CFADEF8-0F7B-4E52-95BC-A8571BA250A4}"/>
    <cellStyle name="Normal 8 6 2" xfId="16531" xr:uid="{587DB825-CD59-468B-9E89-765EE32AF292}"/>
    <cellStyle name="Normal 8 6 2 2" xfId="20045" xr:uid="{DBA301D9-A408-4728-A09E-BB95E70E7619}"/>
    <cellStyle name="Normal 8 6 2 3" xfId="26835" xr:uid="{5D4B7214-00FC-4F28-870D-3AA33418E20B}"/>
    <cellStyle name="Normal 8 6 3" xfId="18247" xr:uid="{309F93E0-6968-432D-A1F1-0E4A01552410}"/>
    <cellStyle name="Normal 8 6 4" xfId="24161" xr:uid="{829E95E5-C022-434F-986E-AB0DDE1324A7}"/>
    <cellStyle name="Normal 8 7" xfId="16177" xr:uid="{F919B8C8-897C-4CAA-BDC2-5376E89C7186}"/>
    <cellStyle name="Normal 8 7 2" xfId="27145" xr:uid="{283E13C9-6B90-49F8-AC58-8C3469389F10}"/>
    <cellStyle name="Normal 8 8" xfId="16389" xr:uid="{4DBE5FA4-5B68-4D58-9D9C-548A03A4182C}"/>
    <cellStyle name="Normal 8 8 2" xfId="19908" xr:uid="{208A6257-81EF-4349-B132-B645008712C3}"/>
    <cellStyle name="Normal 8 9" xfId="17718" xr:uid="{1633DE7B-60E1-493A-B3A4-91ABE64CA51D}"/>
    <cellStyle name="Normal 8 9 2" xfId="20653" xr:uid="{022E6AEF-0042-4A7A-862E-84B9812B63AA}"/>
    <cellStyle name="Normal 80" xfId="16289" xr:uid="{1F891715-D055-4968-B107-F81E58F729AE}"/>
    <cellStyle name="Normal 80 2" xfId="19846" xr:uid="{3D9338CE-907F-4A35-996D-EDE3D16A077E}"/>
    <cellStyle name="Normal 80 3" xfId="27068" xr:uid="{2CF7D2CD-CBB9-424F-AAB1-F6B7FF1AFE88}"/>
    <cellStyle name="Normal 81" xfId="16294" xr:uid="{54C8DD2D-E8CE-441F-837D-F9907D2802E5}"/>
    <cellStyle name="Normal 81 2" xfId="19851" xr:uid="{B6BBFADB-9D7B-4300-BE56-0574D127E4A5}"/>
    <cellStyle name="Normal 81 3" xfId="27077" xr:uid="{367170B2-D91B-42F2-B114-422B833A94A6}"/>
    <cellStyle name="Normal 82" xfId="16299" xr:uid="{75DFF4DC-61B1-46D0-A1C4-A2C6D9AA4D71}"/>
    <cellStyle name="Normal 82 2" xfId="27091" xr:uid="{237B34FB-1A15-48F7-8412-7D0DAA9C4766}"/>
    <cellStyle name="Normal 83" xfId="16155" xr:uid="{A571D260-10B6-4D77-AB93-9751B83EA297}"/>
    <cellStyle name="Normal 83 2" xfId="27102" xr:uid="{5C0C562C-71A3-47ED-BB62-7A875984CD6C}"/>
    <cellStyle name="Normal 84" xfId="16302" xr:uid="{6F39CECA-6087-49C2-A5E3-0C4920DF8BD7}"/>
    <cellStyle name="Normal 84 2" xfId="19853" xr:uid="{9D3B3999-DCDA-4677-8F34-9ADEC96DC3E2}"/>
    <cellStyle name="Normal 84 3" xfId="27109" xr:uid="{760A7CB2-F3D3-40BB-B9C3-CA791CDE3D78}"/>
    <cellStyle name="Normal 85" xfId="16306" xr:uid="{2AC8440D-7788-4D25-9762-B6DA214D139B}"/>
    <cellStyle name="Normal 85 2" xfId="27112" xr:uid="{6B278BB3-7843-4A7B-8A8C-3B89312C3085}"/>
    <cellStyle name="Normal 86" xfId="16353" xr:uid="{CE90A5A4-2ADE-4D26-9002-C3251C26E832}"/>
    <cellStyle name="Normal 86 2" xfId="27114" xr:uid="{C46877A5-C81E-45FA-AD85-9D93354EC544}"/>
    <cellStyle name="Normal 87" xfId="16358" xr:uid="{E8060AC2-87CE-4473-A362-7E48B9AF500E}"/>
    <cellStyle name="Normal 87 2" xfId="27116" xr:uid="{A0746604-87B3-49CA-94B8-7B7DDFA71358}"/>
    <cellStyle name="Normal 88" xfId="17694" xr:uid="{4408A879-25D2-493E-9236-C88E91252B40}"/>
    <cellStyle name="Normal 89" xfId="17692" xr:uid="{4042144D-0E10-47A3-91FC-D0284A4BFA5C}"/>
    <cellStyle name="Normal 9" xfId="159" xr:uid="{00000000-0005-0000-0000-000066000000}"/>
    <cellStyle name="Normal 9 10" xfId="3859" xr:uid="{AE866DC0-C4C3-4A53-BE87-D70E31F0244F}"/>
    <cellStyle name="Normal 9 10 2" xfId="11156" xr:uid="{55A609FD-0EFB-42AC-BDCF-2FA7E8858AC2}"/>
    <cellStyle name="Normal 9 11" xfId="6672" xr:uid="{44CF6D88-07CD-49C2-B99D-9861ACBE5AD0}"/>
    <cellStyle name="Normal 9 11 2" xfId="13963" xr:uid="{F0B6BF7C-DCBF-4194-AD62-73F9EC4498CC}"/>
    <cellStyle name="Normal 9 12" xfId="7209" xr:uid="{DCF5EC3A-B4FC-4A15-A931-2B771CEA4ACD}"/>
    <cellStyle name="Normal 9 12 2" xfId="14495" xr:uid="{A27EE533-2E93-45A5-A6DE-53EB4A6348F4}"/>
    <cellStyle name="Normal 9 13" xfId="7764" xr:uid="{36E8667B-575C-4394-9116-464F9E167E0C}"/>
    <cellStyle name="Normal 9 13 2" xfId="15046" xr:uid="{2DCE4454-2DF4-428B-80B0-EB7B3C057722}"/>
    <cellStyle name="Normal 9 14" xfId="8371" xr:uid="{18497783-3DD8-4466-915B-BC69AF6DACB9}"/>
    <cellStyle name="Normal 9 15" xfId="16179" xr:uid="{56E5BC1D-D56D-4DC1-BDA2-A0EDDDB8F2EA}"/>
    <cellStyle name="Normal 9 16" xfId="16357" xr:uid="{9A5CF333-603D-4A8C-88C6-788C7FA3509A}"/>
    <cellStyle name="Normal 9 16 2" xfId="19884" xr:uid="{10C2D0D3-DBC6-48AE-9C12-1CCBFD984106}"/>
    <cellStyle name="Normal 9 17" xfId="16391" xr:uid="{2FE952AC-C16E-408C-A391-829E6F377E41}"/>
    <cellStyle name="Normal 9 17 2" xfId="19910" xr:uid="{9AA95C19-BDFF-4DC1-830F-FF10059D6713}"/>
    <cellStyle name="Normal 9 18" xfId="17724" xr:uid="{D377D7EB-0F89-4C00-B33A-D51A7479C0A8}"/>
    <cellStyle name="Normal 9 18 2" xfId="20657" xr:uid="{C6AAC468-572F-4368-A2A3-60794068AF13}"/>
    <cellStyle name="Normal 9 19" xfId="17976" xr:uid="{67576590-BBC9-4B37-928E-0473B956ABCA}"/>
    <cellStyle name="Normal 9 2" xfId="297" xr:uid="{A9A33B89-7878-46B9-865D-49AE5E38B7F8}"/>
    <cellStyle name="Normal 9 2 10" xfId="6673" xr:uid="{83F88BDF-09F8-4662-BDFA-CC23778FF192}"/>
    <cellStyle name="Normal 9 2 10 2" xfId="13964" xr:uid="{D162F7D9-3A4B-4B96-AE23-1371844E1BD1}"/>
    <cellStyle name="Normal 9 2 11" xfId="7210" xr:uid="{95DCA26C-7FB7-4C2B-9469-7ED76ED1BAC8}"/>
    <cellStyle name="Normal 9 2 11 2" xfId="14496" xr:uid="{76B336AF-D67F-4494-9364-0261385C563C}"/>
    <cellStyle name="Normal 9 2 12" xfId="7765" xr:uid="{61D89E22-703C-4F5C-BD3D-A3BB49D5CAE9}"/>
    <cellStyle name="Normal 9 2 12 2" xfId="15047" xr:uid="{70E91F3B-C1FA-43F3-B7BF-8DCD6746FCD7}"/>
    <cellStyle name="Normal 9 2 13" xfId="8372" xr:uid="{DFADA3B7-CEC4-49F7-8A88-3128DAA38B55}"/>
    <cellStyle name="Normal 9 2 14" xfId="16235" xr:uid="{E5FA3248-E704-454F-BB4F-692FC94A769A}"/>
    <cellStyle name="Normal 9 2 15" xfId="16360" xr:uid="{7AAF9853-ECA6-463F-B217-12415573E654}"/>
    <cellStyle name="Normal 9 2 15 2" xfId="19886" xr:uid="{F43D5EC0-8A42-4947-B558-39D69A5041DC}"/>
    <cellStyle name="Normal 9 2 16" xfId="17744" xr:uid="{FD1684EB-D669-44E1-AB17-9A4E09F7326B}"/>
    <cellStyle name="Normal 9 2 16 2" xfId="20665" xr:uid="{49DF1C84-29A0-4980-8206-0A1A98647D85}"/>
    <cellStyle name="Normal 9 2 17" xfId="18005" xr:uid="{F26614F9-5EAD-4648-AC84-6DDC1952734F}"/>
    <cellStyle name="Normal 9 2 18" xfId="17932" xr:uid="{1A8F0609-F6A9-4E43-B25A-27AF6A7117DD}"/>
    <cellStyle name="Normal 9 2 19" xfId="24162" xr:uid="{0948ACAB-E66C-4DF5-8EDE-2E0C3C1D3B5B}"/>
    <cellStyle name="Normal 9 2 2" xfId="778" xr:uid="{98DE91DA-444F-4E04-B3A7-1F2632AC1E31}"/>
    <cellStyle name="Normal 9 2 2 10" xfId="7211" xr:uid="{C034E4C9-C88E-4C7B-A47F-3CB63AE37302}"/>
    <cellStyle name="Normal 9 2 2 10 2" xfId="14497" xr:uid="{8705D181-C437-406C-B4DE-9FA29ABA6C68}"/>
    <cellStyle name="Normal 9 2 2 11" xfId="7766" xr:uid="{BB5CF02D-CF37-4754-BB73-2E90AA21C48B}"/>
    <cellStyle name="Normal 9 2 2 11 2" xfId="15048" xr:uid="{C584C603-505F-4A9E-8BD1-EFF430B4B1D0}"/>
    <cellStyle name="Normal 9 2 2 12" xfId="8373" xr:uid="{4D084901-5AC0-4E40-9661-3EA72FC59D8B}"/>
    <cellStyle name="Normal 9 2 2 13" xfId="24163" xr:uid="{C42D51EF-EB40-41A7-B86C-1BCFF5A40512}"/>
    <cellStyle name="Normal 9 2 2 2" xfId="779" xr:uid="{0E6D6BC6-A8D6-48EF-852F-7D28B9BD69FF}"/>
    <cellStyle name="Normal 9 2 2 2 10" xfId="7767" xr:uid="{A0F08CFF-FADB-4DC4-B66D-326375E4ED63}"/>
    <cellStyle name="Normal 9 2 2 2 10 2" xfId="15049" xr:uid="{0FA6DE96-4E88-4CA5-BDE8-72EE64AF4B9B}"/>
    <cellStyle name="Normal 9 2 2 2 11" xfId="8374" xr:uid="{6A003826-9F16-4E90-9CDC-00DD47540649}"/>
    <cellStyle name="Normal 9 2 2 2 12" xfId="26836" xr:uid="{CA870B9F-8F63-4950-8531-296ECA68DB80}"/>
    <cellStyle name="Normal 9 2 2 2 2" xfId="1080" xr:uid="{C6FE44ED-C415-4D74-9800-D438F6F8F685}"/>
    <cellStyle name="Normal 9 2 2 2 2 10" xfId="8633" xr:uid="{C8989682-7AAF-4AD1-9DF3-454C5D041CBB}"/>
    <cellStyle name="Normal 9 2 2 2 2 2" xfId="1864" xr:uid="{F28EB53C-8449-4BB8-A7CC-DAFAE43718BB}"/>
    <cellStyle name="Normal 9 2 2 2 2 2 2" xfId="4735" xr:uid="{E29B6F35-5EAB-40A0-8F17-EF82C06E5481}"/>
    <cellStyle name="Normal 9 2 2 2 2 2 2 2" xfId="12027" xr:uid="{A58C7F9D-C3E5-4227-AEEB-CF389B9A4A91}"/>
    <cellStyle name="Normal 9 2 2 2 2 2 3" xfId="9191" xr:uid="{922FEC3E-8881-4A05-8F93-1D06EDF4101C}"/>
    <cellStyle name="Normal 9 2 2 2 2 3" xfId="2420" xr:uid="{ECF9F72D-168C-4177-A06B-81256B8A16F7}"/>
    <cellStyle name="Normal 9 2 2 2 2 3 2" xfId="5262" xr:uid="{D1857C66-BA34-4C55-A904-78B5A07E95F6}"/>
    <cellStyle name="Normal 9 2 2 2 2 3 2 2" xfId="12554" xr:uid="{94D47E1D-253C-4E33-B190-55055AAECBA3}"/>
    <cellStyle name="Normal 9 2 2 2 2 3 3" xfId="9723" xr:uid="{FAB1702E-C625-47DB-B47D-03BBCEE3F092}"/>
    <cellStyle name="Normal 9 2 2 2 2 4" xfId="2998" xr:uid="{1314F47C-17F5-4A1E-B66A-0DEA2E55236D}"/>
    <cellStyle name="Normal 9 2 2 2 2 4 2" xfId="5829" xr:uid="{59B35E5B-0950-4AB2-8EC4-F18815BD0A11}"/>
    <cellStyle name="Normal 9 2 2 2 2 4 2 2" xfId="13121" xr:uid="{6E97D90C-3470-444C-B4DC-F94A05588D6A}"/>
    <cellStyle name="Normal 9 2 2 2 2 4 3" xfId="10294" xr:uid="{E939AFC1-C0F7-4CC0-8EAC-8AB643A254C2}"/>
    <cellStyle name="Normal 9 2 2 2 2 5" xfId="3550" xr:uid="{0A2F3498-A4BF-4F7D-8ED1-62765A826A58}"/>
    <cellStyle name="Normal 9 2 2 2 2 5 2" xfId="6380" xr:uid="{E35F5C4E-8A40-4176-AB20-43C064B6004A}"/>
    <cellStyle name="Normal 9 2 2 2 2 5 2 2" xfId="13672" xr:uid="{65C7C04A-9742-4276-98A7-8A11C8AB026E}"/>
    <cellStyle name="Normal 9 2 2 2 2 5 3" xfId="10846" xr:uid="{A679E620-D112-4C9A-8A36-E61930B2EED6}"/>
    <cellStyle name="Normal 9 2 2 2 2 6" xfId="4120" xr:uid="{84232828-80D9-4138-A29B-C99A93C3FDB3}"/>
    <cellStyle name="Normal 9 2 2 2 2 6 2" xfId="11416" xr:uid="{64EADB71-6F94-40B3-B635-D8AB77D098EF}"/>
    <cellStyle name="Normal 9 2 2 2 2 7" xfId="6933" xr:uid="{D3CDD4A9-D799-41A4-949E-2CF2F7A8E006}"/>
    <cellStyle name="Normal 9 2 2 2 2 7 2" xfId="14224" xr:uid="{17247424-C605-4B31-B91A-D2E300EE9071}"/>
    <cellStyle name="Normal 9 2 2 2 2 8" xfId="7475" xr:uid="{D534D66E-2CC6-4400-89C3-C76A96829940}"/>
    <cellStyle name="Normal 9 2 2 2 2 8 2" xfId="14757" xr:uid="{99F6D086-89E5-4E95-B61E-7588C0ABA3CB}"/>
    <cellStyle name="Normal 9 2 2 2 2 9" xfId="8024" xr:uid="{31A160EC-A8F4-4EA8-9145-A2E5D75D8EFF}"/>
    <cellStyle name="Normal 9 2 2 2 2 9 2" xfId="15306" xr:uid="{B2065439-6423-4983-9FD7-D33C22D351A6}"/>
    <cellStyle name="Normal 9 2 2 2 3" xfId="1626" xr:uid="{CB3D36A2-023F-4C12-BC1A-231E95AEAF27}"/>
    <cellStyle name="Normal 9 2 2 2 3 2" xfId="4478" xr:uid="{8EBC9936-691F-469D-8331-42A2542B74E0}"/>
    <cellStyle name="Normal 9 2 2 2 3 2 2" xfId="11770" xr:uid="{57560F47-5EA0-4038-9A21-9019BCCBDE3E}"/>
    <cellStyle name="Normal 9 2 2 2 3 3" xfId="8934" xr:uid="{F162DC80-A0BC-492A-A1C7-81CC3923E26C}"/>
    <cellStyle name="Normal 9 2 2 2 4" xfId="2163" xr:uid="{4CD6499B-86B5-41CD-A4C5-646294067B68}"/>
    <cellStyle name="Normal 9 2 2 2 4 2" xfId="5005" xr:uid="{0D1CCEBD-CC25-44C5-8598-F06F7C1DD73C}"/>
    <cellStyle name="Normal 9 2 2 2 4 2 2" xfId="12297" xr:uid="{4DF83248-C210-4DBA-A835-3729A51C4403}"/>
    <cellStyle name="Normal 9 2 2 2 4 3" xfId="9466" xr:uid="{1F6EBE3E-94AF-40E7-BAAF-E4B337FECC3A}"/>
    <cellStyle name="Normal 9 2 2 2 5" xfId="2739" xr:uid="{78A9DC1C-9782-47B5-9774-2C7C6F72C69C}"/>
    <cellStyle name="Normal 9 2 2 2 5 2" xfId="5567" xr:uid="{D3183208-65F9-48F6-9B79-C16A7A8A0B90}"/>
    <cellStyle name="Normal 9 2 2 2 5 2 2" xfId="12859" xr:uid="{24940BE6-3FE3-4160-AD37-20AE5AF03403}"/>
    <cellStyle name="Normal 9 2 2 2 5 3" xfId="10032" xr:uid="{B7CFA421-66A6-4A44-B818-BAF56E446F2D}"/>
    <cellStyle name="Normal 9 2 2 2 6" xfId="3292" xr:uid="{D2C7E5E6-B304-4903-BC86-61A25314B0D1}"/>
    <cellStyle name="Normal 9 2 2 2 6 2" xfId="6122" xr:uid="{F63DA1C2-235C-46A6-974C-FAA7A9ADFA80}"/>
    <cellStyle name="Normal 9 2 2 2 6 2 2" xfId="13414" xr:uid="{0643BD47-EBE4-454A-BDE5-80463FFDE615}"/>
    <cellStyle name="Normal 9 2 2 2 6 3" xfId="10588" xr:uid="{91409BF5-21E7-4198-B859-40A8FA7C79CE}"/>
    <cellStyle name="Normal 9 2 2 2 7" xfId="3862" xr:uid="{3C276946-3641-4A3B-A638-461FAFF802E1}"/>
    <cellStyle name="Normal 9 2 2 2 7 2" xfId="11159" xr:uid="{748BF357-1EDA-4066-A79B-E15D117C0564}"/>
    <cellStyle name="Normal 9 2 2 2 8" xfId="6675" xr:uid="{EAB8A2B5-19FC-419B-BB2F-E24262DB3BF5}"/>
    <cellStyle name="Normal 9 2 2 2 8 2" xfId="13966" xr:uid="{A6E10FFE-7EFE-4F6D-B08B-15A88899BD9E}"/>
    <cellStyle name="Normal 9 2 2 2 9" xfId="7212" xr:uid="{A9A1AF72-ACC4-4087-A592-E9A9D2F44BE1}"/>
    <cellStyle name="Normal 9 2 2 2 9 2" xfId="14498" xr:uid="{C84A77D5-7963-446D-B714-5467EBBB8E37}"/>
    <cellStyle name="Normal 9 2 2 3" xfId="1079" xr:uid="{B82C5D3A-F401-44FB-9D1C-0B226BE99877}"/>
    <cellStyle name="Normal 9 2 2 3 10" xfId="8632" xr:uid="{B9F06BF1-4590-4EE8-9E61-D8A31C144BE2}"/>
    <cellStyle name="Normal 9 2 2 3 2" xfId="1863" xr:uid="{12B75CC4-47E7-4F79-B373-A83A525D6DDB}"/>
    <cellStyle name="Normal 9 2 2 3 2 2" xfId="4734" xr:uid="{8324D64F-B686-4F29-8793-4D0837C27FFE}"/>
    <cellStyle name="Normal 9 2 2 3 2 2 2" xfId="12026" xr:uid="{1C76679D-FA62-42DB-923C-52DA182F289E}"/>
    <cellStyle name="Normal 9 2 2 3 2 3" xfId="9190" xr:uid="{ADF75FA2-6BDD-4D3C-9EC8-2CC56D1C0EEA}"/>
    <cellStyle name="Normal 9 2 2 3 3" xfId="2419" xr:uid="{66FE8527-A2E0-48DC-804D-D117ABFCA0E0}"/>
    <cellStyle name="Normal 9 2 2 3 3 2" xfId="5261" xr:uid="{9253937D-2239-44A2-8F5C-467DF16A483D}"/>
    <cellStyle name="Normal 9 2 2 3 3 2 2" xfId="12553" xr:uid="{78416F54-2966-42CA-B271-A418833EC90B}"/>
    <cellStyle name="Normal 9 2 2 3 3 3" xfId="9722" xr:uid="{33A309A8-86DC-4ADD-8188-635D8E79F574}"/>
    <cellStyle name="Normal 9 2 2 3 4" xfId="2997" xr:uid="{E8ACCA08-43AA-4483-BFEC-7F0F0C183CDC}"/>
    <cellStyle name="Normal 9 2 2 3 4 2" xfId="5828" xr:uid="{D6F559E0-7C60-4BC3-A443-56A36877C7CB}"/>
    <cellStyle name="Normal 9 2 2 3 4 2 2" xfId="13120" xr:uid="{9EA97F72-CB96-42FE-B832-8E875890604B}"/>
    <cellStyle name="Normal 9 2 2 3 4 3" xfId="10293" xr:uid="{5457BB2D-C8F2-462F-8733-54A40E0BDB2E}"/>
    <cellStyle name="Normal 9 2 2 3 5" xfId="3549" xr:uid="{3053DD6B-1962-49A4-B52B-E7A3A14AE6EC}"/>
    <cellStyle name="Normal 9 2 2 3 5 2" xfId="6379" xr:uid="{D9B74B0B-4AB2-41E9-ADF5-89A77585DC12}"/>
    <cellStyle name="Normal 9 2 2 3 5 2 2" xfId="13671" xr:uid="{1EDA0874-8EDB-464E-8DBC-0764D2EC2967}"/>
    <cellStyle name="Normal 9 2 2 3 5 3" xfId="10845" xr:uid="{5E39C9E0-BA74-4708-AA1F-35EF20E2966E}"/>
    <cellStyle name="Normal 9 2 2 3 6" xfId="4119" xr:uid="{BCCC3F51-2044-49DA-8A73-8591AE1FA906}"/>
    <cellStyle name="Normal 9 2 2 3 6 2" xfId="11415" xr:uid="{FBE1FB28-FD3B-45F1-88B5-99C0EC756290}"/>
    <cellStyle name="Normal 9 2 2 3 7" xfId="6932" xr:uid="{9CE6C56D-800A-4D16-95A4-34A9E3380F87}"/>
    <cellStyle name="Normal 9 2 2 3 7 2" xfId="14223" xr:uid="{49BB4088-FE46-4055-B62C-3B4259A5AB0C}"/>
    <cellStyle name="Normal 9 2 2 3 8" xfId="7474" xr:uid="{3E9AB217-FCD1-4C8C-AA9E-86D6E60CE98A}"/>
    <cellStyle name="Normal 9 2 2 3 8 2" xfId="14756" xr:uid="{18260E6A-40A6-4B6A-ACF6-439AC344DC7C}"/>
    <cellStyle name="Normal 9 2 2 3 9" xfId="8023" xr:uid="{7326894E-F9DC-4871-B6AE-89F8BC4AD98D}"/>
    <cellStyle name="Normal 9 2 2 3 9 2" xfId="15305" xr:uid="{A48B9880-A060-49FE-9C83-D7894C693428}"/>
    <cellStyle name="Normal 9 2 2 4" xfId="1625" xr:uid="{7E9C8C30-B6A9-405A-8BB5-A9BE3859A359}"/>
    <cellStyle name="Normal 9 2 2 4 2" xfId="4477" xr:uid="{E9F712B6-4806-45A4-9611-1F546B50CF70}"/>
    <cellStyle name="Normal 9 2 2 4 2 2" xfId="11769" xr:uid="{75DE0DE9-95C6-4147-8AAA-906446FE2CC8}"/>
    <cellStyle name="Normal 9 2 2 4 3" xfId="8933" xr:uid="{01BFEB32-B045-4343-90FC-47E8A4022E3F}"/>
    <cellStyle name="Normal 9 2 2 5" xfId="2162" xr:uid="{1B15DD6C-4876-4122-B49C-56F6F81A7F5D}"/>
    <cellStyle name="Normal 9 2 2 5 2" xfId="5004" xr:uid="{4AB23DD5-0FB9-48C1-A00E-91FC99314341}"/>
    <cellStyle name="Normal 9 2 2 5 2 2" xfId="12296" xr:uid="{0A78ECBC-A6CB-44F5-9AEA-72B8274EAB60}"/>
    <cellStyle name="Normal 9 2 2 5 3" xfId="9465" xr:uid="{2CABEF7E-87FF-4BB0-AC71-8F39085682B9}"/>
    <cellStyle name="Normal 9 2 2 6" xfId="2738" xr:uid="{2A8972DC-02AB-447E-A02C-12BE5760790F}"/>
    <cellStyle name="Normal 9 2 2 6 2" xfId="5566" xr:uid="{430A031B-54EF-453B-BCFB-C8CFE9832284}"/>
    <cellStyle name="Normal 9 2 2 6 2 2" xfId="12858" xr:uid="{B91F0691-A07F-4373-AC77-DDC9DAEC0C1D}"/>
    <cellStyle name="Normal 9 2 2 6 3" xfId="10031" xr:uid="{DB54BBEC-708A-4F00-86EC-6924F37CA9CB}"/>
    <cellStyle name="Normal 9 2 2 7" xfId="3291" xr:uid="{C09F7677-9B01-4C1D-A0EF-456F94A3999C}"/>
    <cellStyle name="Normal 9 2 2 7 2" xfId="6121" xr:uid="{4C0784BC-55FF-42A1-8F70-371DFC727D8C}"/>
    <cellStyle name="Normal 9 2 2 7 2 2" xfId="13413" xr:uid="{6483A0EC-F604-445F-94F9-E62407A71E70}"/>
    <cellStyle name="Normal 9 2 2 7 3" xfId="10587" xr:uid="{D6281D79-A8DD-4107-B46C-CEE358322846}"/>
    <cellStyle name="Normal 9 2 2 8" xfId="3861" xr:uid="{E673808A-3C84-472B-81D7-2B6C8C2E8E40}"/>
    <cellStyle name="Normal 9 2 2 8 2" xfId="11158" xr:uid="{E31E6155-464E-4A98-A41A-853F9830D698}"/>
    <cellStyle name="Normal 9 2 2 9" xfId="6674" xr:uid="{ADB53EA3-4D27-4F9D-9AE5-9A81DEBB1731}"/>
    <cellStyle name="Normal 9 2 2 9 2" xfId="13965" xr:uid="{B23939B8-6913-4656-8709-62605C62EEE6}"/>
    <cellStyle name="Normal 9 2 3" xfId="780" xr:uid="{EFEBDD6D-354E-40AF-93CB-6C14065824F0}"/>
    <cellStyle name="Normal 9 2 3 10" xfId="7768" xr:uid="{4092DEB9-307E-473E-AFD6-5D6CDD2B6DF7}"/>
    <cellStyle name="Normal 9 2 3 10 2" xfId="15050" xr:uid="{F1A8883F-9029-4628-9070-C3B7279FF1AE}"/>
    <cellStyle name="Normal 9 2 3 11" xfId="8375" xr:uid="{EA7B1AA4-3EFF-40DF-A9FD-15F11C6FABE4}"/>
    <cellStyle name="Normal 9 2 3 2" xfId="1081" xr:uid="{AB85EC45-14C6-4F4A-8D93-48AE681688C8}"/>
    <cellStyle name="Normal 9 2 3 2 10" xfId="8634" xr:uid="{B3DC93C2-332C-45F7-9894-D26BF5A33CDF}"/>
    <cellStyle name="Normal 9 2 3 2 2" xfId="1865" xr:uid="{B5B8CE1F-0466-4ECC-8343-107FC2562087}"/>
    <cellStyle name="Normal 9 2 3 2 2 2" xfId="4736" xr:uid="{B76CE869-640E-4A71-AE9D-1DF904B283BD}"/>
    <cellStyle name="Normal 9 2 3 2 2 2 2" xfId="12028" xr:uid="{8293229F-E0EC-42DC-9721-8B18ED2D5FFD}"/>
    <cellStyle name="Normal 9 2 3 2 2 3" xfId="9192" xr:uid="{1C97E97A-9FC5-4030-BA85-ED42B858AD98}"/>
    <cellStyle name="Normal 9 2 3 2 3" xfId="2421" xr:uid="{57D0C863-CFFD-4CF1-98A4-DE6EFC8E60F6}"/>
    <cellStyle name="Normal 9 2 3 2 3 2" xfId="5263" xr:uid="{07777EA8-AF4E-4EE7-BF83-2FA6F910F2BC}"/>
    <cellStyle name="Normal 9 2 3 2 3 2 2" xfId="12555" xr:uid="{CDBFDB20-7C97-4E24-A48E-422CACC86D6E}"/>
    <cellStyle name="Normal 9 2 3 2 3 3" xfId="9724" xr:uid="{9393F2B2-2BE7-49CC-B99D-CB66D6F59B38}"/>
    <cellStyle name="Normal 9 2 3 2 4" xfId="2999" xr:uid="{FC80D064-67BB-4D4C-B348-330C274387F5}"/>
    <cellStyle name="Normal 9 2 3 2 4 2" xfId="5830" xr:uid="{EDB8F53C-A294-4FEA-8F7D-75A18ADB0FC1}"/>
    <cellStyle name="Normal 9 2 3 2 4 2 2" xfId="13122" xr:uid="{40938F1A-3DAE-4E6A-87A7-08556965DAD6}"/>
    <cellStyle name="Normal 9 2 3 2 4 3" xfId="10295" xr:uid="{98A7370F-B037-4C66-BB15-3FE99283F181}"/>
    <cellStyle name="Normal 9 2 3 2 5" xfId="3551" xr:uid="{D9248898-B608-4FC9-856F-6E24E9F8E125}"/>
    <cellStyle name="Normal 9 2 3 2 5 2" xfId="6381" xr:uid="{051F9EE8-9986-4D75-BD75-7BDABE2BE1FE}"/>
    <cellStyle name="Normal 9 2 3 2 5 2 2" xfId="13673" xr:uid="{A41EB6F7-4F7D-4CBF-B11A-EDA1E6733176}"/>
    <cellStyle name="Normal 9 2 3 2 5 3" xfId="10847" xr:uid="{45CAC04E-A9AE-4AD5-80C8-79E123A0DF40}"/>
    <cellStyle name="Normal 9 2 3 2 6" xfId="4121" xr:uid="{00F72F7E-29E6-4E10-AFE3-3165B493D330}"/>
    <cellStyle name="Normal 9 2 3 2 6 2" xfId="11417" xr:uid="{2D0B4D90-8830-4C91-845C-547EC03917A9}"/>
    <cellStyle name="Normal 9 2 3 2 7" xfId="6934" xr:uid="{7BCA8E97-F005-4795-88C8-53AD771D0BEF}"/>
    <cellStyle name="Normal 9 2 3 2 7 2" xfId="14225" xr:uid="{AC7592BC-CBE6-4AFD-BAB9-2A4A06B58EF9}"/>
    <cellStyle name="Normal 9 2 3 2 8" xfId="7476" xr:uid="{2387FDD1-42AD-4CD8-8FD5-0F7EAD6486AA}"/>
    <cellStyle name="Normal 9 2 3 2 8 2" xfId="14758" xr:uid="{5A37D23E-78A6-428C-8398-5CCA83790018}"/>
    <cellStyle name="Normal 9 2 3 2 9" xfId="8025" xr:uid="{EC276080-A737-4087-B671-70ADCD221D8E}"/>
    <cellStyle name="Normal 9 2 3 2 9 2" xfId="15307" xr:uid="{E77CE55F-892E-4C54-ADBE-E2C2A11B79D7}"/>
    <cellStyle name="Normal 9 2 3 3" xfId="1627" xr:uid="{705E96E4-1A88-4CFC-AF5E-D4DA9069E4A4}"/>
    <cellStyle name="Normal 9 2 3 3 2" xfId="4479" xr:uid="{68F41B60-E12D-4BA9-9D82-A34F472F8CA8}"/>
    <cellStyle name="Normal 9 2 3 3 2 2" xfId="11771" xr:uid="{996B0126-F4FD-44E6-B375-AA59D371A605}"/>
    <cellStyle name="Normal 9 2 3 3 3" xfId="8935" xr:uid="{A53E8034-0AC8-43E3-8C65-EAF78C87FB4E}"/>
    <cellStyle name="Normal 9 2 3 4" xfId="2164" xr:uid="{0B370864-F44D-471E-A8F6-CC6F5087BFD9}"/>
    <cellStyle name="Normal 9 2 3 4 2" xfId="5006" xr:uid="{D30860D9-018C-40B2-813E-BBD06E4B3F31}"/>
    <cellStyle name="Normal 9 2 3 4 2 2" xfId="12298" xr:uid="{22953B60-F683-4803-8391-4996F7811254}"/>
    <cellStyle name="Normal 9 2 3 4 3" xfId="9467" xr:uid="{C68C0AF7-5604-434D-921D-276ACE9F2907}"/>
    <cellStyle name="Normal 9 2 3 5" xfId="2740" xr:uid="{DBC80A00-9097-40EB-B8F9-5DAB79E49236}"/>
    <cellStyle name="Normal 9 2 3 5 2" xfId="5568" xr:uid="{D45806EA-D947-4314-96D0-6FCECDAF0BD3}"/>
    <cellStyle name="Normal 9 2 3 5 2 2" xfId="12860" xr:uid="{7D7CDED7-F59E-4308-AFF2-6E38D459C4BA}"/>
    <cellStyle name="Normal 9 2 3 5 3" xfId="10033" xr:uid="{0B172803-359D-4DDE-9894-32C9773ECAC4}"/>
    <cellStyle name="Normal 9 2 3 6" xfId="3293" xr:uid="{68A13677-93E4-4ED8-AB74-60B1DF527EA8}"/>
    <cellStyle name="Normal 9 2 3 6 2" xfId="6123" xr:uid="{3A8873B3-F4AF-4EBF-987B-13D4377433AB}"/>
    <cellStyle name="Normal 9 2 3 6 2 2" xfId="13415" xr:uid="{62B1E684-961B-4BBD-A7A8-EBACE78C6FCB}"/>
    <cellStyle name="Normal 9 2 3 6 3" xfId="10589" xr:uid="{F4EE932A-6DC7-432D-AB46-F15497F74D0E}"/>
    <cellStyle name="Normal 9 2 3 7" xfId="3863" xr:uid="{56EAE0B7-BD8E-4F64-91BA-CCE565770542}"/>
    <cellStyle name="Normal 9 2 3 7 2" xfId="11160" xr:uid="{254EF98B-0C4E-4100-8F62-5DF6C0376FF4}"/>
    <cellStyle name="Normal 9 2 3 8" xfId="6676" xr:uid="{1B64A379-85CE-498E-B269-12D4F478A7CD}"/>
    <cellStyle name="Normal 9 2 3 8 2" xfId="13967" xr:uid="{148EFC13-C2CF-45D1-AD21-5D29DDD3F167}"/>
    <cellStyle name="Normal 9 2 3 9" xfId="7213" xr:uid="{58F599A8-4BA2-40D6-B564-9242C47C3307}"/>
    <cellStyle name="Normal 9 2 3 9 2" xfId="14499" xr:uid="{B40483EF-9920-4E48-9CFA-15EE635C0068}"/>
    <cellStyle name="Normal 9 2 4" xfId="1078" xr:uid="{CF43F507-3DC3-4055-AD7E-8FE77444440A}"/>
    <cellStyle name="Normal 9 2 4 10" xfId="8631" xr:uid="{6E6C2464-8749-4635-9886-5A286DFEE54D}"/>
    <cellStyle name="Normal 9 2 4 2" xfId="1862" xr:uid="{B1310BAB-4E33-4415-833C-E6E3EBCDE53C}"/>
    <cellStyle name="Normal 9 2 4 2 2" xfId="4733" xr:uid="{35F05BB7-22DE-4427-9BAD-DDF7F4F8207D}"/>
    <cellStyle name="Normal 9 2 4 2 2 2" xfId="12025" xr:uid="{954ACD85-91A5-4BB7-95A4-1D957116A50D}"/>
    <cellStyle name="Normal 9 2 4 2 3" xfId="9189" xr:uid="{424DF2F2-DD68-4E32-A58E-6C855D751B66}"/>
    <cellStyle name="Normal 9 2 4 3" xfId="2418" xr:uid="{12FB32B5-CF9D-419F-BE29-B07983CDDEF3}"/>
    <cellStyle name="Normal 9 2 4 3 2" xfId="5260" xr:uid="{38A35E65-44E8-4FDA-B83A-DC0C76E32409}"/>
    <cellStyle name="Normal 9 2 4 3 2 2" xfId="12552" xr:uid="{2DB19BCD-F8AC-4C4C-A5D4-AFB7555ADC96}"/>
    <cellStyle name="Normal 9 2 4 3 3" xfId="9721" xr:uid="{10F003CF-257C-4C7D-9F02-706E463D106E}"/>
    <cellStyle name="Normal 9 2 4 4" xfId="2996" xr:uid="{D27D7CC7-1175-4EAC-8A58-00CA32773FF0}"/>
    <cellStyle name="Normal 9 2 4 4 2" xfId="5827" xr:uid="{AE71738D-CAD5-432F-A46C-209C45EDDCDD}"/>
    <cellStyle name="Normal 9 2 4 4 2 2" xfId="13119" xr:uid="{3956794B-2F83-4BEE-8A63-269C8D8ECE8E}"/>
    <cellStyle name="Normal 9 2 4 4 3" xfId="10292" xr:uid="{F4CDDF2E-D7FA-4B36-8C5F-F24F57745337}"/>
    <cellStyle name="Normal 9 2 4 5" xfId="3548" xr:uid="{3976BD94-BE2E-43EC-9032-28950EC247B0}"/>
    <cellStyle name="Normal 9 2 4 5 2" xfId="6378" xr:uid="{12DC2517-7EA1-44B9-A42D-71304FCF6DB7}"/>
    <cellStyle name="Normal 9 2 4 5 2 2" xfId="13670" xr:uid="{3F75E06E-4663-4318-876F-E7F121B75AC0}"/>
    <cellStyle name="Normal 9 2 4 5 3" xfId="10844" xr:uid="{10A0D59C-AC8C-457B-8AEE-B79D6FE0ED40}"/>
    <cellStyle name="Normal 9 2 4 6" xfId="4118" xr:uid="{E3C9B741-C2AC-483D-8B09-10B3530B5C44}"/>
    <cellStyle name="Normal 9 2 4 6 2" xfId="11414" xr:uid="{EADDE701-4F00-40A4-B677-F346FB8DFF2F}"/>
    <cellStyle name="Normal 9 2 4 7" xfId="6931" xr:uid="{370D2078-CC67-4897-8CFA-DD1BA0EC5169}"/>
    <cellStyle name="Normal 9 2 4 7 2" xfId="14222" xr:uid="{20B8C8E0-DAB1-4167-9EC1-E6598260188C}"/>
    <cellStyle name="Normal 9 2 4 8" xfId="7473" xr:uid="{E3640E85-FFB6-4DFE-84D8-05E3BBB390DD}"/>
    <cellStyle name="Normal 9 2 4 8 2" xfId="14755" xr:uid="{B9EEB9D1-127F-49E4-9AEA-8F80D44F8042}"/>
    <cellStyle name="Normal 9 2 4 9" xfId="8022" xr:uid="{077C2169-C467-4E2E-935F-3EE9CE843FBE}"/>
    <cellStyle name="Normal 9 2 4 9 2" xfId="15304" xr:uid="{C47260CE-66AB-4DDF-9E23-CEFBD8378814}"/>
    <cellStyle name="Normal 9 2 5" xfId="777" xr:uid="{8552DF7B-461B-4E14-B65D-64EAD7A1F573}"/>
    <cellStyle name="Normal 9 2 5 2" xfId="4476" xr:uid="{73A0327D-EFEE-4D9C-B988-936F9B4DC964}"/>
    <cellStyle name="Normal 9 2 5 2 2" xfId="11768" xr:uid="{238B20D1-0CFA-4E4C-B6F7-BFD9E26587A5}"/>
    <cellStyle name="Normal 9 2 5 3" xfId="8932" xr:uid="{72DFFF47-19F6-478B-A8B2-3AEBE2BF5B35}"/>
    <cellStyle name="Normal 9 2 6" xfId="2161" xr:uid="{A38A1993-6036-47EA-8C8C-8FE3800C12AD}"/>
    <cellStyle name="Normal 9 2 6 2" xfId="5003" xr:uid="{648E261F-F470-4E22-8DE2-F5F9FB30C387}"/>
    <cellStyle name="Normal 9 2 6 2 2" xfId="12295" xr:uid="{01C2CB7D-09E4-4213-B471-BA17BF37D0E0}"/>
    <cellStyle name="Normal 9 2 6 3" xfId="9464" xr:uid="{7176EBC8-D838-4056-9035-32989A0AA362}"/>
    <cellStyle name="Normal 9 2 7" xfId="2737" xr:uid="{5991404B-CC65-4E54-B0E3-6B7FB85A718A}"/>
    <cellStyle name="Normal 9 2 7 2" xfId="5565" xr:uid="{CBE5CDD9-0FC9-40F7-9A9D-49A54472BB75}"/>
    <cellStyle name="Normal 9 2 7 2 2" xfId="12857" xr:uid="{118206BB-A5F8-4931-B3CD-E006E71B7D14}"/>
    <cellStyle name="Normal 9 2 7 3" xfId="10030" xr:uid="{3C633576-55D6-48A3-906E-BAC19973FC0E}"/>
    <cellStyle name="Normal 9 2 8" xfId="3290" xr:uid="{B9EC9656-2E11-47B0-8F3A-D86501A8862E}"/>
    <cellStyle name="Normal 9 2 8 2" xfId="6120" xr:uid="{254CA97A-7EB4-4AC5-AFCC-979B241C41CE}"/>
    <cellStyle name="Normal 9 2 8 2 2" xfId="13412" xr:uid="{D75AC39F-001D-4915-9EA2-3BC77E556D39}"/>
    <cellStyle name="Normal 9 2 8 3" xfId="10586" xr:uid="{A4F3EC1F-DCA6-48C5-B159-F73ED756DA92}"/>
    <cellStyle name="Normal 9 2 9" xfId="3860" xr:uid="{BD24C1A4-757F-4D67-81E6-1977EA302705}"/>
    <cellStyle name="Normal 9 2 9 2" xfId="11157" xr:uid="{36B0D891-5E6C-4C2E-B26B-ABD9545A1A00}"/>
    <cellStyle name="Normal 9 20" xfId="17898" xr:uid="{EFA4DA80-ABE4-4E3D-87D9-BF46D2CBE60C}"/>
    <cellStyle name="Normal 9 21" xfId="256" xr:uid="{4153E4EF-D1E5-4007-8D0A-6B3FC50FD46E}"/>
    <cellStyle name="Normal 9 3" xfId="402" xr:uid="{E1CAAF13-EC92-4F15-AC67-637BF3384D3A}"/>
    <cellStyle name="Normal 9 3 10" xfId="7214" xr:uid="{212A51A0-E330-4BA9-B5FB-8DD790596AA1}"/>
    <cellStyle name="Normal 9 3 10 2" xfId="14500" xr:uid="{730E50E2-4112-4DBC-B512-C9CFA3890C3D}"/>
    <cellStyle name="Normal 9 3 11" xfId="7769" xr:uid="{5CCB6A7D-F2E4-4139-BBE5-72B6A82616C1}"/>
    <cellStyle name="Normal 9 3 11 2" xfId="15051" xr:uid="{2EB6436A-18F4-476B-A5FA-C80AA95341A0}"/>
    <cellStyle name="Normal 9 3 12" xfId="8376" xr:uid="{D27093EC-35A2-447B-82A7-68B1F9B6A4F9}"/>
    <cellStyle name="Normal 9 3 13" xfId="16368" xr:uid="{5009CA54-A1B9-44E4-B3D4-60A8A4331ACF}"/>
    <cellStyle name="Normal 9 3 13 2" xfId="19889" xr:uid="{FCF3052D-0BED-450E-AB86-37356EB5FF2D}"/>
    <cellStyle name="Normal 9 3 14" xfId="24164" xr:uid="{940B0F73-BF18-48DD-8243-AFF750CC3B0A}"/>
    <cellStyle name="Normal 9 3 2" xfId="782" xr:uid="{AD46B9BC-EBCD-46E1-B941-C76DC8FB6B18}"/>
    <cellStyle name="Normal 9 3 2 10" xfId="7770" xr:uid="{5AA7ED4A-CF83-466F-ACA2-AE10C6BAE423}"/>
    <cellStyle name="Normal 9 3 2 10 2" xfId="15052" xr:uid="{D1951BB3-A0C7-4E43-B5C6-C6C02326941E}"/>
    <cellStyle name="Normal 9 3 2 11" xfId="8377" xr:uid="{87317E54-63B3-4DE2-86C5-95B54133AFCE}"/>
    <cellStyle name="Normal 9 3 2 2" xfId="1083" xr:uid="{DBACF861-E6A8-4C10-9036-4C3EDF0D9A1C}"/>
    <cellStyle name="Normal 9 3 2 2 10" xfId="8636" xr:uid="{E753A690-ABF3-4F78-9BC7-0C4586656954}"/>
    <cellStyle name="Normal 9 3 2 2 2" xfId="1867" xr:uid="{74214FFA-14A0-4348-88BD-48D7E74DF1D5}"/>
    <cellStyle name="Normal 9 3 2 2 2 2" xfId="4738" xr:uid="{D1F3A5C0-47CA-4129-BC95-C421A984B445}"/>
    <cellStyle name="Normal 9 3 2 2 2 2 2" xfId="12030" xr:uid="{E4D90921-6E3B-432D-918C-8100FFAC9216}"/>
    <cellStyle name="Normal 9 3 2 2 2 3" xfId="9194" xr:uid="{E18801A2-D3FD-405C-887C-F85BC4355D53}"/>
    <cellStyle name="Normal 9 3 2 2 3" xfId="2423" xr:uid="{FC3A60D8-2B02-497D-BA76-A6B2E56AE28A}"/>
    <cellStyle name="Normal 9 3 2 2 3 2" xfId="5265" xr:uid="{356248AC-48DC-41DB-A918-114E9131E93E}"/>
    <cellStyle name="Normal 9 3 2 2 3 2 2" xfId="12557" xr:uid="{BA4A4734-05C4-4835-89E7-32E747632DE1}"/>
    <cellStyle name="Normal 9 3 2 2 3 3" xfId="9726" xr:uid="{AD538007-23F9-4183-B9C4-10247C15C4ED}"/>
    <cellStyle name="Normal 9 3 2 2 4" xfId="3001" xr:uid="{0315E8EA-D856-411E-891F-4D102F2A1665}"/>
    <cellStyle name="Normal 9 3 2 2 4 2" xfId="5832" xr:uid="{4BF65356-43FE-4C48-B8DE-7EAD9E89AEC5}"/>
    <cellStyle name="Normal 9 3 2 2 4 2 2" xfId="13124" xr:uid="{5CA1977D-DDB4-4A25-857F-262D4511C5C5}"/>
    <cellStyle name="Normal 9 3 2 2 4 3" xfId="10297" xr:uid="{B16BF8B2-A5E8-4842-9C70-6C5EAD894519}"/>
    <cellStyle name="Normal 9 3 2 2 5" xfId="3553" xr:uid="{777A712C-ECDC-4669-88D4-136E6A9F10FA}"/>
    <cellStyle name="Normal 9 3 2 2 5 2" xfId="6383" xr:uid="{0936CA60-F500-4F11-897C-F1B2FDB8DFD8}"/>
    <cellStyle name="Normal 9 3 2 2 5 2 2" xfId="13675" xr:uid="{C6686A36-17D8-4E63-8692-5EB3D86BF824}"/>
    <cellStyle name="Normal 9 3 2 2 5 3" xfId="10849" xr:uid="{804317E0-C87E-4788-BC01-1D4B0C491991}"/>
    <cellStyle name="Normal 9 3 2 2 6" xfId="4123" xr:uid="{E7B685D8-6D24-4999-A86D-89140CD9FCBE}"/>
    <cellStyle name="Normal 9 3 2 2 6 2" xfId="11419" xr:uid="{7B6BEAD8-D975-45A1-B59E-FB417A1FADB3}"/>
    <cellStyle name="Normal 9 3 2 2 7" xfId="6936" xr:uid="{61FEE46A-946F-481E-B95B-E5D5C8252410}"/>
    <cellStyle name="Normal 9 3 2 2 7 2" xfId="14227" xr:uid="{9BB69156-80FE-4D9E-8866-E8E09718A703}"/>
    <cellStyle name="Normal 9 3 2 2 8" xfId="7478" xr:uid="{60776390-B110-4830-AE77-731AD5FFF178}"/>
    <cellStyle name="Normal 9 3 2 2 8 2" xfId="14760" xr:uid="{7F9678D2-B80D-41C3-B924-FFF9BDDBD493}"/>
    <cellStyle name="Normal 9 3 2 2 9" xfId="8027" xr:uid="{97404F89-4F62-44D0-ACDA-909F071233EE}"/>
    <cellStyle name="Normal 9 3 2 2 9 2" xfId="15309" xr:uid="{B86E5FB1-4829-45D8-955A-9646F7F22F39}"/>
    <cellStyle name="Normal 9 3 2 3" xfId="1628" xr:uid="{C44FED88-15E8-4099-BB16-015CF81667E1}"/>
    <cellStyle name="Normal 9 3 2 3 2" xfId="4481" xr:uid="{BE575830-E8EA-418F-829B-186667F9F600}"/>
    <cellStyle name="Normal 9 3 2 3 2 2" xfId="11773" xr:uid="{2C3F874B-41C6-4FA9-AB03-56F46D07DB9A}"/>
    <cellStyle name="Normal 9 3 2 3 3" xfId="8937" xr:uid="{1DFB7F51-FC04-44C0-A405-A2E974C32E72}"/>
    <cellStyle name="Normal 9 3 2 4" xfId="2166" xr:uid="{0131E13B-ED17-44EE-908D-5EAFF50A9587}"/>
    <cellStyle name="Normal 9 3 2 4 2" xfId="5008" xr:uid="{8C450BE4-CC21-4FD9-8346-30794D380163}"/>
    <cellStyle name="Normal 9 3 2 4 2 2" xfId="12300" xr:uid="{DDC22E21-991D-4178-BA59-9345261EB068}"/>
    <cellStyle name="Normal 9 3 2 4 3" xfId="9469" xr:uid="{7152D569-004B-473F-B90F-BA0301EF85FD}"/>
    <cellStyle name="Normal 9 3 2 5" xfId="2742" xr:uid="{54DF538A-893C-47E6-91A9-1C5C452879EE}"/>
    <cellStyle name="Normal 9 3 2 5 2" xfId="5570" xr:uid="{C327A93A-3E33-43CD-8ABB-9466816F84F4}"/>
    <cellStyle name="Normal 9 3 2 5 2 2" xfId="12862" xr:uid="{1A036A2E-6D5F-431C-826D-D747F95EAAA9}"/>
    <cellStyle name="Normal 9 3 2 5 3" xfId="10035" xr:uid="{AC3099C7-3B35-46C5-BE07-A9060B50B0CB}"/>
    <cellStyle name="Normal 9 3 2 6" xfId="3295" xr:uid="{DD1A250D-CFD2-4D73-B168-EC31164EB271}"/>
    <cellStyle name="Normal 9 3 2 6 2" xfId="6125" xr:uid="{BBCB3B83-CE0E-4AEA-AB03-408EB8B9BF78}"/>
    <cellStyle name="Normal 9 3 2 6 2 2" xfId="13417" xr:uid="{19631E52-DE56-4CEF-BC52-BBAB90CF58D4}"/>
    <cellStyle name="Normal 9 3 2 6 3" xfId="10591" xr:uid="{5699967B-3CDB-4939-8633-A9630840FF0D}"/>
    <cellStyle name="Normal 9 3 2 7" xfId="3865" xr:uid="{28AB60D4-FCA2-4C6F-A242-2BE77EB91C92}"/>
    <cellStyle name="Normal 9 3 2 7 2" xfId="11162" xr:uid="{C624DE77-5462-402C-A997-E761023A3B06}"/>
    <cellStyle name="Normal 9 3 2 8" xfId="6678" xr:uid="{5F515D84-5E97-4B8E-B5E9-7224F0EC9A8F}"/>
    <cellStyle name="Normal 9 3 2 8 2" xfId="13969" xr:uid="{A175E6BA-20CF-4244-AA7D-51CB8508EEFE}"/>
    <cellStyle name="Normal 9 3 2 9" xfId="7215" xr:uid="{4444C042-183C-4C60-A6A4-439F3900FB1E}"/>
    <cellStyle name="Normal 9 3 2 9 2" xfId="14501" xr:uid="{27FD98F0-E144-47D7-8B0E-C252E1E96CED}"/>
    <cellStyle name="Normal 9 3 3" xfId="1082" xr:uid="{03C8FFDC-AB5F-4FF0-A99B-6B3312DC11BD}"/>
    <cellStyle name="Normal 9 3 3 10" xfId="8635" xr:uid="{306F2616-32B1-40E2-A74B-D3440052F735}"/>
    <cellStyle name="Normal 9 3 3 2" xfId="1866" xr:uid="{2D79CA2C-3DBF-42D8-A07E-5373A9F39B16}"/>
    <cellStyle name="Normal 9 3 3 2 2" xfId="4737" xr:uid="{BDD31A71-7139-49A7-8B58-354366C52872}"/>
    <cellStyle name="Normal 9 3 3 2 2 2" xfId="12029" xr:uid="{D3208C50-1C8D-489A-B5BF-E0AAF7A75AF9}"/>
    <cellStyle name="Normal 9 3 3 2 3" xfId="9193" xr:uid="{96935932-33ED-4A82-83FA-B1572E29500C}"/>
    <cellStyle name="Normal 9 3 3 3" xfId="2422" xr:uid="{5E46B766-AA45-4EB3-9B96-D4EC16034082}"/>
    <cellStyle name="Normal 9 3 3 3 2" xfId="5264" xr:uid="{C93E6DD1-326C-4639-88C0-E24926EF2677}"/>
    <cellStyle name="Normal 9 3 3 3 2 2" xfId="12556" xr:uid="{FF4A5206-227B-459B-88D6-06527EF889F3}"/>
    <cellStyle name="Normal 9 3 3 3 3" xfId="9725" xr:uid="{4A86BD0D-B2CA-4C6E-950D-F4667899054F}"/>
    <cellStyle name="Normal 9 3 3 4" xfId="3000" xr:uid="{BD82AB39-8D73-434A-9ED2-62D2E8400B57}"/>
    <cellStyle name="Normal 9 3 3 4 2" xfId="5831" xr:uid="{8D0E3D51-C58B-4014-8ADD-C18BAB25FEA0}"/>
    <cellStyle name="Normal 9 3 3 4 2 2" xfId="13123" xr:uid="{4B85E79E-E7DA-429D-B99D-A19F75C942FF}"/>
    <cellStyle name="Normal 9 3 3 4 3" xfId="10296" xr:uid="{15F297FF-B640-4FA2-888A-FB1CC8F032A0}"/>
    <cellStyle name="Normal 9 3 3 5" xfId="3552" xr:uid="{B58157ED-EF8F-4555-9BD0-EC16515CFD4C}"/>
    <cellStyle name="Normal 9 3 3 5 2" xfId="6382" xr:uid="{9D855742-2C87-4656-ADE8-DC4B19E023DF}"/>
    <cellStyle name="Normal 9 3 3 5 2 2" xfId="13674" xr:uid="{EE8C148B-7F87-4B9B-A2F2-9579FBC0C984}"/>
    <cellStyle name="Normal 9 3 3 5 3" xfId="10848" xr:uid="{43C8708A-35CF-45BD-97C5-3EC378FA7EEE}"/>
    <cellStyle name="Normal 9 3 3 6" xfId="4122" xr:uid="{D56A7BD1-5833-4EAC-9A99-ED6D199CC43D}"/>
    <cellStyle name="Normal 9 3 3 6 2" xfId="11418" xr:uid="{EFA0457B-54A8-417D-A433-C70FB604FB10}"/>
    <cellStyle name="Normal 9 3 3 7" xfId="6935" xr:uid="{C1A1A472-1F90-4DEE-ACD0-B2F236B9585C}"/>
    <cellStyle name="Normal 9 3 3 7 2" xfId="14226" xr:uid="{9790F82A-84A9-4592-8A65-83D7FE59F1EF}"/>
    <cellStyle name="Normal 9 3 3 8" xfId="7477" xr:uid="{A580F091-4961-4673-87F2-4154D06CB29C}"/>
    <cellStyle name="Normal 9 3 3 8 2" xfId="14759" xr:uid="{62A79755-EBEC-4FEC-BE7D-827C881D2BC6}"/>
    <cellStyle name="Normal 9 3 3 9" xfId="8026" xr:uid="{ABACBA17-8B5E-4C74-839B-9ECC7CF64AAB}"/>
    <cellStyle name="Normal 9 3 3 9 2" xfId="15308" xr:uid="{7649FEF4-A4ED-4ADE-A816-0A1B98E49E30}"/>
    <cellStyle name="Normal 9 3 4" xfId="781" xr:uid="{E61A24E8-27A7-4022-95D7-B12B3F59DF2C}"/>
    <cellStyle name="Normal 9 3 4 2" xfId="4480" xr:uid="{36DC9528-3E10-47EA-A8DF-C704D11134A2}"/>
    <cellStyle name="Normal 9 3 4 2 2" xfId="11772" xr:uid="{B8D2EBBB-7724-48DF-B2C2-ADC3D224B7E2}"/>
    <cellStyle name="Normal 9 3 4 3" xfId="8936" xr:uid="{B9A0514D-F547-41B4-AA76-2340B565C19F}"/>
    <cellStyle name="Normal 9 3 5" xfId="2165" xr:uid="{442F05C4-9553-42EE-BC27-9FCC4FFF82CE}"/>
    <cellStyle name="Normal 9 3 5 2" xfId="5007" xr:uid="{B04BD5D5-17F7-4828-AC44-62166FA03003}"/>
    <cellStyle name="Normal 9 3 5 2 2" xfId="12299" xr:uid="{4DC7B8CC-5EA2-4348-B12C-F69EA04989EA}"/>
    <cellStyle name="Normal 9 3 5 3" xfId="9468" xr:uid="{3FD47652-65EE-429F-99BC-0A5EE0C92421}"/>
    <cellStyle name="Normal 9 3 6" xfId="2741" xr:uid="{859CAEC1-4BBB-4C92-B358-DDE6BABB1AD6}"/>
    <cellStyle name="Normal 9 3 6 2" xfId="5569" xr:uid="{E18C062D-76DB-40EB-A04C-6584282FC43A}"/>
    <cellStyle name="Normal 9 3 6 2 2" xfId="12861" xr:uid="{4E75A19C-04E9-442B-B073-D1D9E5201512}"/>
    <cellStyle name="Normal 9 3 6 3" xfId="10034" xr:uid="{5D3FC5F5-FE3A-4C4C-8872-DCB3E440509A}"/>
    <cellStyle name="Normal 9 3 7" xfId="3294" xr:uid="{ACB82DC1-90DA-4897-806B-806B2805EE65}"/>
    <cellStyle name="Normal 9 3 7 2" xfId="6124" xr:uid="{452867D3-71D2-4D83-A60A-EF1E25175B2E}"/>
    <cellStyle name="Normal 9 3 7 2 2" xfId="13416" xr:uid="{0EE0AEF8-A763-4558-9518-E8760B3ACD2B}"/>
    <cellStyle name="Normal 9 3 7 3" xfId="10590" xr:uid="{658E78FF-DF65-4BFE-B3D6-994CEB389D54}"/>
    <cellStyle name="Normal 9 3 8" xfId="3864" xr:uid="{652B2136-DC2C-4BFA-A8A2-E972B69B9248}"/>
    <cellStyle name="Normal 9 3 8 2" xfId="11161" xr:uid="{14901FB5-25C7-4E70-8E5D-DA2A126E2BC1}"/>
    <cellStyle name="Normal 9 3 9" xfId="6677" xr:uid="{8283E23C-72BF-4040-ABC4-42334F1F4D2D}"/>
    <cellStyle name="Normal 9 3 9 2" xfId="13968" xr:uid="{A68FB0DC-2953-49E1-985E-28B5D5ED5D1F}"/>
    <cellStyle name="Normal 9 4" xfId="783" xr:uid="{94C9D5B0-C65C-4390-90E1-89294209D977}"/>
    <cellStyle name="Normal 9 4 10" xfId="7771" xr:uid="{1CD38E09-39AF-4A47-81BD-C1C9432ABFCB}"/>
    <cellStyle name="Normal 9 4 10 2" xfId="15053" xr:uid="{1DF8E303-9D90-4EB2-8658-9ACA41DEA46C}"/>
    <cellStyle name="Normal 9 4 11" xfId="8378" xr:uid="{EBDFC2B5-26CA-4F20-AEF9-86C1D3CBA135}"/>
    <cellStyle name="Normal 9 4 12" xfId="16370" xr:uid="{11F2DB70-F02A-4900-B6BA-66D1D531BF80}"/>
    <cellStyle name="Normal 9 4 12 2" xfId="19891" xr:uid="{3A569A4E-BE64-4036-B60B-C701A116E503}"/>
    <cellStyle name="Normal 9 4 13" xfId="24165" xr:uid="{A8E5F705-A7C6-413E-9060-F5212FD04518}"/>
    <cellStyle name="Normal 9 4 2" xfId="1084" xr:uid="{39901806-1CBA-41BF-94FF-F14FD87EC2CA}"/>
    <cellStyle name="Normal 9 4 2 10" xfId="8637" xr:uid="{C6B76D7F-6119-4298-BAAF-9F574F39865C}"/>
    <cellStyle name="Normal 9 4 2 2" xfId="1868" xr:uid="{29023E57-A99F-42BB-8006-243EBA50760E}"/>
    <cellStyle name="Normal 9 4 2 2 2" xfId="4739" xr:uid="{D72B23D7-D798-464A-AED7-1F8505820DF1}"/>
    <cellStyle name="Normal 9 4 2 2 2 2" xfId="12031" xr:uid="{C73AC5FE-02EA-4933-8B2A-16E98ADD3BB6}"/>
    <cellStyle name="Normal 9 4 2 2 3" xfId="9195" xr:uid="{AC9D4F5E-3348-4BB7-A7B1-0AB6BD3E50D7}"/>
    <cellStyle name="Normal 9 4 2 3" xfId="2424" xr:uid="{D6AE0B59-4F3C-4EAD-AD39-0DD4306F172E}"/>
    <cellStyle name="Normal 9 4 2 3 2" xfId="5266" xr:uid="{82A4E2E5-B14F-4C45-8CF3-6EE08B2A2CF9}"/>
    <cellStyle name="Normal 9 4 2 3 2 2" xfId="12558" xr:uid="{858E6D47-7773-4C47-8C93-49113A3361E3}"/>
    <cellStyle name="Normal 9 4 2 3 3" xfId="9727" xr:uid="{14C0DC0D-9BBC-4A9A-9F60-5657B56A98F2}"/>
    <cellStyle name="Normal 9 4 2 4" xfId="3002" xr:uid="{D4CF56B3-DA9C-49BD-88C2-E2251FC7DF85}"/>
    <cellStyle name="Normal 9 4 2 4 2" xfId="5833" xr:uid="{B9821915-76E0-4694-BAF2-C66345064718}"/>
    <cellStyle name="Normal 9 4 2 4 2 2" xfId="13125" xr:uid="{4788F755-2C99-41CE-B2BA-21FC11929B48}"/>
    <cellStyle name="Normal 9 4 2 4 3" xfId="10298" xr:uid="{4919AAF8-885C-43E9-92C6-965ED1D55033}"/>
    <cellStyle name="Normal 9 4 2 5" xfId="3554" xr:uid="{33551662-30E9-4D53-8F7D-4FD7B213224F}"/>
    <cellStyle name="Normal 9 4 2 5 2" xfId="6384" xr:uid="{AA23A685-E9FD-4203-AE7C-5C1C2BEC6493}"/>
    <cellStyle name="Normal 9 4 2 5 2 2" xfId="13676" xr:uid="{9A822E17-AF40-46E1-8C54-7D4ACCBDE6EB}"/>
    <cellStyle name="Normal 9 4 2 5 3" xfId="10850" xr:uid="{6739060E-B508-4067-A437-FE70B91035BF}"/>
    <cellStyle name="Normal 9 4 2 6" xfId="4124" xr:uid="{00A915CD-C7FE-4767-982C-9689DEBC3398}"/>
    <cellStyle name="Normal 9 4 2 6 2" xfId="11420" xr:uid="{1EE7A088-BF6B-4EB8-80FB-6D9B975647E4}"/>
    <cellStyle name="Normal 9 4 2 7" xfId="6937" xr:uid="{79C64DA0-2F00-4645-9A72-6A6B4ECD7485}"/>
    <cellStyle name="Normal 9 4 2 7 2" xfId="14228" xr:uid="{4FE17936-2B8F-43FA-A8FE-0998C5754FBE}"/>
    <cellStyle name="Normal 9 4 2 8" xfId="7479" xr:uid="{56B85380-9F43-4417-BD1C-7E9389822618}"/>
    <cellStyle name="Normal 9 4 2 8 2" xfId="14761" xr:uid="{71C967E7-2ACF-4191-981D-B6CA75B69103}"/>
    <cellStyle name="Normal 9 4 2 9" xfId="8028" xr:uid="{D5AF3576-299F-4C0F-8836-89D890BE323C}"/>
    <cellStyle name="Normal 9 4 2 9 2" xfId="15310" xr:uid="{B4351219-3D42-4BCF-959D-A0712AD4F4E3}"/>
    <cellStyle name="Normal 9 4 3" xfId="1629" xr:uid="{713DFD98-017B-4AA0-9EB6-43F3EDD14C9C}"/>
    <cellStyle name="Normal 9 4 3 2" xfId="4482" xr:uid="{6157ABFD-5042-4B11-B155-B9AC101AAB80}"/>
    <cellStyle name="Normal 9 4 3 2 2" xfId="11774" xr:uid="{FC2B29FC-7211-4AD8-B24D-156498A592CF}"/>
    <cellStyle name="Normal 9 4 3 3" xfId="8938" xr:uid="{1D7E7E84-F892-4C25-98A1-4E66AE5507AF}"/>
    <cellStyle name="Normal 9 4 4" xfId="2167" xr:uid="{96D66799-657A-44C2-823D-477A8D5B9021}"/>
    <cellStyle name="Normal 9 4 4 2" xfId="5009" xr:uid="{C7DFFCD7-062B-40F6-B782-75201B941B10}"/>
    <cellStyle name="Normal 9 4 4 2 2" xfId="12301" xr:uid="{59E818FB-3178-4496-81C7-3DC3E462D815}"/>
    <cellStyle name="Normal 9 4 4 3" xfId="9470" xr:uid="{4E4A7EE1-C2DE-435E-93A7-09174404C0DE}"/>
    <cellStyle name="Normal 9 4 5" xfId="2743" xr:uid="{2229C18B-CFFC-4808-A666-D3A7FCEC190D}"/>
    <cellStyle name="Normal 9 4 5 2" xfId="5571" xr:uid="{A37D2C44-71AD-480A-8765-CF077F76998C}"/>
    <cellStyle name="Normal 9 4 5 2 2" xfId="12863" xr:uid="{7F9FDC1B-A43E-4532-87BE-415B027A4583}"/>
    <cellStyle name="Normal 9 4 5 3" xfId="10036" xr:uid="{FDE052A2-CCD3-4526-B908-9FF06C2AB52C}"/>
    <cellStyle name="Normal 9 4 6" xfId="3296" xr:uid="{2F2FD239-D89F-48D4-B909-12B5DE50C88E}"/>
    <cellStyle name="Normal 9 4 6 2" xfId="6126" xr:uid="{4728ECE5-448D-41CE-B4CD-C50A5488F336}"/>
    <cellStyle name="Normal 9 4 6 2 2" xfId="13418" xr:uid="{8916F3A5-8E63-41B6-B62D-722F3982090D}"/>
    <cellStyle name="Normal 9 4 6 3" xfId="10592" xr:uid="{08489BB5-E810-4049-A68F-64B3A0C92E1E}"/>
    <cellStyle name="Normal 9 4 7" xfId="3866" xr:uid="{5664F071-CBE1-4DBF-B214-AA75854963F7}"/>
    <cellStyle name="Normal 9 4 7 2" xfId="11163" xr:uid="{C943EE6A-C79D-4194-92F7-A35CD18ECB2E}"/>
    <cellStyle name="Normal 9 4 8" xfId="6679" xr:uid="{9F20C4DA-3454-46B6-AA9F-4986FC27295E}"/>
    <cellStyle name="Normal 9 4 8 2" xfId="13970" xr:uid="{C615572C-8A24-4DB4-9A25-426E2535B196}"/>
    <cellStyle name="Normal 9 4 9" xfId="7216" xr:uid="{20365922-E9CD-4B17-ABD2-EDE630330778}"/>
    <cellStyle name="Normal 9 4 9 2" xfId="14502" xr:uid="{1387D552-3BF0-4F4F-B656-0AD4FF51E58E}"/>
    <cellStyle name="Normal 9 5" xfId="1077" xr:uid="{1891A7B0-ADED-4C97-B4EC-F11EF6AAC8FE}"/>
    <cellStyle name="Normal 9 5 10" xfId="8630" xr:uid="{3BD34F3A-3A14-4A5F-89BF-D99E7D4017BE}"/>
    <cellStyle name="Normal 9 5 11" xfId="16371" xr:uid="{4D719989-E4FB-4A71-B941-BE69C110A169}"/>
    <cellStyle name="Normal 9 5 11 2" xfId="19892" xr:uid="{71C0EE21-9F50-4960-81AC-2A00D8819E89}"/>
    <cellStyle name="Normal 9 5 12" xfId="24166" xr:uid="{E5497AC6-B2B5-4129-83A6-86BFDE735BC2}"/>
    <cellStyle name="Normal 9 5 2" xfId="1861" xr:uid="{D8927C32-B2B6-4F41-8E14-2C2791D5EA3E}"/>
    <cellStyle name="Normal 9 5 2 2" xfId="4732" xr:uid="{02ECD966-D66D-49F1-BB57-F5D9CEC5EFB5}"/>
    <cellStyle name="Normal 9 5 2 2 2" xfId="12024" xr:uid="{204D8BC2-8225-4093-AACA-ECC0620327EC}"/>
    <cellStyle name="Normal 9 5 2 3" xfId="9188" xr:uid="{1005F9D0-56C8-4105-802F-C359435A4648}"/>
    <cellStyle name="Normal 9 5 3" xfId="2417" xr:uid="{74F827D6-EDFD-4ECB-A197-76AC42E2A4DE}"/>
    <cellStyle name="Normal 9 5 3 2" xfId="5259" xr:uid="{D5F0E6B6-3FCD-42FC-B032-84FBBAD87A5D}"/>
    <cellStyle name="Normal 9 5 3 2 2" xfId="12551" xr:uid="{5AA60148-D654-4059-B8C5-623A7A84DC29}"/>
    <cellStyle name="Normal 9 5 3 3" xfId="9720" xr:uid="{7A22CBB6-EC33-4AF9-B66E-E7041A2EF511}"/>
    <cellStyle name="Normal 9 5 4" xfId="2995" xr:uid="{F69E49CA-92B3-444A-8482-8CB3FBF3369C}"/>
    <cellStyle name="Normal 9 5 4 2" xfId="5826" xr:uid="{C5799EE1-59CA-40FE-8872-B538F75A8DB2}"/>
    <cellStyle name="Normal 9 5 4 2 2" xfId="13118" xr:uid="{D3BFBEA1-9E2C-4F78-B7C9-A4B0595A2849}"/>
    <cellStyle name="Normal 9 5 4 3" xfId="10291" xr:uid="{949A2759-E0FD-4F8C-A634-BD9CC7309A5A}"/>
    <cellStyle name="Normal 9 5 5" xfId="3547" xr:uid="{917DA03F-9045-40E4-87B1-BC63D1EFCC5A}"/>
    <cellStyle name="Normal 9 5 5 2" xfId="6377" xr:uid="{DFA0F72B-DD85-4EF3-9FAE-15D55DFD92A9}"/>
    <cellStyle name="Normal 9 5 5 2 2" xfId="13669" xr:uid="{F9BDB4E5-EE92-4F9A-B574-BD7A0CFA0E08}"/>
    <cellStyle name="Normal 9 5 5 3" xfId="10843" xr:uid="{070D5E73-25FA-4D46-8F6F-8FBDC4133044}"/>
    <cellStyle name="Normal 9 5 6" xfId="4117" xr:uid="{FAEDFB73-D680-4F04-AB18-EEB41CC925BA}"/>
    <cellStyle name="Normal 9 5 6 2" xfId="11413" xr:uid="{F942D94A-6865-43EF-AA9A-049C0E01F55E}"/>
    <cellStyle name="Normal 9 5 7" xfId="6930" xr:uid="{5E243CD0-82AE-4AFB-AAFF-10E3E768FF19}"/>
    <cellStyle name="Normal 9 5 7 2" xfId="14221" xr:uid="{806BC00E-F558-43C6-BB1C-47257037ED21}"/>
    <cellStyle name="Normal 9 5 8" xfId="7472" xr:uid="{1FC0A7D8-8A04-4923-A087-22A93B412B31}"/>
    <cellStyle name="Normal 9 5 8 2" xfId="14754" xr:uid="{007A2702-746F-4912-9054-A64D691C9614}"/>
    <cellStyle name="Normal 9 5 9" xfId="8021" xr:uid="{EAEB7028-798A-4D19-9465-7B98F2454F31}"/>
    <cellStyle name="Normal 9 5 9 2" xfId="15303" xr:uid="{7849EE12-7F9C-4056-BBA4-0A97B99D6E33}"/>
    <cellStyle name="Normal 9 6" xfId="776" xr:uid="{6E231DFE-E15B-4A94-B887-5ED143EDD498}"/>
    <cellStyle name="Normal 9 6 2" xfId="4475" xr:uid="{73974DAA-8114-4407-AA5E-238719008367}"/>
    <cellStyle name="Normal 9 6 2 2" xfId="11767" xr:uid="{80C9138D-897F-4AB8-AA67-0F0027E0CE56}"/>
    <cellStyle name="Normal 9 6 3" xfId="8931" xr:uid="{AF06E422-FABB-496E-888B-B26B68CC6452}"/>
    <cellStyle name="Normal 9 6 4" xfId="16373" xr:uid="{236EAD9F-D156-4E28-A8B6-B994D9C85D36}"/>
    <cellStyle name="Normal 9 6 4 2" xfId="19894" xr:uid="{382DCA53-E377-4C29-BF05-EC207D6F4C34}"/>
    <cellStyle name="Normal 9 6 5" xfId="27146" xr:uid="{5E7627D3-6B66-404A-A79E-778DC9D5EE04}"/>
    <cellStyle name="Normal 9 7" xfId="1240" xr:uid="{D41CD405-7344-4245-908D-6145BDA170DB}"/>
    <cellStyle name="Normal 9 7 2" xfId="5002" xr:uid="{C16E6490-0BE8-43C8-B245-13E0F1A4BC25}"/>
    <cellStyle name="Normal 9 7 2 2" xfId="12294" xr:uid="{677A326D-416F-482F-83B1-4AFDA372236D}"/>
    <cellStyle name="Normal 9 7 3" xfId="9463" xr:uid="{A96CC342-18C5-445B-88D2-F38A7BA67EA6}"/>
    <cellStyle name="Normal 9 7 4" xfId="2160" xr:uid="{E0D6C8F1-3FC7-410D-B12C-FF8452BC8A27}"/>
    <cellStyle name="Normal 9 7 5" xfId="16375" xr:uid="{5C68939D-62DD-4D9F-9BCB-3CB9F7F1C30B}"/>
    <cellStyle name="Normal 9 7 5 2" xfId="19896" xr:uid="{021DB967-E403-446C-AAAC-80C5A380618F}"/>
    <cellStyle name="Normal 9 7 6" xfId="16533" xr:uid="{4D6C2C8C-C451-4C56-8631-23402A712EB4}"/>
    <cellStyle name="Normal 9 7 6 2" xfId="20047" xr:uid="{473BF5FF-6DDF-4D64-84CD-4768C909980E}"/>
    <cellStyle name="Normal 9 7 7" xfId="18249" xr:uid="{2A379227-33C8-4D3E-9A66-B7BC798665CE}"/>
    <cellStyle name="Normal 9 8" xfId="2736" xr:uid="{40594FD3-18ED-4149-9699-7FEC8361CF57}"/>
    <cellStyle name="Normal 9 8 2" xfId="5564" xr:uid="{0A852020-6FF6-4656-9485-4575EE65921B}"/>
    <cellStyle name="Normal 9 8 2 2" xfId="12856" xr:uid="{04F8A0D4-561F-4F73-8C32-2890B970E521}"/>
    <cellStyle name="Normal 9 8 3" xfId="10029" xr:uid="{627D5276-34A8-44AC-A06A-6FBB81940FFE}"/>
    <cellStyle name="Normal 9 9" xfId="3289" xr:uid="{BB02FECF-3FF6-4ED9-AAD5-AEB85FD132F7}"/>
    <cellStyle name="Normal 9 9 2" xfId="6119" xr:uid="{616081DB-4201-4F29-A13C-ED5997BB389C}"/>
    <cellStyle name="Normal 9 9 2 2" xfId="13411" xr:uid="{9AD80C2B-3799-4211-A1D3-1A08A81BCCC4}"/>
    <cellStyle name="Normal 9 9 3" xfId="10585" xr:uid="{155568CB-9667-494A-960E-6F34B80A3BC0}"/>
    <cellStyle name="Normal 90" xfId="17704" xr:uid="{66B8915B-B2A8-41D7-B829-04F42733E209}"/>
    <cellStyle name="Normal 90 2" xfId="20646" xr:uid="{B0C619FC-3966-42D7-B151-BB2CB133DE52}"/>
    <cellStyle name="Normal 90 3" xfId="27103" xr:uid="{B0E407E5-B329-4B9E-9948-A7BE5F24A108}"/>
    <cellStyle name="Normal 91" xfId="17708" xr:uid="{14880F8A-2B55-454A-8C08-4A9C5E5F678E}"/>
    <cellStyle name="Normal 91 2" xfId="20650" xr:uid="{E14C8983-5CE5-4851-BA87-DC5EF275EDB6}"/>
    <cellStyle name="Normal 91 3" xfId="27097" xr:uid="{05D33EE5-2883-4B1D-B6FA-93C4E60F370E}"/>
    <cellStyle name="Normal 92" xfId="17714" xr:uid="{5529B439-C508-46B4-9C80-BF3C2B3D43DA}"/>
    <cellStyle name="Normal 92 2" xfId="20652" xr:uid="{5CD5B918-1429-4916-9274-D0D2DD72B640}"/>
    <cellStyle name="Normal 92 3" xfId="27124" xr:uid="{95C5212E-EF5E-4A79-A5BA-6E338EF6550A}"/>
    <cellStyle name="Normal 93" xfId="17716" xr:uid="{0F59EFCC-5FBD-480B-A1F8-02A49F3B0905}"/>
    <cellStyle name="Normal 93 2" xfId="27134" xr:uid="{76819E1E-54D5-4BDA-BDB2-2B9DB4E00621}"/>
    <cellStyle name="Normal 94" xfId="17739" xr:uid="{0640B15C-F24E-4683-BE2C-95328F6C1285}"/>
    <cellStyle name="Normal 94 2" xfId="27149" xr:uid="{B79656FF-FF92-4A35-BC00-48D90392455A}"/>
    <cellStyle name="Normal 95" xfId="17758" xr:uid="{78E87C97-7865-48BE-A31E-E2E01DEDFA3A}"/>
    <cellStyle name="Normal 95 2" xfId="27169" xr:uid="{B3FB5B94-7060-4C86-ABEE-9EB592D6EC1D}"/>
    <cellStyle name="Normal 96" xfId="17759" xr:uid="{99CBA3AC-7EA7-4CB0-878C-E15EDFAA7A1B}"/>
    <cellStyle name="Normal 96 2" xfId="27182" xr:uid="{82B50176-BD05-4244-A0EA-57949AD970BB}"/>
    <cellStyle name="Normal 97" xfId="17740" xr:uid="{1B373C3F-C203-422E-86CD-56616A87699F}"/>
    <cellStyle name="Normal 98" xfId="17750" xr:uid="{E2E8F5AD-8664-4215-B8AF-493C58762E30}"/>
    <cellStyle name="Normal 98 2" xfId="20671" xr:uid="{B1C9DDF2-FADB-4EB4-BC47-B0CAACE3F70A}"/>
    <cellStyle name="Normal 98 3" xfId="27183" xr:uid="{15015C4C-B13A-4B69-A0B8-DEFFCD22FCCE}"/>
    <cellStyle name="Normal 99" xfId="27184" xr:uid="{B2947851-5360-4E15-8FE1-B3F31971F301}"/>
    <cellStyle name="Normale_9639A02C" xfId="107" xr:uid="{00000000-0005-0000-0000-000067000000}"/>
    <cellStyle name="Note 2" xfId="784" xr:uid="{2B104F6C-E49C-4896-98C4-F0B76C44EDF3}"/>
    <cellStyle name="Note 2 10" xfId="24168" xr:uid="{6C1E3E35-7BC0-4F5A-A9E8-B7CE6406095E}"/>
    <cellStyle name="Note 2 10 2" xfId="24169" xr:uid="{445D628A-D3AC-4466-A900-9B3EE8A132C8}"/>
    <cellStyle name="Note 2 10 3" xfId="24170" xr:uid="{07DB9A2B-852E-4674-9EA4-817F3D187741}"/>
    <cellStyle name="Note 2 11" xfId="24171" xr:uid="{0F29088C-ADD3-4762-88BC-10684A4CB081}"/>
    <cellStyle name="Note 2 11 2" xfId="24172" xr:uid="{0A88E2C7-9D41-4DC9-AB6E-52079263BB27}"/>
    <cellStyle name="Note 2 11 3" xfId="24173" xr:uid="{B22F0070-1BAE-4DEB-B15D-0BBF01D468B5}"/>
    <cellStyle name="Note 2 12" xfId="24174" xr:uid="{05C35B74-30ED-49F2-B697-7D579ED2391B}"/>
    <cellStyle name="Note 2 12 2" xfId="24175" xr:uid="{8C661FE6-FE72-4307-9714-F4C6A0003F30}"/>
    <cellStyle name="Note 2 12 3" xfId="24176" xr:uid="{CC95BDEC-8FEC-4156-9274-43B01EB80F2E}"/>
    <cellStyle name="Note 2 13" xfId="24177" xr:uid="{A0DA3DEF-7AC7-4709-AFAD-F0ECA6C9CA53}"/>
    <cellStyle name="Note 2 14" xfId="24178" xr:uid="{5B50278A-6D13-4279-8631-600069F39153}"/>
    <cellStyle name="Note 2 15" xfId="24167" xr:uid="{EC355288-9D4F-402E-9513-44737F3A3FBA}"/>
    <cellStyle name="Note 2 2" xfId="24179" xr:uid="{A7A49337-8750-4191-A50B-E74BFA396EF2}"/>
    <cellStyle name="Note 2 2 2" xfId="24180" xr:uid="{E457E4FF-0888-44D1-BCB7-4EC81DDF8925}"/>
    <cellStyle name="Note 2 2 2 2" xfId="24181" xr:uid="{1EC340A9-CD6F-4A0B-91C7-EAF43B1CD547}"/>
    <cellStyle name="Note 2 2 2 2 2" xfId="24182" xr:uid="{29F0F1C4-CC3E-42F2-B082-AF7565E326DD}"/>
    <cellStyle name="Note 2 2 2 2 3" xfId="24183" xr:uid="{FC2DFDA8-3A49-4F50-85CF-2F1364978897}"/>
    <cellStyle name="Note 2 2 2 3" xfId="24184" xr:uid="{71454374-885E-4C2E-AB87-C99C08F9BEC5}"/>
    <cellStyle name="Note 2 2 2 3 2" xfId="24185" xr:uid="{F4317DC3-4199-4B77-8E01-76F3444B0B5F}"/>
    <cellStyle name="Note 2 2 2 3 3" xfId="24186" xr:uid="{B3C3FBCD-9DDE-4FF2-80BB-13090051B5F2}"/>
    <cellStyle name="Note 2 2 2 4" xfId="24187" xr:uid="{4E8364C1-9A1A-4655-BB10-BEC2BCC2CC57}"/>
    <cellStyle name="Note 2 2 2 4 2" xfId="24188" xr:uid="{F891B4E0-B26E-4256-B17C-559E717F4BE0}"/>
    <cellStyle name="Note 2 2 2 4 3" xfId="24189" xr:uid="{4489547D-8179-4AFC-A7AB-9AF9325B60FA}"/>
    <cellStyle name="Note 2 2 2 5" xfId="24190" xr:uid="{0A09C5D0-A0DD-4300-8E26-82301B8D8BA1}"/>
    <cellStyle name="Note 2 2 2 6" xfId="24191" xr:uid="{761CE63B-B534-408B-9127-135691F7AB0A}"/>
    <cellStyle name="Note 2 2 3" xfId="24192" xr:uid="{7EDFEB64-9381-45FE-A5F8-2DD12CE13A90}"/>
    <cellStyle name="Note 2 2 3 2" xfId="24193" xr:uid="{3284C74F-C89C-4BEB-8A50-C8795FAACBF5}"/>
    <cellStyle name="Note 2 2 3 2 2" xfId="24194" xr:uid="{82B6A167-167E-4759-A996-60D0E23DD1B3}"/>
    <cellStyle name="Note 2 2 3 2 3" xfId="24195" xr:uid="{E4D5852B-C14B-44E3-A8CF-FC44F8690FFC}"/>
    <cellStyle name="Note 2 2 3 3" xfId="24196" xr:uid="{54DC9F9F-178A-4B1B-A766-D349A24F14EF}"/>
    <cellStyle name="Note 2 2 3 3 2" xfId="24197" xr:uid="{7BCBA9C4-3975-4557-9D4C-0653BCBF921F}"/>
    <cellStyle name="Note 2 2 3 3 3" xfId="24198" xr:uid="{0C632E8C-A6F8-4739-866E-3125D810C113}"/>
    <cellStyle name="Note 2 2 3 4" xfId="24199" xr:uid="{EB0403BF-3E6B-47F8-8C32-1E875EFBB76B}"/>
    <cellStyle name="Note 2 2 3 4 2" xfId="24200" xr:uid="{FFCF298B-EC75-45BA-BB43-1FF79664EC7D}"/>
    <cellStyle name="Note 2 2 3 4 3" xfId="24201" xr:uid="{78523B06-DBCA-4651-A8CB-04E88EA22604}"/>
    <cellStyle name="Note 2 2 3 5" xfId="24202" xr:uid="{5C84A096-F37D-4B79-B4E4-8A2C16D55006}"/>
    <cellStyle name="Note 2 2 3 6" xfId="24203" xr:uid="{2C759401-68EB-44F9-8062-5B0687B640C6}"/>
    <cellStyle name="Note 2 2 4" xfId="24204" xr:uid="{BFBFB806-30A6-4254-A704-B3F42877F6BB}"/>
    <cellStyle name="Note 2 2 4 2" xfId="24205" xr:uid="{9C53783B-D26F-4D7E-8C65-4BD24F887487}"/>
    <cellStyle name="Note 2 2 4 3" xfId="24206" xr:uid="{70F5313D-4F49-4C11-AD9A-BD152541F5BE}"/>
    <cellStyle name="Note 2 2 5" xfId="24207" xr:uid="{97EE1E96-5A87-46A7-93EB-6A5A41EE24B3}"/>
    <cellStyle name="Note 2 2 5 2" xfId="24208" xr:uid="{00887646-F058-44AC-9672-D8C88C088C48}"/>
    <cellStyle name="Note 2 2 5 3" xfId="24209" xr:uid="{B5E23DE0-268E-43F0-AE15-86AA927C43F1}"/>
    <cellStyle name="Note 2 2 6" xfId="24210" xr:uid="{3C16121E-AD87-43B2-B0F6-D2D5A2870A15}"/>
    <cellStyle name="Note 2 2 6 2" xfId="24211" xr:uid="{6420C669-526E-4815-923F-0A3E604CEA5B}"/>
    <cellStyle name="Note 2 2 6 3" xfId="24212" xr:uid="{90916727-EA98-40B0-BB01-66B346272322}"/>
    <cellStyle name="Note 2 2 7" xfId="26837" xr:uid="{E5A5D7D9-6576-4B6A-B758-92B2AD67982F}"/>
    <cellStyle name="Note 2 3" xfId="24213" xr:uid="{B00EC703-0F3A-4A8E-823C-636BD0FC5E59}"/>
    <cellStyle name="Note 2 3 2" xfId="24214" xr:uid="{30413086-F6C0-4F9B-B587-B240C02707B8}"/>
    <cellStyle name="Note 2 3 2 2" xfId="24215" xr:uid="{E664D882-B699-432C-BF0C-6A1F76BFC4E7}"/>
    <cellStyle name="Note 2 3 2 2 2" xfId="24216" xr:uid="{E7377546-FC8F-49A6-8781-553C5657F027}"/>
    <cellStyle name="Note 2 3 2 2 3" xfId="24217" xr:uid="{69B2D116-9B5C-418D-9E95-E2110C92BC6A}"/>
    <cellStyle name="Note 2 3 2 3" xfId="24218" xr:uid="{6D16CA52-2294-42CC-879F-C91C14C63A50}"/>
    <cellStyle name="Note 2 3 2 3 2" xfId="24219" xr:uid="{9AE17F8C-8933-4E6D-B39E-2D34F246F6BC}"/>
    <cellStyle name="Note 2 3 2 3 3" xfId="24220" xr:uid="{50C720D4-F3C9-47F6-B0DC-A09C2DD824DF}"/>
    <cellStyle name="Note 2 3 2 4" xfId="24221" xr:uid="{DA0C0C13-BD75-41B1-AC02-A8160CF3AC5B}"/>
    <cellStyle name="Note 2 3 2 4 2" xfId="24222" xr:uid="{2FD6D0F2-8793-4C16-B975-0191FB8CA70B}"/>
    <cellStyle name="Note 2 3 2 4 3" xfId="24223" xr:uid="{44D0383B-EF1A-4F42-BA73-DA4E36C9A42B}"/>
    <cellStyle name="Note 2 3 2 5" xfId="24224" xr:uid="{41F131D4-28CF-4182-9F12-A2E6BB5720BC}"/>
    <cellStyle name="Note 2 3 2 6" xfId="24225" xr:uid="{6D66C234-EE01-4610-9B42-B7406E0E482C}"/>
    <cellStyle name="Note 2 3 3" xfId="24226" xr:uid="{AFCDBDA2-57F6-4BC3-868F-2653CC34F8A8}"/>
    <cellStyle name="Note 2 3 3 2" xfId="24227" xr:uid="{13D58F8A-3308-4FC0-9A0E-72F27611FF21}"/>
    <cellStyle name="Note 2 3 3 2 2" xfId="24228" xr:uid="{F6878883-5105-4F84-924A-9D18224C5E8B}"/>
    <cellStyle name="Note 2 3 3 2 3" xfId="24229" xr:uid="{AF62F793-2D45-43FB-86D1-D28F7811ED9C}"/>
    <cellStyle name="Note 2 3 3 3" xfId="24230" xr:uid="{098656F6-95AB-4E8F-8331-2485FD881665}"/>
    <cellStyle name="Note 2 3 3 3 2" xfId="24231" xr:uid="{552C4C7C-6D1B-431D-80AC-F2758D99DE8F}"/>
    <cellStyle name="Note 2 3 3 3 3" xfId="24232" xr:uid="{ADF02801-F09A-447D-957A-7640DF82ACD2}"/>
    <cellStyle name="Note 2 3 3 4" xfId="24233" xr:uid="{6831CB5B-39F8-461E-B6B5-06E99A60714E}"/>
    <cellStyle name="Note 2 3 3 4 2" xfId="24234" xr:uid="{FFEA9502-09FE-4D6B-91E3-3D621390D11A}"/>
    <cellStyle name="Note 2 3 3 4 3" xfId="24235" xr:uid="{79C46C7F-BF70-42AC-A76D-5177B48B569D}"/>
    <cellStyle name="Note 2 3 3 5" xfId="24236" xr:uid="{1987AD49-18D2-42F9-B047-D4C17FAC6EE9}"/>
    <cellStyle name="Note 2 3 3 6" xfId="24237" xr:uid="{078CC843-F383-4DAA-946D-5F4363CAB5BB}"/>
    <cellStyle name="Note 2 3 4" xfId="24238" xr:uid="{E49BA96A-C7DB-464D-A451-C53026346E84}"/>
    <cellStyle name="Note 2 3 4 2" xfId="24239" xr:uid="{47953D1A-3DF9-408E-8D8A-02B9BAF6A6C8}"/>
    <cellStyle name="Note 2 3 4 3" xfId="24240" xr:uid="{91D1A7E9-C64A-4A52-9DF6-FD3A83E342D0}"/>
    <cellStyle name="Note 2 3 5" xfId="24241" xr:uid="{220ED14A-8068-4D60-A75D-8BA98B53FF02}"/>
    <cellStyle name="Note 2 3 5 2" xfId="24242" xr:uid="{89A34FC8-4B74-4E2D-8E42-1EEFB44C398A}"/>
    <cellStyle name="Note 2 3 5 3" xfId="24243" xr:uid="{2906A803-0FC3-4822-B04D-75B437C7D94A}"/>
    <cellStyle name="Note 2 3 6" xfId="24244" xr:uid="{BB558152-ED76-4C1C-AC7F-5F064D1CEA3F}"/>
    <cellStyle name="Note 2 3 6 2" xfId="24245" xr:uid="{8C47C37F-E4FD-4A04-A714-EC7644EEA942}"/>
    <cellStyle name="Note 2 3 6 3" xfId="24246" xr:uid="{204F6335-45E7-4609-A757-1E97C41E9AF9}"/>
    <cellStyle name="Note 2 3 7" xfId="24247" xr:uid="{A78AD2BB-2CC5-4CD0-BA6C-15C3CFB21E4A}"/>
    <cellStyle name="Note 2 3 8" xfId="24248" xr:uid="{B815A078-64EA-4CB5-B8E4-759A23F8BA3A}"/>
    <cellStyle name="Note 2 4" xfId="24249" xr:uid="{447FB84C-F70F-499E-B0FB-066F2406FEE8}"/>
    <cellStyle name="Note 2 4 2" xfId="24250" xr:uid="{F5926C88-5D50-4E39-9F1D-4C6D6F0E2105}"/>
    <cellStyle name="Note 2 4 2 2" xfId="24251" xr:uid="{1DF43242-D4D4-4150-B02F-5CD4856238F8}"/>
    <cellStyle name="Note 2 4 2 2 2" xfId="24252" xr:uid="{527CDB34-590C-4908-BA69-8FE6CDCBFF52}"/>
    <cellStyle name="Note 2 4 2 2 3" xfId="24253" xr:uid="{4E0DAC82-B746-417D-8AEF-9EDEC4872311}"/>
    <cellStyle name="Note 2 4 2 3" xfId="24254" xr:uid="{5587E1B8-45BD-4AA7-B3F6-7AFE3ED0F2AF}"/>
    <cellStyle name="Note 2 4 2 3 2" xfId="24255" xr:uid="{E966D2AC-9485-42D5-B667-E87569022C12}"/>
    <cellStyle name="Note 2 4 2 3 3" xfId="24256" xr:uid="{9672869F-02E9-4191-A86F-6B1617DA71F1}"/>
    <cellStyle name="Note 2 4 2 4" xfId="24257" xr:uid="{D631C3A8-3FBF-4314-BDA0-9CD108BA67E4}"/>
    <cellStyle name="Note 2 4 2 4 2" xfId="24258" xr:uid="{020558D2-3799-4EB5-937C-9543EEBD3873}"/>
    <cellStyle name="Note 2 4 2 4 3" xfId="24259" xr:uid="{2A5D1F94-1144-44EB-AB45-25F7091D82B9}"/>
    <cellStyle name="Note 2 4 2 5" xfId="24260" xr:uid="{07A6B035-A964-4274-8028-D647A02AFB4C}"/>
    <cellStyle name="Note 2 4 2 6" xfId="24261" xr:uid="{6AD16582-6DF3-4B2D-98A4-AB854F3288DF}"/>
    <cellStyle name="Note 2 4 3" xfId="24262" xr:uid="{9E1853A2-58B0-47F4-BDA8-41EB1CFCBE79}"/>
    <cellStyle name="Note 2 4 3 2" xfId="24263" xr:uid="{F9323E2E-9854-4ABA-A4D8-2AA227FBD559}"/>
    <cellStyle name="Note 2 4 3 2 2" xfId="24264" xr:uid="{27D7C708-C4D7-49E8-8D61-2EC0A9224D28}"/>
    <cellStyle name="Note 2 4 3 2 3" xfId="24265" xr:uid="{F3B5A7ED-177C-4239-8754-E7E1EA9B4878}"/>
    <cellStyle name="Note 2 4 3 3" xfId="24266" xr:uid="{2F4AF844-0058-4738-B039-0152F0BB9993}"/>
    <cellStyle name="Note 2 4 3 3 2" xfId="24267" xr:uid="{931B6AE6-0C15-4EB3-8D1B-007A90D2BD87}"/>
    <cellStyle name="Note 2 4 3 3 3" xfId="24268" xr:uid="{E39D09F0-7E10-4B0C-B8EA-348B50F2E7E2}"/>
    <cellStyle name="Note 2 4 3 4" xfId="24269" xr:uid="{0741ED03-2B85-4F30-B016-44C9693C91E0}"/>
    <cellStyle name="Note 2 4 3 4 2" xfId="24270" xr:uid="{34EDBD06-93A9-4362-ACC3-256D9FB99113}"/>
    <cellStyle name="Note 2 4 3 4 3" xfId="24271" xr:uid="{BA75D010-A45E-47C5-9977-CF1020B7C804}"/>
    <cellStyle name="Note 2 4 3 5" xfId="24272" xr:uid="{40983C94-F2C3-4F46-A3C6-E6BECC34B20B}"/>
    <cellStyle name="Note 2 4 3 6" xfId="24273" xr:uid="{864CFF3E-9D97-4B05-95FD-6AD98B660C0F}"/>
    <cellStyle name="Note 2 4 4" xfId="24274" xr:uid="{265D303B-5771-425C-A3C6-190CD6D56A6A}"/>
    <cellStyle name="Note 2 4 4 2" xfId="24275" xr:uid="{403893AB-2535-4D06-9428-AA74D9A1A029}"/>
    <cellStyle name="Note 2 4 4 3" xfId="24276" xr:uid="{A7449F9E-B716-4F7E-928B-8E8BA83A3310}"/>
    <cellStyle name="Note 2 4 5" xfId="24277" xr:uid="{492CE6E6-B2BD-41D1-BCF4-152AE5CBC6C7}"/>
    <cellStyle name="Note 2 4 5 2" xfId="24278" xr:uid="{8DAA597C-33B0-4452-B04E-5BAF666336A4}"/>
    <cellStyle name="Note 2 4 5 3" xfId="24279" xr:uid="{D33D69B6-1844-422A-AC09-C37C4E6B2E19}"/>
    <cellStyle name="Note 2 4 6" xfId="24280" xr:uid="{31B0B3E8-F4DA-4B17-8A55-579C6B9B2D84}"/>
    <cellStyle name="Note 2 4 6 2" xfId="24281" xr:uid="{CFEAFBBD-1055-47FF-AB3D-2B31807FDDDB}"/>
    <cellStyle name="Note 2 4 6 3" xfId="24282" xr:uid="{734E053A-EB8F-4105-AF0B-6F512D6E291D}"/>
    <cellStyle name="Note 2 4 7" xfId="24283" xr:uid="{F328A53A-C2FC-4036-A8AB-3937799EA724}"/>
    <cellStyle name="Note 2 4 8" xfId="24284" xr:uid="{CF630353-0897-49AD-98BC-9C5BA12D8E87}"/>
    <cellStyle name="Note 2 5" xfId="24285" xr:uid="{71473501-9BC8-4EA2-BD97-2117A2BA1673}"/>
    <cellStyle name="Note 2 5 2" xfId="24286" xr:uid="{8865B0C1-4F92-4E53-9F55-75B6CD0E7861}"/>
    <cellStyle name="Note 2 5 2 2" xfId="24287" xr:uid="{B2377025-4A04-490B-B9BC-302A9403499E}"/>
    <cellStyle name="Note 2 5 2 3" xfId="24288" xr:uid="{F2BD3A6E-F3A3-426E-8BAD-56F133FA8D82}"/>
    <cellStyle name="Note 2 5 3" xfId="24289" xr:uid="{D3345B66-342E-4999-BD3E-4FB6C7C406AC}"/>
    <cellStyle name="Note 2 5 3 2" xfId="24290" xr:uid="{407ED1FE-6D9E-45BC-9972-E1E5725A20F4}"/>
    <cellStyle name="Note 2 5 3 3" xfId="24291" xr:uid="{EEBB6F0D-42E6-4B3F-86AE-0270B130C6B2}"/>
    <cellStyle name="Note 2 5 4" xfId="24292" xr:uid="{9414A5EC-E724-4B2A-8916-AF2D90F199B5}"/>
    <cellStyle name="Note 2 5 4 2" xfId="24293" xr:uid="{7EA3BADE-4AF5-4730-9119-D4DA7E9A6379}"/>
    <cellStyle name="Note 2 5 4 3" xfId="24294" xr:uid="{46FE69A4-32C9-432C-A30F-09C4E7ABE2A4}"/>
    <cellStyle name="Note 2 5 5" xfId="24295" xr:uid="{3EC3C522-3949-40DC-A3F4-C1AA4A7D7B6B}"/>
    <cellStyle name="Note 2 6" xfId="24296" xr:uid="{E18B2A33-B313-42E5-A38C-F0E62AB0020E}"/>
    <cellStyle name="Note 2 6 2" xfId="24297" xr:uid="{8CCB614C-3B61-495E-BFB3-FAD0BEF57AC2}"/>
    <cellStyle name="Note 2 6 2 2" xfId="24298" xr:uid="{9D8EDCD3-0C46-4AEC-862F-5B6A8FD4EBE7}"/>
    <cellStyle name="Note 2 6 2 3" xfId="24299" xr:uid="{E090FD03-A043-4C89-91BF-A636007E2292}"/>
    <cellStyle name="Note 2 6 3" xfId="24300" xr:uid="{F5619B35-AFF3-4922-BEAC-927A9C028BE0}"/>
    <cellStyle name="Note 2 6 3 2" xfId="24301" xr:uid="{D5C81BD2-CE90-490A-84BC-A0444E4C0DDB}"/>
    <cellStyle name="Note 2 6 3 3" xfId="24302" xr:uid="{CC50407A-4E88-4249-859E-B0B9AB3E178E}"/>
    <cellStyle name="Note 2 6 4" xfId="24303" xr:uid="{A2E399D1-91C0-458C-ADE9-6A8B9332A78F}"/>
    <cellStyle name="Note 2 6 4 2" xfId="24304" xr:uid="{4BB06E74-1883-40E6-BAAA-D181BC5CD8A3}"/>
    <cellStyle name="Note 2 6 4 3" xfId="24305" xr:uid="{D0F04C0F-9E11-4016-B8F5-5A3DCE79AEF2}"/>
    <cellStyle name="Note 2 6 5" xfId="24306" xr:uid="{A67435E0-4468-418C-8A48-6D81899C954F}"/>
    <cellStyle name="Note 2 6 6" xfId="24307" xr:uid="{D436882E-BD98-433B-88C8-40584D29D52A}"/>
    <cellStyle name="Note 2 7" xfId="24308" xr:uid="{74006408-60E9-431D-A46F-4D8F8F7D2EBC}"/>
    <cellStyle name="Note 2 7 2" xfId="24309" xr:uid="{8780B086-BEDA-429C-B8F6-DC80256E2478}"/>
    <cellStyle name="Note 2 7 2 2" xfId="24310" xr:uid="{6EE78959-F034-4659-A7B6-202EC9EE0C25}"/>
    <cellStyle name="Note 2 7 2 3" xfId="24311" xr:uid="{602503F4-A82C-4B3D-BFA1-C9A5F530F50E}"/>
    <cellStyle name="Note 2 7 3" xfId="24312" xr:uid="{5E4DB8DC-2AE4-4755-9A7B-7D5058E06C22}"/>
    <cellStyle name="Note 2 7 3 2" xfId="24313" xr:uid="{81EF9C3A-BCAF-4403-884A-6B65D4EF9F34}"/>
    <cellStyle name="Note 2 7 3 3" xfId="24314" xr:uid="{A25C9429-64AC-4758-B269-DEDBCD52E159}"/>
    <cellStyle name="Note 2 7 4" xfId="24315" xr:uid="{1F90576C-CC99-4E00-A735-4B2423835FEF}"/>
    <cellStyle name="Note 2 7 4 2" xfId="24316" xr:uid="{BDFB81F6-E6D4-473A-BD9A-C6AA31A72CE9}"/>
    <cellStyle name="Note 2 7 4 3" xfId="24317" xr:uid="{0E029F5B-5584-4678-BCD0-6D062E0129E3}"/>
    <cellStyle name="Note 2 7 5" xfId="24318" xr:uid="{E9191F09-8A22-4C4C-A4BA-74EBEC39C5DB}"/>
    <cellStyle name="Note 2 7 6" xfId="24319" xr:uid="{60C81216-E709-4AA5-9F78-8F7C584525D2}"/>
    <cellStyle name="Note 2 8" xfId="24320" xr:uid="{34FEB7D0-3B6C-4D49-870C-8D8528B18DB1}"/>
    <cellStyle name="Note 2 8 2" xfId="24321" xr:uid="{C22A2DC1-2525-44A8-A7DE-EDCF1FF7E35C}"/>
    <cellStyle name="Note 2 8 3" xfId="24322" xr:uid="{D7F8F824-3430-4E34-A516-BE9BEDBAF6F0}"/>
    <cellStyle name="Note 2 9" xfId="24323" xr:uid="{321C4493-7181-4207-BCD3-F2D627C275D6}"/>
    <cellStyle name="Note 2 9 2" xfId="24324" xr:uid="{A9B9DBEB-BA15-44B6-A3DD-7037FF302329}"/>
    <cellStyle name="Note 2 9 3" xfId="24325" xr:uid="{04987581-D954-4019-BFD4-BE5898AC28FA}"/>
    <cellStyle name="Note 3" xfId="1177" xr:uid="{FAF84CFD-06F6-4774-8ACD-7C9A2BFBC82E}"/>
    <cellStyle name="Note 3 10" xfId="8720" xr:uid="{6382FB3B-8D0E-49C1-A464-78A0348FEA72}"/>
    <cellStyle name="Note 3 11" xfId="24326" xr:uid="{51175EF6-BB5A-42F1-8FB1-9147AD14721C}"/>
    <cellStyle name="Note 3 2" xfId="1957" xr:uid="{F61C8302-9E36-48BE-BEC6-981E96A36A9A}"/>
    <cellStyle name="Note 3 2 2" xfId="4814" xr:uid="{F67C6D81-A380-4DDF-8C7B-85004D826250}"/>
    <cellStyle name="Note 3 2 2 2" xfId="12106" xr:uid="{B72EA296-35FD-45AA-8A58-370A8ED87AF2}"/>
    <cellStyle name="Note 3 2 3" xfId="9273" xr:uid="{AEE16575-9F6D-4A3D-9B7D-11EC043A3F23}"/>
    <cellStyle name="Note 3 2 4" xfId="24327" xr:uid="{CC0BF85B-CF69-495A-A73C-A93BAE98E716}"/>
    <cellStyle name="Note 3 3" xfId="2514" xr:uid="{36C24839-F231-4368-A33D-28C7D4543458}"/>
    <cellStyle name="Note 3 3 2" xfId="5356" xr:uid="{F2DF15D7-01B3-4BCB-9E1B-709EC1776A61}"/>
    <cellStyle name="Note 3 3 2 2" xfId="12648" xr:uid="{D3304900-DE4C-4DB8-B8F7-D7F11630EBA6}"/>
    <cellStyle name="Note 3 3 2 3" xfId="24329" xr:uid="{FBD85F35-89FA-4814-B2CD-C286DCF5B873}"/>
    <cellStyle name="Note 3 3 3" xfId="9817" xr:uid="{08AB89D3-78C8-4BC2-B290-CF540E6A5CDE}"/>
    <cellStyle name="Note 3 3 3 2" xfId="24330" xr:uid="{EFC7C9F6-9D03-42A9-8B04-A8CD2333E19F}"/>
    <cellStyle name="Note 3 3 4" xfId="24328" xr:uid="{D1F9F5EE-64E3-499B-82C4-080FB0543B9F}"/>
    <cellStyle name="Note 3 4" xfId="3078" xr:uid="{D7C5B9D8-13A1-4A38-BCD0-5C77A492D46B}"/>
    <cellStyle name="Note 3 4 2" xfId="5909" xr:uid="{E508415B-B9E6-431E-8A33-85B707660EDC}"/>
    <cellStyle name="Note 3 4 2 2" xfId="13201" xr:uid="{5BA1A2BB-5306-45C2-8199-EB4C1991560B}"/>
    <cellStyle name="Note 3 4 2 3" xfId="24332" xr:uid="{9ED358EE-2BD5-42CB-9D8B-4F3B673BB3F5}"/>
    <cellStyle name="Note 3 4 3" xfId="10374" xr:uid="{AEDE0A60-AA3C-428B-B4F8-5885201F45AC}"/>
    <cellStyle name="Note 3 4 3 2" xfId="24333" xr:uid="{963C693A-548C-4246-8EEE-4BC25D8B253B}"/>
    <cellStyle name="Note 3 4 4" xfId="24331" xr:uid="{D6F1D033-2ABD-4E18-B865-A182D2B8048F}"/>
    <cellStyle name="Note 3 5" xfId="3630" xr:uid="{EF1B276E-9D8E-490D-8AF0-10992B826052}"/>
    <cellStyle name="Note 3 5 2" xfId="6460" xr:uid="{A2DC33A6-8ED0-4BD8-A541-4DB3A413384B}"/>
    <cellStyle name="Note 3 5 2 2" xfId="13752" xr:uid="{98F3E1D7-9E61-404D-B204-F9FECE718B78}"/>
    <cellStyle name="Note 3 5 2 3" xfId="24335" xr:uid="{83DF64B3-C1DF-40E8-A485-A955ADB47435}"/>
    <cellStyle name="Note 3 5 3" xfId="10926" xr:uid="{7125CC74-BE5A-4BC1-A3B6-367DC4B9BC4C}"/>
    <cellStyle name="Note 3 5 3 2" xfId="24336" xr:uid="{99036E57-8048-45FD-8F46-610BF2C8E13D}"/>
    <cellStyle name="Note 3 5 4" xfId="24334" xr:uid="{2967DD6F-4246-4AE3-9D4C-F9009D244EC0}"/>
    <cellStyle name="Note 3 6" xfId="4199" xr:uid="{D6EBE97D-58CB-49A6-886D-D71EDD140446}"/>
    <cellStyle name="Note 3 6 2" xfId="11495" xr:uid="{CD386C7E-FC5B-48B7-AA4C-356E367255AE}"/>
    <cellStyle name="Note 3 6 2 2" xfId="24338" xr:uid="{C7FA2548-ACB1-4F6E-B909-EC1F47AA83C4}"/>
    <cellStyle name="Note 3 6 3" xfId="24339" xr:uid="{AF54DB48-CDC2-421B-B67B-3C0932C98EE5}"/>
    <cellStyle name="Note 3 6 4" xfId="24337" xr:uid="{1EDF9FF0-97A6-45AA-9667-6D3C67375DD5}"/>
    <cellStyle name="Note 3 7" xfId="7012" xr:uid="{684722B7-4086-4F66-8E6C-271B76487014}"/>
    <cellStyle name="Note 3 7 2" xfId="14303" xr:uid="{841FA963-BABC-4A80-B0EF-B250398DB347}"/>
    <cellStyle name="Note 3 7 3" xfId="24340" xr:uid="{E0AB29B3-4932-4AC9-B432-35BCA97E9C8E}"/>
    <cellStyle name="Note 3 8" xfId="7557" xr:uid="{4E637713-0FBD-4E73-92F7-7B9ACA3EFE19}"/>
    <cellStyle name="Note 3 8 2" xfId="14839" xr:uid="{401B401F-811B-475A-9C4D-235D5A023DFA}"/>
    <cellStyle name="Note 3 8 3" xfId="24341" xr:uid="{818C28FD-9A37-447F-A565-B8205E5EE88C}"/>
    <cellStyle name="Note 3 9" xfId="8106" xr:uid="{304B980E-6D59-43E8-88C5-9ADD006FD841}"/>
    <cellStyle name="Note 3 9 2" xfId="15388" xr:uid="{62BC77C8-0737-4F42-93FC-EB858A2230B3}"/>
    <cellStyle name="Note 4" xfId="1204" xr:uid="{EC210D9A-CAA4-4EA1-BAFF-B3829D1F3C84}"/>
    <cellStyle name="Note 4 2" xfId="1366" xr:uid="{82A99C4E-185D-406F-8D56-D1DE46309946}"/>
    <cellStyle name="Note 4 2 2" xfId="11547" xr:uid="{53D8AB1D-75ED-4E6E-B81C-62CD2BDAF8EC}"/>
    <cellStyle name="Note 4 2 2 2" xfId="16939" xr:uid="{DAD29A10-937E-4AF5-A6BB-BEF18DEA7CFD}"/>
    <cellStyle name="Note 4 2 2 2 2" xfId="20383" xr:uid="{C140DAAB-AA9D-4FAE-8043-3DB98344CC66}"/>
    <cellStyle name="Note 4 2 2 3" xfId="19310" xr:uid="{1BACF2A3-2B51-4595-8BAB-BB779C8E02BF}"/>
    <cellStyle name="Note 4 2 3" xfId="4253" xr:uid="{A8C3FE91-EEEF-481D-884D-862A4B2838B0}"/>
    <cellStyle name="Note 4 2 3 2" xfId="16774" xr:uid="{776C0FF8-361E-4FF1-AA1B-0F2F4DA35655}"/>
    <cellStyle name="Note 4 2 3 2 2" xfId="20269" xr:uid="{8BEAFBA7-D510-48F5-A55D-EB89B7D48D08}"/>
    <cellStyle name="Note 4 2 3 3" xfId="18730" xr:uid="{C53461A9-E173-4F01-B433-8EF1FA281B0E}"/>
    <cellStyle name="Note 4 2 4" xfId="16659" xr:uid="{FDC3CB36-1093-44BE-9605-FF9E350B042C}"/>
    <cellStyle name="Note 4 2 4 2" xfId="20167" xr:uid="{28987BA5-67B0-4425-A957-04600DA5A19D}"/>
    <cellStyle name="Note 4 2 5" xfId="18369" xr:uid="{F1EA9803-3E05-4606-86F4-5BAA2144ECD0}"/>
    <cellStyle name="Note 4 3" xfId="8730" xr:uid="{AFC2AFDE-7E6F-470B-9A06-CC2000E73F36}"/>
    <cellStyle name="Note 4 3 2" xfId="16873" xr:uid="{BD336B4F-FD9A-403A-89C1-AEC89654CE7A}"/>
    <cellStyle name="Note 4 3 2 2" xfId="20331" xr:uid="{F8BA058F-D65C-40FB-9FF2-167699ED9E24}"/>
    <cellStyle name="Note 4 3 3" xfId="19078" xr:uid="{490E24E9-7E3B-4A50-962C-7B9171F4DA54}"/>
    <cellStyle name="Note 4 4" xfId="1487" xr:uid="{4AC095E4-7D99-474B-A0CD-E2B431C199E6}"/>
    <cellStyle name="Note 4 4 2" xfId="16716" xr:uid="{F365F0A9-2688-4D77-AD36-ABD6F0A30B3D}"/>
    <cellStyle name="Note 4 4 2 2" xfId="20219" xr:uid="{C042E268-BAC5-4DB0-9868-8B12A92CBCCB}"/>
    <cellStyle name="Note 4 4 3" xfId="18468" xr:uid="{3A55A4A3-60F2-41BF-AC3E-D2E87FF12B76}"/>
    <cellStyle name="Note 4 5" xfId="16506" xr:uid="{EEE8F27A-EC48-47BC-B223-DE382B937085}"/>
    <cellStyle name="Note 4 5 2" xfId="20020" xr:uid="{B7280C36-48BE-4F92-8661-69B15795A623}"/>
    <cellStyle name="Note 4 6" xfId="18215" xr:uid="{E94B50E8-16A0-44CD-B7CD-1E3CF8FE23CF}"/>
    <cellStyle name="Note 5" xfId="1211" xr:uid="{00399891-EE5C-4096-A9E8-94378A2DA46D}"/>
    <cellStyle name="Note 5 10" xfId="1506" xr:uid="{FCA72A8F-7AF1-4C40-A11B-0C31CA9741FA}"/>
    <cellStyle name="Note 5 11" xfId="16510" xr:uid="{2E84A1C4-592F-4F15-8015-DA5ACA39EE48}"/>
    <cellStyle name="Note 5 11 2" xfId="20024" xr:uid="{FEA4C569-8121-419C-81AF-D6960F638676}"/>
    <cellStyle name="Note 5 12" xfId="18220" xr:uid="{ADBA38CC-EF4B-4E4B-AD30-F0CC1BC31B01}"/>
    <cellStyle name="Note 5 2" xfId="1370" xr:uid="{3004E1E1-B191-427C-8200-6468E2BE3DA4}"/>
    <cellStyle name="Note 5 2 2" xfId="5363" xr:uid="{E851E3CA-8BB5-496B-B771-C8324453C5DC}"/>
    <cellStyle name="Note 5 2 2 2" xfId="12655" xr:uid="{3C17B94A-7EEA-4B22-A713-7D541F824691}"/>
    <cellStyle name="Note 5 2 3" xfId="9824" xr:uid="{EDCEFB28-C8A2-4D86-83AD-A0AC843C1F93}"/>
    <cellStyle name="Note 5 2 4" xfId="2521" xr:uid="{2E2712ED-891F-43ED-B777-1EC18F24D51C}"/>
    <cellStyle name="Note 5 2 5" xfId="16663" xr:uid="{E63F25A4-E115-4E99-8B6B-C24B896D3F8F}"/>
    <cellStyle name="Note 5 2 5 2" xfId="20171" xr:uid="{30FAF1A9-0507-4278-8934-C3F6F879FDEF}"/>
    <cellStyle name="Note 5 2 6" xfId="18373" xr:uid="{19224CD8-BB3B-4155-850B-FCFF04456866}"/>
    <cellStyle name="Note 5 3" xfId="3099" xr:uid="{B85F9D81-1BF1-420B-BF8F-79782ADDCBAA}"/>
    <cellStyle name="Note 5 3 2" xfId="5929" xr:uid="{5A92CE41-136E-4F2B-AB1B-962837AE46B2}"/>
    <cellStyle name="Note 5 3 2 2" xfId="13221" xr:uid="{B9BD3278-D3D1-4579-B4BC-72C5B2CFCA46}"/>
    <cellStyle name="Note 5 3 3" xfId="10395" xr:uid="{2CD37A98-F9DD-4369-9763-4D6ABAFB870F}"/>
    <cellStyle name="Note 5 4" xfId="3650" xr:uid="{72E2C7B2-133A-49F4-9274-D87503C9D633}"/>
    <cellStyle name="Note 5 4 2" xfId="6480" xr:uid="{400EF5AA-0567-4C15-A457-A69952D44E7F}"/>
    <cellStyle name="Note 5 4 2 2" xfId="13772" xr:uid="{64FB1483-6DCE-42FD-9A01-A7E1080F4A2D}"/>
    <cellStyle name="Note 5 4 3" xfId="10946" xr:uid="{6B13EF5D-2A6D-4BC8-9628-B8E886927CC9}"/>
    <cellStyle name="Note 5 5" xfId="4213" xr:uid="{E1A0928B-7F61-4B8D-B776-FAD764E37586}"/>
    <cellStyle name="Note 5 5 2" xfId="11509" xr:uid="{89626622-3C26-403D-ADDA-B961DBF4EB81}"/>
    <cellStyle name="Note 5 5 2 2" xfId="16901" xr:uid="{3DEE7909-B70D-4ACB-9438-6245D3AA4AA8}"/>
    <cellStyle name="Note 5 5 2 2 2" xfId="20351" xr:uid="{9E9DAC4B-A328-47CF-A98D-03BCA02D9ACD}"/>
    <cellStyle name="Note 5 5 2 3" xfId="19278" xr:uid="{3E735F6A-A331-459D-ABED-ECC4C3BA7CF1}"/>
    <cellStyle name="Note 5 5 3" xfId="16736" xr:uid="{3D8EEEC8-844E-4547-AFDF-17C4C77F05FF}"/>
    <cellStyle name="Note 5 5 3 2" xfId="20236" xr:uid="{14440F6C-2957-4AB6-A37F-85290E1C8EEA}"/>
    <cellStyle name="Note 5 5 4" xfId="18698" xr:uid="{08E51776-0BF4-473A-B7D4-FE1173086865}"/>
    <cellStyle name="Note 5 6" xfId="4283" xr:uid="{0A0F524D-B2F7-47DB-AF4D-6C14AD0B926B}"/>
    <cellStyle name="Note 5 6 2" xfId="11575" xr:uid="{CB92676F-CC32-481D-8750-B13B7D1CD139}"/>
    <cellStyle name="Note 5 7" xfId="7565" xr:uid="{FB205CD1-F8BC-49C6-B010-BF01DE6F3DF8}"/>
    <cellStyle name="Note 5 7 2" xfId="14847" xr:uid="{23E1DEBA-51A9-430B-AC0C-32AB7BCD8447}"/>
    <cellStyle name="Note 5 8" xfId="8113" xr:uid="{525609D4-AA87-4825-97E7-91C9B697E78F}"/>
    <cellStyle name="Note 5 8 2" xfId="15395" xr:uid="{AF2E7B98-A244-4249-9F71-71197370453E}"/>
    <cellStyle name="Note 5 9" xfId="8744" xr:uid="{9C8E785D-AA0E-4213-B7C3-6ED732928A8C}"/>
    <cellStyle name="Note 6" xfId="2536" xr:uid="{AB5A0B00-6BE8-49C4-A21C-C3C3BB8B8C2B}"/>
    <cellStyle name="Note 6 2" xfId="5376" xr:uid="{EABC1B34-4DFE-4D46-998F-AF47B41B1EB1}"/>
    <cellStyle name="Note 6 2 2" xfId="12668" xr:uid="{36509060-E25E-4742-9C7D-86F5020170A4}"/>
    <cellStyle name="Note 6 3" xfId="9840" xr:uid="{3FDB72E4-ABE3-4E4C-9903-14B7104E606F}"/>
    <cellStyle name="Note 7" xfId="3668" xr:uid="{203841F2-516C-48C3-B841-3E710FBDB720}"/>
    <cellStyle name="Note 7 2" xfId="10964" xr:uid="{83EC8DD8-2235-41DA-869A-E568EA859128}"/>
    <cellStyle name="Note 8" xfId="8131" xr:uid="{64066F99-9B0D-488C-B63C-E79A95379874}"/>
    <cellStyle name="Note 9" xfId="8149" xr:uid="{3FC5E625-96A8-46A6-83A2-7505F5A16308}"/>
    <cellStyle name="Note 9 2" xfId="15416" xr:uid="{93E0C57A-C665-4397-9B3D-F5F9A77E2286}"/>
    <cellStyle name="Note 9 2 2" xfId="16970" xr:uid="{90E284FE-7F85-4F7F-B637-202C7C5B7B2B}"/>
    <cellStyle name="Note 9 2 2 2" xfId="20398" xr:uid="{A807320C-8656-42DB-A620-7F0A69E1EE72}"/>
    <cellStyle name="Note 9 2 3" xfId="19571" xr:uid="{B4AA5210-BD6B-4F03-8607-B506CD93C5C4}"/>
    <cellStyle name="Note 9 3" xfId="16813" xr:uid="{741EAF3B-C0C8-41E8-9074-454D0A9701BB}"/>
    <cellStyle name="Note 9 3 2" xfId="20284" xr:uid="{7BFB3D3E-EC09-4DB6-91AF-008CBF2D83F8}"/>
    <cellStyle name="Note 9 4" xfId="19007" xr:uid="{71941FD0-5DD5-483F-A431-E7DE44DF6623}"/>
    <cellStyle name="Output 10" xfId="1445" xr:uid="{5DF1E56E-E36E-40D7-9787-E02FBA312893}"/>
    <cellStyle name="Output 2" xfId="785" xr:uid="{2BA7EAB7-6351-4B81-A765-107B16FF53AE}"/>
    <cellStyle name="Output 2 10" xfId="24343" xr:uid="{75E22A63-98A7-4863-8850-D08C12C92761}"/>
    <cellStyle name="Output 2 10 2" xfId="24344" xr:uid="{1BA34120-8614-42EE-833C-A0F25C0EEE5B}"/>
    <cellStyle name="Output 2 10 3" xfId="24345" xr:uid="{2F54B0DE-4376-428B-8B98-38A3CB3C0E64}"/>
    <cellStyle name="Output 2 11" xfId="24346" xr:uid="{46101071-1A56-4400-B2A6-125A387B15E2}"/>
    <cellStyle name="Output 2 12" xfId="24347" xr:uid="{C8D1A784-778A-4515-BAC6-52C64552CA82}"/>
    <cellStyle name="Output 2 13" xfId="24342" xr:uid="{57DE551D-0D0E-4FA3-BAB3-0198EB6D3107}"/>
    <cellStyle name="Output 2 2" xfId="24348" xr:uid="{AF6B5938-38E4-48A6-9B80-EF14D23ED605}"/>
    <cellStyle name="Output 2 2 2" xfId="24349" xr:uid="{B70683CE-6168-4570-B1CA-4BC8EE68BD74}"/>
    <cellStyle name="Output 2 2 2 2" xfId="24350" xr:uid="{B70E5D21-2FEF-4BAD-AEDE-D3494BC13DF7}"/>
    <cellStyle name="Output 2 2 2 2 2" xfId="24351" xr:uid="{C949B8A2-9F1F-4FFB-8148-5C4D74A2C012}"/>
    <cellStyle name="Output 2 2 2 2 3" xfId="24352" xr:uid="{31EDC3E5-A87B-4433-853D-7F176F5C091F}"/>
    <cellStyle name="Output 2 2 2 3" xfId="24353" xr:uid="{9E94F7DB-16E3-4F7D-BDC0-123F7DF0D0AE}"/>
    <cellStyle name="Output 2 2 2 3 2" xfId="24354" xr:uid="{20E9EC9E-8240-4969-A7C2-7C66E72497F6}"/>
    <cellStyle name="Output 2 2 2 3 3" xfId="24355" xr:uid="{B768C496-FDBA-4EF6-81B5-692176AEC8AB}"/>
    <cellStyle name="Output 2 2 2 4" xfId="24356" xr:uid="{1A232565-4F2C-4D80-97E6-96ADFD34D5F4}"/>
    <cellStyle name="Output 2 2 2 4 2" xfId="24357" xr:uid="{B77B21CD-19F4-4847-9C3C-0FDAF4B36299}"/>
    <cellStyle name="Output 2 2 2 4 3" xfId="24358" xr:uid="{CD80A5B1-7D0F-4467-81BF-102E92778406}"/>
    <cellStyle name="Output 2 2 2 5" xfId="24359" xr:uid="{892860A4-21FA-4830-8D97-E510D6A1D802}"/>
    <cellStyle name="Output 2 2 2 6" xfId="24360" xr:uid="{2B06D8B9-F72D-4CD5-A890-1852FCBFFB23}"/>
    <cellStyle name="Output 2 2 3" xfId="24361" xr:uid="{BB9EA8C7-0992-48D8-9CBC-C5113FEFAFA9}"/>
    <cellStyle name="Output 2 2 3 2" xfId="24362" xr:uid="{B1B1BD53-887A-470D-ADAC-7AA788A407C6}"/>
    <cellStyle name="Output 2 2 3 3" xfId="24363" xr:uid="{A6617237-1E3A-472A-8975-1E7E73402EC6}"/>
    <cellStyle name="Output 2 2 4" xfId="24364" xr:uid="{A22F4B8F-7EE3-44F0-AC38-31AA60E5783D}"/>
    <cellStyle name="Output 2 2 4 2" xfId="24365" xr:uid="{2E80432C-2679-49E4-89D0-6331CE31C953}"/>
    <cellStyle name="Output 2 2 4 3" xfId="24366" xr:uid="{FA4A0005-5F86-403F-8B52-A0CB257CC964}"/>
    <cellStyle name="Output 2 2 5" xfId="24367" xr:uid="{21EFC675-81DC-42A5-A736-8C35F6D5C597}"/>
    <cellStyle name="Output 2 2 5 2" xfId="24368" xr:uid="{23F64662-2E8A-4CA9-8316-A1513CA00DDE}"/>
    <cellStyle name="Output 2 2 5 3" xfId="24369" xr:uid="{99995950-820E-482F-AF0E-457C8F3AC220}"/>
    <cellStyle name="Output 2 2 6" xfId="24370" xr:uid="{83D09E98-67FE-4CB1-971E-534A547A5E64}"/>
    <cellStyle name="Output 2 2 7" xfId="26838" xr:uid="{C0C3D002-824D-48BF-9EFB-886C2F082EDC}"/>
    <cellStyle name="Output 2 3" xfId="24371" xr:uid="{9662E21C-3E3C-4B70-9627-DA4282EE8DCF}"/>
    <cellStyle name="Output 2 3 2" xfId="24372" xr:uid="{64009E2C-F34B-4090-BD45-800283EF2074}"/>
    <cellStyle name="Output 2 3 2 2" xfId="24373" xr:uid="{EFBA2C1A-CDFE-41BD-A4EB-6B429C333157}"/>
    <cellStyle name="Output 2 3 2 2 2" xfId="24374" xr:uid="{0756AD0D-BB62-438C-AFA5-3AFB58EC6D8E}"/>
    <cellStyle name="Output 2 3 2 2 3" xfId="24375" xr:uid="{7998467C-DDD4-47E1-8471-B87AD5CA41B7}"/>
    <cellStyle name="Output 2 3 2 3" xfId="24376" xr:uid="{E0660A32-28A0-464F-BB5B-694F3E93EC28}"/>
    <cellStyle name="Output 2 3 2 3 2" xfId="24377" xr:uid="{69A2748B-75C3-4031-AF23-0678E1E8E0C0}"/>
    <cellStyle name="Output 2 3 2 3 3" xfId="24378" xr:uid="{281BD1AD-43C4-4CE7-9482-D2B91BCF1CFD}"/>
    <cellStyle name="Output 2 3 2 4" xfId="24379" xr:uid="{7855D6B3-5B05-47E6-9E0F-5A11F0F5572F}"/>
    <cellStyle name="Output 2 3 2 4 2" xfId="24380" xr:uid="{8F1BF27D-3327-423E-91B5-3E029F581925}"/>
    <cellStyle name="Output 2 3 2 4 3" xfId="24381" xr:uid="{32DAA758-FB52-4FA3-AFE2-07ED43F08320}"/>
    <cellStyle name="Output 2 3 2 5" xfId="24382" xr:uid="{C7828B83-E0B1-4A32-B927-D3D31B172DDA}"/>
    <cellStyle name="Output 2 3 2 6" xfId="24383" xr:uid="{0AB6D137-1ED6-46F6-BCD0-9D0FAB666C37}"/>
    <cellStyle name="Output 2 3 3" xfId="24384" xr:uid="{5388BE01-CD35-49E0-A58F-63D1687CB4E1}"/>
    <cellStyle name="Output 2 3 3 2" xfId="24385" xr:uid="{7E58981D-30DB-4C53-9341-F31B9427350D}"/>
    <cellStyle name="Output 2 3 3 2 2" xfId="24386" xr:uid="{84E63FF0-4E25-4334-B0EB-1B83D0D7A6C5}"/>
    <cellStyle name="Output 2 3 3 2 3" xfId="24387" xr:uid="{B53D80A8-65CC-461B-AA27-A44403323D99}"/>
    <cellStyle name="Output 2 3 3 3" xfId="24388" xr:uid="{E3420F4F-F3BD-453F-989E-40B8F6FF012C}"/>
    <cellStyle name="Output 2 3 3 3 2" xfId="24389" xr:uid="{DF084033-04DE-4DC1-8164-8380377DBDF5}"/>
    <cellStyle name="Output 2 3 3 3 3" xfId="24390" xr:uid="{F4F90AFA-5C47-47EF-91E9-4415FBC6825B}"/>
    <cellStyle name="Output 2 3 3 4" xfId="24391" xr:uid="{0B0CF013-C79A-47C5-A026-23661D2DA4B2}"/>
    <cellStyle name="Output 2 3 3 4 2" xfId="24392" xr:uid="{2C10CB93-5613-40F9-A2F6-CB465F125146}"/>
    <cellStyle name="Output 2 3 3 4 3" xfId="24393" xr:uid="{F467AA93-3B53-4A18-9E74-8093C680A87F}"/>
    <cellStyle name="Output 2 3 3 5" xfId="24394" xr:uid="{27FE05FE-0873-4801-B4FC-A36B081DFDB1}"/>
    <cellStyle name="Output 2 3 3 6" xfId="24395" xr:uid="{40D918B0-0DB2-41A8-A563-C6AA893CAE4C}"/>
    <cellStyle name="Output 2 3 4" xfId="24396" xr:uid="{18BE8E1E-8E84-42A6-86FF-67CF419596A7}"/>
    <cellStyle name="Output 2 3 4 2" xfId="24397" xr:uid="{6BEAFC33-8EA8-4E81-BD16-E4727CDB7FB6}"/>
    <cellStyle name="Output 2 3 4 3" xfId="24398" xr:uid="{2162FB5E-FEA5-44AB-9B57-22EC70064131}"/>
    <cellStyle name="Output 2 3 5" xfId="24399" xr:uid="{25881D88-40E7-45EA-8C92-C8DC72963077}"/>
    <cellStyle name="Output 2 3 5 2" xfId="24400" xr:uid="{4A9B6096-F9EE-49BF-B3E2-CA344179D8E1}"/>
    <cellStyle name="Output 2 3 5 3" xfId="24401" xr:uid="{1E040671-EF37-4290-B42E-AE7F33C96E0A}"/>
    <cellStyle name="Output 2 3 6" xfId="24402" xr:uid="{F4194DB4-C75A-4E0F-8070-581DDCE8FD11}"/>
    <cellStyle name="Output 2 3 6 2" xfId="24403" xr:uid="{FB1F7454-D07D-461A-AFBE-FC67052259E3}"/>
    <cellStyle name="Output 2 3 6 3" xfId="24404" xr:uid="{3950FBC3-B416-4094-855D-0D0447F8D2DB}"/>
    <cellStyle name="Output 2 3 7" xfId="24405" xr:uid="{9F2B0CFF-3982-4635-8052-059FE2767AD2}"/>
    <cellStyle name="Output 2 3 8" xfId="24406" xr:uid="{F93A660F-1380-4492-85B6-269127FE23A0}"/>
    <cellStyle name="Output 2 4" xfId="24407" xr:uid="{EDAF0B95-A111-4B52-B132-11B0EFF47846}"/>
    <cellStyle name="Output 2 4 2" xfId="24408" xr:uid="{9FBC072E-5DFA-4C19-B04D-BBCFDC28E860}"/>
    <cellStyle name="Output 2 4 2 2" xfId="24409" xr:uid="{1FF1FDB6-2196-4503-833B-897C9A3649A1}"/>
    <cellStyle name="Output 2 4 2 2 2" xfId="24410" xr:uid="{2F7D572C-2CB8-45AB-9BCE-33D05E133561}"/>
    <cellStyle name="Output 2 4 2 2 3" xfId="24411" xr:uid="{C731C677-DB5C-4230-BB6D-CF349128A051}"/>
    <cellStyle name="Output 2 4 2 3" xfId="24412" xr:uid="{05DB04E7-18CA-49FE-9CB2-F04DBF6CE734}"/>
    <cellStyle name="Output 2 4 2 3 2" xfId="24413" xr:uid="{2D403103-DF60-4043-B1DC-8FB08A802B04}"/>
    <cellStyle name="Output 2 4 2 3 3" xfId="24414" xr:uid="{F802748B-8D6E-46ED-BA9C-A6FEEA721DFA}"/>
    <cellStyle name="Output 2 4 2 4" xfId="24415" xr:uid="{D6961BA7-47D8-49B4-A076-66BBAFC6B96E}"/>
    <cellStyle name="Output 2 4 2 4 2" xfId="24416" xr:uid="{9F1A5722-29E6-4E75-BF2D-181EEE1F2984}"/>
    <cellStyle name="Output 2 4 2 4 3" xfId="24417" xr:uid="{898EE43B-CA0A-42BA-99EE-3FC11CDF744D}"/>
    <cellStyle name="Output 2 4 2 5" xfId="24418" xr:uid="{17EB1F4A-D581-470D-A939-01A7CDCFD50B}"/>
    <cellStyle name="Output 2 4 2 6" xfId="24419" xr:uid="{126443F9-DE15-4BE2-B4FB-FC6EE8B620D8}"/>
    <cellStyle name="Output 2 4 3" xfId="24420" xr:uid="{4107EFBF-508D-4720-BAB8-1CC0E5AE9765}"/>
    <cellStyle name="Output 2 4 3 2" xfId="24421" xr:uid="{90B5E9C2-A6F4-46E9-AC26-C12953CB2456}"/>
    <cellStyle name="Output 2 4 3 2 2" xfId="24422" xr:uid="{84A70CD3-98E1-4EA0-B14A-95E48BDFE58D}"/>
    <cellStyle name="Output 2 4 3 2 3" xfId="24423" xr:uid="{ECFDEF6A-75DB-4367-87A7-1244C95E9C5B}"/>
    <cellStyle name="Output 2 4 3 3" xfId="24424" xr:uid="{3AEDCBC4-ADA6-4DE6-AE7B-A0C97FC15929}"/>
    <cellStyle name="Output 2 4 3 3 2" xfId="24425" xr:uid="{7DB8D1A6-3FE4-41D6-AA45-4CE3B1F21D9C}"/>
    <cellStyle name="Output 2 4 3 3 3" xfId="24426" xr:uid="{9564790F-E7A0-4610-8EED-397228B4B3C6}"/>
    <cellStyle name="Output 2 4 3 4" xfId="24427" xr:uid="{330842DA-76D8-4257-97DF-6D9848BC8A3C}"/>
    <cellStyle name="Output 2 4 3 4 2" xfId="24428" xr:uid="{C4162F3B-4E02-4E71-900A-E5BAE068B01F}"/>
    <cellStyle name="Output 2 4 3 4 3" xfId="24429" xr:uid="{F8904C62-46A3-404E-BC60-97A4BB6048BC}"/>
    <cellStyle name="Output 2 4 3 5" xfId="24430" xr:uid="{E6E3442E-649E-4B1F-98E1-63F27A9DC542}"/>
    <cellStyle name="Output 2 4 3 6" xfId="24431" xr:uid="{4CC7BA0A-0BF8-43C8-9D60-A11E6F41A2B1}"/>
    <cellStyle name="Output 2 4 4" xfId="24432" xr:uid="{C60DA8BA-CDA5-4F01-83BE-50992F365DEC}"/>
    <cellStyle name="Output 2 4 4 2" xfId="24433" xr:uid="{38052E2B-C9C1-4B0C-A5BC-5D576135DD1E}"/>
    <cellStyle name="Output 2 4 4 3" xfId="24434" xr:uid="{64677C75-B810-4DA6-9340-D376050012F3}"/>
    <cellStyle name="Output 2 4 5" xfId="24435" xr:uid="{F71316A6-BC87-4EDF-8D6B-B55019ED333D}"/>
    <cellStyle name="Output 2 4 5 2" xfId="24436" xr:uid="{6BA9866D-38C5-435E-9040-C8626E221F8B}"/>
    <cellStyle name="Output 2 4 5 3" xfId="24437" xr:uid="{D9DFFE7D-F437-44E7-80EC-01685979A9AA}"/>
    <cellStyle name="Output 2 4 6" xfId="24438" xr:uid="{392F43F0-B352-41A2-A278-2EE46CE8384E}"/>
    <cellStyle name="Output 2 4 6 2" xfId="24439" xr:uid="{CF4440A8-8DC1-4AA0-930B-92ACA83D7572}"/>
    <cellStyle name="Output 2 4 6 3" xfId="24440" xr:uid="{24F210F6-8103-4032-9E99-95930095823B}"/>
    <cellStyle name="Output 2 4 7" xfId="24441" xr:uid="{6F410D9E-884B-48CC-AFC4-7547319CB0D0}"/>
    <cellStyle name="Output 2 4 8" xfId="24442" xr:uid="{7FD8EBBA-8180-4F4E-8EB2-DBC598B79DEA}"/>
    <cellStyle name="Output 2 5" xfId="24443" xr:uid="{EAE25D2C-01D3-4154-9068-417C54993369}"/>
    <cellStyle name="Output 2 5 2" xfId="24444" xr:uid="{A69D9C45-1E7C-4603-97B9-2997BC525EDB}"/>
    <cellStyle name="Output 2 5 2 2" xfId="24445" xr:uid="{F3721CED-26E7-4C74-AD15-C48CE017C7F2}"/>
    <cellStyle name="Output 2 5 2 3" xfId="24446" xr:uid="{2B457C4F-B0E6-4A7B-B22C-B419A8BD7E90}"/>
    <cellStyle name="Output 2 5 3" xfId="24447" xr:uid="{760C341A-8445-46DB-A02E-837F62BCFEE8}"/>
    <cellStyle name="Output 2 5 3 2" xfId="24448" xr:uid="{C60A55FD-A686-463A-AF48-2C7AE8CE9DAC}"/>
    <cellStyle name="Output 2 5 3 3" xfId="24449" xr:uid="{2AD1A6BA-01B1-41E5-AD8B-8A57E0B75258}"/>
    <cellStyle name="Output 2 5 4" xfId="24450" xr:uid="{D134B8BB-5CC2-4765-B5FE-E99EAC81A744}"/>
    <cellStyle name="Output 2 5 4 2" xfId="24451" xr:uid="{FC5B685E-1A97-44B5-BCC1-D564490AC19E}"/>
    <cellStyle name="Output 2 5 4 3" xfId="24452" xr:uid="{D03DA1BC-AAED-4E69-9CE5-D905FE74647B}"/>
    <cellStyle name="Output 2 5 5" xfId="24453" xr:uid="{110DA2B9-605F-43B2-821D-152BA23EF00A}"/>
    <cellStyle name="Output 2 5 6" xfId="24454" xr:uid="{12A39399-88C4-433E-B138-470F2925A253}"/>
    <cellStyle name="Output 2 6" xfId="24455" xr:uid="{624F5201-D110-47E9-AC81-D2813458391A}"/>
    <cellStyle name="Output 2 6 2" xfId="24456" xr:uid="{C081543C-7A10-45C5-A2D7-4F702246BBF9}"/>
    <cellStyle name="Output 2 6 3" xfId="24457" xr:uid="{A1607EB4-C047-453C-87DA-0B7502C769FD}"/>
    <cellStyle name="Output 2 7" xfId="24458" xr:uid="{DBB43871-01DC-46EE-A2CD-1D0E0F832797}"/>
    <cellStyle name="Output 2 7 2" xfId="24459" xr:uid="{0C75150D-D306-4AAE-B2E2-F475AD36B4A0}"/>
    <cellStyle name="Output 2 7 3" xfId="24460" xr:uid="{AE9B685F-FEE8-470C-8641-CBFCDA2AF9EB}"/>
    <cellStyle name="Output 2 8" xfId="24461" xr:uid="{3431A0F5-FE9A-4156-9B82-6C3743F5D9F1}"/>
    <cellStyle name="Output 2 8 2" xfId="24462" xr:uid="{0F08CD94-597C-449D-8D51-FE9ABA413C19}"/>
    <cellStyle name="Output 2 8 3" xfId="24463" xr:uid="{49B7D6B5-90BB-4ABD-87BB-7BDADD5E71EF}"/>
    <cellStyle name="Output 2 9" xfId="24464" xr:uid="{BD609B64-CDAE-4DD0-BB22-9D59A55A5A09}"/>
    <cellStyle name="Output 2 9 2" xfId="24465" xr:uid="{550AFD50-CF05-4362-A96F-159F66CBC3C5}"/>
    <cellStyle name="Output 2 9 3" xfId="24466" xr:uid="{9FAA84C0-3462-4F60-AACA-F5B113315393}"/>
    <cellStyle name="Output 3" xfId="1172" xr:uid="{23E171EA-B3CD-4C68-B0F0-9E0633A7E773}"/>
    <cellStyle name="Output 3 2" xfId="1952" xr:uid="{20AE00A1-9045-49CB-8C70-CE70219C7843}"/>
    <cellStyle name="Output 3 2 2" xfId="24469" xr:uid="{C565B856-29E8-4F50-AD4E-A0CA013068F4}"/>
    <cellStyle name="Output 3 2 3" xfId="24470" xr:uid="{8BF28C03-A6E0-43F6-AA44-BB402878A853}"/>
    <cellStyle name="Output 3 2 4" xfId="24468" xr:uid="{B9CDA3D4-6293-4B3E-B9F3-9E5838FC8A1A}"/>
    <cellStyle name="Output 3 3" xfId="1469" xr:uid="{3703A65C-71F8-43D8-9429-F96E39C72723}"/>
    <cellStyle name="Output 3 3 2" xfId="24472" xr:uid="{38E48F3D-7212-46FC-B814-AB533B511F15}"/>
    <cellStyle name="Output 3 3 3" xfId="24473" xr:uid="{214A73F6-136E-44B4-ACBD-D96AA70AFC4E}"/>
    <cellStyle name="Output 3 3 4" xfId="24471" xr:uid="{CF768D1F-06E9-40AF-98DE-FAAA314105A1}"/>
    <cellStyle name="Output 3 4" xfId="24474" xr:uid="{0D5659ED-529D-43A5-9FD9-70058FD7C7B2}"/>
    <cellStyle name="Output 3 4 2" xfId="24475" xr:uid="{136DB377-B867-459D-AE30-FE6AD6BABDA2}"/>
    <cellStyle name="Output 3 4 3" xfId="24476" xr:uid="{2F5C0CE8-72F0-49CB-8BD5-71A37FF23935}"/>
    <cellStyle name="Output 3 5" xfId="24477" xr:uid="{4C82A775-872A-4325-9B57-61CE0877B423}"/>
    <cellStyle name="Output 3 5 2" xfId="24478" xr:uid="{D6169AC8-84B0-43E4-97E9-8F407F5A6F85}"/>
    <cellStyle name="Output 3 5 3" xfId="24479" xr:uid="{95438FF7-85EB-493A-B691-54DBF8554358}"/>
    <cellStyle name="Output 3 6" xfId="24480" xr:uid="{0C0BC4B3-B2A7-466F-8199-075A6EEEC72E}"/>
    <cellStyle name="Output 3 7" xfId="24481" xr:uid="{A17D50B9-8FAF-4B3D-9637-490BFA8F7CC5}"/>
    <cellStyle name="Output 3 8" xfId="24467" xr:uid="{31B9904A-C380-4DA8-9B1C-D4B40C118845}"/>
    <cellStyle name="Output 4" xfId="894" xr:uid="{B8DF2107-D3AA-4DD0-95B3-01F4C243064C}"/>
    <cellStyle name="Output 4 2" xfId="1358" xr:uid="{6E64356E-83E0-4B0B-AFF4-1FF888FBE671}"/>
    <cellStyle name="Output 4 2 10" xfId="16032" xr:uid="{31A32453-CAE0-4A34-956A-F626DE17B6FD}"/>
    <cellStyle name="Output 4 2 10 2" xfId="17586" xr:uid="{A678DB82-964E-4443-B46F-FA80ECF9BC1F}"/>
    <cellStyle name="Output 4 2 10 2 2" xfId="21544" xr:uid="{9EEB10CB-277A-40B3-AE6E-CD4976CA83A2}"/>
    <cellStyle name="Output 4 2 10 2 3" xfId="22319" xr:uid="{3CAC6788-03D5-4695-9EA7-FA06AAB7C4B3}"/>
    <cellStyle name="Output 4 2 10 3" xfId="19515" xr:uid="{E7A4ACC9-05B8-4DEA-9AED-4D13B2D80CFC}"/>
    <cellStyle name="Output 4 2 10 4" xfId="19253" xr:uid="{C188A769-CFED-44EC-B3D4-EF1806118250}"/>
    <cellStyle name="Output 4 2 11" xfId="16042" xr:uid="{2F2425BB-4237-4D9F-910C-587843DE673E}"/>
    <cellStyle name="Output 4 2 11 2" xfId="17596" xr:uid="{F085D5AB-835F-4A3F-91A8-4B77BD23F75B}"/>
    <cellStyle name="Output 4 2 11 2 2" xfId="21554" xr:uid="{3D764D2B-3DDF-4B77-94E9-DF71CB7B09F8}"/>
    <cellStyle name="Output 4 2 11 2 3" xfId="22329" xr:uid="{839EF756-A523-41E9-B711-EC64628FF197}"/>
    <cellStyle name="Output 4 2 11 3" xfId="19192" xr:uid="{B51F139C-D979-477E-9A1D-869404DC26B7}"/>
    <cellStyle name="Output 4 2 11 4" xfId="19168" xr:uid="{8859CFE9-94C0-4079-BB75-732D3917C599}"/>
    <cellStyle name="Output 4 2 12" xfId="16029" xr:uid="{E9DCA798-7209-47BD-81F1-A55476293F40}"/>
    <cellStyle name="Output 4 2 12 2" xfId="17583" xr:uid="{445AD27E-60DF-49BA-88AF-85DE2165504C}"/>
    <cellStyle name="Output 4 2 12 2 2" xfId="21541" xr:uid="{B572319C-FBCE-4246-8B5A-C14213AC3229}"/>
    <cellStyle name="Output 4 2 12 2 3" xfId="22316" xr:uid="{D83E50BB-868C-4705-9CC7-1AD1ED00A88F}"/>
    <cellStyle name="Output 4 2 12 3" xfId="18566" xr:uid="{1084E9AC-0C88-48C0-AA4B-D5C7FC2D3CC9}"/>
    <cellStyle name="Output 4 2 12 4" xfId="18756" xr:uid="{F658CC36-5846-4CAB-AC3D-1D0654869759}"/>
    <cellStyle name="Output 4 2 13" xfId="15913" xr:uid="{69CFA6D9-08B5-4D54-B8C4-3582ED7E4A3C}"/>
    <cellStyle name="Output 4 2 13 2" xfId="17467" xr:uid="{E659079E-44F8-4CAB-AE6E-FD812904B178}"/>
    <cellStyle name="Output 4 2 13 2 2" xfId="21425" xr:uid="{B695DD74-3FC0-49C5-B289-FA33E5382080}"/>
    <cellStyle name="Output 4 2 13 2 3" xfId="22200" xr:uid="{90B0E2FE-5A69-47C8-A06D-58B1E84A7756}"/>
    <cellStyle name="Output 4 2 13 3" xfId="18654" xr:uid="{DBFF89C8-F5C4-4EFF-A5B7-BC85C3B438D6}"/>
    <cellStyle name="Output 4 2 13 4" xfId="20939" xr:uid="{FAC7E9F0-1B1A-4C3F-AEA1-7067BED25C2D}"/>
    <cellStyle name="Output 4 2 14" xfId="15599" xr:uid="{75CFF1DB-68D3-4BF7-9565-A3677214A29B}"/>
    <cellStyle name="Output 4 2 14 2" xfId="17153" xr:uid="{153172A7-6479-4B15-8A3B-95813B56F7BC}"/>
    <cellStyle name="Output 4 2 14 2 2" xfId="21111" xr:uid="{3A8E20B5-F234-4127-8E53-5382986FA47D}"/>
    <cellStyle name="Output 4 2 14 2 3" xfId="21886" xr:uid="{58ADBC0E-D531-4AD2-8259-FF472EE5D7F0}"/>
    <cellStyle name="Output 4 2 14 3" xfId="19650" xr:uid="{7065F4EE-061C-4BFD-84CF-E5961F648E09}"/>
    <cellStyle name="Output 4 2 14 4" xfId="19094" xr:uid="{824DA3D4-690E-421E-B1E5-CDE61568007A}"/>
    <cellStyle name="Output 4 2 15" xfId="16041" xr:uid="{343AAE38-99F4-4259-853E-AE91266104C5}"/>
    <cellStyle name="Output 4 2 15 2" xfId="17595" xr:uid="{D7F278DD-5081-4077-8C3A-1522C711A0E5}"/>
    <cellStyle name="Output 4 2 15 2 2" xfId="21553" xr:uid="{B0D29E02-D452-4E7B-A8FA-D19BF5D521D4}"/>
    <cellStyle name="Output 4 2 15 2 3" xfId="22328" xr:uid="{FC96962D-B9C1-4C93-9A48-A31710781F36}"/>
    <cellStyle name="Output 4 2 15 3" xfId="18645" xr:uid="{C289364A-D37C-45B2-B440-FF79C9AC6BD4}"/>
    <cellStyle name="Output 4 2 15 4" xfId="20527" xr:uid="{CA32FA1F-BF67-4940-B669-E39D63DB2A72}"/>
    <cellStyle name="Output 4 2 16" xfId="15981" xr:uid="{2207E91E-1BE7-4A14-BC32-81A72E510AA4}"/>
    <cellStyle name="Output 4 2 16 2" xfId="17535" xr:uid="{8D7A6C45-25F5-4E20-9F9C-4F4D3426B391}"/>
    <cellStyle name="Output 4 2 16 2 2" xfId="21493" xr:uid="{AAF08902-74EE-48D0-AC4B-482C4325D857}"/>
    <cellStyle name="Output 4 2 16 2 3" xfId="22268" xr:uid="{386338F3-B411-4765-96F3-E7FE076345C7}"/>
    <cellStyle name="Output 4 2 16 3" xfId="18692" xr:uid="{04B9E3DC-7A21-4647-82BB-68B6C50001A7}"/>
    <cellStyle name="Output 4 2 16 4" xfId="18185" xr:uid="{227BCBEB-A260-4C64-80E2-97E3C8217405}"/>
    <cellStyle name="Output 4 2 17" xfId="15929" xr:uid="{6695D9E8-982D-4661-A208-4B5234805DC6}"/>
    <cellStyle name="Output 4 2 17 2" xfId="17483" xr:uid="{E8988ACA-AC61-4406-B599-F2CC78DCF083}"/>
    <cellStyle name="Output 4 2 17 2 2" xfId="21441" xr:uid="{584FBC62-0915-43F9-A373-AE30696E8C28}"/>
    <cellStyle name="Output 4 2 17 2 3" xfId="22216" xr:uid="{7CD00DCC-DA48-4AF6-9290-BF8C84F04C4C}"/>
    <cellStyle name="Output 4 2 17 3" xfId="18693" xr:uid="{3920E289-4024-41C6-BEC4-4C7A035E27F3}"/>
    <cellStyle name="Output 4 2 17 4" xfId="20483" xr:uid="{161877FB-3D40-420B-8008-05FDA857DC05}"/>
    <cellStyle name="Output 4 2 18" xfId="15616" xr:uid="{9DB263E7-AABE-4EB2-B0B2-7A78FABEF8F0}"/>
    <cellStyle name="Output 4 2 18 2" xfId="17170" xr:uid="{1A5F0E33-41EF-4134-9FE5-E5C9DF0929CB}"/>
    <cellStyle name="Output 4 2 18 2 2" xfId="21128" xr:uid="{960C4450-59F2-4BC2-86DB-9B9E8F9F9510}"/>
    <cellStyle name="Output 4 2 18 2 3" xfId="21903" xr:uid="{FA2BE48E-56F3-4B06-92D6-5A2959992A6B}"/>
    <cellStyle name="Output 4 2 18 3" xfId="20454" xr:uid="{E062136A-6BBF-4B83-8083-BDE933C7771A}"/>
    <cellStyle name="Output 4 2 18 4" xfId="18761" xr:uid="{17BC6910-D245-4F3C-971D-8760C7E2F100}"/>
    <cellStyle name="Output 4 2 19" xfId="5650" xr:uid="{B08118B3-CEF8-41A4-93AD-2EADC3DD2BEF}"/>
    <cellStyle name="Output 4 2 19 2" xfId="16796" xr:uid="{57D08553-F004-40F9-8A96-31AE001620A8}"/>
    <cellStyle name="Output 4 2 19 2 2" xfId="20842" xr:uid="{59455B04-27C6-4C6E-9934-8167A15B6088}"/>
    <cellStyle name="Output 4 2 19 2 3" xfId="21639" xr:uid="{0DFA9B34-360A-4A32-8143-00F709566DBD}"/>
    <cellStyle name="Output 4 2 19 3" xfId="19110" xr:uid="{82E69FDE-EA20-4196-A5F5-9F0631CE907F}"/>
    <cellStyle name="Output 4 2 19 4" xfId="19366" xr:uid="{75CDEF25-516F-40DD-86E6-64CB0DE9E6DE}"/>
    <cellStyle name="Output 4 2 2" xfId="12942" xr:uid="{3438FD6E-169C-4A94-B040-71AC49857A9D}"/>
    <cellStyle name="Output 4 2 2 2" xfId="16961" xr:uid="{1C0E79E9-FB49-48B0-8D5C-59259DF71C8C}"/>
    <cellStyle name="Output 4 2 2 2 2" xfId="20932" xr:uid="{6D98729E-77ED-4EFA-ADFD-6DB750EBD936}"/>
    <cellStyle name="Output 4 2 2 2 3" xfId="21713" xr:uid="{3A60D0DD-91E6-484C-99F6-D1E3D373C657}"/>
    <cellStyle name="Output 4 2 2 3" xfId="19476" xr:uid="{BD38C7E9-65F9-4203-A0AF-ABD526286B9A}"/>
    <cellStyle name="Output 4 2 2 4" xfId="18904" xr:uid="{136CC805-D92D-43DD-91A8-EDCA1E6A05D9}"/>
    <cellStyle name="Output 4 2 20" xfId="16651" xr:uid="{13F5D92B-4744-4288-810E-97262B2487DF}"/>
    <cellStyle name="Output 4 2 20 2" xfId="20794" xr:uid="{250DD3D6-930E-4AC8-AE89-76D1100A45DB}"/>
    <cellStyle name="Output 4 2 20 3" xfId="21603" xr:uid="{D4578CBE-A0AE-4DD9-A9B5-AB84A0288C8A}"/>
    <cellStyle name="Output 4 2 21" xfId="19182" xr:uid="{4E81F978-346D-4093-878F-532DAD898A4D}"/>
    <cellStyle name="Output 4 2 22" xfId="18588" xr:uid="{1F21C049-C8F2-4094-BC05-763C33AC21DA}"/>
    <cellStyle name="Output 4 2 3" xfId="15848" xr:uid="{83CF89A6-812E-4105-A733-12EC4D475AA9}"/>
    <cellStyle name="Output 4 2 3 2" xfId="17402" xr:uid="{1D8865AA-FD8A-47B6-94D7-EF7A78EC114E}"/>
    <cellStyle name="Output 4 2 3 2 2" xfId="21360" xr:uid="{4BA6F99D-B5CC-40A0-8918-4B6834FA364F}"/>
    <cellStyle name="Output 4 2 3 2 3" xfId="22135" xr:uid="{E84FB8C7-FF36-4AFF-92D7-B2D7DA4D2893}"/>
    <cellStyle name="Output 4 2 3 3" xfId="19147" xr:uid="{F92F5DEF-C747-4709-A632-EF70C698344B}"/>
    <cellStyle name="Output 4 2 3 4" xfId="18541" xr:uid="{0A5E7F32-94D7-4B76-B52D-487C326CBE7F}"/>
    <cellStyle name="Output 4 2 4" xfId="15979" xr:uid="{B21FE55A-7372-4D7F-96E7-B150C25FF9D7}"/>
    <cellStyle name="Output 4 2 4 2" xfId="17533" xr:uid="{E3F54B15-D28A-48C9-8C65-A34AE77D3FFA}"/>
    <cellStyle name="Output 4 2 4 2 2" xfId="21491" xr:uid="{0E85F70B-8116-426F-975A-E58C1465F9A8}"/>
    <cellStyle name="Output 4 2 4 2 3" xfId="22266" xr:uid="{F5122B0C-13EB-4858-A65F-768237E14F76}"/>
    <cellStyle name="Output 4 2 4 3" xfId="18909" xr:uid="{588D2959-44CC-4AEB-9825-37235FEC502C}"/>
    <cellStyle name="Output 4 2 4 4" xfId="18552" xr:uid="{D675FECF-566E-42DD-A994-19C4012E9E93}"/>
    <cellStyle name="Output 4 2 5" xfId="15989" xr:uid="{71A189EC-9517-41BA-993E-3D0CCE340BAD}"/>
    <cellStyle name="Output 4 2 5 2" xfId="17543" xr:uid="{AADDB043-0410-462A-98FE-87BD46837D3D}"/>
    <cellStyle name="Output 4 2 5 2 2" xfId="21501" xr:uid="{618799B1-3EA4-492F-B5D3-0B24E6711C97}"/>
    <cellStyle name="Output 4 2 5 2 3" xfId="22276" xr:uid="{7B671D79-655C-4481-A9F4-41C2E9BF1122}"/>
    <cellStyle name="Output 4 2 5 3" xfId="18615" xr:uid="{08FB2954-A463-4F2D-9103-5D1A91903C39}"/>
    <cellStyle name="Output 4 2 5 4" xfId="19834" xr:uid="{19431306-3BD8-4F92-A5E6-FB2F0BC55D3B}"/>
    <cellStyle name="Output 4 2 6" xfId="15737" xr:uid="{B69A62E0-1A6C-4CDF-82F6-B80DF56B464E}"/>
    <cellStyle name="Output 4 2 6 2" xfId="17291" xr:uid="{E7380D90-B8A7-4B2E-9790-642FD7D344DA}"/>
    <cellStyle name="Output 4 2 6 2 2" xfId="21249" xr:uid="{6933BFF6-B1E9-45E2-B55C-DEDA8ADA7CCA}"/>
    <cellStyle name="Output 4 2 6 2 3" xfId="22024" xr:uid="{55F260C7-BC2C-4F09-9616-5B450F6E04A4}"/>
    <cellStyle name="Output 4 2 6 3" xfId="18664" xr:uid="{FC8D21A1-2749-46CB-8041-96E542472662}"/>
    <cellStyle name="Output 4 2 6 4" xfId="20905" xr:uid="{09EA11A1-2C6F-4987-951E-673B59DC4B5F}"/>
    <cellStyle name="Output 4 2 7" xfId="15769" xr:uid="{9428C601-2F52-44BD-9C38-B17398ACAA59}"/>
    <cellStyle name="Output 4 2 7 2" xfId="17323" xr:uid="{20242807-ED19-42C5-9909-8387AFBCBB22}"/>
    <cellStyle name="Output 4 2 7 2 2" xfId="21281" xr:uid="{C282D569-336C-4AF0-ADB3-0D0C0DB94BFC}"/>
    <cellStyle name="Output 4 2 7 2 3" xfId="22056" xr:uid="{97D1D571-6570-4E5A-845D-6D4816C8C308}"/>
    <cellStyle name="Output 4 2 7 3" xfId="18929" xr:uid="{D5650450-81EE-48D8-B5E7-4C5F6223D77A}"/>
    <cellStyle name="Output 4 2 7 4" xfId="18774" xr:uid="{F5CC9E74-DC2A-4AAB-9482-4AD9ACC88B68}"/>
    <cellStyle name="Output 4 2 8" xfId="15633" xr:uid="{108748F0-7E76-419A-88AB-1C604DAE4838}"/>
    <cellStyle name="Output 4 2 8 2" xfId="17187" xr:uid="{7711857E-0399-4FAD-A5E9-93CEE680DCE6}"/>
    <cellStyle name="Output 4 2 8 2 2" xfId="21145" xr:uid="{FAC54605-6FFE-4A65-AF6C-9E28153D7ECB}"/>
    <cellStyle name="Output 4 2 8 2 3" xfId="21920" xr:uid="{4484A814-DBE4-46F5-8C55-3C47B78F225A}"/>
    <cellStyle name="Output 4 2 8 3" xfId="20429" xr:uid="{CFADFFBD-C0D9-4F56-A4CE-C1F3C6529E2B}"/>
    <cellStyle name="Output 4 2 8 4" xfId="18787" xr:uid="{ADC4A367-33C4-4FD0-BF68-263335F43883}"/>
    <cellStyle name="Output 4 2 9" xfId="15596" xr:uid="{063E9FC6-C1AF-48DB-88A3-6C3ABA851800}"/>
    <cellStyle name="Output 4 2 9 2" xfId="17150" xr:uid="{E37BE417-0A4D-4E5E-ADFD-85630981C1EF}"/>
    <cellStyle name="Output 4 2 9 2 2" xfId="21108" xr:uid="{83D2392F-E792-4C6F-8142-CEF3DDD496A1}"/>
    <cellStyle name="Output 4 2 9 2 3" xfId="21883" xr:uid="{636D694B-0EA1-435F-9A70-64147603996B}"/>
    <cellStyle name="Output 4 2 9 3" xfId="20556" xr:uid="{9CBB9058-329C-4169-84DE-F8F96D090583}"/>
    <cellStyle name="Output 4 2 9 4" xfId="20959" xr:uid="{917F1046-71C8-4EF9-914D-8CF82DD0251C}"/>
    <cellStyle name="Output 4 3" xfId="10115" xr:uid="{EE6D316B-754C-40C4-8601-312DD9011667}"/>
    <cellStyle name="Output 4 3 2" xfId="16892" xr:uid="{E09D9964-9561-42BB-B199-C8AC4EC7587F}"/>
    <cellStyle name="Output 4 3 2 2" xfId="20895" xr:uid="{370766B1-CECB-4FA1-A8F0-6D8CC634C645}"/>
    <cellStyle name="Output 4 3 2 3" xfId="21681" xr:uid="{AFB071BA-ACDB-48AC-B136-EEF6F2F1C859}"/>
    <cellStyle name="Output 4 3 3" xfId="18852" xr:uid="{C7847A0A-A508-4EB3-BCB9-B2F26F3D15E1}"/>
    <cellStyle name="Output 4 3 4" xfId="19178" xr:uid="{A808BEE8-806B-4732-9598-A19BBE3222F2}"/>
    <cellStyle name="Output 4 4" xfId="16498" xr:uid="{2D196FF3-93B8-40AC-AEEA-6C462E3C03BA}"/>
    <cellStyle name="Output 4 4 2" xfId="20779" xr:uid="{9B37AE67-C4C6-4CF2-83A5-1ADB32E4A8FD}"/>
    <cellStyle name="Output 4 4 3" xfId="21596" xr:uid="{744EF3B3-34A8-4336-9A74-0B9F8FA0C494}"/>
    <cellStyle name="Output 4 5" xfId="20427" xr:uid="{D807128F-2C78-4F02-A2DF-E631366DF3A9}"/>
    <cellStyle name="Output 4 6" xfId="19099" xr:uid="{3763F5B5-BFE7-451B-AAD0-B6D5D000C3E3}"/>
    <cellStyle name="Output 5" xfId="3682" xr:uid="{D11238B6-071D-4F2B-903A-70512A2EAEB5}"/>
    <cellStyle name="Output 5 10" xfId="15951" xr:uid="{C44382FB-17F3-4F47-B946-951B4CDD9A7E}"/>
    <cellStyle name="Output 5 10 2" xfId="17505" xr:uid="{11009736-08B8-4B49-845C-F6E32DD21340}"/>
    <cellStyle name="Output 5 10 2 2" xfId="21463" xr:uid="{3457B60C-2C52-47B1-80CA-AF811AEF7BE5}"/>
    <cellStyle name="Output 5 10 2 3" xfId="22238" xr:uid="{2F870344-A733-4DD7-8937-3EC1A1C6C2DD}"/>
    <cellStyle name="Output 5 10 3" xfId="18558" xr:uid="{D1545D5D-9839-4F76-942C-EEF2F6157B1D}"/>
    <cellStyle name="Output 5 10 4" xfId="18506" xr:uid="{87265878-B5F2-46A1-8E98-C7A9D37F7A85}"/>
    <cellStyle name="Output 5 11" xfId="15830" xr:uid="{B5DB9428-88D7-4847-A071-1F073D342A7A}"/>
    <cellStyle name="Output 5 11 2" xfId="17384" xr:uid="{C8D9687D-1B4E-4CC0-9CAD-C9F257415266}"/>
    <cellStyle name="Output 5 11 2 2" xfId="21342" xr:uid="{960865D8-D4DC-4DDD-9A2F-8CA464BF7611}"/>
    <cellStyle name="Output 5 11 2 3" xfId="22117" xr:uid="{7A9E68C7-C897-48DC-AE47-9BBF8CB4CD03}"/>
    <cellStyle name="Output 5 11 3" xfId="19196" xr:uid="{E455FDC5-484E-4C47-8D96-CF8DE2F209C8}"/>
    <cellStyle name="Output 5 11 4" xfId="19212" xr:uid="{00C4D346-0272-486C-B488-E905FC6509AB}"/>
    <cellStyle name="Output 5 12" xfId="15784" xr:uid="{C1BD5766-99A7-49F6-9C75-77B4B1F8098D}"/>
    <cellStyle name="Output 5 12 2" xfId="17338" xr:uid="{034CC706-59A0-47F4-BCFC-D202BD166E5F}"/>
    <cellStyle name="Output 5 12 2 2" xfId="21296" xr:uid="{99F9EDD9-C17E-4E8D-9CC4-BC77BEB04039}"/>
    <cellStyle name="Output 5 12 2 3" xfId="22071" xr:uid="{025D13DA-6EF0-402A-AB6F-33E8A3031E19}"/>
    <cellStyle name="Output 5 12 3" xfId="18770" xr:uid="{0EB8EDDF-2356-49DE-9FE1-506B86DE03FB}"/>
    <cellStyle name="Output 5 12 4" xfId="18892" xr:uid="{1938FF0B-4C64-47E6-B511-E74445843897}"/>
    <cellStyle name="Output 5 13" xfId="15509" xr:uid="{B12F213B-658D-4157-BF1A-40A5B0458581}"/>
    <cellStyle name="Output 5 13 2" xfId="17063" xr:uid="{BC6E3CD1-DC08-4C9A-A097-58E76AD893A3}"/>
    <cellStyle name="Output 5 13 2 2" xfId="21021" xr:uid="{C95A5AAC-DBCB-46E5-99D0-0653FF66095E}"/>
    <cellStyle name="Output 5 13 2 3" xfId="21796" xr:uid="{84187141-F068-4DA2-87D6-FC4A7A86855D}"/>
    <cellStyle name="Output 5 13 3" xfId="20325" xr:uid="{228C899C-9C6B-47F0-84FE-1909A465BA49}"/>
    <cellStyle name="Output 5 13 4" xfId="19349" xr:uid="{95CA2B6D-52DC-4839-8161-1FC360D01BFD}"/>
    <cellStyle name="Output 5 14" xfId="15791" xr:uid="{261792C6-68AA-4DF7-89BD-C967D5458A05}"/>
    <cellStyle name="Output 5 14 2" xfId="17345" xr:uid="{73465F6E-E747-4B83-B3D5-C5476DC5BCB3}"/>
    <cellStyle name="Output 5 14 2 2" xfId="21303" xr:uid="{96D95676-A13A-4D9C-87F9-1E4B19E65BE8}"/>
    <cellStyle name="Output 5 14 2 3" xfId="22078" xr:uid="{ED784FB8-442F-40B2-AEF8-72E95D115450}"/>
    <cellStyle name="Output 5 14 3" xfId="19165" xr:uid="{EE586A76-6065-411D-BDF1-856E76224849}"/>
    <cellStyle name="Output 5 14 4" xfId="19524" xr:uid="{7A78D6DC-5E48-4933-9049-CF35B9400463}"/>
    <cellStyle name="Output 5 15" xfId="16010" xr:uid="{F7B4600D-2236-4E3E-A12A-6E3FC65012D3}"/>
    <cellStyle name="Output 5 15 2" xfId="17564" xr:uid="{723B36B9-4988-4D3E-B481-B716F3DA4533}"/>
    <cellStyle name="Output 5 15 2 2" xfId="21522" xr:uid="{40C32296-F8C8-41AF-BD5A-BA3DBC7F6ABA}"/>
    <cellStyle name="Output 5 15 2 3" xfId="22297" xr:uid="{6C2A1077-EDA3-4096-BFC5-ADC0040EEF2F}"/>
    <cellStyle name="Output 5 15 3" xfId="18789" xr:uid="{DDDEBB31-988A-4ED0-934C-97157A17F34F}"/>
    <cellStyle name="Output 5 15 4" xfId="18751" xr:uid="{CD843613-BEDC-4DDB-B527-0373042485F1}"/>
    <cellStyle name="Output 5 16" xfId="15817" xr:uid="{07F3A401-5813-4711-A490-86B9298739F9}"/>
    <cellStyle name="Output 5 16 2" xfId="17371" xr:uid="{BB693BAF-14B3-49DC-B1FA-60B85DAD779E}"/>
    <cellStyle name="Output 5 16 2 2" xfId="21329" xr:uid="{C17CC20B-A9BF-4D87-B5DB-23FFF42BD70C}"/>
    <cellStyle name="Output 5 16 2 3" xfId="22104" xr:uid="{9C2425AF-5E8E-4284-819C-14E2513BBEE4}"/>
    <cellStyle name="Output 5 16 3" xfId="18570" xr:uid="{F18B62B1-E4C5-4CA1-92DF-B3393649FB3D}"/>
    <cellStyle name="Output 5 16 4" xfId="19544" xr:uid="{D9A39865-9E5C-4A05-95D0-9CA9BEE1F242}"/>
    <cellStyle name="Output 5 17" xfId="15655" xr:uid="{E25EA109-039F-471C-87E7-8F8FAAA56767}"/>
    <cellStyle name="Output 5 17 2" xfId="17209" xr:uid="{6B3A1123-40C9-46CF-8E4E-A7EB71D71BD4}"/>
    <cellStyle name="Output 5 17 2 2" xfId="21167" xr:uid="{975A28A0-BDE2-4790-984F-7DE441A34191}"/>
    <cellStyle name="Output 5 17 2 3" xfId="21942" xr:uid="{060E0AB2-3894-437D-B2FC-464FFECC3F00}"/>
    <cellStyle name="Output 5 17 3" xfId="18123" xr:uid="{67927CCA-809D-467F-8E59-9DFFFB54F78D}"/>
    <cellStyle name="Output 5 17 4" xfId="20535" xr:uid="{E1692CA0-986F-4E05-88B1-A4BEAECF5303}"/>
    <cellStyle name="Output 5 18" xfId="16730" xr:uid="{33AC9DD3-56D9-4026-AC88-B0290B93E24D}"/>
    <cellStyle name="Output 5 18 2" xfId="20809" xr:uid="{6D0D9F5D-2E08-40B6-B220-81EB51D9C47E}"/>
    <cellStyle name="Output 5 18 3" xfId="21611" xr:uid="{0C66D3AA-F282-49E6-8A53-66CE10DA0D99}"/>
    <cellStyle name="Output 5 19" xfId="19445" xr:uid="{5BFDE3EB-0822-4172-9760-E19F411A9E6B}"/>
    <cellStyle name="Output 5 2" xfId="10978" xr:uid="{E12C8594-3F4E-4CCC-AE6B-DBDAA5FC4A0E}"/>
    <cellStyle name="Output 5 2 2" xfId="16895" xr:uid="{51101EAC-3C4A-4FDD-8BA6-5185E279B745}"/>
    <cellStyle name="Output 5 2 2 2" xfId="20897" xr:uid="{26D59A2F-472C-4756-AFF1-F5EAF893D839}"/>
    <cellStyle name="Output 5 2 2 3" xfId="21683" xr:uid="{92968961-BA0D-41F9-BF02-27F935D162D8}"/>
    <cellStyle name="Output 5 2 3" xfId="18606" xr:uid="{3B671889-47C2-4C06-8C83-BF39A447E05B}"/>
    <cellStyle name="Output 5 2 4" xfId="19652" xr:uid="{C819229D-6813-4D5C-8B00-76BBAAF6A1CE}"/>
    <cellStyle name="Output 5 20" xfId="19826" xr:uid="{F73CAD1C-0442-4C40-A1DF-A73C2D7AB196}"/>
    <cellStyle name="Output 5 3" xfId="15567" xr:uid="{26F84890-F1AB-4FF3-8829-3740288F116A}"/>
    <cellStyle name="Output 5 3 2" xfId="17121" xr:uid="{87669734-AD17-475B-B2B2-805D2477A96B}"/>
    <cellStyle name="Output 5 3 2 2" xfId="21079" xr:uid="{166C0E3E-55D3-45C3-A504-2F8DA3E1F01F}"/>
    <cellStyle name="Output 5 3 2 3" xfId="21854" xr:uid="{ACF22F1D-303D-4F9B-9731-DCEA1F183471}"/>
    <cellStyle name="Output 5 3 3" xfId="19627" xr:uid="{A32FCAE6-BC7F-45DF-BB20-2652E40FED7C}"/>
    <cellStyle name="Output 5 3 4" xfId="21395" xr:uid="{395DC40F-000C-4075-8B65-5C79CEF454F3}"/>
    <cellStyle name="Output 5 4" xfId="15731" xr:uid="{A536E2F7-8A97-45D9-B288-412010B7952B}"/>
    <cellStyle name="Output 5 4 2" xfId="17285" xr:uid="{46455AB0-B928-4F2C-99F7-5F3F962D7345}"/>
    <cellStyle name="Output 5 4 2 2" xfId="21243" xr:uid="{5EA20B3F-D7BD-4B92-88A7-35C1FD21879E}"/>
    <cellStyle name="Output 5 4 2 3" xfId="22018" xr:uid="{E0E24BA4-4E65-456D-BFBE-5C5CD598F8B8}"/>
    <cellStyle name="Output 5 4 3" xfId="18115" xr:uid="{645DC57A-EA72-441B-A2A2-8DC971AD2068}"/>
    <cellStyle name="Output 5 4 4" xfId="19454" xr:uid="{739BA3B2-2880-43DD-9854-9DBC993A8EEA}"/>
    <cellStyle name="Output 5 5" xfId="15820" xr:uid="{FA50408C-B54A-4EF8-90C9-72650CC2759D}"/>
    <cellStyle name="Output 5 5 2" xfId="17374" xr:uid="{2300E402-50B8-4885-834F-FF5C75999484}"/>
    <cellStyle name="Output 5 5 2 2" xfId="21332" xr:uid="{E42B256D-3C05-4342-AC0D-C5CF4E9981B2}"/>
    <cellStyle name="Output 5 5 2 3" xfId="22107" xr:uid="{967608E3-25C7-4659-A533-EB4159A92221}"/>
    <cellStyle name="Output 5 5 3" xfId="19533" xr:uid="{E716E3CC-88D2-4A70-B798-B68708FFB5D2}"/>
    <cellStyle name="Output 5 5 4" xfId="19690" xr:uid="{69DA3B80-0561-4522-8923-E4F5FF4A5C09}"/>
    <cellStyle name="Output 5 6" xfId="15519" xr:uid="{C4C47F74-869E-4ADE-9238-4C2D916411C4}"/>
    <cellStyle name="Output 5 6 2" xfId="17073" xr:uid="{525E6242-158A-49C2-9988-F628775B3331}"/>
    <cellStyle name="Output 5 6 2 2" xfId="21031" xr:uid="{71F05B56-2B40-4CE8-9E14-0259852BA04F}"/>
    <cellStyle name="Output 5 6 2 3" xfId="21806" xr:uid="{D0176204-8BE1-4722-9F35-A4BF12F5E75A}"/>
    <cellStyle name="Output 5 6 3" xfId="20553" xr:uid="{98482B12-20B3-4F7B-957E-2279F3997ADA}"/>
    <cellStyle name="Output 5 6 4" xfId="21152" xr:uid="{1FE91308-8252-478B-ACBC-EFC16294BA95}"/>
    <cellStyle name="Output 5 7" xfId="15899" xr:uid="{BA988048-B3CA-43F1-AFC9-42D2FC548E9F}"/>
    <cellStyle name="Output 5 7 2" xfId="17453" xr:uid="{C13CEBFC-2698-465C-A018-AC80A089C502}"/>
    <cellStyle name="Output 5 7 2 2" xfId="21411" xr:uid="{6B4E4E74-0114-4D5C-8E68-2842325797AB}"/>
    <cellStyle name="Output 5 7 2 3" xfId="22186" xr:uid="{B3527301-4365-49B6-B581-9E7F1F537CFD}"/>
    <cellStyle name="Output 5 7 3" xfId="18559" xr:uid="{D03297D0-17E3-4628-89AA-DFEFF383CFFE}"/>
    <cellStyle name="Output 5 7 4" xfId="19028" xr:uid="{C57A91B9-778E-4E20-ADE4-7AB0F758BBD3}"/>
    <cellStyle name="Output 5 8" xfId="15614" xr:uid="{B30BFD75-C0FF-4B32-A116-362B92499BBA}"/>
    <cellStyle name="Output 5 8 2" xfId="17168" xr:uid="{9DE509DA-3DAB-443A-A06D-C1049E9885C4}"/>
    <cellStyle name="Output 5 8 2 2" xfId="21126" xr:uid="{FD50451D-8467-4ECA-B7C1-BFEF8D1E95A8}"/>
    <cellStyle name="Output 5 8 2 3" xfId="21901" xr:uid="{25A27911-9BFC-4A66-A954-507E64267484}"/>
    <cellStyle name="Output 5 8 3" xfId="20495" xr:uid="{D3D6A37A-2F72-485D-A33A-47D035AB4F5B}"/>
    <cellStyle name="Output 5 8 4" xfId="21398" xr:uid="{CBDBBD73-FCF2-4690-99CA-1C30F442D8B5}"/>
    <cellStyle name="Output 5 9" xfId="15934" xr:uid="{6D386C36-5587-4C91-B767-17821A0CC836}"/>
    <cellStyle name="Output 5 9 2" xfId="17488" xr:uid="{0E5256E0-9ED9-4222-908E-78CFDCA1FDB4}"/>
    <cellStyle name="Output 5 9 2 2" xfId="21446" xr:uid="{54C9631A-E28A-417F-9463-1710399EA476}"/>
    <cellStyle name="Output 5 9 2 3" xfId="22221" xr:uid="{A381834C-5CFA-42F9-8E51-1537CEAF8F9E}"/>
    <cellStyle name="Output 5 9 3" xfId="19194" xr:uid="{E93C6906-7158-4387-9ED0-662AD1068558}"/>
    <cellStyle name="Output 5 9 4" xfId="19129" xr:uid="{63B6037C-67CB-421C-9082-69955387AEBF}"/>
    <cellStyle name="Output 6" xfId="4266" xr:uid="{A30407AE-8EF6-421C-843F-4941303C88B0}"/>
    <cellStyle name="Output 6 10" xfId="15864" xr:uid="{A184A355-CB4E-440B-BC95-3B35F56197B9}"/>
    <cellStyle name="Output 6 10 2" xfId="17418" xr:uid="{A8CF2645-F8AA-4AE8-BC5B-D5CC8BF42E55}"/>
    <cellStyle name="Output 6 10 2 2" xfId="21376" xr:uid="{62AE141E-2EC5-473B-A720-E0EC02D3AF5E}"/>
    <cellStyle name="Output 6 10 2 3" xfId="22151" xr:uid="{7D3CB6D7-DF34-478E-9C2F-EB0F71C70A73}"/>
    <cellStyle name="Output 6 10 3" xfId="18843" xr:uid="{9DB852E2-05FC-4332-BA7C-ED81E78996FD}"/>
    <cellStyle name="Output 6 10 4" xfId="18547" xr:uid="{56DB922E-906B-4EA9-92BC-A619955E47CA}"/>
    <cellStyle name="Output 6 11" xfId="15462" xr:uid="{F9C1A20E-3732-41D4-B8B1-41ED4404569C}"/>
    <cellStyle name="Output 6 11 2" xfId="17016" xr:uid="{95CD35A9-4766-42B7-BE81-651022CFE1EA}"/>
    <cellStyle name="Output 6 11 2 2" xfId="20974" xr:uid="{D512A24A-9D6D-457C-B4D5-522881A00B5F}"/>
    <cellStyle name="Output 6 11 2 3" xfId="21749" xr:uid="{FA8F1A7D-6F86-4BC2-839E-D3A30E736366}"/>
    <cellStyle name="Output 6 11 3" xfId="19860" xr:uid="{19ED1D9E-B0A1-4EEA-B281-33A7397B6CEC}"/>
    <cellStyle name="Output 6 11 4" xfId="20449" xr:uid="{B5AABDF3-226D-4A40-822E-1A3C0D3F6FC0}"/>
    <cellStyle name="Output 6 12" xfId="15875" xr:uid="{75E37C29-693D-411F-A5EB-AF4C71223A16}"/>
    <cellStyle name="Output 6 12 2" xfId="17429" xr:uid="{BE112D8E-3E88-44E8-9731-E0A3E8D56331}"/>
    <cellStyle name="Output 6 12 2 2" xfId="21387" xr:uid="{731A5BEC-4DCA-4E5D-8305-C79EC7C4CC98}"/>
    <cellStyle name="Output 6 12 2 3" xfId="22162" xr:uid="{328A8222-F0CB-4FA1-9C00-F68D95EB98E5}"/>
    <cellStyle name="Output 6 12 3" xfId="18911" xr:uid="{6FB0F9E5-CC68-464F-888E-23DEC2A1978D}"/>
    <cellStyle name="Output 6 12 4" xfId="19098" xr:uid="{D0774238-AA40-440B-A630-FBC5B06EFD9E}"/>
    <cellStyle name="Output 6 13" xfId="16062" xr:uid="{ED8F7DCE-E96F-4F6B-BA71-13489198E200}"/>
    <cellStyle name="Output 6 13 2" xfId="17616" xr:uid="{DA647A3E-4347-4C09-B1AE-B129024BCEA6}"/>
    <cellStyle name="Output 6 13 2 2" xfId="21574" xr:uid="{CD5D274E-8F09-4B53-A6A1-4E5180C166B2}"/>
    <cellStyle name="Output 6 13 2 3" xfId="22349" xr:uid="{5B79A02A-ED5A-477D-911A-87AABF6EE219}"/>
    <cellStyle name="Output 6 13 3" xfId="19381" xr:uid="{E053AA78-41C1-406C-B3F3-51B29915518B}"/>
    <cellStyle name="Output 6 13 4" xfId="20783" xr:uid="{AE493180-E085-483B-AC30-6AD3E59734E7}"/>
    <cellStyle name="Output 6 14" xfId="15916" xr:uid="{0F5D7E87-E566-4B58-BB9C-2D4BE8DBACD0}"/>
    <cellStyle name="Output 6 14 2" xfId="17470" xr:uid="{B3D3ABF4-889F-482A-B9C6-B04EBC8B3753}"/>
    <cellStyle name="Output 6 14 2 2" xfId="21428" xr:uid="{9B4D7023-9054-4E4C-8FE2-739955F0535D}"/>
    <cellStyle name="Output 6 14 2 3" xfId="22203" xr:uid="{51504300-D36C-4442-A09C-9DC0B97BA17F}"/>
    <cellStyle name="Output 6 14 3" xfId="18841" xr:uid="{0AD7EEDE-646C-49B8-B382-24C2903F6228}"/>
    <cellStyle name="Output 6 14 4" xfId="19340" xr:uid="{10C41B41-CD62-487F-9775-97EC89900E85}"/>
    <cellStyle name="Output 6 15" xfId="15518" xr:uid="{42F825E9-07D9-4303-BED6-18ADE999F76A}"/>
    <cellStyle name="Output 6 15 2" xfId="17072" xr:uid="{A0610778-30D6-4D15-A1AA-63CA14477A12}"/>
    <cellStyle name="Output 6 15 2 2" xfId="21030" xr:uid="{D9F38335-CDFC-4198-B9E5-9A42468FC425}"/>
    <cellStyle name="Output 6 15 2 3" xfId="21805" xr:uid="{22F2DB59-FCE8-4EFB-9735-BCE628082F51}"/>
    <cellStyle name="Output 6 15 3" xfId="19662" xr:uid="{A2DB8F83-9423-47D1-A3F1-78ED2ECFA508}"/>
    <cellStyle name="Output 6 15 4" xfId="18113" xr:uid="{FBD71CF1-5055-488B-B42E-0101E78E4E5E}"/>
    <cellStyle name="Output 6 16" xfId="15681" xr:uid="{4DFF2646-4F90-472F-BA5A-43512C25D0B5}"/>
    <cellStyle name="Output 6 16 2" xfId="17235" xr:uid="{3E9023DF-5E0F-43AF-9FF2-442E9D3AF690}"/>
    <cellStyle name="Output 6 16 2 2" xfId="21193" xr:uid="{3BE4080F-96FA-44CD-BF21-7D456CB8E5DD}"/>
    <cellStyle name="Output 6 16 2 3" xfId="21968" xr:uid="{623E2F43-459A-499E-AD8B-60E79F4D8693}"/>
    <cellStyle name="Output 6 16 3" xfId="18527" xr:uid="{2ED11D55-9072-4280-A679-2004E4A708FF}"/>
    <cellStyle name="Output 6 16 4" xfId="20420" xr:uid="{7026D461-5335-4F6C-9C96-34DEA168AEC6}"/>
    <cellStyle name="Output 6 17" xfId="15593" xr:uid="{D78AB284-C265-487E-A6C6-E241F5DCB3C8}"/>
    <cellStyle name="Output 6 17 2" xfId="17147" xr:uid="{8D07D899-813A-4952-888F-DED1329606C8}"/>
    <cellStyle name="Output 6 17 2 2" xfId="21105" xr:uid="{71EE0CB8-213B-4AE9-8976-99F4F02E14C0}"/>
    <cellStyle name="Output 6 17 2 3" xfId="21880" xr:uid="{5C3E6DC3-4AE3-4397-8DCE-DEF92C06CF7F}"/>
    <cellStyle name="Output 6 17 3" xfId="19022" xr:uid="{BC8E0D4C-E41E-477C-A569-6D470F893526}"/>
    <cellStyle name="Output 6 17 4" xfId="18413" xr:uid="{0EC16D0D-4437-42E9-B18E-CB41902367B1}"/>
    <cellStyle name="Output 6 18" xfId="15872" xr:uid="{8F3DE666-FE1A-43B5-A83F-296E797A75D4}"/>
    <cellStyle name="Output 6 18 2" xfId="17426" xr:uid="{E3E18F00-ACE7-4BDA-A05F-26924067F596}"/>
    <cellStyle name="Output 6 18 2 2" xfId="21384" xr:uid="{F8C51300-D910-4AA5-A331-CE4AECEF16B8}"/>
    <cellStyle name="Output 6 18 2 3" xfId="22159" xr:uid="{599F4158-5ED9-4F96-AC28-8269FB5D5F28}"/>
    <cellStyle name="Output 6 18 3" xfId="19534" xr:uid="{77F764B7-EF7F-4434-9838-13DD0530C7CA}"/>
    <cellStyle name="Output 6 18 4" xfId="19354" xr:uid="{AF23F12A-2F23-4B9D-A756-29C76E74905C}"/>
    <cellStyle name="Output 6 19" xfId="16783" xr:uid="{E74A0A82-14BD-4D04-896A-745818403779}"/>
    <cellStyle name="Output 6 19 2" xfId="20829" xr:uid="{A5072A79-1FB2-4C76-8A9C-6B86353FD9FB}"/>
    <cellStyle name="Output 6 19 3" xfId="21626" xr:uid="{711A42F4-1D28-4C3E-AFC3-E5B0DB20A9B6}"/>
    <cellStyle name="Output 6 2" xfId="11559" xr:uid="{870C9660-9EE0-4A4A-B58A-08E06CED2A9D}"/>
    <cellStyle name="Output 6 2 2" xfId="16947" xr:uid="{1D4E00C7-C6D7-4094-B6F4-C91AA528854A}"/>
    <cellStyle name="Output 6 2 2 2" xfId="20918" xr:uid="{67E88CFB-4EC1-497B-B618-66FF4DB5CE94}"/>
    <cellStyle name="Output 6 2 2 3" xfId="21699" xr:uid="{750423A4-95B3-4214-BAA0-C7543852468F}"/>
    <cellStyle name="Output 6 2 3" xfId="18922" xr:uid="{F87964ED-1CBC-4F68-9057-910BC2512E6E}"/>
    <cellStyle name="Output 6 2 4" xfId="19143" xr:uid="{303246D3-5AA0-42EA-9351-241ED76FEFB7}"/>
    <cellStyle name="Output 6 20" xfId="19360" xr:uid="{7E987BA6-A478-43B6-9771-977E78C29B97}"/>
    <cellStyle name="Output 6 21" xfId="18592" xr:uid="{05BD000A-954E-4BE4-ABF7-D71E5999B63E}"/>
    <cellStyle name="Output 6 3" xfId="15719" xr:uid="{C71AA441-ACAE-4635-B348-C176D4821B82}"/>
    <cellStyle name="Output 6 3 2" xfId="17273" xr:uid="{B8971F43-4B00-4240-8AC9-B1B13B9D829A}"/>
    <cellStyle name="Output 6 3 2 2" xfId="21231" xr:uid="{ECCBABBD-2B90-41A8-83FC-64E396B15A68}"/>
    <cellStyle name="Output 6 3 2 3" xfId="22006" xr:uid="{DCD41025-FD8A-4311-8938-5784ABAAB643}"/>
    <cellStyle name="Output 6 3 3" xfId="18208" xr:uid="{299F2B90-A829-4E09-808E-0B6137A54057}"/>
    <cellStyle name="Output 6 3 4" xfId="18504" xr:uid="{08449C0C-75D4-4B6F-AC6F-E0429EFFD784}"/>
    <cellStyle name="Output 6 4" xfId="15659" xr:uid="{B28E3667-19C8-4611-A8A6-EB0D4F7E814D}"/>
    <cellStyle name="Output 6 4 2" xfId="17213" xr:uid="{65689210-5CA8-4518-8824-97E14CAFD9CC}"/>
    <cellStyle name="Output 6 4 2 2" xfId="21171" xr:uid="{2E63C332-5A6D-416D-8996-A411204A377A}"/>
    <cellStyle name="Output 6 4 2 3" xfId="21946" xr:uid="{7D9A1AEB-2929-4931-9789-13A81D24F806}"/>
    <cellStyle name="Output 6 4 3" xfId="17874" xr:uid="{B1C37CF9-6048-44C8-BEEE-06F9EF5742B5}"/>
    <cellStyle name="Output 6 4 4" xfId="19482" xr:uid="{46F7A129-A1CF-4A8C-889F-80F256B8C55F}"/>
    <cellStyle name="Output 6 5" xfId="15504" xr:uid="{59E72065-8C65-4490-A54E-5E63067A7D49}"/>
    <cellStyle name="Output 6 5 2" xfId="17058" xr:uid="{76DCBED4-A8B1-456B-990F-03F21B884BFD}"/>
    <cellStyle name="Output 6 5 2 2" xfId="21016" xr:uid="{139E1A7F-E8DE-440F-8658-B1AD147127D4}"/>
    <cellStyle name="Output 6 5 2 3" xfId="21791" xr:uid="{2C24DB5A-A9CA-44B3-A5E1-7A2441D877BA}"/>
    <cellStyle name="Output 6 5 3" xfId="20209" xr:uid="{990286DA-F000-4F26-8CB1-6DFAB1934227}"/>
    <cellStyle name="Output 6 5 4" xfId="21311" xr:uid="{03E22AE0-7756-42FD-9D4E-B65AB4FEA6CC}"/>
    <cellStyle name="Output 6 6" xfId="15932" xr:uid="{1EAAE53C-7872-4BC2-9772-BAE624483E7C}"/>
    <cellStyle name="Output 6 6 2" xfId="17486" xr:uid="{6BE76A81-D3CA-44DB-A567-755BCDA0B63A}"/>
    <cellStyle name="Output 6 6 2 2" xfId="21444" xr:uid="{F7159E0D-DDA1-4476-B18C-B3A9D18194EA}"/>
    <cellStyle name="Output 6 6 2 3" xfId="22219" xr:uid="{58E6BD65-48A3-4B51-8B0A-4E05A1949567}"/>
    <cellStyle name="Output 6 6 3" xfId="18871" xr:uid="{5A9B55DA-7E35-4DC8-9FFC-4761EB3E27F9}"/>
    <cellStyle name="Output 6 6 4" xfId="18944" xr:uid="{D67D8431-F8D6-44F8-A759-696AEEEE47D7}"/>
    <cellStyle name="Output 6 7" xfId="15805" xr:uid="{98347E12-BE1F-4A6A-83D3-6AA6B26426D6}"/>
    <cellStyle name="Output 6 7 2" xfId="17359" xr:uid="{C5CFE828-3A1A-4445-B0C3-F156697400A8}"/>
    <cellStyle name="Output 6 7 2 2" xfId="21317" xr:uid="{A557C48F-5695-48BA-81BD-1F893AB6C956}"/>
    <cellStyle name="Output 6 7 2 3" xfId="22092" xr:uid="{5D81003E-3F19-4B0D-9F13-696EE995D7BE}"/>
    <cellStyle name="Output 6 7 3" xfId="18742" xr:uid="{1B84E4F2-DC46-40A4-83B8-2118E642772C}"/>
    <cellStyle name="Output 6 7 4" xfId="18538" xr:uid="{00F679E4-BBCF-4F30-A890-57E1F78DA497}"/>
    <cellStyle name="Output 6 8" xfId="16056" xr:uid="{C2014632-B86D-4BFF-A9F2-BF2B88721C3F}"/>
    <cellStyle name="Output 6 8 2" xfId="17610" xr:uid="{AA72CD5E-0C74-464E-8A09-469345AB9EEC}"/>
    <cellStyle name="Output 6 8 2 2" xfId="21568" xr:uid="{9F71BB4C-D4E2-4AA6-A522-71E0E33FDA71}"/>
    <cellStyle name="Output 6 8 2 3" xfId="22343" xr:uid="{9EA298CB-B6B1-4ED3-9F05-D45BBAA258C1}"/>
    <cellStyle name="Output 6 8 3" xfId="19166" xr:uid="{D7B53FC9-CA88-4605-92E8-ECF3CDFDAF79}"/>
    <cellStyle name="Output 6 8 4" xfId="18509" xr:uid="{5E8A8265-6F04-480E-8F55-A8B8CB2AD062}"/>
    <cellStyle name="Output 6 9" xfId="15539" xr:uid="{077B5818-9380-45CC-8004-0EA6EC414F64}"/>
    <cellStyle name="Output 6 9 2" xfId="17093" xr:uid="{3E7F1446-1918-44A4-87A8-71D4757D2A6D}"/>
    <cellStyle name="Output 6 9 2 2" xfId="21051" xr:uid="{7F5DA233-FB22-4632-B64A-4DF2487B9DCB}"/>
    <cellStyle name="Output 6 9 2 3" xfId="21826" xr:uid="{BEC05DD8-F68F-45EA-AFC7-E6E39A1E097D}"/>
    <cellStyle name="Output 6 9 3" xfId="20471" xr:uid="{F7C0C355-A932-45DA-9432-477ACDFCCD0A}"/>
    <cellStyle name="Output 6 9 4" xfId="20388" xr:uid="{5CB66420-7C40-40E5-BB6F-D5692F8A179B}"/>
    <cellStyle name="Output 7" xfId="7296" xr:uid="{081F476A-E33C-4740-A86C-1AF7EBB6BE9C}"/>
    <cellStyle name="Output 7 10" xfId="15605" xr:uid="{471EEF0B-E053-44C6-B673-B4E361528A81}"/>
    <cellStyle name="Output 7 10 2" xfId="17159" xr:uid="{21B581D9-6739-404F-A3BF-2C60B0107E17}"/>
    <cellStyle name="Output 7 10 2 2" xfId="21117" xr:uid="{3C1A0FD6-4BD3-4269-BB33-741087133743}"/>
    <cellStyle name="Output 7 10 2 3" xfId="21892" xr:uid="{D956DE8A-4F25-4B2F-8706-3F6A746C0745}"/>
    <cellStyle name="Output 7 10 3" xfId="19649" xr:uid="{75602777-D43F-4FC1-BAFE-4976A06772CB}"/>
    <cellStyle name="Output 7 10 4" xfId="18619" xr:uid="{4D8B5B70-CC48-4AEB-A80F-17E0416FE413}"/>
    <cellStyle name="Output 7 11" xfId="15756" xr:uid="{3658E4EE-33C5-4D9D-A7FF-442CB364DCBB}"/>
    <cellStyle name="Output 7 11 2" xfId="17310" xr:uid="{7DF469C5-F193-426E-9F5C-EC01F56CF1D0}"/>
    <cellStyle name="Output 7 11 2 2" xfId="21268" xr:uid="{056C59FA-73C3-420D-94D9-004ED23C83D3}"/>
    <cellStyle name="Output 7 11 2 3" xfId="22043" xr:uid="{B5FD8523-ECCC-4604-AEC6-45D2A0642D7B}"/>
    <cellStyle name="Output 7 11 3" xfId="18882" xr:uid="{C2240384-B3F8-46B6-BDC2-8203459411FB}"/>
    <cellStyle name="Output 7 11 4" xfId="20886" xr:uid="{D63B6BF8-AF54-47BA-ABB0-A40C9690C7A3}"/>
    <cellStyle name="Output 7 12" xfId="15569" xr:uid="{34ABF170-49E4-4E50-909C-BE865B3271DB}"/>
    <cellStyle name="Output 7 12 2" xfId="17123" xr:uid="{CC007EC8-A376-4033-8143-1030210706B4}"/>
    <cellStyle name="Output 7 12 2 2" xfId="21081" xr:uid="{4B8FA2AF-BE83-4B9A-8886-ECB79D6F5DF9}"/>
    <cellStyle name="Output 7 12 2 3" xfId="21856" xr:uid="{A2DBC366-860C-4CC6-B37B-0FBE5BE36DC5}"/>
    <cellStyle name="Output 7 12 3" xfId="19721" xr:uid="{FB6B3E6A-A788-4531-8D77-BA12A9793AFF}"/>
    <cellStyle name="Output 7 12 4" xfId="21478" xr:uid="{A3BD53A9-D2F2-40B5-8B27-9B20FA360CE7}"/>
    <cellStyle name="Output 7 13" xfId="15959" xr:uid="{7D107E97-1168-4AD5-BC53-7A33D5FCE55E}"/>
    <cellStyle name="Output 7 13 2" xfId="17513" xr:uid="{BF4140BE-0B57-4435-BA3C-A7236CA9102C}"/>
    <cellStyle name="Output 7 13 2 2" xfId="21471" xr:uid="{9BA16153-2670-43AA-8ED6-F0D16BCABC16}"/>
    <cellStyle name="Output 7 13 2 3" xfId="22246" xr:uid="{CFBFC77F-CA5C-4F53-9149-B733ABCDD8E2}"/>
    <cellStyle name="Output 7 13 3" xfId="18955" xr:uid="{3FD73281-2107-474C-B052-EFE3F91BF94C}"/>
    <cellStyle name="Output 7 13 4" xfId="19335" xr:uid="{C78397CF-2F01-433C-8A4B-4337855B0C20}"/>
    <cellStyle name="Output 7 14" xfId="15679" xr:uid="{EAE5674D-CBD4-40AE-B4C5-07C03EF27277}"/>
    <cellStyle name="Output 7 14 2" xfId="17233" xr:uid="{FECD927F-3952-4834-8097-C44419629C9D}"/>
    <cellStyle name="Output 7 14 2 2" xfId="21191" xr:uid="{4190DA65-3392-476D-8437-E738318E0EC3}"/>
    <cellStyle name="Output 7 14 2 3" xfId="21966" xr:uid="{C8F85A36-3A4B-4A73-964E-B55C75EFA498}"/>
    <cellStyle name="Output 7 14 3" xfId="18172" xr:uid="{54D95BDF-BBC3-4318-ADBB-ECB06D1F9E76}"/>
    <cellStyle name="Output 7 14 4" xfId="18859" xr:uid="{A6AE5DC4-7B42-4481-AB72-7616E7989645}"/>
    <cellStyle name="Output 7 15" xfId="15986" xr:uid="{6EE19EA2-A770-4EE6-B4DC-594B9C24C165}"/>
    <cellStyle name="Output 7 15 2" xfId="17540" xr:uid="{43471348-5D3C-41EF-97EF-0B089C287578}"/>
    <cellStyle name="Output 7 15 2 2" xfId="21498" xr:uid="{DFDF03A1-CD71-44E4-A54F-48E8744F4D32}"/>
    <cellStyle name="Output 7 15 2 3" xfId="22273" xr:uid="{7F39F812-51E6-4A92-98E6-6AA5A0DCCE2E}"/>
    <cellStyle name="Output 7 15 3" xfId="19193" xr:uid="{FE999BBC-6753-42FE-8117-A69084C40B43}"/>
    <cellStyle name="Output 7 15 4" xfId="18677" xr:uid="{6280930F-FEDA-4A45-81C7-FAE589479BC9}"/>
    <cellStyle name="Output 7 16" xfId="15579" xr:uid="{6B00BC91-A77D-45C9-8FB7-DE3DC2CB7F26}"/>
    <cellStyle name="Output 7 16 2" xfId="17133" xr:uid="{BDD076CB-D1BA-4DC8-BBCA-719326F6BA56}"/>
    <cellStyle name="Output 7 16 2 2" xfId="21091" xr:uid="{38A65F0B-256F-440A-9375-6245E1A72C8A}"/>
    <cellStyle name="Output 7 16 2 3" xfId="21866" xr:uid="{5810D99B-6E88-4C6E-B94C-630D3FB8F926}"/>
    <cellStyle name="Output 7 16 3" xfId="20461" xr:uid="{2F40A51A-BE10-444C-B847-2AAD2B64D4B8}"/>
    <cellStyle name="Output 7 16 4" xfId="18985" xr:uid="{EFB304D3-98FC-4C77-BDD8-214129ED4577}"/>
    <cellStyle name="Output 7 17" xfId="15751" xr:uid="{94585078-CB4B-4E8F-8D3D-7F931140B247}"/>
    <cellStyle name="Output 7 17 2" xfId="17305" xr:uid="{DEEEDE7A-43C3-445D-9672-B20A54EB0B82}"/>
    <cellStyle name="Output 7 17 2 2" xfId="21263" xr:uid="{056D03F0-266A-46D4-8F14-2585545DD867}"/>
    <cellStyle name="Output 7 17 2 3" xfId="22038" xr:uid="{4CE20CED-9E55-4B52-943A-75E62974BC29}"/>
    <cellStyle name="Output 7 17 3" xfId="18960" xr:uid="{E45255BE-9C27-4BF2-A5F7-73494F9B0317}"/>
    <cellStyle name="Output 7 17 4" xfId="19053" xr:uid="{10317CFA-C168-4D9A-9E1E-F1C876212BA6}"/>
    <cellStyle name="Output 7 18" xfId="16808" xr:uid="{52C1F865-70BA-4D0E-A7CC-2CEF66AE3F63}"/>
    <cellStyle name="Output 7 18 2" xfId="20854" xr:uid="{D49F5429-4B6D-48C1-A79F-BCADFAC923A3}"/>
    <cellStyle name="Output 7 18 3" xfId="21651" xr:uid="{90A57646-9FB5-42D5-BDA6-4DD21BA83B06}"/>
    <cellStyle name="Output 7 19" xfId="18831" xr:uid="{4FD7410A-BE58-4A7F-9B2A-F55C7223DD77}"/>
    <cellStyle name="Output 7 2" xfId="15974" xr:uid="{B46E23D4-7E6D-4D19-AB08-D01AB7CF843D}"/>
    <cellStyle name="Output 7 2 2" xfId="17528" xr:uid="{773BEA77-B384-4550-A6E3-2D0E9B55E250}"/>
    <cellStyle name="Output 7 2 2 2" xfId="21486" xr:uid="{B4BFD94F-3AC8-49DF-AF24-AA48D7EED068}"/>
    <cellStyle name="Output 7 2 2 3" xfId="22261" xr:uid="{EDD13C9E-8C85-4D7E-9D06-69D19CBFE0E3}"/>
    <cellStyle name="Output 7 2 3" xfId="18485" xr:uid="{2CFC9E58-4B29-41BA-9D90-6052ED917D19}"/>
    <cellStyle name="Output 7 2 4" xfId="17881" xr:uid="{7F695573-EBCD-43FA-B718-EEE9D051E508}"/>
    <cellStyle name="Output 7 20" xfId="18669" xr:uid="{CCD3F8A3-035E-4BD2-B42A-6583F092E28D}"/>
    <cellStyle name="Output 7 3" xfId="8721" xr:uid="{15AA5668-36E1-4229-BB3C-7D95817ADAD0}"/>
    <cellStyle name="Output 7 3 2" xfId="16867" xr:uid="{5C862D56-F3ED-4394-A13B-29060EC24D01}"/>
    <cellStyle name="Output 7 3 2 2" xfId="20882" xr:uid="{95BF0FE9-3830-4D81-9E38-7D566C53683E}"/>
    <cellStyle name="Output 7 3 2 3" xfId="21673" xr:uid="{29A16DA5-DFEF-4CB1-A1DE-24549760B948}"/>
    <cellStyle name="Output 7 3 3" xfId="19488" xr:uid="{EC21447D-962C-40C1-9D40-0F62E80C87B2}"/>
    <cellStyle name="Output 7 3 4" xfId="18966" xr:uid="{022FB758-6B75-48C8-A039-476AAFB2108F}"/>
    <cellStyle name="Output 7 4" xfId="15557" xr:uid="{84BA8287-136C-474B-92AD-D5C1899FA8A7}"/>
    <cellStyle name="Output 7 4 2" xfId="17111" xr:uid="{2E2BB6BF-88D6-4C4A-9C8E-2BB521551D0F}"/>
    <cellStyle name="Output 7 4 2 2" xfId="21069" xr:uid="{358DC4B6-F6B4-4C31-8A96-B77F944C53DD}"/>
    <cellStyle name="Output 7 4 2 3" xfId="21844" xr:uid="{CB656A8C-72DA-4A44-B216-2B0AE94DCE9E}"/>
    <cellStyle name="Output 7 4 3" xfId="19660" xr:uid="{87F2272D-9232-4873-B61D-5DBE1AAFAD93}"/>
    <cellStyle name="Output 7 4 4" xfId="21061" xr:uid="{D7AC1D79-EE80-442D-85F6-D07552EBB898}"/>
    <cellStyle name="Output 7 5" xfId="15822" xr:uid="{8F0F761F-5AAF-4600-A329-8B8D1E7C1EE4}"/>
    <cellStyle name="Output 7 5 2" xfId="17376" xr:uid="{0DCEA83D-167E-4233-B7A1-A79ED8BA631D}"/>
    <cellStyle name="Output 7 5 2 2" xfId="21334" xr:uid="{A0D74CF0-4E64-424C-90EB-D97C2ACFEEB8}"/>
    <cellStyle name="Output 7 5 2 3" xfId="22109" xr:uid="{F1D528BC-8A14-4208-B7A3-2AAD5F5A5A1A}"/>
    <cellStyle name="Output 7 5 3" xfId="19500" xr:uid="{FB91C782-2ED9-4DF9-9943-0DFA83DF4FF0}"/>
    <cellStyle name="Output 7 5 4" xfId="19546" xr:uid="{E7DE236D-4982-4581-9E26-CB50EAAB75F5}"/>
    <cellStyle name="Output 7 6" xfId="15590" xr:uid="{43DC6F3A-A4BE-44F0-8682-95BC1A15CA59}"/>
    <cellStyle name="Output 7 6 2" xfId="17144" xr:uid="{091FEB72-CAD9-42FD-AC8C-373DDC49B3E0}"/>
    <cellStyle name="Output 7 6 2 2" xfId="21102" xr:uid="{030C3FD6-A166-42BC-A20D-CC8CF2BB6976}"/>
    <cellStyle name="Output 7 6 2 3" xfId="21877" xr:uid="{4E416132-20B7-47BA-B2F9-E67830DAAD5C}"/>
    <cellStyle name="Output 7 6 3" xfId="19248" xr:uid="{D384C7F8-CE42-4FF9-9AE0-186414E1F920}"/>
    <cellStyle name="Output 7 6 4" xfId="20952" xr:uid="{E5E14A3B-136E-4F54-A9DD-065C29A5D18F}"/>
    <cellStyle name="Output 7 7" xfId="8169" xr:uid="{A8504482-0F24-48C5-9426-C1F3C3966E9A}"/>
    <cellStyle name="Output 7 7 2" xfId="16831" xr:uid="{ADC15EC0-E280-4454-BC96-6422C472C6BB}"/>
    <cellStyle name="Output 7 7 2 2" xfId="20862" xr:uid="{2B1167E6-71F8-4EEC-9D7B-7AD35FEFB176}"/>
    <cellStyle name="Output 7 7 2 3" xfId="21653" xr:uid="{D20963F3-A400-4BC8-B3F1-8A182C02C662}"/>
    <cellStyle name="Output 7 7 3" xfId="18903" xr:uid="{60792D96-C97A-4FAC-85DF-22A735DD1E12}"/>
    <cellStyle name="Output 7 7 4" xfId="18142" xr:uid="{C57CA213-12CB-45FA-9132-72EDB0EBF5A3}"/>
    <cellStyle name="Output 7 8" xfId="15493" xr:uid="{EC13EB45-E100-4D44-8F9E-484A09A7D57C}"/>
    <cellStyle name="Output 7 8 2" xfId="17047" xr:uid="{2579151B-25D8-4E0C-B167-F4E10C0740C1}"/>
    <cellStyle name="Output 7 8 2 2" xfId="21005" xr:uid="{5226C2FD-64C9-4B6D-84A0-C2D1CF1A451F}"/>
    <cellStyle name="Output 7 8 2 3" xfId="21780" xr:uid="{C3FAD76E-F420-4E8A-A644-0E06ABE42ECD}"/>
    <cellStyle name="Output 7 8 3" xfId="19804" xr:uid="{EDC59C72-19C9-4F06-B0DD-CFA4685BF45A}"/>
    <cellStyle name="Output 7 8 4" xfId="17872" xr:uid="{AFB9A5AD-BC3A-4954-8627-3EBD52520A01}"/>
    <cellStyle name="Output 7 9" xfId="15957" xr:uid="{BB875047-3F53-4781-A63C-A2629127B1B3}"/>
    <cellStyle name="Output 7 9 2" xfId="17511" xr:uid="{FD3F0445-04D5-4577-9E6C-6342CC189E9B}"/>
    <cellStyle name="Output 7 9 2 2" xfId="21469" xr:uid="{1F2D7493-F5F2-4858-B091-79CD09A43248}"/>
    <cellStyle name="Output 7 9 2 3" xfId="22244" xr:uid="{C950B31C-3A25-49A6-A2A5-5D171380428A}"/>
    <cellStyle name="Output 7 9 3" xfId="18990" xr:uid="{409F4F1A-8BFD-4304-8BA0-06F14F792550}"/>
    <cellStyle name="Output 7 9 4" xfId="20885" xr:uid="{AABE30A8-E013-4A1A-A936-84C1DECC4AB0}"/>
    <cellStyle name="Output 8" xfId="16706" xr:uid="{45D5DFFE-C934-4D9C-87C4-F749A97E4F3B}"/>
    <cellStyle name="Output 8 2" xfId="20802" xr:uid="{8D7B2543-7B34-4C8E-B3C5-A0151EC81682}"/>
    <cellStyle name="Output 8 3" xfId="21609" xr:uid="{D8DE3FF9-9EAD-406C-9A18-A851CD8E5129}"/>
    <cellStyle name="Output 9" xfId="18443" xr:uid="{9DEDC88E-3D54-4A1C-AEF2-A8A29F5A7751}"/>
    <cellStyle name="Output 9 2" xfId="18187" xr:uid="{29DA7397-93BB-4CCA-87EF-E8CE3F4F1E0E}"/>
    <cellStyle name="Output 9 3" xfId="19177" xr:uid="{29BB2B18-CDA9-4E6E-9A39-B888FE971189}"/>
    <cellStyle name="Percent" xfId="181" builtinId="5"/>
    <cellStyle name="Percent (0)" xfId="108" xr:uid="{00000000-0005-0000-0000-000068000000}"/>
    <cellStyle name="Percent [0]" xfId="44" xr:uid="{00000000-0005-0000-0000-000069000000}"/>
    <cellStyle name="Percent [00]" xfId="45" xr:uid="{00000000-0005-0000-0000-00006A000000}"/>
    <cellStyle name="Percent [2]" xfId="10" xr:uid="{00000000-0005-0000-0000-00006B000000}"/>
    <cellStyle name="Percent [2] 2" xfId="24482" xr:uid="{BDE26034-4E85-4F93-8415-3A85741C8750}"/>
    <cellStyle name="Percent [2] 3" xfId="24483" xr:uid="{7E076639-6C5C-4E83-82A1-C0A5CA063C69}"/>
    <cellStyle name="Percent [2] 4" xfId="24484" xr:uid="{24D26616-C38F-4D75-8AAC-566134EBB0C8}"/>
    <cellStyle name="Percent 10" xfId="786" xr:uid="{6911732E-6641-456D-AB9E-D5B0368AD1F9}"/>
    <cellStyle name="Percent 10 10" xfId="6680" xr:uid="{17D66477-DEF7-4F3F-AE8E-473C731046F8}"/>
    <cellStyle name="Percent 10 10 2" xfId="13971" xr:uid="{5FECE92F-BDBA-47FC-879E-522909856084}"/>
    <cellStyle name="Percent 10 11" xfId="7218" xr:uid="{45B960B8-BB49-4791-AA00-0B415E61374C}"/>
    <cellStyle name="Percent 10 11 2" xfId="14504" xr:uid="{BC09DC63-A4C7-443B-80D8-745276DAC1F8}"/>
    <cellStyle name="Percent 10 12" xfId="7772" xr:uid="{50590368-223F-4913-A1C3-EE9EE95ED96E}"/>
    <cellStyle name="Percent 10 12 2" xfId="15054" xr:uid="{C898FC68-FBB1-426D-9D03-1BE75C27BF51}"/>
    <cellStyle name="Percent 10 13" xfId="8379" xr:uid="{C8C57C2D-E868-4189-8EC4-E7F7211CE719}"/>
    <cellStyle name="Percent 10 14" xfId="24485" xr:uid="{A9C90F30-56E6-4019-AEF2-A53C371530F6}"/>
    <cellStyle name="Percent 10 15" xfId="27225" xr:uid="{498ABFBF-A925-47E5-9E03-9D03DC6B3C33}"/>
    <cellStyle name="Percent 10 2" xfId="787" xr:uid="{69D7DEE8-55EB-486C-A092-864F6681DBD3}"/>
    <cellStyle name="Percent 10 2 10" xfId="7219" xr:uid="{9A2056DE-723A-42F5-AB5E-76C5CB230695}"/>
    <cellStyle name="Percent 10 2 10 2" xfId="14505" xr:uid="{F4947900-13A9-4720-AFEE-2F86FD73474C}"/>
    <cellStyle name="Percent 10 2 11" xfId="7773" xr:uid="{8BECD8D6-B945-4665-A972-26B5C960F7A2}"/>
    <cellStyle name="Percent 10 2 11 2" xfId="15055" xr:uid="{7E7CD298-6FCE-4C0A-AF30-8DB87042297B}"/>
    <cellStyle name="Percent 10 2 12" xfId="8380" xr:uid="{7A2869D8-34A6-40D9-A4F7-BC167204B03B}"/>
    <cellStyle name="Percent 10 2 2" xfId="788" xr:uid="{6983B5A6-ED08-4FFB-90CF-EBEFFF7A7214}"/>
    <cellStyle name="Percent 10 2 2 10" xfId="7774" xr:uid="{15D28956-15A0-4FE1-B4D9-E53DC39BCFEE}"/>
    <cellStyle name="Percent 10 2 2 10 2" xfId="15056" xr:uid="{55849C24-D47F-4EA3-986B-A56CAC05AE44}"/>
    <cellStyle name="Percent 10 2 2 11" xfId="8381" xr:uid="{E199A7EC-D157-4B6C-B889-31BBB78160B6}"/>
    <cellStyle name="Percent 10 2 2 2" xfId="1087" xr:uid="{1BBB2BBA-D0B7-4C11-A353-4205EC3353B0}"/>
    <cellStyle name="Percent 10 2 2 2 10" xfId="8640" xr:uid="{E801E662-DB21-41B6-B823-7FE7F168EBB6}"/>
    <cellStyle name="Percent 10 2 2 2 2" xfId="1871" xr:uid="{72D92AB3-3215-4FC4-8D29-A18F859AC6BB}"/>
    <cellStyle name="Percent 10 2 2 2 2 2" xfId="4742" xr:uid="{216814FE-6A13-48E7-949F-AB73BB6E27C2}"/>
    <cellStyle name="Percent 10 2 2 2 2 2 2" xfId="12034" xr:uid="{15363DC2-C89E-4990-BCB3-A993136AEA4A}"/>
    <cellStyle name="Percent 10 2 2 2 2 3" xfId="9198" xr:uid="{F9E3C2B0-6678-44C5-8F9B-FA2904A92FD6}"/>
    <cellStyle name="Percent 10 2 2 2 3" xfId="2427" xr:uid="{C2D0E305-09D0-40A1-8955-844FB78EFB7E}"/>
    <cellStyle name="Percent 10 2 2 2 3 2" xfId="5269" xr:uid="{5F2DAEB4-A380-45EB-8F8C-016D6D0E3262}"/>
    <cellStyle name="Percent 10 2 2 2 3 2 2" xfId="12561" xr:uid="{E6AD71A0-8F8B-4478-B0F8-29B67E4F9B4F}"/>
    <cellStyle name="Percent 10 2 2 2 3 3" xfId="9730" xr:uid="{BAF85B43-8F46-47D9-BCB4-5F5EDD126219}"/>
    <cellStyle name="Percent 10 2 2 2 4" xfId="3005" xr:uid="{C6D359AA-4B48-472D-A5E8-16F430A8DD7F}"/>
    <cellStyle name="Percent 10 2 2 2 4 2" xfId="5836" xr:uid="{79C3A67F-64D6-4A60-A921-905F7D379A6C}"/>
    <cellStyle name="Percent 10 2 2 2 4 2 2" xfId="13128" xr:uid="{218B2AF5-C65D-47F5-9A55-4DE33F660BD4}"/>
    <cellStyle name="Percent 10 2 2 2 4 3" xfId="10301" xr:uid="{F450D21E-8205-41C1-A416-E8B1A4823658}"/>
    <cellStyle name="Percent 10 2 2 2 5" xfId="3557" xr:uid="{9DF18519-71D6-4C3E-A13E-0B05A9BFA4F8}"/>
    <cellStyle name="Percent 10 2 2 2 5 2" xfId="6387" xr:uid="{6FE99653-6CF3-4F85-9F97-8208FCD3BA08}"/>
    <cellStyle name="Percent 10 2 2 2 5 2 2" xfId="13679" xr:uid="{2AE24608-41F8-4E46-AE49-BFC95310A64C}"/>
    <cellStyle name="Percent 10 2 2 2 5 3" xfId="10853" xr:uid="{E08E5B73-8D45-4726-B93B-E251920893FF}"/>
    <cellStyle name="Percent 10 2 2 2 6" xfId="4127" xr:uid="{48DF4ACC-788A-4C9A-8327-B30437A699D5}"/>
    <cellStyle name="Percent 10 2 2 2 6 2" xfId="11423" xr:uid="{3E36A7BD-22AB-4B7B-846F-A2B0EE413FB0}"/>
    <cellStyle name="Percent 10 2 2 2 7" xfId="6940" xr:uid="{B3B57A35-130D-40E7-82A9-BCF94771A84D}"/>
    <cellStyle name="Percent 10 2 2 2 7 2" xfId="14231" xr:uid="{5894CD14-9715-4261-98DC-60BFE06784B0}"/>
    <cellStyle name="Percent 10 2 2 2 8" xfId="7482" xr:uid="{CD4075D6-07CA-4D8C-9182-3DC032747431}"/>
    <cellStyle name="Percent 10 2 2 2 8 2" xfId="14764" xr:uid="{D7F08263-36F8-41C8-9C1A-B62CB887EBEB}"/>
    <cellStyle name="Percent 10 2 2 2 9" xfId="8031" xr:uid="{75723F04-4854-4849-8C1E-15F9DB4D9D50}"/>
    <cellStyle name="Percent 10 2 2 2 9 2" xfId="15313" xr:uid="{F594211F-E81C-4F55-B9F5-5835D8DE2CB6}"/>
    <cellStyle name="Percent 10 2 2 3" xfId="1632" xr:uid="{5097A73C-9623-4704-82AD-58E62F1EB66E}"/>
    <cellStyle name="Percent 10 2 2 3 2" xfId="4485" xr:uid="{181C1ADB-9947-4A9D-AD4D-449C1882637A}"/>
    <cellStyle name="Percent 10 2 2 3 2 2" xfId="11777" xr:uid="{7C29614D-021A-450A-8A40-B7F143FC152E}"/>
    <cellStyle name="Percent 10 2 2 3 3" xfId="8941" xr:uid="{7813560C-89A1-41D6-BE3C-8E2A2DE247D1}"/>
    <cellStyle name="Percent 10 2 2 4" xfId="2170" xr:uid="{7D8264EB-348A-4152-BC5B-948C0BCDA81F}"/>
    <cellStyle name="Percent 10 2 2 4 2" xfId="5012" xr:uid="{13581104-C8A3-49E0-8673-6F3AF39B039C}"/>
    <cellStyle name="Percent 10 2 2 4 2 2" xfId="12304" xr:uid="{1A09313A-1FD4-409B-8244-EDD9C232C128}"/>
    <cellStyle name="Percent 10 2 2 4 3" xfId="9473" xr:uid="{C574B37F-3F37-418D-BE33-3A6C552FBEF1}"/>
    <cellStyle name="Percent 10 2 2 5" xfId="2746" xr:uid="{EB8A83CA-9110-4D58-B5D7-A8F8EF4A9997}"/>
    <cellStyle name="Percent 10 2 2 5 2" xfId="5574" xr:uid="{CDF93CAC-229C-4E9B-9573-93D957F0C8A4}"/>
    <cellStyle name="Percent 10 2 2 5 2 2" xfId="12866" xr:uid="{29C3F950-5B4E-47A7-BE7B-377A8E677753}"/>
    <cellStyle name="Percent 10 2 2 5 3" xfId="10039" xr:uid="{956F58FB-1082-4CE5-B023-2469FBBFA95A}"/>
    <cellStyle name="Percent 10 2 2 6" xfId="3299" xr:uid="{2068BB78-86DD-4D15-B99A-8D1C04187F82}"/>
    <cellStyle name="Percent 10 2 2 6 2" xfId="6129" xr:uid="{D77F91EA-B635-4BCB-96C1-DD9CD51CBF97}"/>
    <cellStyle name="Percent 10 2 2 6 2 2" xfId="13421" xr:uid="{E4FE87B1-863A-4E67-910C-AF479FF0F3BD}"/>
    <cellStyle name="Percent 10 2 2 6 3" xfId="10595" xr:uid="{359F9904-BD66-4AB3-BB27-34719DFE85FF}"/>
    <cellStyle name="Percent 10 2 2 7" xfId="3869" xr:uid="{795F5100-F964-42C0-B632-73655AAC9A7F}"/>
    <cellStyle name="Percent 10 2 2 7 2" xfId="11166" xr:uid="{13FE69BC-5D6B-4223-ACB1-36C19114E174}"/>
    <cellStyle name="Percent 10 2 2 8" xfId="6682" xr:uid="{F3CA7F5D-0625-45EA-AEB2-883BFC19866E}"/>
    <cellStyle name="Percent 10 2 2 8 2" xfId="13973" xr:uid="{C4706596-1625-4F49-80FA-F4AFA248AB27}"/>
    <cellStyle name="Percent 10 2 2 9" xfId="7220" xr:uid="{73B62ADB-9AE6-448C-90A4-4647C7E6145D}"/>
    <cellStyle name="Percent 10 2 2 9 2" xfId="14506" xr:uid="{1C0A633D-6B44-4A50-A944-EA09A730FFB4}"/>
    <cellStyle name="Percent 10 2 3" xfId="1086" xr:uid="{0EEF32B0-A1B6-409B-96F6-0B0E30F774A4}"/>
    <cellStyle name="Percent 10 2 3 10" xfId="8639" xr:uid="{123DC001-1375-4724-9E44-EF79EC68F71C}"/>
    <cellStyle name="Percent 10 2 3 2" xfId="1870" xr:uid="{19BABCF2-75F3-494E-9618-375BC5309799}"/>
    <cellStyle name="Percent 10 2 3 2 2" xfId="4741" xr:uid="{354E5A04-3BE1-4D3B-A241-7E3C4E9AB3A9}"/>
    <cellStyle name="Percent 10 2 3 2 2 2" xfId="12033" xr:uid="{47506927-4867-407B-8D07-8BF95CBA3C1D}"/>
    <cellStyle name="Percent 10 2 3 2 3" xfId="9197" xr:uid="{502DEDC7-E188-405A-AEE7-6FC85B2E9005}"/>
    <cellStyle name="Percent 10 2 3 3" xfId="2426" xr:uid="{ACA581BE-C2FA-40CF-B09A-71C11E81B5D4}"/>
    <cellStyle name="Percent 10 2 3 3 2" xfId="5268" xr:uid="{F20E36EE-3173-425F-A52A-E16183EED597}"/>
    <cellStyle name="Percent 10 2 3 3 2 2" xfId="12560" xr:uid="{CB230D28-B607-468D-A15D-A1066E7FAC01}"/>
    <cellStyle name="Percent 10 2 3 3 3" xfId="9729" xr:uid="{D31650F8-D384-48B0-B9A3-70FF33B66A90}"/>
    <cellStyle name="Percent 10 2 3 4" xfId="3004" xr:uid="{0FBC8987-7502-49EE-A984-3BE215CA9B61}"/>
    <cellStyle name="Percent 10 2 3 4 2" xfId="5835" xr:uid="{12BC6BDB-A708-4F9F-88AC-A8C9C44BE30B}"/>
    <cellStyle name="Percent 10 2 3 4 2 2" xfId="13127" xr:uid="{C6E2E9AC-997A-4E2C-9E2C-35A18CED577C}"/>
    <cellStyle name="Percent 10 2 3 4 3" xfId="10300" xr:uid="{996C6B5D-79A8-4F4C-83E2-4D33A8441B16}"/>
    <cellStyle name="Percent 10 2 3 5" xfId="3556" xr:uid="{A5CCF0D5-5F06-4C86-A2DD-F359390F1FB7}"/>
    <cellStyle name="Percent 10 2 3 5 2" xfId="6386" xr:uid="{19CEF139-BC59-41D7-B98D-3402429EA442}"/>
    <cellStyle name="Percent 10 2 3 5 2 2" xfId="13678" xr:uid="{EFD183E6-2972-42DA-9722-8557D87ABA57}"/>
    <cellStyle name="Percent 10 2 3 5 3" xfId="10852" xr:uid="{7220536C-E1D7-4318-8BA4-3BAFEF9748DA}"/>
    <cellStyle name="Percent 10 2 3 6" xfId="4126" xr:uid="{19369BD2-0A08-464F-B1C3-AC64B5210C91}"/>
    <cellStyle name="Percent 10 2 3 6 2" xfId="11422" xr:uid="{45C4D79C-0FE5-42DD-B20D-A345CB77A4C7}"/>
    <cellStyle name="Percent 10 2 3 7" xfId="6939" xr:uid="{DDD36D60-9635-41DF-8BC3-BB41D1456FFE}"/>
    <cellStyle name="Percent 10 2 3 7 2" xfId="14230" xr:uid="{E87ECF10-DD21-4583-B8AA-EED50E06447C}"/>
    <cellStyle name="Percent 10 2 3 8" xfId="7481" xr:uid="{027A1657-B2B6-4275-804D-A1EC5BF35CA9}"/>
    <cellStyle name="Percent 10 2 3 8 2" xfId="14763" xr:uid="{D0242E1D-57D9-4B66-B278-083809BAA955}"/>
    <cellStyle name="Percent 10 2 3 9" xfId="8030" xr:uid="{926F63AA-2B51-44EB-9223-A9D760728182}"/>
    <cellStyle name="Percent 10 2 3 9 2" xfId="15312" xr:uid="{80FB7DF1-A054-4475-9AD5-D39541DE4F8F}"/>
    <cellStyle name="Percent 10 2 4" xfId="1631" xr:uid="{A7FB21B7-6445-490E-832A-415563D51616}"/>
    <cellStyle name="Percent 10 2 4 2" xfId="4484" xr:uid="{322D15D0-656B-4969-909E-1DCE2CE9F195}"/>
    <cellStyle name="Percent 10 2 4 2 2" xfId="11776" xr:uid="{75A6D8D0-C4B9-407D-AA26-0BFCD5ED1E9B}"/>
    <cellStyle name="Percent 10 2 4 3" xfId="8940" xr:uid="{AAAAD175-8C06-4E53-AA0E-CDF7424D812E}"/>
    <cellStyle name="Percent 10 2 5" xfId="2169" xr:uid="{5B010DDC-F730-4106-98FA-D284BF57698D}"/>
    <cellStyle name="Percent 10 2 5 2" xfId="5011" xr:uid="{CFFA8556-7DF5-4A53-A290-9D08CF6B7880}"/>
    <cellStyle name="Percent 10 2 5 2 2" xfId="12303" xr:uid="{44DF5264-5D4C-4878-85DA-3EA6A97EF5FF}"/>
    <cellStyle name="Percent 10 2 5 3" xfId="9472" xr:uid="{E1494C4A-6014-4621-ABCC-0E288E1AA075}"/>
    <cellStyle name="Percent 10 2 6" xfId="2745" xr:uid="{0A7B766F-5393-4E5B-B30C-AB53BE7B3E7C}"/>
    <cellStyle name="Percent 10 2 6 2" xfId="5573" xr:uid="{3075ADDF-4F40-4B34-B9FD-72B25E66AE30}"/>
    <cellStyle name="Percent 10 2 6 2 2" xfId="12865" xr:uid="{2FC00530-9979-43D6-961F-5FD78EFFAD4B}"/>
    <cellStyle name="Percent 10 2 6 3" xfId="10038" xr:uid="{5AA177A5-FB9F-412C-936D-8D92F79391DB}"/>
    <cellStyle name="Percent 10 2 7" xfId="3298" xr:uid="{DFB21840-A8E3-4B1A-A95F-0103D7EB352D}"/>
    <cellStyle name="Percent 10 2 7 2" xfId="6128" xr:uid="{84E79CE6-F43F-46FE-89F4-CD08F10BDE84}"/>
    <cellStyle name="Percent 10 2 7 2 2" xfId="13420" xr:uid="{66CDFD0F-35D9-4D7C-8B74-29E053ABB414}"/>
    <cellStyle name="Percent 10 2 7 3" xfId="10594" xr:uid="{887DD447-6DC2-420E-B05E-E7394A1B2619}"/>
    <cellStyle name="Percent 10 2 8" xfId="3868" xr:uid="{DA920801-8995-4286-92DC-B1EC040D59BF}"/>
    <cellStyle name="Percent 10 2 8 2" xfId="11165" xr:uid="{6E4F3E4F-06D7-458D-ACCB-58CD7D9CD447}"/>
    <cellStyle name="Percent 10 2 9" xfId="6681" xr:uid="{2FD52E46-4BA2-4346-A835-58D6F07FFFCD}"/>
    <cellStyle name="Percent 10 2 9 2" xfId="13972" xr:uid="{D3738553-AC36-4B15-A4B1-20D830F4CE94}"/>
    <cellStyle name="Percent 10 3" xfId="789" xr:uid="{281361E4-967B-4C22-85CD-CE3AB7521411}"/>
    <cellStyle name="Percent 10 3 10" xfId="7775" xr:uid="{8698DC75-68B9-4A95-889E-ECF89C8D1DC8}"/>
    <cellStyle name="Percent 10 3 10 2" xfId="15057" xr:uid="{34244718-7840-480B-9920-ABAAC420C754}"/>
    <cellStyle name="Percent 10 3 11" xfId="8382" xr:uid="{D8A6D770-3F22-446A-BF40-A3D05FDC8BE2}"/>
    <cellStyle name="Percent 10 3 2" xfId="1088" xr:uid="{54BC0922-3F71-4B27-BE47-916AE01372CF}"/>
    <cellStyle name="Percent 10 3 2 10" xfId="8641" xr:uid="{D24665BF-66FF-40CB-9ADF-39905D096920}"/>
    <cellStyle name="Percent 10 3 2 2" xfId="1872" xr:uid="{ED2AF8A6-D67D-4761-9871-53AE7C963BDC}"/>
    <cellStyle name="Percent 10 3 2 2 2" xfId="4743" xr:uid="{AC528A2D-2967-42C8-8829-E46B149AF296}"/>
    <cellStyle name="Percent 10 3 2 2 2 2" xfId="12035" xr:uid="{B2A2CEBD-9C71-450A-9B1B-5C4B23B52948}"/>
    <cellStyle name="Percent 10 3 2 2 3" xfId="9199" xr:uid="{E5DD0643-2CDD-4709-93CA-82DC2C2BAD55}"/>
    <cellStyle name="Percent 10 3 2 3" xfId="2428" xr:uid="{E04740F3-9142-4716-83E0-1069395E44B4}"/>
    <cellStyle name="Percent 10 3 2 3 2" xfId="5270" xr:uid="{C9ECE1DC-32A7-42A7-B09C-381752F8DA26}"/>
    <cellStyle name="Percent 10 3 2 3 2 2" xfId="12562" xr:uid="{37658766-3ABC-446D-82CC-A3D12389453E}"/>
    <cellStyle name="Percent 10 3 2 3 3" xfId="9731" xr:uid="{1D50E758-9C18-4DA7-9D6B-693B6DD11E80}"/>
    <cellStyle name="Percent 10 3 2 4" xfId="3006" xr:uid="{D1065BC7-183D-492F-BE95-094213D953C5}"/>
    <cellStyle name="Percent 10 3 2 4 2" xfId="5837" xr:uid="{989E02C1-5D64-4125-9FCF-9B9D03B9CBDF}"/>
    <cellStyle name="Percent 10 3 2 4 2 2" xfId="13129" xr:uid="{2C5739C9-04D6-4B18-8073-3CFC336BC7B6}"/>
    <cellStyle name="Percent 10 3 2 4 3" xfId="10302" xr:uid="{983B5B86-4544-4E94-AD98-FDF08546CFDB}"/>
    <cellStyle name="Percent 10 3 2 5" xfId="3558" xr:uid="{93F02A17-707F-43B9-A292-61E4D2EBFA67}"/>
    <cellStyle name="Percent 10 3 2 5 2" xfId="6388" xr:uid="{E4015D47-CC3E-41D9-8EDE-EB9B95BE5BB2}"/>
    <cellStyle name="Percent 10 3 2 5 2 2" xfId="13680" xr:uid="{39F72FDD-FD51-4A30-8F75-332A9B621913}"/>
    <cellStyle name="Percent 10 3 2 5 3" xfId="10854" xr:uid="{BF4696FB-A64F-4ED7-B337-71BE0E3FED54}"/>
    <cellStyle name="Percent 10 3 2 6" xfId="4128" xr:uid="{0AC6AA09-FFE6-47A3-A65B-19F3610CE1C5}"/>
    <cellStyle name="Percent 10 3 2 6 2" xfId="11424" xr:uid="{EF1060BF-2988-4718-970C-3B7E82F28801}"/>
    <cellStyle name="Percent 10 3 2 7" xfId="6941" xr:uid="{5F6C32C2-5A9A-48A5-AF1B-A0D6C9FC852D}"/>
    <cellStyle name="Percent 10 3 2 7 2" xfId="14232" xr:uid="{B7628BB5-DE6B-4620-995F-AD3718FCC777}"/>
    <cellStyle name="Percent 10 3 2 8" xfId="7483" xr:uid="{272063D4-4AF1-4C52-80D2-F7A39DAD065A}"/>
    <cellStyle name="Percent 10 3 2 8 2" xfId="14765" xr:uid="{34725622-43E6-432A-B58E-B9E616E641D1}"/>
    <cellStyle name="Percent 10 3 2 9" xfId="8032" xr:uid="{3BBC67A1-F017-46E8-A90F-5B5D2CAD77DF}"/>
    <cellStyle name="Percent 10 3 2 9 2" xfId="15314" xr:uid="{1A992192-5CE1-46C7-AA6A-17259D3048F4}"/>
    <cellStyle name="Percent 10 3 3" xfId="1633" xr:uid="{3D4755EC-F259-4D6B-9D8D-E8D3AAA05244}"/>
    <cellStyle name="Percent 10 3 3 2" xfId="4486" xr:uid="{140CB2CF-0726-439C-83C9-0C3B40E06C92}"/>
    <cellStyle name="Percent 10 3 3 2 2" xfId="11778" xr:uid="{5633277B-D09A-429C-B53A-B972234BAFFF}"/>
    <cellStyle name="Percent 10 3 3 3" xfId="8942" xr:uid="{89C86894-0B7C-4C81-B6A7-D1C3E657B726}"/>
    <cellStyle name="Percent 10 3 4" xfId="2171" xr:uid="{CE0E758C-F215-48FF-801E-8416AD146197}"/>
    <cellStyle name="Percent 10 3 4 2" xfId="5013" xr:uid="{15D3349E-DA2D-4A3E-943A-2FC641683ED0}"/>
    <cellStyle name="Percent 10 3 4 2 2" xfId="12305" xr:uid="{0957F170-FE33-4319-86F5-7A3DDE7AF681}"/>
    <cellStyle name="Percent 10 3 4 3" xfId="9474" xr:uid="{28DB35B4-E3A9-4856-866D-6DFE1A5FEA58}"/>
    <cellStyle name="Percent 10 3 5" xfId="2747" xr:uid="{72073CA2-1C22-4339-B03C-DA14AC1F3EC6}"/>
    <cellStyle name="Percent 10 3 5 2" xfId="5575" xr:uid="{B1E4F8CD-F67B-46EA-80AD-DD89FE469850}"/>
    <cellStyle name="Percent 10 3 5 2 2" xfId="12867" xr:uid="{7B79788A-E434-4DB6-83B7-7FF5843AB804}"/>
    <cellStyle name="Percent 10 3 5 3" xfId="10040" xr:uid="{6B3F0280-BF63-4DED-B0D5-E896F9F55CAB}"/>
    <cellStyle name="Percent 10 3 6" xfId="3300" xr:uid="{26627063-96C5-4111-BB14-D89A26F4CED9}"/>
    <cellStyle name="Percent 10 3 6 2" xfId="6130" xr:uid="{E465E69B-89C8-4E92-BB49-931DBFCBE987}"/>
    <cellStyle name="Percent 10 3 6 2 2" xfId="13422" xr:uid="{D56351DF-E3EF-49D5-BEC7-F577E2F55B47}"/>
    <cellStyle name="Percent 10 3 6 3" xfId="10596" xr:uid="{DF8C9F03-9199-4ACF-AA77-8C80A39781A6}"/>
    <cellStyle name="Percent 10 3 7" xfId="3870" xr:uid="{27442356-DBAD-4A9B-B6F8-AD586FDA2642}"/>
    <cellStyle name="Percent 10 3 7 2" xfId="11167" xr:uid="{BCD0CA88-4360-4919-81DA-46F212150924}"/>
    <cellStyle name="Percent 10 3 8" xfId="6683" xr:uid="{EDD0E5F7-2C90-49A2-84E0-F7CF733D3848}"/>
    <cellStyle name="Percent 10 3 8 2" xfId="13974" xr:uid="{7080C2AA-02C6-4014-A4E5-7BB9B0E66C2A}"/>
    <cellStyle name="Percent 10 3 9" xfId="7221" xr:uid="{3D9B12B5-BF50-4CB1-B496-9C3A38F7FCF5}"/>
    <cellStyle name="Percent 10 3 9 2" xfId="14507" xr:uid="{1EC7CCE0-A728-4F93-BFFE-F172D7DD4053}"/>
    <cellStyle name="Percent 10 4" xfId="1085" xr:uid="{0FE7F159-8AA5-4649-B10A-B4207B31B48A}"/>
    <cellStyle name="Percent 10 4 10" xfId="8638" xr:uid="{455323E8-B332-45A6-A71D-DC717D2FE48D}"/>
    <cellStyle name="Percent 10 4 2" xfId="1869" xr:uid="{2DDDB4A0-21D5-4624-879E-ACE22233448A}"/>
    <cellStyle name="Percent 10 4 2 2" xfId="4740" xr:uid="{AD52134F-6428-4CC8-A66F-BB1C861914AC}"/>
    <cellStyle name="Percent 10 4 2 2 2" xfId="12032" xr:uid="{468A1D0B-F507-497E-B876-2195224FE0E2}"/>
    <cellStyle name="Percent 10 4 2 3" xfId="9196" xr:uid="{E3A78354-9EA6-4108-96D2-11B6AB9A50DE}"/>
    <cellStyle name="Percent 10 4 3" xfId="2425" xr:uid="{446ED603-A8C3-478D-8627-31B3FBA1465A}"/>
    <cellStyle name="Percent 10 4 3 2" xfId="5267" xr:uid="{6FDF2B06-F71C-47FA-BB02-A40B5E69B479}"/>
    <cellStyle name="Percent 10 4 3 2 2" xfId="12559" xr:uid="{422AAB7E-3689-488D-80C3-1748052BD7B1}"/>
    <cellStyle name="Percent 10 4 3 3" xfId="9728" xr:uid="{2FF111E7-D6F9-4E13-B6A2-A686B01BF0FB}"/>
    <cellStyle name="Percent 10 4 4" xfId="3003" xr:uid="{135E3A50-5C21-40E5-B453-660D0CE32901}"/>
    <cellStyle name="Percent 10 4 4 2" xfId="5834" xr:uid="{CDFD3CEE-E6E2-434E-8337-FDA7363F67D9}"/>
    <cellStyle name="Percent 10 4 4 2 2" xfId="13126" xr:uid="{7D0A38B8-4D9D-4475-9BAE-9ADF7D876418}"/>
    <cellStyle name="Percent 10 4 4 3" xfId="10299" xr:uid="{41BB576A-F3DE-48BD-8261-12C3917F5D2B}"/>
    <cellStyle name="Percent 10 4 5" xfId="3555" xr:uid="{8C12AB63-4048-47F9-A373-907DF5EE2216}"/>
    <cellStyle name="Percent 10 4 5 2" xfId="6385" xr:uid="{9A9E2531-23C1-4879-B862-B72FFC329E4E}"/>
    <cellStyle name="Percent 10 4 5 2 2" xfId="13677" xr:uid="{85BECB7B-4EBA-4911-A942-2ECC25C45E5D}"/>
    <cellStyle name="Percent 10 4 5 3" xfId="10851" xr:uid="{F621024D-8C2B-4DC2-B487-7BB1240BC7BD}"/>
    <cellStyle name="Percent 10 4 6" xfId="4125" xr:uid="{194786DE-D550-4B55-9E5D-28425566915C}"/>
    <cellStyle name="Percent 10 4 6 2" xfId="11421" xr:uid="{E69AD6FD-81A3-4CB7-B0DB-AB2A39CDC200}"/>
    <cellStyle name="Percent 10 4 7" xfId="6938" xr:uid="{82B8B2CA-FD9F-4976-B053-848FDB857189}"/>
    <cellStyle name="Percent 10 4 7 2" xfId="14229" xr:uid="{1E50EBCE-FA62-4ABC-8B2D-AF5D3D62FAD6}"/>
    <cellStyle name="Percent 10 4 8" xfId="7480" xr:uid="{585DA773-4BDA-4B33-8D6E-1779252C22C3}"/>
    <cellStyle name="Percent 10 4 8 2" xfId="14762" xr:uid="{29018F93-1D3F-4596-BF4D-325AB7574556}"/>
    <cellStyle name="Percent 10 4 9" xfId="8029" xr:uid="{D9203286-D612-4059-9D53-1B74F87B9B91}"/>
    <cellStyle name="Percent 10 4 9 2" xfId="15311" xr:uid="{E6376CD1-E9FC-4271-B38A-0A8F7F59F7EA}"/>
    <cellStyle name="Percent 10 5" xfId="1630" xr:uid="{3DEFD959-4FCD-4F36-8777-BF7D024EE572}"/>
    <cellStyle name="Percent 10 5 2" xfId="4483" xr:uid="{ED74A3CC-DFED-4DC9-9CB3-A9C8D7519347}"/>
    <cellStyle name="Percent 10 5 2 2" xfId="11775" xr:uid="{849D2E03-2189-4B7C-B607-D1CC78677559}"/>
    <cellStyle name="Percent 10 5 3" xfId="8939" xr:uid="{410CFEF5-F20B-414C-B3F7-501D55076127}"/>
    <cellStyle name="Percent 10 6" xfId="2168" xr:uid="{BF24C605-5777-4A3E-B8D7-6A9176F9BF6B}"/>
    <cellStyle name="Percent 10 6 2" xfId="5010" xr:uid="{F26950A5-3856-41C8-A8CD-53CEF8593253}"/>
    <cellStyle name="Percent 10 6 2 2" xfId="12302" xr:uid="{01F38E3C-EBC9-4178-B6EE-C3A7CE87D43F}"/>
    <cellStyle name="Percent 10 6 3" xfId="9471" xr:uid="{D7532E14-9121-4B4B-A9A8-68043B936C1B}"/>
    <cellStyle name="Percent 10 7" xfId="2744" xr:uid="{A4B23603-ADEF-4CE0-9058-82253552EB1D}"/>
    <cellStyle name="Percent 10 7 2" xfId="5572" xr:uid="{819790C2-F1F9-4497-9A6F-5B7E25F73816}"/>
    <cellStyle name="Percent 10 7 2 2" xfId="12864" xr:uid="{8BA2B08E-88EC-4D5E-8831-5E6E4DC5BEB3}"/>
    <cellStyle name="Percent 10 7 3" xfId="10037" xr:uid="{DB2650B1-2788-4DEB-AAFE-E4DCC9F915A8}"/>
    <cellStyle name="Percent 10 8" xfId="3297" xr:uid="{A80EC611-CDC7-4AB2-A6E5-AE51162387E9}"/>
    <cellStyle name="Percent 10 8 2" xfId="6127" xr:uid="{A1DF658C-9FAF-4651-85A5-A17452779244}"/>
    <cellStyle name="Percent 10 8 2 2" xfId="13419" xr:uid="{D296940B-41AA-485B-86C8-C06736C86564}"/>
    <cellStyle name="Percent 10 8 3" xfId="10593" xr:uid="{7D247AB0-1D7A-487E-8BDC-E8AC9A1C946D}"/>
    <cellStyle name="Percent 10 9" xfId="3867" xr:uid="{D875726D-92DF-4F32-93FE-11A88205F2FE}"/>
    <cellStyle name="Percent 10 9 2" xfId="11164" xr:uid="{E291821B-D92A-44F7-912C-F9E3B5E1C342}"/>
    <cellStyle name="Percent 11" xfId="790" xr:uid="{E213CDC5-EF9F-49EF-AD78-C7C6D092BA9A}"/>
    <cellStyle name="Percent 11 10" xfId="7222" xr:uid="{6FBE92AE-AAFD-45D4-9729-00E3E5DE9E27}"/>
    <cellStyle name="Percent 11 10 2" xfId="14508" xr:uid="{638DA5DE-171A-4EFE-B27A-6ED285F52DC1}"/>
    <cellStyle name="Percent 11 11" xfId="7776" xr:uid="{FFF54CC9-332C-44C5-B4A5-69C31B5AD67F}"/>
    <cellStyle name="Percent 11 11 2" xfId="15058" xr:uid="{34B1804B-C81A-480D-A30C-884CCBE87412}"/>
    <cellStyle name="Percent 11 12" xfId="8383" xr:uid="{86683580-DFEF-4B7B-AC93-901DE0A99AFC}"/>
    <cellStyle name="Percent 11 13" xfId="24486" xr:uid="{B18EC359-5891-43D3-9FFE-C0AFDD8D2959}"/>
    <cellStyle name="Percent 11 14" xfId="27210" xr:uid="{19AC6323-F251-4F1E-B6EE-E212A6EB9C21}"/>
    <cellStyle name="Percent 11 2" xfId="791" xr:uid="{25CF0E10-CAF3-4DB1-9B67-FE8DF50A4AFE}"/>
    <cellStyle name="Percent 11 2 10" xfId="7777" xr:uid="{8D923D68-603D-49C8-9915-D2EBCF23CBDB}"/>
    <cellStyle name="Percent 11 2 10 2" xfId="15059" xr:uid="{0E0202BC-4D48-4BD2-A27E-5F27C8E08F69}"/>
    <cellStyle name="Percent 11 2 11" xfId="8384" xr:uid="{FB05CA5A-B93F-41E8-AE15-FC8008A51FDB}"/>
    <cellStyle name="Percent 11 2 2" xfId="1090" xr:uid="{5B41898C-8A47-4381-8C9F-85713BD3D9C7}"/>
    <cellStyle name="Percent 11 2 2 10" xfId="8643" xr:uid="{C3AF6132-B264-4B19-96B2-D91B8672B8EA}"/>
    <cellStyle name="Percent 11 2 2 2" xfId="1874" xr:uid="{31DE5385-9561-462E-AB3B-2A6770873B9A}"/>
    <cellStyle name="Percent 11 2 2 2 2" xfId="4745" xr:uid="{1A5BBC25-AEA5-4E2A-8AC1-B604FAF61346}"/>
    <cellStyle name="Percent 11 2 2 2 2 2" xfId="12037" xr:uid="{7F3AC363-27A9-44B8-B446-A9F5146B01AB}"/>
    <cellStyle name="Percent 11 2 2 2 3" xfId="9201" xr:uid="{AC5364CC-EBC1-4334-8F8F-FC5158571212}"/>
    <cellStyle name="Percent 11 2 2 3" xfId="2430" xr:uid="{362B258D-4281-4629-AAA8-876B0B1F9FED}"/>
    <cellStyle name="Percent 11 2 2 3 2" xfId="5272" xr:uid="{1A83692C-D257-4019-BAD3-1639F5B631B0}"/>
    <cellStyle name="Percent 11 2 2 3 2 2" xfId="12564" xr:uid="{B36A32DC-E2DA-4C3B-88DC-6A07CC225E2A}"/>
    <cellStyle name="Percent 11 2 2 3 3" xfId="9733" xr:uid="{7F6EF535-603F-4519-8A70-E3DBDE14CB53}"/>
    <cellStyle name="Percent 11 2 2 4" xfId="3008" xr:uid="{D1EE9033-3E7D-405D-A3A2-6D354B715B93}"/>
    <cellStyle name="Percent 11 2 2 4 2" xfId="5839" xr:uid="{3BF4FA7D-0892-4745-9E44-29EE1972946F}"/>
    <cellStyle name="Percent 11 2 2 4 2 2" xfId="13131" xr:uid="{55603053-961A-4F8D-BB8E-C05AE61C2CC5}"/>
    <cellStyle name="Percent 11 2 2 4 3" xfId="10304" xr:uid="{1743E0B3-B8BE-4887-BE13-A1ABA2C431B7}"/>
    <cellStyle name="Percent 11 2 2 5" xfId="3560" xr:uid="{40F17531-321D-451C-9A7F-E693B57E280B}"/>
    <cellStyle name="Percent 11 2 2 5 2" xfId="6390" xr:uid="{57A9496C-9835-47DB-B657-A524C327240C}"/>
    <cellStyle name="Percent 11 2 2 5 2 2" xfId="13682" xr:uid="{4D0C5F1C-62C2-4DAB-9315-55F2ADE470F7}"/>
    <cellStyle name="Percent 11 2 2 5 3" xfId="10856" xr:uid="{886593FE-78C4-405B-978B-1D20D1DB7D18}"/>
    <cellStyle name="Percent 11 2 2 6" xfId="4130" xr:uid="{0F548205-012E-46A1-B839-21254A14C20B}"/>
    <cellStyle name="Percent 11 2 2 6 2" xfId="11426" xr:uid="{6DAF33D4-2B42-43AC-B39D-3AFA8EC59B1C}"/>
    <cellStyle name="Percent 11 2 2 7" xfId="6943" xr:uid="{3907A566-EA62-4C34-AB4C-1A4C2B928497}"/>
    <cellStyle name="Percent 11 2 2 7 2" xfId="14234" xr:uid="{E7B38FD1-0391-49AF-A632-E061ACCACCD4}"/>
    <cellStyle name="Percent 11 2 2 8" xfId="7485" xr:uid="{1E6874DE-7C8B-41BE-B8FD-E7989B24D836}"/>
    <cellStyle name="Percent 11 2 2 8 2" xfId="14767" xr:uid="{EB7CBA47-11FA-4DC3-AC85-DDA341CD7124}"/>
    <cellStyle name="Percent 11 2 2 9" xfId="8034" xr:uid="{8464AF4D-3E4B-413C-B297-14E37C3D66BA}"/>
    <cellStyle name="Percent 11 2 2 9 2" xfId="15316" xr:uid="{85B1B854-0875-4720-89B5-6B3C3FBB7EC2}"/>
    <cellStyle name="Percent 11 2 3" xfId="1635" xr:uid="{2FEC2BB5-A92F-4B7C-94BA-410FA4707FB1}"/>
    <cellStyle name="Percent 11 2 3 2" xfId="4488" xr:uid="{91EEA641-B876-40BB-8045-C0C7059138A7}"/>
    <cellStyle name="Percent 11 2 3 2 2" xfId="11780" xr:uid="{FC00877A-9003-455B-9F50-02E344C70B63}"/>
    <cellStyle name="Percent 11 2 3 3" xfId="8944" xr:uid="{26C8C72F-8E9B-4C17-88D6-583CE218BEC4}"/>
    <cellStyle name="Percent 11 2 4" xfId="2173" xr:uid="{9E9D1236-140B-4C54-A403-F1958BE5C35F}"/>
    <cellStyle name="Percent 11 2 4 2" xfId="5015" xr:uid="{6D3D9F9C-D43C-4250-B552-CAFA5E473D09}"/>
    <cellStyle name="Percent 11 2 4 2 2" xfId="12307" xr:uid="{63E9BD18-C9D5-4171-A9A3-6A79EE10472B}"/>
    <cellStyle name="Percent 11 2 4 3" xfId="9476" xr:uid="{9C5ACB06-E98B-4C96-863B-28FBBA970A33}"/>
    <cellStyle name="Percent 11 2 5" xfId="2749" xr:uid="{61610953-856A-4D2E-AFF9-CCB5493DD2E5}"/>
    <cellStyle name="Percent 11 2 5 2" xfId="5577" xr:uid="{57D6F729-0ADF-4281-8CDF-171010C7A8CD}"/>
    <cellStyle name="Percent 11 2 5 2 2" xfId="12869" xr:uid="{31394EE1-C9DD-4823-B484-1903DC1A606D}"/>
    <cellStyle name="Percent 11 2 5 3" xfId="10042" xr:uid="{794432A7-55F6-41DE-8ECC-7CDA688AE5AB}"/>
    <cellStyle name="Percent 11 2 6" xfId="3302" xr:uid="{6BF7FE80-5AA1-49C5-9661-4D914ED5DBA0}"/>
    <cellStyle name="Percent 11 2 6 2" xfId="6132" xr:uid="{3537EF41-7D50-47A4-8D44-1BC6BDD8D69C}"/>
    <cellStyle name="Percent 11 2 6 2 2" xfId="13424" xr:uid="{D66D0986-013F-4033-9710-96A4B2A009E1}"/>
    <cellStyle name="Percent 11 2 6 3" xfId="10598" xr:uid="{0A6EEC7C-6113-4967-A6D0-D6F6F37EA521}"/>
    <cellStyle name="Percent 11 2 7" xfId="3872" xr:uid="{0AD72885-CFA1-4A8A-8023-45F53CD5A215}"/>
    <cellStyle name="Percent 11 2 7 2" xfId="11169" xr:uid="{B4A00BC5-1E04-4563-99B9-D18D36488195}"/>
    <cellStyle name="Percent 11 2 8" xfId="6685" xr:uid="{08419C49-7373-45C1-A5BC-705DCAEB9817}"/>
    <cellStyle name="Percent 11 2 8 2" xfId="13976" xr:uid="{E6B0282E-274F-4471-98BC-DFFC9644FF34}"/>
    <cellStyle name="Percent 11 2 9" xfId="7223" xr:uid="{E2E5F342-1F6B-417B-BFBC-1F3BFC462794}"/>
    <cellStyle name="Percent 11 2 9 2" xfId="14509" xr:uid="{1E69A8DF-5747-4438-A247-FF6F9463DFDC}"/>
    <cellStyle name="Percent 11 3" xfId="1089" xr:uid="{22FFF826-01BC-4028-91F1-31E0DE8C13CF}"/>
    <cellStyle name="Percent 11 3 10" xfId="8642" xr:uid="{48F67F3A-332F-4008-B14E-40598F2C3124}"/>
    <cellStyle name="Percent 11 3 2" xfId="1873" xr:uid="{BAD704D7-40FC-4378-9CD9-AC9FDAFAE15C}"/>
    <cellStyle name="Percent 11 3 2 2" xfId="4744" xr:uid="{843A5316-65B8-4525-8264-AB34F324C96D}"/>
    <cellStyle name="Percent 11 3 2 2 2" xfId="12036" xr:uid="{A2C2BA34-955C-4B9C-81CC-F1073588DEE3}"/>
    <cellStyle name="Percent 11 3 2 3" xfId="9200" xr:uid="{075FFC26-014E-4509-B28A-86859675E93D}"/>
    <cellStyle name="Percent 11 3 3" xfId="2429" xr:uid="{528D5B84-5296-4076-960E-C9861D6AE8F3}"/>
    <cellStyle name="Percent 11 3 3 2" xfId="5271" xr:uid="{7D9E7AA3-7DE2-4CAC-B6A7-7AEDDF4A8C86}"/>
    <cellStyle name="Percent 11 3 3 2 2" xfId="12563" xr:uid="{7413FA26-3E05-45AB-A476-3C51B3427DD1}"/>
    <cellStyle name="Percent 11 3 3 3" xfId="9732" xr:uid="{F97F204C-8227-474B-9363-FC6CCD8FAE5A}"/>
    <cellStyle name="Percent 11 3 4" xfId="3007" xr:uid="{83D1D52C-3CEF-44BA-AD96-81BBD7AE5095}"/>
    <cellStyle name="Percent 11 3 4 2" xfId="5838" xr:uid="{18E68083-F6A1-4E68-BED3-955C49B7A478}"/>
    <cellStyle name="Percent 11 3 4 2 2" xfId="13130" xr:uid="{1420048F-EC5D-4A2D-A023-1DEF2554BF2A}"/>
    <cellStyle name="Percent 11 3 4 3" xfId="10303" xr:uid="{5E6FF800-BDC7-49B2-BA82-6301DB81CEB5}"/>
    <cellStyle name="Percent 11 3 5" xfId="3559" xr:uid="{2EBC1596-BF74-44DE-AF1E-A3AB88B3AE5E}"/>
    <cellStyle name="Percent 11 3 5 2" xfId="6389" xr:uid="{13D58ADA-419F-4830-8EF2-2E47DA7D94E8}"/>
    <cellStyle name="Percent 11 3 5 2 2" xfId="13681" xr:uid="{5BCC0757-28E8-4F9E-9A69-E6455EFB13E6}"/>
    <cellStyle name="Percent 11 3 5 3" xfId="10855" xr:uid="{E9A01762-3E7B-4CF3-B6EA-F7940FA5EC3E}"/>
    <cellStyle name="Percent 11 3 6" xfId="4129" xr:uid="{E012E8C1-8FC6-4A34-86C8-371B43CC924A}"/>
    <cellStyle name="Percent 11 3 6 2" xfId="11425" xr:uid="{1CF1A181-C84F-4D4F-A369-44F334EB6AE7}"/>
    <cellStyle name="Percent 11 3 7" xfId="6942" xr:uid="{2969AA11-27FF-40A1-96F9-B41E192FED61}"/>
    <cellStyle name="Percent 11 3 7 2" xfId="14233" xr:uid="{72AB1BC6-36EA-46DB-BC55-FE8BF276C635}"/>
    <cellStyle name="Percent 11 3 8" xfId="7484" xr:uid="{6A9E3A62-9AD2-4669-808D-A73BE4335F46}"/>
    <cellStyle name="Percent 11 3 8 2" xfId="14766" xr:uid="{1CE8E116-D456-4DA1-A0D5-B2BE9F58D5C1}"/>
    <cellStyle name="Percent 11 3 9" xfId="8033" xr:uid="{53F0E7B2-17C0-4624-871F-278E9870353C}"/>
    <cellStyle name="Percent 11 3 9 2" xfId="15315" xr:uid="{AD315F0C-2A14-4844-8207-3ADA3EDBFAF3}"/>
    <cellStyle name="Percent 11 4" xfId="1634" xr:uid="{CF0347CF-D2C5-41E7-B991-2CF25402C871}"/>
    <cellStyle name="Percent 11 4 2" xfId="4487" xr:uid="{25F4A605-C692-46E3-9BC5-ED48BBFEE7DE}"/>
    <cellStyle name="Percent 11 4 2 2" xfId="11779" xr:uid="{DF03104B-5CF0-4337-9843-76C2F95C60D9}"/>
    <cellStyle name="Percent 11 4 3" xfId="8943" xr:uid="{9E1C1EE4-5120-46DD-8B69-AE8C22F7274C}"/>
    <cellStyle name="Percent 11 5" xfId="2172" xr:uid="{54FB7D07-3A2C-438B-8111-A78A811CA708}"/>
    <cellStyle name="Percent 11 5 2" xfId="5014" xr:uid="{443CFF5E-2124-4E35-B96C-D2918A127E56}"/>
    <cellStyle name="Percent 11 5 2 2" xfId="12306" xr:uid="{C79C01CD-503F-4B70-B66F-17F2F535B287}"/>
    <cellStyle name="Percent 11 5 3" xfId="9475" xr:uid="{4B09E590-54CE-445C-BF47-7166FFD88AC7}"/>
    <cellStyle name="Percent 11 6" xfId="2748" xr:uid="{088F90C6-9ED3-44BE-BFE9-0277B431D44A}"/>
    <cellStyle name="Percent 11 6 2" xfId="5576" xr:uid="{DCE866CB-2374-4677-ACA5-B6695D322FC0}"/>
    <cellStyle name="Percent 11 6 2 2" xfId="12868" xr:uid="{36904137-BD93-492E-8432-7D388748A728}"/>
    <cellStyle name="Percent 11 6 3" xfId="10041" xr:uid="{3DDFF212-5C76-4353-A6EE-7E9817DB123D}"/>
    <cellStyle name="Percent 11 7" xfId="3301" xr:uid="{D2CAB65A-3F44-4B3E-BDB9-4DF6C69AC558}"/>
    <cellStyle name="Percent 11 7 2" xfId="6131" xr:uid="{B3D23413-008F-41D1-8C3F-510D32FCCE1F}"/>
    <cellStyle name="Percent 11 7 2 2" xfId="13423" xr:uid="{263EAD44-4E2E-47B7-86BB-8BE5FF910B13}"/>
    <cellStyle name="Percent 11 7 3" xfId="10597" xr:uid="{0421C0EF-45F4-4886-932D-73EDE70F1BA9}"/>
    <cellStyle name="Percent 11 8" xfId="3871" xr:uid="{C0C34E1C-EAAD-4E6A-8AAC-2CD761C7BB2A}"/>
    <cellStyle name="Percent 11 8 2" xfId="11168" xr:uid="{22D161E4-06AB-4CED-A512-13F293A20B7A}"/>
    <cellStyle name="Percent 11 9" xfId="6684" xr:uid="{0EDB22D7-A65E-4CF5-8682-EED32738805A}"/>
    <cellStyle name="Percent 11 9 2" xfId="13975" xr:uid="{2DA9DB01-F7A3-4FC3-9FCE-E27703186E86}"/>
    <cellStyle name="Percent 12" xfId="792" xr:uid="{049A912E-6FED-4D3A-91C5-051A916B6E17}"/>
    <cellStyle name="Percent 12 2" xfId="793" xr:uid="{F7FC2423-BA43-43C7-B5FE-1ED562716F58}"/>
    <cellStyle name="Percent 12 3" xfId="24487" xr:uid="{6A3E943E-74A4-4058-B9D0-BC153A277530}"/>
    <cellStyle name="Percent 12 4" xfId="27196" xr:uid="{C0FD17A4-6D98-4621-B141-49BC4DF5B82D}"/>
    <cellStyle name="Percent 13" xfId="794" xr:uid="{6A92FE6A-F352-4DAF-8412-2D03C28B95ED}"/>
    <cellStyle name="Percent 13 2" xfId="795" xr:uid="{BB28AB96-9ECA-4D19-A3C9-E2FDF75C4D46}"/>
    <cellStyle name="Percent 13 3" xfId="24488" xr:uid="{FFD89DF1-0241-45C8-839B-4995AEA8B943}"/>
    <cellStyle name="Percent 13 4" xfId="27221" xr:uid="{D84F16B3-6BA7-4703-93CE-68F5D8DA42D0}"/>
    <cellStyle name="Percent 14" xfId="796" xr:uid="{0F39679B-F281-419A-AE3B-A30F249F6632}"/>
    <cellStyle name="Percent 14 2" xfId="24489" xr:uid="{97363118-1149-4C15-8779-3B85951684F8}"/>
    <cellStyle name="Percent 14 3" xfId="27205" xr:uid="{63226C87-5494-4EA5-B16B-A26E277BF14B}"/>
    <cellStyle name="Percent 15" xfId="901" xr:uid="{79C6AB57-4D27-4058-8614-2A46DA97EB64}"/>
    <cellStyle name="Percent 15 2" xfId="24490" xr:uid="{CFE3CD68-DB80-4F64-8DF6-FA5E1D391563}"/>
    <cellStyle name="Percent 15 3" xfId="27216" xr:uid="{6345310E-6045-4D8B-BE28-D319DE22EA53}"/>
    <cellStyle name="Percent 16" xfId="1221" xr:uid="{B0A9949B-C0FD-40BB-AD55-3B7F1FABFAA4}"/>
    <cellStyle name="Percent 16 2" xfId="1374" xr:uid="{3E50C265-8426-428B-ADE6-4F756A0C4872}"/>
    <cellStyle name="Percent 16 2 2" xfId="16667" xr:uid="{E84A42BB-0235-452B-B1D6-31BF54393DA9}"/>
    <cellStyle name="Percent 16 2 2 2" xfId="20175" xr:uid="{56B58EE1-CC6A-467C-B27A-B87227D13CD8}"/>
    <cellStyle name="Percent 16 2 3" xfId="18377" xr:uid="{DE08DE9B-1156-4D93-8AAA-99D8ADCA5760}"/>
    <cellStyle name="Percent 16 3" xfId="16514" xr:uid="{034B1DC8-512A-45C4-ABC4-074A154BA747}"/>
    <cellStyle name="Percent 16 3 2" xfId="20028" xr:uid="{C179A9C8-B255-4D03-BEC2-20E8A034D4D7}"/>
    <cellStyle name="Percent 16 4" xfId="18230" xr:uid="{B8BD2AC0-9E38-4F99-8B24-92D21D3D16E8}"/>
    <cellStyle name="Percent 16 5" xfId="24491" xr:uid="{EB567398-1984-45D4-9FC4-20A93B965293}"/>
    <cellStyle name="Percent 16 6" xfId="27198" xr:uid="{7D042A7E-AE37-42E3-A583-D488AB7B2503}"/>
    <cellStyle name="Percent 17" xfId="1224" xr:uid="{22778188-6684-42E4-BC95-BEB7FFDBB0C7}"/>
    <cellStyle name="Percent 17 2" xfId="1377" xr:uid="{7D0D0E91-1B4B-49B5-BA51-1457CA6EF992}"/>
    <cellStyle name="Percent 17 2 2" xfId="16670" xr:uid="{6460FCE4-F229-4566-BA4E-5979A9CD8E9B}"/>
    <cellStyle name="Percent 17 2 2 2" xfId="20178" xr:uid="{32AA7F34-B0C3-46F2-A5F8-278BEC6CE8BB}"/>
    <cellStyle name="Percent 17 2 3" xfId="18380" xr:uid="{3A57B315-CC23-4C1F-B36B-071448EBF47E}"/>
    <cellStyle name="Percent 17 3" xfId="16517" xr:uid="{D6C6027F-5756-4AEE-B717-8FB2B6C36102}"/>
    <cellStyle name="Percent 17 3 2" xfId="20031" xr:uid="{D25A0620-FBC8-482E-AF0F-0AB4C7B60C5D}"/>
    <cellStyle name="Percent 17 4" xfId="18233" xr:uid="{1F476C6F-DE84-4AB2-9CA8-ED7B22384E78}"/>
    <cellStyle name="Percent 17 5" xfId="24492" xr:uid="{118B6CCA-3964-4CB7-BDEF-16365503481E}"/>
    <cellStyle name="Percent 17 6" xfId="27201" xr:uid="{939338BC-B3AF-44C5-BD32-3EB058509E92}"/>
    <cellStyle name="Percent 18" xfId="1227" xr:uid="{01C96A9C-285B-409E-ABEA-5EB4B9CE9122}"/>
    <cellStyle name="Percent 18 2" xfId="1380" xr:uid="{A7BA95E5-DB0C-4329-A1AD-83C1011FBE56}"/>
    <cellStyle name="Percent 18 2 2" xfId="16673" xr:uid="{792DC7E9-BF91-4AD0-8D15-BA1A72DE641F}"/>
    <cellStyle name="Percent 18 2 2 2" xfId="20181" xr:uid="{64594D5C-77FE-4358-8868-F34CA4D00A74}"/>
    <cellStyle name="Percent 18 2 3" xfId="18383" xr:uid="{F54F9FAF-93FB-4494-930F-8D4C52B9E237}"/>
    <cellStyle name="Percent 18 3" xfId="16520" xr:uid="{939751A1-7A9B-42D7-B6C0-84058EF8DF0B}"/>
    <cellStyle name="Percent 18 3 2" xfId="20034" xr:uid="{AE267ED4-BF16-4231-808C-4B633560E047}"/>
    <cellStyle name="Percent 18 4" xfId="18236" xr:uid="{4A2ADE21-CDE5-4017-8F2D-B82773968953}"/>
    <cellStyle name="Percent 18 5" xfId="24493" xr:uid="{92E8A105-9E48-47AA-8B2B-7EB7C98DE100}"/>
    <cellStyle name="Percent 18 6" xfId="27208" xr:uid="{EF5F328C-4831-4A05-A612-729AA87476BC}"/>
    <cellStyle name="Percent 19" xfId="1230" xr:uid="{21CC2C93-D77E-4FDE-A250-44F9E00A0014}"/>
    <cellStyle name="Percent 19 2" xfId="1383" xr:uid="{2BAF7411-053B-4B07-96CD-7B54BD7890B2}"/>
    <cellStyle name="Percent 19 2 2" xfId="16676" xr:uid="{B36D9C10-82C6-4D40-9482-000EED8DF07B}"/>
    <cellStyle name="Percent 19 2 2 2" xfId="20184" xr:uid="{8A64274F-D9EC-4333-B42F-BCE903BCEEAA}"/>
    <cellStyle name="Percent 19 2 3" xfId="18386" xr:uid="{6F895192-2777-4967-B50B-B1A52A3AFC3F}"/>
    <cellStyle name="Percent 19 3" xfId="16523" xr:uid="{14EA3CFC-6223-4D89-BFEB-CC9EEC7F286F}"/>
    <cellStyle name="Percent 19 3 2" xfId="20037" xr:uid="{A0D1A851-E2BD-470D-9282-CE07FE0E6FAE}"/>
    <cellStyle name="Percent 19 4" xfId="18239" xr:uid="{4A122B97-23F2-431B-846A-0AEFEEEF8682}"/>
    <cellStyle name="Percent 19 5" xfId="24494" xr:uid="{249716B1-65B3-40FC-83E5-622AEE4EB133}"/>
    <cellStyle name="Percent 19 6" xfId="27203" xr:uid="{F5B6C944-BBEE-473E-B1C6-8A49DEE45A51}"/>
    <cellStyle name="Percent 2" xfId="71" xr:uid="{00000000-0005-0000-0000-00006C000000}"/>
    <cellStyle name="Percent 2 10" xfId="17897" xr:uid="{C946A449-C8A7-4F54-8223-693A9CF2333A}"/>
    <cellStyle name="Percent 2 11" xfId="24495" xr:uid="{804153D7-BF42-40D6-BB55-46062D577F1A}"/>
    <cellStyle name="Percent 2 12" xfId="250" xr:uid="{9CBBB96B-9AD4-4AEC-9561-528F4F7A7E4A}"/>
    <cellStyle name="Percent 2 2" xfId="109" xr:uid="{00000000-0005-0000-0000-00006D000000}"/>
    <cellStyle name="Percent 2 2 2" xfId="375" xr:uid="{57BDDF4C-7B17-4EC1-BE6C-E85CCE701104}"/>
    <cellStyle name="Percent 2 2 2 2" xfId="16219" xr:uid="{DBEE15AD-CCA4-481F-82D1-350F40155A89}"/>
    <cellStyle name="Percent 2 2 2 2 2" xfId="24497" xr:uid="{4E30FB22-449C-4D00-948B-B730BDC4A9B7}"/>
    <cellStyle name="Percent 2 2 2 3" xfId="24496" xr:uid="{7B0551A0-D44B-4E9A-B4EB-52B98E8E7FAF}"/>
    <cellStyle name="Percent 2 2 3" xfId="798" xr:uid="{1D69890C-F7EB-48CD-BA23-EFC6F82F2005}"/>
    <cellStyle name="Percent 2 2 4" xfId="16187" xr:uid="{669A21A4-2543-460F-BD79-F848948D81EC}"/>
    <cellStyle name="Percent 2 2 5" xfId="17738" xr:uid="{6FBF7BFD-BA30-4139-AF89-C3836BD9C591}"/>
    <cellStyle name="Percent 2 2 5 2" xfId="20661" xr:uid="{3DDA312C-523E-49B9-AE51-9182FA8C0FD1}"/>
    <cellStyle name="Percent 2 2 6" xfId="17999" xr:uid="{A061CCB2-C9A9-4360-AF66-5B3D4AEC1473}"/>
    <cellStyle name="Percent 2 2 7" xfId="17931" xr:uid="{74AC1A94-3BC1-4C3F-9DB1-0F815ED74B2E}"/>
    <cellStyle name="Percent 2 3" xfId="289" xr:uid="{ED39C713-8E0A-4F9C-B80E-9DF2DA1AC9F2}"/>
    <cellStyle name="Percent 2 3 11" xfId="27148" xr:uid="{BCE6E82A-9193-4A22-AF0A-D25DB8B6E1A6}"/>
    <cellStyle name="Percent 2 3 2" xfId="799" xr:uid="{5CBAEE6B-B52F-491E-86C0-56F443DC9050}"/>
    <cellStyle name="Percent 2 3 2 2" xfId="16142" xr:uid="{A1BC574E-758A-4FCD-8898-81940CA0333C}"/>
    <cellStyle name="Percent 2 3 2 3" xfId="24498" xr:uid="{E53EDB39-90BA-4B21-AAFE-E870FE265B9B}"/>
    <cellStyle name="Percent 2 3 3" xfId="24499" xr:uid="{89E77E53-D2BF-49FB-92D1-63190CC40C47}"/>
    <cellStyle name="Percent 2 4" xfId="369" xr:uid="{A4C8ABED-121E-40DA-8760-0A52583F7B58}"/>
    <cellStyle name="Percent 2 4 2" xfId="800" xr:uid="{DEC5B3EC-BC25-4440-A57E-E1655F675695}"/>
    <cellStyle name="Percent 2 4 2 2" xfId="24501" xr:uid="{3D85CF8F-5B94-4275-AD28-8700050CA963}"/>
    <cellStyle name="Percent 2 4 3" xfId="24502" xr:uid="{B16B2864-4ABB-44EB-AECB-BDAEFDB29531}"/>
    <cellStyle name="Percent 2 4 4" xfId="24500" xr:uid="{7CDF885F-E3DD-44C6-8CCC-35F202860879}"/>
    <cellStyle name="Percent 2 5" xfId="386" xr:uid="{4595F13E-3FE1-4EF5-8043-B5D27616D02B}"/>
    <cellStyle name="Percent 2 5 2" xfId="26839" xr:uid="{BD06DD5F-4DAC-49D6-BAF3-ADD807CDA7DD}"/>
    <cellStyle name="Percent 2 6" xfId="797" xr:uid="{F8FA4DEE-7948-45E5-BFBD-8BD3759714E6}"/>
    <cellStyle name="Percent 2 6 2" xfId="26840" xr:uid="{6FD02FAA-B7DF-4B06-AA04-41B3671F3298}"/>
    <cellStyle name="Percent 2 7" xfId="16167" xr:uid="{4BF6D8A7-F0E3-404C-8324-3F5198B3A808}"/>
    <cellStyle name="Percent 2 7 2" xfId="26841" xr:uid="{4DEC595D-42E9-46BC-95D9-03B766A4E59E}"/>
    <cellStyle name="Percent 2 8" xfId="16351" xr:uid="{0BC4E1BD-6F61-4112-8285-67B207CFBDD9}"/>
    <cellStyle name="Percent 2 9" xfId="17972" xr:uid="{63E3DF19-2DB3-41B3-AF7C-8F11F6B597B1}"/>
    <cellStyle name="Percent 20" xfId="1233" xr:uid="{A587D2EE-7FD1-452C-AD62-A425E32AA298}"/>
    <cellStyle name="Percent 20 2" xfId="1386" xr:uid="{82576316-A62E-4FE8-A7B0-A2237089933E}"/>
    <cellStyle name="Percent 20 2 2" xfId="16679" xr:uid="{FE436CFB-7867-496D-B96E-9C5D571281FC}"/>
    <cellStyle name="Percent 20 2 2 2" xfId="20187" xr:uid="{57B58238-498A-4D16-BEB1-E11BCB255C9C}"/>
    <cellStyle name="Percent 20 2 3" xfId="18389" xr:uid="{DC89AD65-DBAF-4FE3-B018-A8BC1E69D377}"/>
    <cellStyle name="Percent 20 3" xfId="16526" xr:uid="{6F7A9B72-AE51-4472-B1E5-8D1CB3FB4D56}"/>
    <cellStyle name="Percent 20 3 2" xfId="20040" xr:uid="{D3236123-30F4-4E38-9EE2-64E888690D81}"/>
    <cellStyle name="Percent 20 4" xfId="18242" xr:uid="{86940394-580E-4DD4-AB6B-577DFF098BEF}"/>
    <cellStyle name="Percent 20 5" xfId="24503" xr:uid="{A5128D49-CF51-4508-9C5C-8A5CBF42A5E6}"/>
    <cellStyle name="Percent 20 6" xfId="27209" xr:uid="{FBFFF7F6-C505-4196-AB52-AC27F527F025}"/>
    <cellStyle name="Percent 21" xfId="1236" xr:uid="{4D353048-D438-4E7E-AA5D-65C5FD2D0B0D}"/>
    <cellStyle name="Percent 21 2" xfId="1389" xr:uid="{25786729-E77D-4C42-874B-3FEEC439A243}"/>
    <cellStyle name="Percent 21 2 2" xfId="16682" xr:uid="{53A6C628-B3D2-460C-8338-D94C814308A3}"/>
    <cellStyle name="Percent 21 2 2 2" xfId="20190" xr:uid="{5DEFE8FD-6440-43E2-A66B-C0332755447C}"/>
    <cellStyle name="Percent 21 2 3" xfId="18392" xr:uid="{6B9322FA-780A-4B53-A301-13ACE921B293}"/>
    <cellStyle name="Percent 21 3" xfId="16529" xr:uid="{069565D6-20F8-4A9F-9A8D-7EBCEF099F6D}"/>
    <cellStyle name="Percent 21 3 2" xfId="20043" xr:uid="{B2664B04-9D2B-4F02-942A-36772043FC58}"/>
    <cellStyle name="Percent 21 4" xfId="18245" xr:uid="{D85329DA-036D-4BD7-82A9-F99F808C6532}"/>
    <cellStyle name="Percent 21 5" xfId="24504" xr:uid="{B50F6475-3973-4CF6-923E-7771139DDA6B}"/>
    <cellStyle name="Percent 21 6" xfId="27214" xr:uid="{3A490F26-395A-4230-BE5C-8A405F041C22}"/>
    <cellStyle name="Percent 22" xfId="16075" xr:uid="{52FCF4F2-C027-43C3-A1D1-A2CC9A0F573E}"/>
    <cellStyle name="Percent 22 2" xfId="16333" xr:uid="{690A5804-BD4E-4359-8C1A-19BF2C90981D}"/>
    <cellStyle name="Percent 22 2 2" xfId="16345" xr:uid="{CE0AC9C5-6BBD-41CE-BB2A-8063DC6C8856}"/>
    <cellStyle name="Percent 22 2 2 2" xfId="19878" xr:uid="{82A21A5E-D3C1-4EE1-B29F-A10F3C79A950}"/>
    <cellStyle name="Percent 22 2 3" xfId="19868" xr:uid="{91618CF8-BF5F-489E-B60B-24036C2750BA}"/>
    <cellStyle name="Percent 22 3" xfId="17629" xr:uid="{212B9470-9CED-4CB7-BA57-B66588CBACDF}"/>
    <cellStyle name="Percent 22 3 2" xfId="20577" xr:uid="{273C220E-5545-4590-A9D6-99FEAD647920}"/>
    <cellStyle name="Percent 22 4" xfId="19747" xr:uid="{07E7A442-F544-4D5F-ADE3-2607CDF1FC51}"/>
    <cellStyle name="Percent 22 5" xfId="24505" xr:uid="{DD97F1E4-288B-4A5A-BE45-8F99F0DAC175}"/>
    <cellStyle name="Percent 22 6" xfId="27204" xr:uid="{D6CEB551-8CF9-4220-9326-A44347E9283E}"/>
    <cellStyle name="Percent 23" xfId="16078" xr:uid="{FA91F0CF-FA24-42BE-A462-6830EC847793}"/>
    <cellStyle name="Percent 23 2" xfId="17632" xr:uid="{D5D6F1E8-A107-4A74-A2FF-870D36564A25}"/>
    <cellStyle name="Percent 23 2 2" xfId="20580" xr:uid="{6A74F0D2-3690-423F-93D9-5A533D22F9A0}"/>
    <cellStyle name="Percent 23 3" xfId="19750" xr:uid="{877906C3-F928-4F39-8A3A-101647DDBBCB}"/>
    <cellStyle name="Percent 23 4" xfId="24506" xr:uid="{278CC8AA-2772-4228-992C-EF5F4277B7D6}"/>
    <cellStyle name="Percent 23 5" xfId="27217" xr:uid="{7B8ED76C-0EEF-42BD-9F58-91183B1227C7}"/>
    <cellStyle name="Percent 24" xfId="16081" xr:uid="{C1D2AE21-CD2A-46B7-935C-38F4AD3F3AA1}"/>
    <cellStyle name="Percent 24 2" xfId="17635" xr:uid="{654A7DB6-9CB1-4B44-88D8-DB20E74C7999}"/>
    <cellStyle name="Percent 24 2 2" xfId="20583" xr:uid="{23070287-97AB-4CB7-AC1A-06F81DEFDEB6}"/>
    <cellStyle name="Percent 24 3" xfId="19753" xr:uid="{E7B6E72B-6B98-4DED-949F-B0C3BCADF1EB}"/>
    <cellStyle name="Percent 24 4" xfId="24507" xr:uid="{8EB9F283-77B9-48D5-A70A-8530C2DA8474}"/>
    <cellStyle name="Percent 24 5" xfId="27197" xr:uid="{FD10A129-C951-4C0C-B2B0-AA41B16E5A70}"/>
    <cellStyle name="Percent 25" xfId="16084" xr:uid="{313894DB-1B41-4704-AE80-9056EC768BB5}"/>
    <cellStyle name="Percent 25 2" xfId="16305" xr:uid="{33D69D6D-5D4D-4399-AAD8-D852F8F1EA2A}"/>
    <cellStyle name="Percent 25 3" xfId="17638" xr:uid="{7DFBC93E-765D-4E1B-9D34-C85563521301}"/>
    <cellStyle name="Percent 25 3 2" xfId="20586" xr:uid="{8219AEAC-A683-4E54-8BEC-541AF0360B79}"/>
    <cellStyle name="Percent 25 4" xfId="19756" xr:uid="{F2A38C74-DDE8-4486-AEC8-73CB671E83BD}"/>
    <cellStyle name="Percent 25 5" xfId="24508" xr:uid="{1AF2FCC5-23F4-4A8E-8BDA-54EA556D80AD}"/>
    <cellStyle name="Percent 25 6" xfId="27202" xr:uid="{3AFE7679-3583-45C4-A879-F382F981A1A0}"/>
    <cellStyle name="Percent 26" xfId="16087" xr:uid="{E685C52A-9F28-49C3-8867-30046009B7FF}"/>
    <cellStyle name="Percent 26 2" xfId="17641" xr:uid="{EB37FF6E-ED5A-465F-A15D-D25BE7F17D30}"/>
    <cellStyle name="Percent 26 2 2" xfId="20589" xr:uid="{48B20598-6293-4F08-92AD-DCA301B89C0D}"/>
    <cellStyle name="Percent 26 3" xfId="19759" xr:uid="{14C11B01-A358-4999-8195-195471DEED46}"/>
    <cellStyle name="Percent 26 4" xfId="26842" xr:uid="{80B766F0-C945-43E9-9035-3B6E1D3FE942}"/>
    <cellStyle name="Percent 26 5" xfId="27194" xr:uid="{9C917C2C-7FE4-4ECD-908B-DCD81B918586}"/>
    <cellStyle name="Percent 27" xfId="16090" xr:uid="{6D28A0AD-02C1-47B5-81E3-8276BE8742BB}"/>
    <cellStyle name="Percent 27 2" xfId="17644" xr:uid="{3E9AFC91-D071-47A2-8846-32AFC7751D6A}"/>
    <cellStyle name="Percent 27 2 2" xfId="20592" xr:uid="{71A96C3E-7BC6-4FD8-A7DF-478FB3996A6F}"/>
    <cellStyle name="Percent 27 2 3" xfId="26844" xr:uid="{81CA2486-0324-44FE-84D3-CA3E80A1794D}"/>
    <cellStyle name="Percent 27 3" xfId="19762" xr:uid="{4385DC74-3C3E-4B57-A762-848AD4B553FD}"/>
    <cellStyle name="Percent 27 3 2" xfId="26845" xr:uid="{5C16110F-211C-48AC-BD84-7F3EA5E8DF67}"/>
    <cellStyle name="Percent 27 4" xfId="26843" xr:uid="{74B829A5-1B00-4E43-B137-2305AC5DA977}"/>
    <cellStyle name="Percent 27 5" xfId="27222" xr:uid="{0E666515-F4B0-4494-AC62-4051DD9DA53F}"/>
    <cellStyle name="Percent 28" xfId="16093" xr:uid="{E320E5E9-8615-401B-900E-44CB318A5B6A}"/>
    <cellStyle name="Percent 28 2" xfId="17647" xr:uid="{0A5ABF1C-5063-4111-A817-0C1C1C9BD8BA}"/>
    <cellStyle name="Percent 28 2 2" xfId="20595" xr:uid="{CFFE603F-F2D3-4FC0-9A05-806529BB80A0}"/>
    <cellStyle name="Percent 28 2 3" xfId="27126" xr:uid="{FA43173C-2C45-432E-A4B3-416234540268}"/>
    <cellStyle name="Percent 28 3" xfId="19765" xr:uid="{5472A979-FE02-4B7E-BAE3-76ED6470D05A}"/>
    <cellStyle name="Percent 28 4" xfId="26846" xr:uid="{1381C938-3F61-40E0-9596-6A50F44BD503}"/>
    <cellStyle name="Percent 28 5" xfId="27243" xr:uid="{45D2A555-9B76-4E5A-996E-4DFB66F486FA}"/>
    <cellStyle name="Percent 29" xfId="16096" xr:uid="{8D5A3A88-07EC-4321-A55A-386A322C659A}"/>
    <cellStyle name="Percent 29 2" xfId="16132" xr:uid="{D26DA177-CE4C-4078-9AF5-8D9A78F26FB3}"/>
    <cellStyle name="Percent 29 2 2" xfId="17675" xr:uid="{50EEFA1F-280F-4296-A349-E2EFE165B79E}"/>
    <cellStyle name="Percent 29 2 2 2" xfId="20623" xr:uid="{68EF612E-8428-4996-A7D7-17B0708D02AE}"/>
    <cellStyle name="Percent 29 2 3" xfId="19793" xr:uid="{CBEA8BE8-62CE-4139-A4D9-5E9DE86D377A}"/>
    <cellStyle name="Percent 29 3" xfId="17650" xr:uid="{41B4FD5F-FC4E-48AD-B990-26EB4CFCED56}"/>
    <cellStyle name="Percent 29 3 2" xfId="20598" xr:uid="{8ECA3DC9-A389-4821-A525-66F32DB4619C}"/>
    <cellStyle name="Percent 29 4" xfId="19768" xr:uid="{9174AFAE-BD85-48DC-B4E2-6C1DAA57BA47}"/>
    <cellStyle name="Percent 29 5" xfId="26847" xr:uid="{276C1481-652D-4788-AAD7-C97812FE35A2}"/>
    <cellStyle name="Percent 29 6" xfId="27254" xr:uid="{D828C404-26D2-4D45-9503-FFA24AC45DE7}"/>
    <cellStyle name="Percent 3" xfId="62" xr:uid="{00000000-0005-0000-0000-00006E000000}"/>
    <cellStyle name="Percent 3 10" xfId="3303" xr:uid="{7E4C2B4D-DE68-44EE-A9BB-9A46697CA83A}"/>
    <cellStyle name="Percent 3 10 2" xfId="6133" xr:uid="{3023A83E-5FB6-496C-B23F-2F0E71E1BE83}"/>
    <cellStyle name="Percent 3 10 2 2" xfId="13425" xr:uid="{95173644-BC25-4D32-8F16-30DD5C557259}"/>
    <cellStyle name="Percent 3 10 3" xfId="10599" xr:uid="{7ED06E84-7735-435D-ACBC-B77145CB670E}"/>
    <cellStyle name="Percent 3 11" xfId="3873" xr:uid="{24A53681-8F9C-4345-AA30-5D99A5E64CFA}"/>
    <cellStyle name="Percent 3 11 2" xfId="11170" xr:uid="{DBEC1B98-6E63-4FA9-926D-924BEC5D5400}"/>
    <cellStyle name="Percent 3 12" xfId="6686" xr:uid="{AB3FB1C6-1A03-460F-8550-089C08DB5061}"/>
    <cellStyle name="Percent 3 12 2" xfId="13977" xr:uid="{29ECB8AE-D62A-4412-9DC9-18966EF12D2E}"/>
    <cellStyle name="Percent 3 13" xfId="7225" xr:uid="{C7181CE0-D31C-4653-88E6-96CC853E8DA7}"/>
    <cellStyle name="Percent 3 13 2" xfId="14511" xr:uid="{871D7E54-D394-4A74-896C-EF2B5AC8FA70}"/>
    <cellStyle name="Percent 3 14" xfId="7778" xr:uid="{F64B4E0A-F7DA-4841-B99F-3F7920A234B6}"/>
    <cellStyle name="Percent 3 14 2" xfId="15060" xr:uid="{284B014E-1AE3-4F63-8144-BD8C8E9E4ED1}"/>
    <cellStyle name="Percent 3 15" xfId="8385" xr:uid="{9A835F9B-964B-4924-BBB7-02F5C1D1D611}"/>
    <cellStyle name="Percent 3 16" xfId="16395" xr:uid="{0D95E684-FAF5-4776-977D-F9D3AC71EF2F}"/>
    <cellStyle name="Percent 3 16 2" xfId="19914" xr:uid="{C4618AE2-2645-48E5-B363-0F75662C2F41}"/>
    <cellStyle name="Percent 3 17" xfId="17980" xr:uid="{7ABE1969-3C2D-42A0-96B4-E74FA12B659D}"/>
    <cellStyle name="Percent 3 18" xfId="17902" xr:uid="{481E993A-FB48-42BE-B201-7FA73854F13A}"/>
    <cellStyle name="Percent 3 19" xfId="24509" xr:uid="{76772F40-50A3-4D38-80F0-E9F1C6E0B5EB}"/>
    <cellStyle name="Percent 3 2" xfId="301" xr:uid="{6FBEDFB5-9269-46CF-BE6F-408B1B7C472B}"/>
    <cellStyle name="Percent 3 2 10" xfId="3874" xr:uid="{1B02DBC8-B236-4113-A325-D697944D0E65}"/>
    <cellStyle name="Percent 3 2 10 2" xfId="11171" xr:uid="{DD6A590E-3AA7-46D7-B9F7-CA44945C325C}"/>
    <cellStyle name="Percent 3 2 11" xfId="6687" xr:uid="{D8DA4B62-3CCE-4B2A-AF19-3FC58A13CE75}"/>
    <cellStyle name="Percent 3 2 11 2" xfId="13978" xr:uid="{F9D80BD9-20CB-4A6E-B9F8-3B7B1008465D}"/>
    <cellStyle name="Percent 3 2 12" xfId="7226" xr:uid="{636ACB16-DA9B-4033-A61D-1BA2E2931D8A}"/>
    <cellStyle name="Percent 3 2 12 2" xfId="14512" xr:uid="{AF44A43A-F250-4A4A-B19D-B5BDD63E3977}"/>
    <cellStyle name="Percent 3 2 13" xfId="7779" xr:uid="{AA372741-08C8-43C1-8357-C19B7A2737D5}"/>
    <cellStyle name="Percent 3 2 13 2" xfId="15061" xr:uid="{D2A8E6A1-FBA8-4101-BACD-C381EA30204C}"/>
    <cellStyle name="Percent 3 2 14" xfId="8386" xr:uid="{F770511B-B690-426C-82E2-D07FE0C654AE}"/>
    <cellStyle name="Percent 3 2 15" xfId="17799" xr:uid="{66D3FAD8-7EB1-480F-B085-AEB49D052EAB}"/>
    <cellStyle name="Percent 3 2 15 2" xfId="20708" xr:uid="{82B92EDA-F0B1-43D8-9E9F-AB03A7417B06}"/>
    <cellStyle name="Percent 3 2 16" xfId="18009" xr:uid="{5595E231-9030-479A-BA4D-361046DA11CC}"/>
    <cellStyle name="Percent 3 2 17" xfId="17918" xr:uid="{DC5A9410-BF29-4D78-A95F-B879713D4B52}"/>
    <cellStyle name="Percent 3 2 2" xfId="430" xr:uid="{077AC540-56BE-4695-A2B7-6807494D18CC}"/>
    <cellStyle name="Percent 3 2 2 10" xfId="6688" xr:uid="{309F7A2D-8F8E-43A0-8029-F6595DC8E35A}"/>
    <cellStyle name="Percent 3 2 2 10 2" xfId="13979" xr:uid="{3E168F4E-ADFD-4D18-B649-CE12D6A02495}"/>
    <cellStyle name="Percent 3 2 2 11" xfId="7227" xr:uid="{330503E4-2316-4EF2-A14D-FA29A12B7B07}"/>
    <cellStyle name="Percent 3 2 2 11 2" xfId="14513" xr:uid="{61FC2EAD-8C1A-4BB0-8AAC-C79A4FFBD65D}"/>
    <cellStyle name="Percent 3 2 2 12" xfId="7780" xr:uid="{82272E71-6FBD-464A-9CAB-92531881133D}"/>
    <cellStyle name="Percent 3 2 2 12 2" xfId="15062" xr:uid="{A287C071-D4EE-4A9C-B790-152A04B9C7BC}"/>
    <cellStyle name="Percent 3 2 2 13" xfId="8387" xr:uid="{73978ED5-1921-4C2B-AB5E-C837ACC5A854}"/>
    <cellStyle name="Percent 3 2 2 14" xfId="16473" xr:uid="{E8C89D73-3042-4C9C-BE80-D69A6296B14A}"/>
    <cellStyle name="Percent 3 2 2 14 2" xfId="19992" xr:uid="{E02B024D-6A66-4677-8C98-E6440AE914B9}"/>
    <cellStyle name="Percent 3 2 2 15" xfId="18091" xr:uid="{8C367752-BF29-4895-B2CC-ADDEF29FC2A8}"/>
    <cellStyle name="Percent 3 2 2 2" xfId="804" xr:uid="{5CC08EDB-8866-4A76-BCC5-9608C4EA95F3}"/>
    <cellStyle name="Percent 3 2 2 2 10" xfId="7228" xr:uid="{714E453C-FDA0-49C6-A440-8F088C0395F2}"/>
    <cellStyle name="Percent 3 2 2 2 10 2" xfId="14514" xr:uid="{1C13923D-96DC-4CDE-A246-AA1FA9374B8D}"/>
    <cellStyle name="Percent 3 2 2 2 11" xfId="7781" xr:uid="{E4782B4A-97FF-49FD-9368-D4855DFFA3BD}"/>
    <cellStyle name="Percent 3 2 2 2 11 2" xfId="15063" xr:uid="{BC0E1E3E-4937-421E-811C-840A39B57E35}"/>
    <cellStyle name="Percent 3 2 2 2 12" xfId="8388" xr:uid="{8EBC708A-C4BB-4704-A583-E5207A1489A9}"/>
    <cellStyle name="Percent 3 2 2 2 2" xfId="805" xr:uid="{0D25051F-5D7A-4EA9-B947-0CC56D06CBEB}"/>
    <cellStyle name="Percent 3 2 2 2 2 10" xfId="7782" xr:uid="{612CB1D4-FF0F-4CA1-88B8-18553F5C78E8}"/>
    <cellStyle name="Percent 3 2 2 2 2 10 2" xfId="15064" xr:uid="{E84E6408-4D2E-4228-8518-D39EC3B21DB6}"/>
    <cellStyle name="Percent 3 2 2 2 2 11" xfId="8389" xr:uid="{A510DDE8-D9EC-40F1-B622-3A985093F96E}"/>
    <cellStyle name="Percent 3 2 2 2 2 2" xfId="1095" xr:uid="{FCB7A148-E926-4A83-A434-B822E5B57D5C}"/>
    <cellStyle name="Percent 3 2 2 2 2 2 10" xfId="8648" xr:uid="{4B0FC063-7B31-4661-8BDB-5DC2B0951588}"/>
    <cellStyle name="Percent 3 2 2 2 2 2 2" xfId="1879" xr:uid="{374B52BB-CE04-4E03-AC6C-C688850C5819}"/>
    <cellStyle name="Percent 3 2 2 2 2 2 2 2" xfId="4750" xr:uid="{A0026C30-C40E-4687-8750-386B43503976}"/>
    <cellStyle name="Percent 3 2 2 2 2 2 2 2 2" xfId="12042" xr:uid="{C64B4E6F-7917-4A04-8EC6-EB02D9FC9F77}"/>
    <cellStyle name="Percent 3 2 2 2 2 2 2 3" xfId="9206" xr:uid="{1BCD2BBF-870A-47BD-A05A-A185696634DC}"/>
    <cellStyle name="Percent 3 2 2 2 2 2 3" xfId="2435" xr:uid="{18EF5B6A-3FC8-4DFC-9588-108AA468497C}"/>
    <cellStyle name="Percent 3 2 2 2 2 2 3 2" xfId="5277" xr:uid="{CFDB0154-99A6-4173-AA51-DDF218B38FD7}"/>
    <cellStyle name="Percent 3 2 2 2 2 2 3 2 2" xfId="12569" xr:uid="{49352A38-F029-4399-9D3C-63745B049A8A}"/>
    <cellStyle name="Percent 3 2 2 2 2 2 3 3" xfId="9738" xr:uid="{453D261C-1A76-4604-89D0-89A84FA85D82}"/>
    <cellStyle name="Percent 3 2 2 2 2 2 4" xfId="3013" xr:uid="{5BEE68E5-2618-4FE2-8361-38B3A5BFC7F5}"/>
    <cellStyle name="Percent 3 2 2 2 2 2 4 2" xfId="5844" xr:uid="{DCDEAA35-E7A4-47FB-BBF8-23BF2860A7F1}"/>
    <cellStyle name="Percent 3 2 2 2 2 2 4 2 2" xfId="13136" xr:uid="{0B932C91-E5EA-4C7D-AE18-A2345F8DD21C}"/>
    <cellStyle name="Percent 3 2 2 2 2 2 4 3" xfId="10309" xr:uid="{86D8DFCC-16F3-4096-B78F-AC6C48B73617}"/>
    <cellStyle name="Percent 3 2 2 2 2 2 5" xfId="3565" xr:uid="{81B237E4-E747-4C4B-8DE4-4A5800F20656}"/>
    <cellStyle name="Percent 3 2 2 2 2 2 5 2" xfId="6395" xr:uid="{2DBE98F8-6D1D-412D-A598-847F2E294F3F}"/>
    <cellStyle name="Percent 3 2 2 2 2 2 5 2 2" xfId="13687" xr:uid="{C211739A-E380-4B01-9040-82BE23A52246}"/>
    <cellStyle name="Percent 3 2 2 2 2 2 5 3" xfId="10861" xr:uid="{3CEA6323-5F08-4BAF-99A0-E690BFAA3ED7}"/>
    <cellStyle name="Percent 3 2 2 2 2 2 6" xfId="4135" xr:uid="{6E5DB761-E2BB-4636-AD8F-BF0D91AEFF6F}"/>
    <cellStyle name="Percent 3 2 2 2 2 2 6 2" xfId="11431" xr:uid="{B6037CF3-F6B2-4B51-BB1F-994ECD52DC44}"/>
    <cellStyle name="Percent 3 2 2 2 2 2 7" xfId="6948" xr:uid="{2B371A47-E532-46DC-894D-C48BF83FDAFD}"/>
    <cellStyle name="Percent 3 2 2 2 2 2 7 2" xfId="14239" xr:uid="{512D6FED-32F1-4299-BCA7-A77D1EBD234D}"/>
    <cellStyle name="Percent 3 2 2 2 2 2 8" xfId="7490" xr:uid="{AC4A03ED-6880-453C-942A-DD3D2A06DA27}"/>
    <cellStyle name="Percent 3 2 2 2 2 2 8 2" xfId="14772" xr:uid="{6B1FE8DB-D44E-4ECF-B33A-8350931AEA81}"/>
    <cellStyle name="Percent 3 2 2 2 2 2 9" xfId="8039" xr:uid="{6CE3B954-900F-47B1-A47A-FF8028020BFA}"/>
    <cellStyle name="Percent 3 2 2 2 2 2 9 2" xfId="15321" xr:uid="{1CC64ED6-3449-4A98-ADA1-0881236BEE78}"/>
    <cellStyle name="Percent 3 2 2 2 2 3" xfId="1637" xr:uid="{AA0CFED8-3C10-4025-A894-E86F9EAF297A}"/>
    <cellStyle name="Percent 3 2 2 2 2 3 2" xfId="4493" xr:uid="{4B8F43DB-F5DB-4CCE-B4E7-778E943F921F}"/>
    <cellStyle name="Percent 3 2 2 2 2 3 2 2" xfId="11785" xr:uid="{94C22CDA-5316-40CC-8CB4-74CFD3F04FCA}"/>
    <cellStyle name="Percent 3 2 2 2 2 3 3" xfId="8949" xr:uid="{48E3383A-C540-43EC-B771-1AF14259A8FC}"/>
    <cellStyle name="Percent 3 2 2 2 2 4" xfId="2178" xr:uid="{F66967F1-58C8-41F6-AE3B-48B3C3D36A12}"/>
    <cellStyle name="Percent 3 2 2 2 2 4 2" xfId="5020" xr:uid="{D90B3E71-994B-4D44-AF3F-25547281EB8F}"/>
    <cellStyle name="Percent 3 2 2 2 2 4 2 2" xfId="12312" xr:uid="{5ADF3869-79DE-4BF2-B245-0F6847EE0684}"/>
    <cellStyle name="Percent 3 2 2 2 2 4 3" xfId="9481" xr:uid="{FA2213D7-D231-492F-8051-B3CCC2EE8EE4}"/>
    <cellStyle name="Percent 3 2 2 2 2 5" xfId="2754" xr:uid="{E2B36C25-3B52-4CCF-801D-CB7D13236F54}"/>
    <cellStyle name="Percent 3 2 2 2 2 5 2" xfId="5582" xr:uid="{BC4FF23C-7E77-42D7-A04D-FFB616D2D2AC}"/>
    <cellStyle name="Percent 3 2 2 2 2 5 2 2" xfId="12874" xr:uid="{F246B10B-4781-48F4-9EE8-7B1D718CC4B8}"/>
    <cellStyle name="Percent 3 2 2 2 2 5 3" xfId="10047" xr:uid="{7106A85F-EE98-4125-81B9-9FA6BE8B83ED}"/>
    <cellStyle name="Percent 3 2 2 2 2 6" xfId="3307" xr:uid="{45B733AB-F098-495E-8F6F-3B802E42F1C5}"/>
    <cellStyle name="Percent 3 2 2 2 2 6 2" xfId="6137" xr:uid="{1D5D9D10-2653-49F0-859D-CB0A85E74774}"/>
    <cellStyle name="Percent 3 2 2 2 2 6 2 2" xfId="13429" xr:uid="{BAC9A9BA-D2CC-4C61-A396-E5338D308FEF}"/>
    <cellStyle name="Percent 3 2 2 2 2 6 3" xfId="10603" xr:uid="{277F93EF-43EF-458B-B4DA-18A02A024D53}"/>
    <cellStyle name="Percent 3 2 2 2 2 7" xfId="3877" xr:uid="{41A8E861-9EAE-4F40-9065-A4D7D83B9903}"/>
    <cellStyle name="Percent 3 2 2 2 2 7 2" xfId="11174" xr:uid="{B90BC1C5-773D-4E15-A7BD-5D51D140E655}"/>
    <cellStyle name="Percent 3 2 2 2 2 8" xfId="6690" xr:uid="{B13EE3B7-7CDF-4F60-841F-D60FF5BAD4F0}"/>
    <cellStyle name="Percent 3 2 2 2 2 8 2" xfId="13981" xr:uid="{6FF6F8FC-7115-4811-B215-863E1EFEF11C}"/>
    <cellStyle name="Percent 3 2 2 2 2 9" xfId="7229" xr:uid="{6023AB19-E79B-41B7-B6DE-FE489ED867E2}"/>
    <cellStyle name="Percent 3 2 2 2 2 9 2" xfId="14515" xr:uid="{D0CD5665-8132-4F11-B5E2-40CE7E170DBB}"/>
    <cellStyle name="Percent 3 2 2 2 3" xfId="1094" xr:uid="{30492516-EF41-41D6-874F-B3080CB48878}"/>
    <cellStyle name="Percent 3 2 2 2 3 10" xfId="8647" xr:uid="{3257E135-6CC1-42CC-8341-C2CE440E00CA}"/>
    <cellStyle name="Percent 3 2 2 2 3 2" xfId="1878" xr:uid="{F3D350ED-D261-4870-A340-E40EE89C0436}"/>
    <cellStyle name="Percent 3 2 2 2 3 2 2" xfId="4749" xr:uid="{473DBAFA-B5BB-4334-B845-F19AF22B5642}"/>
    <cellStyle name="Percent 3 2 2 2 3 2 2 2" xfId="12041" xr:uid="{B8789373-A431-4D32-87B2-1310FBDC1539}"/>
    <cellStyle name="Percent 3 2 2 2 3 2 3" xfId="9205" xr:uid="{11EAA32F-A0F6-400A-BD7D-FD1AF62A0500}"/>
    <cellStyle name="Percent 3 2 2 2 3 3" xfId="2434" xr:uid="{73DE082D-EA71-4DA9-B31D-DADD48D980CF}"/>
    <cellStyle name="Percent 3 2 2 2 3 3 2" xfId="5276" xr:uid="{1AC0380C-6A94-4806-9B99-B0CEB51AD056}"/>
    <cellStyle name="Percent 3 2 2 2 3 3 2 2" xfId="12568" xr:uid="{449AE21E-6F85-448E-AE17-78401BDB8F70}"/>
    <cellStyle name="Percent 3 2 2 2 3 3 3" xfId="9737" xr:uid="{05321C75-4D54-4B84-AC65-E36E55D1DFC2}"/>
    <cellStyle name="Percent 3 2 2 2 3 4" xfId="3012" xr:uid="{E6229960-EA51-4D50-8B44-CCF3FD4A13B5}"/>
    <cellStyle name="Percent 3 2 2 2 3 4 2" xfId="5843" xr:uid="{571A1C2A-8F78-49D9-943D-B4A988F5D713}"/>
    <cellStyle name="Percent 3 2 2 2 3 4 2 2" xfId="13135" xr:uid="{810E9C1D-1A54-43C1-A4A3-19DE309FFA8B}"/>
    <cellStyle name="Percent 3 2 2 2 3 4 3" xfId="10308" xr:uid="{D0E7753B-6802-44DC-A2BD-4608225BE0EB}"/>
    <cellStyle name="Percent 3 2 2 2 3 5" xfId="3564" xr:uid="{7F48F7D5-B616-4A84-AA60-3940C8F2AEBC}"/>
    <cellStyle name="Percent 3 2 2 2 3 5 2" xfId="6394" xr:uid="{74DEA71E-9811-4BB9-B5DF-E16FE04DC6D4}"/>
    <cellStyle name="Percent 3 2 2 2 3 5 2 2" xfId="13686" xr:uid="{1AD6BD30-E913-484B-A3CF-02046B5649AB}"/>
    <cellStyle name="Percent 3 2 2 2 3 5 3" xfId="10860" xr:uid="{DA3331B9-6F9C-41A7-8927-3C2574A8E3B7}"/>
    <cellStyle name="Percent 3 2 2 2 3 6" xfId="4134" xr:uid="{1F15525F-CC4E-4FFF-A3AC-60FF9CFCBA5D}"/>
    <cellStyle name="Percent 3 2 2 2 3 6 2" xfId="11430" xr:uid="{6B8FE89C-C51F-4AFE-A5F4-A87112CBA523}"/>
    <cellStyle name="Percent 3 2 2 2 3 7" xfId="6947" xr:uid="{84DDB5E1-CE07-4356-BE80-C2C5CDC29F4E}"/>
    <cellStyle name="Percent 3 2 2 2 3 7 2" xfId="14238" xr:uid="{28DD4570-7032-44E2-A26E-9D662B171346}"/>
    <cellStyle name="Percent 3 2 2 2 3 8" xfId="7489" xr:uid="{8A8B992F-B65B-4650-B27C-2741D03624EE}"/>
    <cellStyle name="Percent 3 2 2 2 3 8 2" xfId="14771" xr:uid="{345FF3E2-3C8E-47BD-8595-0B215C435238}"/>
    <cellStyle name="Percent 3 2 2 2 3 9" xfId="8038" xr:uid="{14E4086F-F7E1-44B2-BEB8-FDF8F0510641}"/>
    <cellStyle name="Percent 3 2 2 2 3 9 2" xfId="15320" xr:uid="{2C484C89-2755-48E2-AA9B-39863389E84D}"/>
    <cellStyle name="Percent 3 2 2 2 4" xfId="1636" xr:uid="{77DB494D-A6DA-4252-80D6-275E24AA239F}"/>
    <cellStyle name="Percent 3 2 2 2 4 2" xfId="4492" xr:uid="{DAA8E47E-D9FD-4249-9E59-351EA4232EBF}"/>
    <cellStyle name="Percent 3 2 2 2 4 2 2" xfId="11784" xr:uid="{04D442E7-EE24-45AF-ACCA-0674D7F3CCD8}"/>
    <cellStyle name="Percent 3 2 2 2 4 3" xfId="8948" xr:uid="{F8C3E5EB-8EC6-4741-B784-2210E2EA6F5E}"/>
    <cellStyle name="Percent 3 2 2 2 5" xfId="2177" xr:uid="{38B80D89-9059-4785-B93C-0F00A00E0C4E}"/>
    <cellStyle name="Percent 3 2 2 2 5 2" xfId="5019" xr:uid="{B85035C7-D76D-4514-BB0C-8CC050AB5170}"/>
    <cellStyle name="Percent 3 2 2 2 5 2 2" xfId="12311" xr:uid="{402579B8-58AE-45DC-B9E8-E7BAFFE8B53E}"/>
    <cellStyle name="Percent 3 2 2 2 5 3" xfId="9480" xr:uid="{740F0566-1D31-4522-9227-B218189A5671}"/>
    <cellStyle name="Percent 3 2 2 2 6" xfId="2753" xr:uid="{8544AAC2-03C6-463D-BE59-0DB2835FEA35}"/>
    <cellStyle name="Percent 3 2 2 2 6 2" xfId="5581" xr:uid="{8196FB8D-21FA-45A2-B5A4-491114EE84B2}"/>
    <cellStyle name="Percent 3 2 2 2 6 2 2" xfId="12873" xr:uid="{A0E44AFF-F209-4F25-BAA4-702205806EC2}"/>
    <cellStyle name="Percent 3 2 2 2 6 3" xfId="10046" xr:uid="{A1ACE48E-5CB3-4072-836A-9A1B2CEE7666}"/>
    <cellStyle name="Percent 3 2 2 2 7" xfId="3306" xr:uid="{783A184E-4850-4EF4-8BFD-CBD28CE056E8}"/>
    <cellStyle name="Percent 3 2 2 2 7 2" xfId="6136" xr:uid="{5BBEC62E-EEA7-46FB-B06D-2F429254C207}"/>
    <cellStyle name="Percent 3 2 2 2 7 2 2" xfId="13428" xr:uid="{5D46B434-0482-4DBD-9BC4-A9B9218D18E3}"/>
    <cellStyle name="Percent 3 2 2 2 7 3" xfId="10602" xr:uid="{711FDDAA-DAAB-4A60-ABC5-0ED685CB8E53}"/>
    <cellStyle name="Percent 3 2 2 2 8" xfId="3876" xr:uid="{8FFB3B38-B84E-43EC-BE31-4296B828E0CC}"/>
    <cellStyle name="Percent 3 2 2 2 8 2" xfId="11173" xr:uid="{85DA8720-2025-4679-9198-B637DBB48403}"/>
    <cellStyle name="Percent 3 2 2 2 9" xfId="6689" xr:uid="{863698D2-DAAF-4F7F-A50F-288DBBE66B96}"/>
    <cellStyle name="Percent 3 2 2 2 9 2" xfId="13980" xr:uid="{8DF475CD-4BE3-4BF2-860F-59257001E826}"/>
    <cellStyle name="Percent 3 2 2 3" xfId="806" xr:uid="{1577619E-FDED-4090-8232-1EBE2DADBB17}"/>
    <cellStyle name="Percent 3 2 2 3 10" xfId="7783" xr:uid="{30194F53-622D-4406-9CD3-408E93CDCF71}"/>
    <cellStyle name="Percent 3 2 2 3 10 2" xfId="15065" xr:uid="{5AF9E5AC-22EA-41AF-9EA3-DF463ACCABDA}"/>
    <cellStyle name="Percent 3 2 2 3 11" xfId="8390" xr:uid="{A647C5DC-6237-40DF-AA72-3F0E45A08644}"/>
    <cellStyle name="Percent 3 2 2 3 2" xfId="1096" xr:uid="{049E23FB-FA8E-411A-9A29-09CD0922F83F}"/>
    <cellStyle name="Percent 3 2 2 3 2 10" xfId="8649" xr:uid="{919B592E-2C69-4285-895B-4C1A756D193E}"/>
    <cellStyle name="Percent 3 2 2 3 2 2" xfId="1880" xr:uid="{50F0C2C7-AE71-4940-8223-08C4A5A84C36}"/>
    <cellStyle name="Percent 3 2 2 3 2 2 2" xfId="4751" xr:uid="{3127B2E4-A0F6-4735-8D33-4D576F9BD07C}"/>
    <cellStyle name="Percent 3 2 2 3 2 2 2 2" xfId="12043" xr:uid="{EAED9462-B8A1-4DAD-9837-90C01176EA8D}"/>
    <cellStyle name="Percent 3 2 2 3 2 2 3" xfId="9207" xr:uid="{DFED3BCC-D787-400F-A308-3253CCAE5624}"/>
    <cellStyle name="Percent 3 2 2 3 2 3" xfId="2436" xr:uid="{7A702CB1-A6B7-4E4E-AD56-3DD5FB5DA65E}"/>
    <cellStyle name="Percent 3 2 2 3 2 3 2" xfId="5278" xr:uid="{3B956046-D83D-4BA5-89B2-B5C73A73D4E5}"/>
    <cellStyle name="Percent 3 2 2 3 2 3 2 2" xfId="12570" xr:uid="{AA96845C-0E05-4BC0-AF5E-56387E2279B3}"/>
    <cellStyle name="Percent 3 2 2 3 2 3 3" xfId="9739" xr:uid="{55BD8C05-DD3E-4544-9257-2D5A12ACDA92}"/>
    <cellStyle name="Percent 3 2 2 3 2 4" xfId="3014" xr:uid="{2D2DD29B-63C7-4AC6-81D4-A4F18D5805B4}"/>
    <cellStyle name="Percent 3 2 2 3 2 4 2" xfId="5845" xr:uid="{1F88B018-810B-457F-AE53-491EE1EAD9F8}"/>
    <cellStyle name="Percent 3 2 2 3 2 4 2 2" xfId="13137" xr:uid="{9AF1A8AD-D00C-4D39-B072-D446252C73C4}"/>
    <cellStyle name="Percent 3 2 2 3 2 4 3" xfId="10310" xr:uid="{8EFF4421-2323-494F-A367-F28B3117B2CB}"/>
    <cellStyle name="Percent 3 2 2 3 2 5" xfId="3566" xr:uid="{1B64443D-142D-4EAC-A69E-2C37F4E984A2}"/>
    <cellStyle name="Percent 3 2 2 3 2 5 2" xfId="6396" xr:uid="{10602CDF-2CF9-4267-8BD0-A612FE13FC40}"/>
    <cellStyle name="Percent 3 2 2 3 2 5 2 2" xfId="13688" xr:uid="{97DC5BE4-9AD6-401C-BE87-8DDC9FB7CC3D}"/>
    <cellStyle name="Percent 3 2 2 3 2 5 3" xfId="10862" xr:uid="{43A2F4E7-E065-41AC-AC37-2C55F07FBF3F}"/>
    <cellStyle name="Percent 3 2 2 3 2 6" xfId="4136" xr:uid="{BF41C26B-9004-4EF0-834E-1B52E92EC201}"/>
    <cellStyle name="Percent 3 2 2 3 2 6 2" xfId="11432" xr:uid="{7CCB72CE-CE48-4E42-8B7B-05D66892E012}"/>
    <cellStyle name="Percent 3 2 2 3 2 7" xfId="6949" xr:uid="{404B10A7-5DEA-466F-AF3C-0B2EC2EEB2C8}"/>
    <cellStyle name="Percent 3 2 2 3 2 7 2" xfId="14240" xr:uid="{9B5AEA10-0BF8-4F09-9F24-1D527BA9D198}"/>
    <cellStyle name="Percent 3 2 2 3 2 8" xfId="7491" xr:uid="{3458495B-8A6E-4E73-B4A3-33D51AAF6328}"/>
    <cellStyle name="Percent 3 2 2 3 2 8 2" xfId="14773" xr:uid="{13BD6E75-9A46-4223-A8F6-AF066AF52362}"/>
    <cellStyle name="Percent 3 2 2 3 2 9" xfId="8040" xr:uid="{9CAECC50-BC51-4FF4-B153-0BDC7595485A}"/>
    <cellStyle name="Percent 3 2 2 3 2 9 2" xfId="15322" xr:uid="{59B7B4C9-DA43-49CD-8022-7E28C63E5F89}"/>
    <cellStyle name="Percent 3 2 2 3 3" xfId="1638" xr:uid="{0B468FA8-493E-4AF7-A33A-CF75A9F47501}"/>
    <cellStyle name="Percent 3 2 2 3 3 2" xfId="4494" xr:uid="{2BEA676E-5893-48A6-80A7-D06671AEA843}"/>
    <cellStyle name="Percent 3 2 2 3 3 2 2" xfId="11786" xr:uid="{F36F498F-C209-4D71-AB4F-745EA9455DFF}"/>
    <cellStyle name="Percent 3 2 2 3 3 3" xfId="8950" xr:uid="{EAD5DCD7-765F-4ABA-B952-8F5A5E05F65A}"/>
    <cellStyle name="Percent 3 2 2 3 4" xfId="2179" xr:uid="{31BFB874-72C1-4EB0-B86B-8E3550C0680F}"/>
    <cellStyle name="Percent 3 2 2 3 4 2" xfId="5021" xr:uid="{AA301319-B334-4CF8-B586-8F763C06F184}"/>
    <cellStyle name="Percent 3 2 2 3 4 2 2" xfId="12313" xr:uid="{3A59DD54-1D65-4470-B14B-BC7E95F0071E}"/>
    <cellStyle name="Percent 3 2 2 3 4 3" xfId="9482" xr:uid="{350E0501-24C7-4FD0-A478-EDD1D5FDEED9}"/>
    <cellStyle name="Percent 3 2 2 3 5" xfId="2755" xr:uid="{942D61C9-EC93-44D2-AE64-AD31FA735A17}"/>
    <cellStyle name="Percent 3 2 2 3 5 2" xfId="5583" xr:uid="{997FD416-7D4C-489F-A56C-DB205F99A256}"/>
    <cellStyle name="Percent 3 2 2 3 5 2 2" xfId="12875" xr:uid="{A9DBDF43-A10E-4E73-89A6-A5A8A245D5C0}"/>
    <cellStyle name="Percent 3 2 2 3 5 3" xfId="10048" xr:uid="{E69C6EE7-2879-4D2B-94D7-C0346A7F2E33}"/>
    <cellStyle name="Percent 3 2 2 3 6" xfId="3308" xr:uid="{250F9602-06AB-4395-9A88-D3DB01277C84}"/>
    <cellStyle name="Percent 3 2 2 3 6 2" xfId="6138" xr:uid="{7AD0D929-C88B-43A3-90C3-21C432F02AB8}"/>
    <cellStyle name="Percent 3 2 2 3 6 2 2" xfId="13430" xr:uid="{F6C62553-44BD-423F-ADF0-666977B6C24B}"/>
    <cellStyle name="Percent 3 2 2 3 6 3" xfId="10604" xr:uid="{E247FE2A-7E4C-48EB-B356-4EE96D6E01D4}"/>
    <cellStyle name="Percent 3 2 2 3 7" xfId="3878" xr:uid="{50E067C2-7005-48B3-8647-AB12F3C80FD0}"/>
    <cellStyle name="Percent 3 2 2 3 7 2" xfId="11175" xr:uid="{70F2749D-51C9-4673-B1CA-77CA70BFE961}"/>
    <cellStyle name="Percent 3 2 2 3 8" xfId="6691" xr:uid="{CF78D1C5-6AE0-4D64-A569-DBA8EB7E4A56}"/>
    <cellStyle name="Percent 3 2 2 3 8 2" xfId="13982" xr:uid="{B052106E-ABFE-4D37-9DBD-A9D0C2D0F354}"/>
    <cellStyle name="Percent 3 2 2 3 9" xfId="7230" xr:uid="{30E2261D-BE88-4DC2-A928-C6C462C79387}"/>
    <cellStyle name="Percent 3 2 2 3 9 2" xfId="14516" xr:uid="{5DB46A32-39EA-462F-B629-D4632D707861}"/>
    <cellStyle name="Percent 3 2 2 4" xfId="1093" xr:uid="{CFE4E152-C2DC-4624-A8FF-D357D75ECDB5}"/>
    <cellStyle name="Percent 3 2 2 4 10" xfId="8646" xr:uid="{4FB83384-810C-46FA-83B5-45BB5E681B3F}"/>
    <cellStyle name="Percent 3 2 2 4 2" xfId="1877" xr:uid="{118C8DCF-3F90-4A24-BFA7-8A3E671A459A}"/>
    <cellStyle name="Percent 3 2 2 4 2 2" xfId="4748" xr:uid="{7946B127-8FE8-4773-ADFA-8421A1008BD9}"/>
    <cellStyle name="Percent 3 2 2 4 2 2 2" xfId="12040" xr:uid="{14016CE8-F9A4-4CB6-8C76-10FFD6EC87A0}"/>
    <cellStyle name="Percent 3 2 2 4 2 3" xfId="9204" xr:uid="{76134830-DEFC-4126-8451-CB7993E32B8B}"/>
    <cellStyle name="Percent 3 2 2 4 3" xfId="2433" xr:uid="{AE7765D1-3D32-4FC0-87EF-FD0475BDE240}"/>
    <cellStyle name="Percent 3 2 2 4 3 2" xfId="5275" xr:uid="{B314BE64-63FB-4B8C-8A6E-EEE47264593E}"/>
    <cellStyle name="Percent 3 2 2 4 3 2 2" xfId="12567" xr:uid="{4D714216-3937-4F36-84C1-04C0F1E28AD2}"/>
    <cellStyle name="Percent 3 2 2 4 3 3" xfId="9736" xr:uid="{7A117F7C-2377-46F5-82A5-BB519231A8A0}"/>
    <cellStyle name="Percent 3 2 2 4 4" xfId="3011" xr:uid="{40727689-1F76-4F87-90E0-0B6879936D83}"/>
    <cellStyle name="Percent 3 2 2 4 4 2" xfId="5842" xr:uid="{8B9EA2EB-984F-48D8-B683-096F7C1D96B3}"/>
    <cellStyle name="Percent 3 2 2 4 4 2 2" xfId="13134" xr:uid="{D5639F9F-FBC9-4651-9A23-A8031A3C9505}"/>
    <cellStyle name="Percent 3 2 2 4 4 3" xfId="10307" xr:uid="{97C6C1AF-74BB-4EF3-8BEB-8050FBF51D51}"/>
    <cellStyle name="Percent 3 2 2 4 5" xfId="3563" xr:uid="{3E9EEEEA-D4CE-41CA-A238-7AC22DEFE377}"/>
    <cellStyle name="Percent 3 2 2 4 5 2" xfId="6393" xr:uid="{70E38C5D-F75F-4815-B17E-CEA119E34A1F}"/>
    <cellStyle name="Percent 3 2 2 4 5 2 2" xfId="13685" xr:uid="{A8C0DA33-304F-4E49-AEAB-6D846BEC599D}"/>
    <cellStyle name="Percent 3 2 2 4 5 3" xfId="10859" xr:uid="{F81D23D5-D23A-4045-91E7-732948C977AC}"/>
    <cellStyle name="Percent 3 2 2 4 6" xfId="4133" xr:uid="{A423262F-2976-4403-96AA-D446BD28D8F2}"/>
    <cellStyle name="Percent 3 2 2 4 6 2" xfId="11429" xr:uid="{6F497D55-308F-444B-BCF7-3E9A2B24753C}"/>
    <cellStyle name="Percent 3 2 2 4 7" xfId="6946" xr:uid="{B211ED6D-BF48-4BF0-8973-C2043549E0B2}"/>
    <cellStyle name="Percent 3 2 2 4 7 2" xfId="14237" xr:uid="{5E5E27B8-C68E-479A-A6EB-1E2931A990F6}"/>
    <cellStyle name="Percent 3 2 2 4 8" xfId="7488" xr:uid="{C00BB43F-9211-431C-9EF5-5C624B60C7FC}"/>
    <cellStyle name="Percent 3 2 2 4 8 2" xfId="14770" xr:uid="{76CA2A3C-641F-4EBE-B0B6-3EB954128A1A}"/>
    <cellStyle name="Percent 3 2 2 4 9" xfId="8037" xr:uid="{EBF5C379-B192-4B80-B1A4-30CEF55E3DF3}"/>
    <cellStyle name="Percent 3 2 2 4 9 2" xfId="15319" xr:uid="{319689FF-E164-4002-AB3A-C8B30E36FDE8}"/>
    <cellStyle name="Percent 3 2 2 5" xfId="803" xr:uid="{8F014115-2CA7-46EA-9DAC-00C2445C46DF}"/>
    <cellStyle name="Percent 3 2 2 5 2" xfId="4491" xr:uid="{DE7B98A0-4F17-458F-8AF1-12AA09AB7974}"/>
    <cellStyle name="Percent 3 2 2 5 2 2" xfId="11783" xr:uid="{985B0A3A-B8E4-4643-8738-7E4C960B0C3B}"/>
    <cellStyle name="Percent 3 2 2 5 3" xfId="8947" xr:uid="{2A8644DE-01FA-4E49-9227-ACCF63D4167E}"/>
    <cellStyle name="Percent 3 2 2 6" xfId="1334" xr:uid="{CBA361AB-4B4D-4476-84A9-D4993673E7A2}"/>
    <cellStyle name="Percent 3 2 2 6 2" xfId="5018" xr:uid="{30CCDCA9-B6CF-4A2F-B7DE-91E257315FF6}"/>
    <cellStyle name="Percent 3 2 2 6 2 2" xfId="12310" xr:uid="{48790679-9A9E-450A-940C-7642DF6E0E7E}"/>
    <cellStyle name="Percent 3 2 2 6 3" xfId="9479" xr:uid="{FDDD618A-8B5F-4101-960C-8EEAB0836019}"/>
    <cellStyle name="Percent 3 2 2 6 4" xfId="2176" xr:uid="{3FC156A2-1E7D-4857-AFD9-F394D097270B}"/>
    <cellStyle name="Percent 3 2 2 6 5" xfId="16627" xr:uid="{897D618A-90B5-4A3F-AE63-EA5587DB276E}"/>
    <cellStyle name="Percent 3 2 2 6 5 2" xfId="20141" xr:uid="{E77F83D5-0851-4C7F-8920-84D7658A77F4}"/>
    <cellStyle name="Percent 3 2 2 6 6" xfId="18343" xr:uid="{6271FC9D-50D2-4D4C-B347-9D87FD10BC30}"/>
    <cellStyle name="Percent 3 2 2 7" xfId="2752" xr:uid="{CA2E226C-D8F3-4A28-99BC-3552C1E61C6C}"/>
    <cellStyle name="Percent 3 2 2 7 2" xfId="5580" xr:uid="{CA7CDB05-E779-49EF-8A17-7D5DEA642FC1}"/>
    <cellStyle name="Percent 3 2 2 7 2 2" xfId="12872" xr:uid="{AB6F6FAA-7E74-484D-A369-C5E8F08DBA4D}"/>
    <cellStyle name="Percent 3 2 2 7 3" xfId="10045" xr:uid="{9A6BAFD3-C779-467E-8F4D-89771D37E284}"/>
    <cellStyle name="Percent 3 2 2 8" xfId="3305" xr:uid="{06EF3D90-A076-4F0E-9441-F63B629E66AA}"/>
    <cellStyle name="Percent 3 2 2 8 2" xfId="6135" xr:uid="{886CE4E4-1507-4694-9F40-943E51363E86}"/>
    <cellStyle name="Percent 3 2 2 8 2 2" xfId="13427" xr:uid="{4BCDD629-C774-4DF7-B81D-BC37C50F771D}"/>
    <cellStyle name="Percent 3 2 2 8 3" xfId="10601" xr:uid="{3478B5CF-468B-4F79-B303-377975209B4C}"/>
    <cellStyle name="Percent 3 2 2 9" xfId="3875" xr:uid="{9F1DE616-B902-4F4F-8C35-EDEAD3D4C52D}"/>
    <cellStyle name="Percent 3 2 2 9 2" xfId="11172" xr:uid="{B0321F41-D7E3-4945-B54B-7D080976AC69}"/>
    <cellStyle name="Percent 3 2 3" xfId="807" xr:uid="{B091B072-1B70-48B4-9067-7D0B0179ABDE}"/>
    <cellStyle name="Percent 3 2 3 10" xfId="7231" xr:uid="{4A338F6B-DE8F-46F9-9E68-30E713F8C6AB}"/>
    <cellStyle name="Percent 3 2 3 10 2" xfId="14517" xr:uid="{93CEB5A5-E23F-4345-93E1-4D9B5EE1B7A8}"/>
    <cellStyle name="Percent 3 2 3 11" xfId="7784" xr:uid="{3A3ED69D-281B-472B-AF10-3C415DDB7AC0}"/>
    <cellStyle name="Percent 3 2 3 11 2" xfId="15066" xr:uid="{05863B19-64A1-40B9-8DA2-DCBD5565DD6A}"/>
    <cellStyle name="Percent 3 2 3 12" xfId="8391" xr:uid="{CDAD60C4-F5BE-4727-B32D-4060E4C7FBD1}"/>
    <cellStyle name="Percent 3 2 3 2" xfId="808" xr:uid="{E9E32450-C404-46D1-A070-BF7C3373E2D9}"/>
    <cellStyle name="Percent 3 2 3 2 10" xfId="7785" xr:uid="{DC363036-5A8C-4794-940A-532C96DBB35E}"/>
    <cellStyle name="Percent 3 2 3 2 10 2" xfId="15067" xr:uid="{A28BE7A3-405D-4711-9DDD-ADEB5DD0E6FC}"/>
    <cellStyle name="Percent 3 2 3 2 11" xfId="8392" xr:uid="{4BC92C49-5A5B-43B4-9EA7-3CA44934FD3D}"/>
    <cellStyle name="Percent 3 2 3 2 2" xfId="1098" xr:uid="{C9772BDA-8DC6-4CE1-9080-B5F7DD34B14F}"/>
    <cellStyle name="Percent 3 2 3 2 2 10" xfId="8651" xr:uid="{B148D2EB-667A-46AD-8961-C38E7FD85794}"/>
    <cellStyle name="Percent 3 2 3 2 2 2" xfId="1882" xr:uid="{A77354AE-EB2B-4E12-AA63-F88E5DC0FD8A}"/>
    <cellStyle name="Percent 3 2 3 2 2 2 2" xfId="4753" xr:uid="{75456671-4BBB-4853-A322-EBD78918BF60}"/>
    <cellStyle name="Percent 3 2 3 2 2 2 2 2" xfId="12045" xr:uid="{7C016E0D-9BFB-4B85-9A51-60F49633CD6C}"/>
    <cellStyle name="Percent 3 2 3 2 2 2 3" xfId="9209" xr:uid="{F61EC9B2-B23F-43CD-A547-81342A65CA2D}"/>
    <cellStyle name="Percent 3 2 3 2 2 3" xfId="2438" xr:uid="{9711C362-2CFC-4064-BD7F-B65F608B1759}"/>
    <cellStyle name="Percent 3 2 3 2 2 3 2" xfId="5280" xr:uid="{2C2184D5-5C75-4AD3-953B-BC0873F1FCF7}"/>
    <cellStyle name="Percent 3 2 3 2 2 3 2 2" xfId="12572" xr:uid="{4B289FA1-C078-4949-9634-099B29899561}"/>
    <cellStyle name="Percent 3 2 3 2 2 3 3" xfId="9741" xr:uid="{F8C0ACA3-365F-4E6A-B606-4BC7FB4B3986}"/>
    <cellStyle name="Percent 3 2 3 2 2 4" xfId="3016" xr:uid="{B38A48C4-E267-4E51-BAE7-A1DE755096EE}"/>
    <cellStyle name="Percent 3 2 3 2 2 4 2" xfId="5847" xr:uid="{0D67802E-6BD6-4E3B-9165-8A1DD1D1B294}"/>
    <cellStyle name="Percent 3 2 3 2 2 4 2 2" xfId="13139" xr:uid="{E014E887-591C-496A-9D8A-17DCF41C740B}"/>
    <cellStyle name="Percent 3 2 3 2 2 4 3" xfId="10312" xr:uid="{D2B60944-91F2-4039-B427-3D6D3F6B49CC}"/>
    <cellStyle name="Percent 3 2 3 2 2 5" xfId="3568" xr:uid="{A493FEAB-11F7-4096-BCD6-858FE80C0078}"/>
    <cellStyle name="Percent 3 2 3 2 2 5 2" xfId="6398" xr:uid="{3E43A394-CBA2-4C9F-B830-E4781E788660}"/>
    <cellStyle name="Percent 3 2 3 2 2 5 2 2" xfId="13690" xr:uid="{46AA3C45-AE18-43A2-96B9-8A4FBDE36193}"/>
    <cellStyle name="Percent 3 2 3 2 2 5 3" xfId="10864" xr:uid="{FA82FF0D-BB9F-42D2-AFD4-3BA0E998DC30}"/>
    <cellStyle name="Percent 3 2 3 2 2 6" xfId="4138" xr:uid="{8A2EBDBD-37AA-4809-896D-A36409DDE1A1}"/>
    <cellStyle name="Percent 3 2 3 2 2 6 2" xfId="11434" xr:uid="{F784693B-E591-4B15-BA43-8D12E095B898}"/>
    <cellStyle name="Percent 3 2 3 2 2 7" xfId="6951" xr:uid="{B6A772EB-F40A-4274-BE3B-52AB99EFF68B}"/>
    <cellStyle name="Percent 3 2 3 2 2 7 2" xfId="14242" xr:uid="{18D96B28-D740-47D7-81E8-F101302CB6EC}"/>
    <cellStyle name="Percent 3 2 3 2 2 8" xfId="7493" xr:uid="{373B5BAA-F72F-4BED-89CF-F10C8D69FC3A}"/>
    <cellStyle name="Percent 3 2 3 2 2 8 2" xfId="14775" xr:uid="{995DCE7C-C1DB-4B35-9811-FF6C866C2019}"/>
    <cellStyle name="Percent 3 2 3 2 2 9" xfId="8042" xr:uid="{A91313BA-0B43-4BDB-A269-CED9F2A02EAA}"/>
    <cellStyle name="Percent 3 2 3 2 2 9 2" xfId="15324" xr:uid="{3C2498ED-EC80-4B79-BFD4-E9494B6CED00}"/>
    <cellStyle name="Percent 3 2 3 2 3" xfId="1640" xr:uid="{7FBF4DE6-B5D8-427F-B1BD-AB6CF3A6B799}"/>
    <cellStyle name="Percent 3 2 3 2 3 2" xfId="4496" xr:uid="{FD0F86D8-BEF7-4EF7-B261-AC4D979F449F}"/>
    <cellStyle name="Percent 3 2 3 2 3 2 2" xfId="11788" xr:uid="{59F3070D-5426-4EFB-A449-515A8B7F2C9D}"/>
    <cellStyle name="Percent 3 2 3 2 3 3" xfId="8952" xr:uid="{F0DCE725-F8B4-4E6F-85D8-0FD242101E87}"/>
    <cellStyle name="Percent 3 2 3 2 4" xfId="2181" xr:uid="{5E8039A8-150A-4AF9-B25B-690DF823D237}"/>
    <cellStyle name="Percent 3 2 3 2 4 2" xfId="5023" xr:uid="{2A07FE6D-B828-45D2-9A8C-0F5ADCA89638}"/>
    <cellStyle name="Percent 3 2 3 2 4 2 2" xfId="12315" xr:uid="{16B393A3-12F5-4633-A689-CF03BBB847BF}"/>
    <cellStyle name="Percent 3 2 3 2 4 3" xfId="9484" xr:uid="{4585D4EF-BF6B-4A2D-BD53-0E70C97A7817}"/>
    <cellStyle name="Percent 3 2 3 2 5" xfId="2757" xr:uid="{297C8A8F-53BF-49CA-A602-BCB0D7A18033}"/>
    <cellStyle name="Percent 3 2 3 2 5 2" xfId="5585" xr:uid="{EA936425-B982-4322-8420-6EA7C0C79186}"/>
    <cellStyle name="Percent 3 2 3 2 5 2 2" xfId="12877" xr:uid="{3FAC9C7C-6552-44C8-889C-80DCF7F78F64}"/>
    <cellStyle name="Percent 3 2 3 2 5 3" xfId="10050" xr:uid="{29D28DED-9FD5-4669-963F-DA85ECD5AFB7}"/>
    <cellStyle name="Percent 3 2 3 2 6" xfId="3310" xr:uid="{0AB81627-DCAA-4C0A-8170-5D01C1F476C0}"/>
    <cellStyle name="Percent 3 2 3 2 6 2" xfId="6140" xr:uid="{22A7D3DB-2B4F-479A-8CB7-484D2ACA36F1}"/>
    <cellStyle name="Percent 3 2 3 2 6 2 2" xfId="13432" xr:uid="{FEC64A70-289C-4BB1-AB2C-B4A016546370}"/>
    <cellStyle name="Percent 3 2 3 2 6 3" xfId="10606" xr:uid="{367B6F7A-AD39-4463-B5F8-313C73B901DF}"/>
    <cellStyle name="Percent 3 2 3 2 7" xfId="3880" xr:uid="{114DABAC-222E-4EF9-A54C-41FE7355A81D}"/>
    <cellStyle name="Percent 3 2 3 2 7 2" xfId="11177" xr:uid="{29BB771A-3320-4E97-920D-C3F82DEB35E7}"/>
    <cellStyle name="Percent 3 2 3 2 8" xfId="6693" xr:uid="{C59BAF5B-2A08-4D49-B19B-FD0C3EEA6196}"/>
    <cellStyle name="Percent 3 2 3 2 8 2" xfId="13984" xr:uid="{C5FB1E5E-3858-40D9-892F-7EA0FFAFAD02}"/>
    <cellStyle name="Percent 3 2 3 2 9" xfId="7232" xr:uid="{180E95B3-1088-4011-8EB0-7A260CB98125}"/>
    <cellStyle name="Percent 3 2 3 2 9 2" xfId="14518" xr:uid="{A55D5926-1541-40F2-97CC-5827EDB0187E}"/>
    <cellStyle name="Percent 3 2 3 3" xfId="1097" xr:uid="{56ADCACA-9871-4F2C-A1D3-FF973DB59382}"/>
    <cellStyle name="Percent 3 2 3 3 10" xfId="8650" xr:uid="{863232A8-3131-4E55-A64D-EA207686DDC4}"/>
    <cellStyle name="Percent 3 2 3 3 2" xfId="1881" xr:uid="{D5C7EBAB-C52A-4AC7-892C-67D3BEBCAA1E}"/>
    <cellStyle name="Percent 3 2 3 3 2 2" xfId="4752" xr:uid="{07C0ED45-3D67-49EB-90DC-CEE81252F402}"/>
    <cellStyle name="Percent 3 2 3 3 2 2 2" xfId="12044" xr:uid="{986F82A5-2094-4FE8-9E6C-A90502636E20}"/>
    <cellStyle name="Percent 3 2 3 3 2 3" xfId="9208" xr:uid="{00F06F0D-215F-4760-9490-C275134254F2}"/>
    <cellStyle name="Percent 3 2 3 3 3" xfId="2437" xr:uid="{97EC4DCE-9189-4032-986F-13F91FD5BEB5}"/>
    <cellStyle name="Percent 3 2 3 3 3 2" xfId="5279" xr:uid="{E2E2C083-440E-430B-979C-65A1D05484A0}"/>
    <cellStyle name="Percent 3 2 3 3 3 2 2" xfId="12571" xr:uid="{A8E330D2-DBCD-480D-B8C5-43D7A45BAFF3}"/>
    <cellStyle name="Percent 3 2 3 3 3 3" xfId="9740" xr:uid="{9E4B3BCD-46A0-4892-9E14-F5ECEDD4D7A3}"/>
    <cellStyle name="Percent 3 2 3 3 4" xfId="3015" xr:uid="{8600BC79-51BA-4149-ADBA-153AE0CC4A3A}"/>
    <cellStyle name="Percent 3 2 3 3 4 2" xfId="5846" xr:uid="{88ED49F4-F7C2-4133-8963-48A5254E0F7F}"/>
    <cellStyle name="Percent 3 2 3 3 4 2 2" xfId="13138" xr:uid="{B720C4D9-B47C-4BA9-8E18-1DAC52D27BA0}"/>
    <cellStyle name="Percent 3 2 3 3 4 3" xfId="10311" xr:uid="{A5F8F9C2-30D9-4F7E-8006-CB84785610C1}"/>
    <cellStyle name="Percent 3 2 3 3 5" xfId="3567" xr:uid="{D8E21995-4DD5-4824-924A-05A2563F780D}"/>
    <cellStyle name="Percent 3 2 3 3 5 2" xfId="6397" xr:uid="{FC9253A6-BEF6-4BC7-808F-426D3A59C7FB}"/>
    <cellStyle name="Percent 3 2 3 3 5 2 2" xfId="13689" xr:uid="{6838B996-8BA2-4633-876C-CEAAC840E2CA}"/>
    <cellStyle name="Percent 3 2 3 3 5 3" xfId="10863" xr:uid="{765F8FD3-7BDA-4C42-ACA8-49FF48C5DCFB}"/>
    <cellStyle name="Percent 3 2 3 3 6" xfId="4137" xr:uid="{C79B0F3F-7B98-4A3E-897F-F63822C54317}"/>
    <cellStyle name="Percent 3 2 3 3 6 2" xfId="11433" xr:uid="{6B33EA6B-7C5B-4117-8111-E879CB266765}"/>
    <cellStyle name="Percent 3 2 3 3 7" xfId="6950" xr:uid="{4BCCB6C6-C160-4677-82C1-8AF55A1BB12F}"/>
    <cellStyle name="Percent 3 2 3 3 7 2" xfId="14241" xr:uid="{ECC44F83-36DA-4EA1-864C-5942E8A48A7D}"/>
    <cellStyle name="Percent 3 2 3 3 8" xfId="7492" xr:uid="{3E6FC1C0-449E-499A-B761-87C3254E1B2B}"/>
    <cellStyle name="Percent 3 2 3 3 8 2" xfId="14774" xr:uid="{A9790802-E251-428A-8F3F-03885C43D7B0}"/>
    <cellStyle name="Percent 3 2 3 3 9" xfId="8041" xr:uid="{554E0414-7AAF-4E13-900D-70BF9973BD43}"/>
    <cellStyle name="Percent 3 2 3 3 9 2" xfId="15323" xr:uid="{5BC25F57-18E1-4F01-A320-5A650A6709DF}"/>
    <cellStyle name="Percent 3 2 3 4" xfId="1639" xr:uid="{C43BCE22-665F-4E51-8566-6A6D5BA7E959}"/>
    <cellStyle name="Percent 3 2 3 4 2" xfId="4495" xr:uid="{AFD71576-2F53-497C-B4C3-9908CB0D0E7D}"/>
    <cellStyle name="Percent 3 2 3 4 2 2" xfId="11787" xr:uid="{B7923923-B61F-4907-AB0A-D38A693B8990}"/>
    <cellStyle name="Percent 3 2 3 4 3" xfId="8951" xr:uid="{AC792AD8-F721-463C-9623-43A38A55410C}"/>
    <cellStyle name="Percent 3 2 3 5" xfId="2180" xr:uid="{5B807473-2482-471D-8A12-790E0BE35FEC}"/>
    <cellStyle name="Percent 3 2 3 5 2" xfId="5022" xr:uid="{E4EE5313-5EF6-4B0F-82FB-16E91B3573D1}"/>
    <cellStyle name="Percent 3 2 3 5 2 2" xfId="12314" xr:uid="{8090450A-664E-433D-982A-CAC09ABC0311}"/>
    <cellStyle name="Percent 3 2 3 5 3" xfId="9483" xr:uid="{288738E9-743E-4EA6-B1DE-6EF7E1A8FFA3}"/>
    <cellStyle name="Percent 3 2 3 6" xfId="2756" xr:uid="{CE9D912A-306E-4495-8FC9-D21E857748D9}"/>
    <cellStyle name="Percent 3 2 3 6 2" xfId="5584" xr:uid="{065EAAB2-ADCB-45B6-B224-D34F12D74777}"/>
    <cellStyle name="Percent 3 2 3 6 2 2" xfId="12876" xr:uid="{369000B0-B594-4AE4-8818-949593CB83DF}"/>
    <cellStyle name="Percent 3 2 3 6 3" xfId="10049" xr:uid="{94C040CB-720E-474B-9BEB-56CF8EF906D1}"/>
    <cellStyle name="Percent 3 2 3 7" xfId="3309" xr:uid="{495BE419-A30C-41CD-8AAC-A0C68E732FDD}"/>
    <cellStyle name="Percent 3 2 3 7 2" xfId="6139" xr:uid="{6F519BD0-BA73-4284-B200-8F9466A89F78}"/>
    <cellStyle name="Percent 3 2 3 7 2 2" xfId="13431" xr:uid="{FE96931F-8718-4390-99BE-BB5EFE62C362}"/>
    <cellStyle name="Percent 3 2 3 7 3" xfId="10605" xr:uid="{9EA1B250-6698-4B9F-98F1-954E9F0D7F73}"/>
    <cellStyle name="Percent 3 2 3 8" xfId="3879" xr:uid="{22F1A9FE-8E15-4682-AD29-BD8B27482D9F}"/>
    <cellStyle name="Percent 3 2 3 8 2" xfId="11176" xr:uid="{BAC0D7E2-8D87-47C5-A844-E2BD6AE32950}"/>
    <cellStyle name="Percent 3 2 3 9" xfId="6692" xr:uid="{3E1E3AD1-E8DB-421C-9720-9D2BCCE13E6B}"/>
    <cellStyle name="Percent 3 2 3 9 2" xfId="13983" xr:uid="{EA642130-0667-44E2-8B19-064420DF2123}"/>
    <cellStyle name="Percent 3 2 4" xfId="809" xr:uid="{D976F021-0CC6-4C71-AA16-EFFBAB97AC60}"/>
    <cellStyle name="Percent 3 2 4 10" xfId="7786" xr:uid="{2E34DC16-3A73-4E97-86B1-EB1CEE78B784}"/>
    <cellStyle name="Percent 3 2 4 10 2" xfId="15068" xr:uid="{17CAFFF9-DC10-4070-A16A-94E40C0B28C1}"/>
    <cellStyle name="Percent 3 2 4 11" xfId="8393" xr:uid="{7FF0B8EE-E727-4DC4-8501-F18A294EBC25}"/>
    <cellStyle name="Percent 3 2 4 2" xfId="1099" xr:uid="{7076FD47-4454-4C9B-B153-94B76221DE2D}"/>
    <cellStyle name="Percent 3 2 4 2 10" xfId="8652" xr:uid="{42DB3B01-BAEC-4791-984A-BB3DD20816AE}"/>
    <cellStyle name="Percent 3 2 4 2 2" xfId="1883" xr:uid="{587A75A5-4340-4F4A-8281-ABF8EFCAB04A}"/>
    <cellStyle name="Percent 3 2 4 2 2 2" xfId="4754" xr:uid="{5C630253-A651-439A-9AE3-6D29204707A6}"/>
    <cellStyle name="Percent 3 2 4 2 2 2 2" xfId="12046" xr:uid="{0CA01D6D-0A10-4B09-BD61-02C1967AE230}"/>
    <cellStyle name="Percent 3 2 4 2 2 3" xfId="9210" xr:uid="{9445F07C-0A0E-4A70-A1BA-4D6B16624F04}"/>
    <cellStyle name="Percent 3 2 4 2 3" xfId="2439" xr:uid="{635B1A3B-C24B-496E-9C8E-467F4C6A115B}"/>
    <cellStyle name="Percent 3 2 4 2 3 2" xfId="5281" xr:uid="{604DD162-D4A1-4BA9-92B0-99133D894F04}"/>
    <cellStyle name="Percent 3 2 4 2 3 2 2" xfId="12573" xr:uid="{F8ABF337-36CD-471E-A3A9-86D7B3583FA5}"/>
    <cellStyle name="Percent 3 2 4 2 3 3" xfId="9742" xr:uid="{464445DE-AF75-431C-889D-181E5066997A}"/>
    <cellStyle name="Percent 3 2 4 2 4" xfId="3017" xr:uid="{EF2A3E1D-C8C8-46E6-A527-DD58DB216C14}"/>
    <cellStyle name="Percent 3 2 4 2 4 2" xfId="5848" xr:uid="{E5B0E934-F323-4DEB-91F7-7A5DAEABF51C}"/>
    <cellStyle name="Percent 3 2 4 2 4 2 2" xfId="13140" xr:uid="{E50738D1-CC25-45ED-894E-F418F5FB1FD4}"/>
    <cellStyle name="Percent 3 2 4 2 4 3" xfId="10313" xr:uid="{9902746F-B213-48C4-93CA-5407B647E1C2}"/>
    <cellStyle name="Percent 3 2 4 2 5" xfId="3569" xr:uid="{D5201018-7752-4B10-B442-12E60DFEB797}"/>
    <cellStyle name="Percent 3 2 4 2 5 2" xfId="6399" xr:uid="{520BAD96-60DE-4C1F-943A-F85BA099AE79}"/>
    <cellStyle name="Percent 3 2 4 2 5 2 2" xfId="13691" xr:uid="{9C3E7AB2-CB2D-4582-BDA3-8F0485B538E5}"/>
    <cellStyle name="Percent 3 2 4 2 5 3" xfId="10865" xr:uid="{2C985707-3786-4323-A650-C8ACEBE6A693}"/>
    <cellStyle name="Percent 3 2 4 2 6" xfId="4139" xr:uid="{F30C626A-7419-4AE9-9C1F-B41D1D105937}"/>
    <cellStyle name="Percent 3 2 4 2 6 2" xfId="11435" xr:uid="{542D2986-E13C-4FC4-B5C8-BF2E32AF315B}"/>
    <cellStyle name="Percent 3 2 4 2 7" xfId="6952" xr:uid="{CD4295D7-A44E-4414-B89A-CD2341BC50D3}"/>
    <cellStyle name="Percent 3 2 4 2 7 2" xfId="14243" xr:uid="{7E0A3AB5-8FE4-4254-A6D9-F2C5EF4FA336}"/>
    <cellStyle name="Percent 3 2 4 2 8" xfId="7494" xr:uid="{1B6EE21F-15AE-41CC-9AD1-25572AEFA36A}"/>
    <cellStyle name="Percent 3 2 4 2 8 2" xfId="14776" xr:uid="{A94246EF-E7E7-4EF6-B102-21B60CCF450C}"/>
    <cellStyle name="Percent 3 2 4 2 9" xfId="8043" xr:uid="{A768B0D4-E731-48C1-B163-EDFF46B99F15}"/>
    <cellStyle name="Percent 3 2 4 2 9 2" xfId="15325" xr:uid="{1221245D-6E12-4206-96FA-A553EC693C00}"/>
    <cellStyle name="Percent 3 2 4 3" xfId="1641" xr:uid="{0EA21F54-BC52-4952-9BE1-E49E961124B2}"/>
    <cellStyle name="Percent 3 2 4 3 2" xfId="4497" xr:uid="{54707598-9CB7-4CFD-AD7B-A47DDD3F71D0}"/>
    <cellStyle name="Percent 3 2 4 3 2 2" xfId="11789" xr:uid="{D3F4D1A6-A072-4773-B8CC-4EB8D48C2DA7}"/>
    <cellStyle name="Percent 3 2 4 3 3" xfId="8953" xr:uid="{664748E9-871B-43D2-BA4E-5F15F1829272}"/>
    <cellStyle name="Percent 3 2 4 4" xfId="2182" xr:uid="{12566CD4-A532-454A-AC74-B5C7E6639C5D}"/>
    <cellStyle name="Percent 3 2 4 4 2" xfId="5024" xr:uid="{5937F10B-82C1-44F9-8910-762B82230A5F}"/>
    <cellStyle name="Percent 3 2 4 4 2 2" xfId="12316" xr:uid="{D5FED69F-B322-46E8-92F3-AE27B43C2C93}"/>
    <cellStyle name="Percent 3 2 4 4 3" xfId="9485" xr:uid="{3FB9C15E-262C-4F03-8D15-BC327D6CB48B}"/>
    <cellStyle name="Percent 3 2 4 5" xfId="2758" xr:uid="{04222CD4-C803-421A-83C8-0C53C8276BB8}"/>
    <cellStyle name="Percent 3 2 4 5 2" xfId="5586" xr:uid="{3CAE65A1-222B-4F6B-87FB-94F07D6FF7B2}"/>
    <cellStyle name="Percent 3 2 4 5 2 2" xfId="12878" xr:uid="{5EA08AA7-65A9-47C5-AC61-3E982112B281}"/>
    <cellStyle name="Percent 3 2 4 5 3" xfId="10051" xr:uid="{CB2F8280-DDFB-40DC-BDFF-713396E08098}"/>
    <cellStyle name="Percent 3 2 4 6" xfId="3311" xr:uid="{2CC9DBA2-4213-48D6-AAF9-10E4650346C7}"/>
    <cellStyle name="Percent 3 2 4 6 2" xfId="6141" xr:uid="{43336023-4D04-4F1F-9DDC-B9686DB41477}"/>
    <cellStyle name="Percent 3 2 4 6 2 2" xfId="13433" xr:uid="{A3B00C8F-585E-40DE-A623-4120BEE53AFB}"/>
    <cellStyle name="Percent 3 2 4 6 3" xfId="10607" xr:uid="{0D960CEA-D54F-4595-B043-C4B64EDEB898}"/>
    <cellStyle name="Percent 3 2 4 7" xfId="3881" xr:uid="{EC14F755-67A5-4D9C-B358-02B346587ED1}"/>
    <cellStyle name="Percent 3 2 4 7 2" xfId="11178" xr:uid="{4CB17DE9-6CEE-426F-9861-7C47BDCEADBD}"/>
    <cellStyle name="Percent 3 2 4 8" xfId="6694" xr:uid="{AE74CFA1-65CC-4B55-84DA-51B205B6BC40}"/>
    <cellStyle name="Percent 3 2 4 8 2" xfId="13985" xr:uid="{F4F01D8F-DE13-4DF5-B12E-9A6EF8B13629}"/>
    <cellStyle name="Percent 3 2 4 9" xfId="7233" xr:uid="{9C5D5D13-42B9-4FB0-B298-19F1CC6F55A7}"/>
    <cellStyle name="Percent 3 2 4 9 2" xfId="14519" xr:uid="{B8D325A2-79D2-4599-B734-565D07C003F7}"/>
    <cellStyle name="Percent 3 2 5" xfId="1092" xr:uid="{6CD52C01-1781-4B3A-B3F6-2CDC85D0991D}"/>
    <cellStyle name="Percent 3 2 5 10" xfId="8645" xr:uid="{26C848DF-FF56-49E1-BA2F-842EF4DC750C}"/>
    <cellStyle name="Percent 3 2 5 2" xfId="1876" xr:uid="{C13C665E-8959-41CF-80E4-C3FA7CD20C24}"/>
    <cellStyle name="Percent 3 2 5 2 2" xfId="4747" xr:uid="{5DEA86C0-00AF-47BF-AC6A-15CA6CD87B0B}"/>
    <cellStyle name="Percent 3 2 5 2 2 2" xfId="12039" xr:uid="{C4F0F015-E0C4-4946-8C6D-CA7E987EEA11}"/>
    <cellStyle name="Percent 3 2 5 2 3" xfId="9203" xr:uid="{F6EB7130-851C-48A3-85A7-E4BE7AA5E10B}"/>
    <cellStyle name="Percent 3 2 5 3" xfId="2432" xr:uid="{E11EDB2D-A80F-4BC4-B1FA-1678A3632F14}"/>
    <cellStyle name="Percent 3 2 5 3 2" xfId="5274" xr:uid="{973713F2-EBDF-4510-9F99-DBD0E959571B}"/>
    <cellStyle name="Percent 3 2 5 3 2 2" xfId="12566" xr:uid="{EA1A1157-75A8-49E9-8E79-ABFA6A453BAB}"/>
    <cellStyle name="Percent 3 2 5 3 3" xfId="9735" xr:uid="{CC3F75B5-29B3-47CF-93C4-97089B6D3C82}"/>
    <cellStyle name="Percent 3 2 5 4" xfId="3010" xr:uid="{D01282C0-9BDC-433E-A382-39F4FFA412E1}"/>
    <cellStyle name="Percent 3 2 5 4 2" xfId="5841" xr:uid="{AA90C6CD-5FA8-4E1A-9826-9F1745CB20A2}"/>
    <cellStyle name="Percent 3 2 5 4 2 2" xfId="13133" xr:uid="{DB158806-96C9-4BBF-A8E4-4F9F7BEB2AE8}"/>
    <cellStyle name="Percent 3 2 5 4 3" xfId="10306" xr:uid="{4C2B2D4A-1700-400D-90AE-595779372293}"/>
    <cellStyle name="Percent 3 2 5 5" xfId="3562" xr:uid="{BB559218-0642-4BB6-8339-42C17331F4E4}"/>
    <cellStyle name="Percent 3 2 5 5 2" xfId="6392" xr:uid="{5FAC0596-D92C-4173-9B11-2E4EAFF52C75}"/>
    <cellStyle name="Percent 3 2 5 5 2 2" xfId="13684" xr:uid="{5D797C87-135F-4A5E-B54A-D9EBC4565168}"/>
    <cellStyle name="Percent 3 2 5 5 3" xfId="10858" xr:uid="{0E34F6DB-DEC4-4F88-BB15-76FC478918C3}"/>
    <cellStyle name="Percent 3 2 5 6" xfId="4132" xr:uid="{073DD66A-4466-432A-A958-18A73D01332E}"/>
    <cellStyle name="Percent 3 2 5 6 2" xfId="11428" xr:uid="{42C588AA-220E-4192-85CB-69A848379193}"/>
    <cellStyle name="Percent 3 2 5 7" xfId="6945" xr:uid="{37704ADF-D2F5-4527-B19C-8E35225B9DB1}"/>
    <cellStyle name="Percent 3 2 5 7 2" xfId="14236" xr:uid="{88C5BA99-4F5A-43A1-9C49-0AAE5F1F71D4}"/>
    <cellStyle name="Percent 3 2 5 8" xfId="7487" xr:uid="{2C39507F-F3AA-4CBA-A821-6045CCDEEDE4}"/>
    <cellStyle name="Percent 3 2 5 8 2" xfId="14769" xr:uid="{2719684A-C8CC-46F7-911F-D0A5AE590CB8}"/>
    <cellStyle name="Percent 3 2 5 9" xfId="8036" xr:uid="{79F46077-2164-4728-8438-B47C6989080D}"/>
    <cellStyle name="Percent 3 2 5 9 2" xfId="15318" xr:uid="{CC6832DF-F624-4BC5-990E-833A162070FA}"/>
    <cellStyle name="Percent 3 2 6" xfId="802" xr:uid="{D83BF675-EE90-4CB2-A915-207AE0ECC59E}"/>
    <cellStyle name="Percent 3 2 6 2" xfId="4490" xr:uid="{EDD40DF0-7C08-4D9B-88FC-FB45E35D7B11}"/>
    <cellStyle name="Percent 3 2 6 2 2" xfId="11782" xr:uid="{7CDFD46D-D1A1-457D-8B2D-44B5E33EF4EB}"/>
    <cellStyle name="Percent 3 2 6 3" xfId="8946" xr:uid="{BD2719E4-3AE7-4A7E-83C1-58AE85EBCCD5}"/>
    <cellStyle name="Percent 3 2 7" xfId="2175" xr:uid="{73850AFD-CEB3-435E-B43B-C646EFDC8FCC}"/>
    <cellStyle name="Percent 3 2 7 2" xfId="5017" xr:uid="{FE959291-A26A-4330-8D32-850D051F818A}"/>
    <cellStyle name="Percent 3 2 7 2 2" xfId="12309" xr:uid="{192C1407-DC2F-47A4-808B-CCB3BC6C53BE}"/>
    <cellStyle name="Percent 3 2 7 3" xfId="9478" xr:uid="{E18C86B9-BB99-4558-8132-3A87A771C4A7}"/>
    <cellStyle name="Percent 3 2 8" xfId="2751" xr:uid="{EE93BE33-9C06-49F3-9DBF-6F9357DA2F6E}"/>
    <cellStyle name="Percent 3 2 8 2" xfId="5579" xr:uid="{3D9EAA1E-FCD9-429F-A4A2-34E75CACDDC7}"/>
    <cellStyle name="Percent 3 2 8 2 2" xfId="12871" xr:uid="{8AED2846-1602-4E51-BF57-A03CD421D522}"/>
    <cellStyle name="Percent 3 2 8 3" xfId="10044" xr:uid="{8F121A9F-13AF-4FD0-AD1D-FEAB66723AB4}"/>
    <cellStyle name="Percent 3 2 9" xfId="3304" xr:uid="{7E47708D-E1E8-471A-8695-38427EF11D5C}"/>
    <cellStyle name="Percent 3 2 9 2" xfId="6134" xr:uid="{C8DBC431-1D99-45E6-ABD5-8E4D7232E031}"/>
    <cellStyle name="Percent 3 2 9 2 2" xfId="13426" xr:uid="{792CF044-5EED-444A-9CA9-08FA08F55261}"/>
    <cellStyle name="Percent 3 2 9 3" xfId="10600" xr:uid="{39BF09F0-AEED-456A-A10D-A127E3159F9E}"/>
    <cellStyle name="Percent 3 20" xfId="260" xr:uid="{06722F34-2320-46F5-B19A-40C034F245B9}"/>
    <cellStyle name="Percent 3 3" xfId="290" xr:uid="{9D3507B8-E5F0-4260-9C64-B462464C5B09}"/>
    <cellStyle name="Percent 3 3 10" xfId="6695" xr:uid="{F33B2B8E-8AD2-4D68-BE54-BB99C4B50BBB}"/>
    <cellStyle name="Percent 3 3 10 2" xfId="13986" xr:uid="{86274F50-D9EA-4F07-AA48-F0CB40196F38}"/>
    <cellStyle name="Percent 3 3 11" xfId="7234" xr:uid="{E40B030D-8570-41FF-BAE1-CD817BDDB603}"/>
    <cellStyle name="Percent 3 3 11 2" xfId="14520" xr:uid="{271728F2-FC81-4697-AF37-BA8C16E733A8}"/>
    <cellStyle name="Percent 3 3 12" xfId="7787" xr:uid="{73057422-170B-428B-B6E5-8C03A5608061}"/>
    <cellStyle name="Percent 3 3 12 2" xfId="15069" xr:uid="{B4F85CC7-642C-4C76-A64B-E417BA088DC3}"/>
    <cellStyle name="Percent 3 3 13" xfId="8394" xr:uid="{9E747D74-335A-4594-B315-0EE2D3440EDC}"/>
    <cellStyle name="Percent 3 3 2" xfId="811" xr:uid="{C8E56A51-0530-4137-A83A-0FB4702FC075}"/>
    <cellStyle name="Percent 3 3 2 10" xfId="7235" xr:uid="{C82FE060-C95B-4360-B2EF-93F53B6BFA81}"/>
    <cellStyle name="Percent 3 3 2 10 2" xfId="14521" xr:uid="{E60146BE-A20A-49A2-9872-46167652C705}"/>
    <cellStyle name="Percent 3 3 2 11" xfId="7788" xr:uid="{995A2592-A3EC-43BA-9F85-4D850F4ED7BE}"/>
    <cellStyle name="Percent 3 3 2 11 2" xfId="15070" xr:uid="{6329B622-91C5-4161-9C62-5DE856D6033D}"/>
    <cellStyle name="Percent 3 3 2 12" xfId="8395" xr:uid="{8F88D3B5-0FDF-4370-8D45-1D4C625E60A1}"/>
    <cellStyle name="Percent 3 3 2 13" xfId="24510" xr:uid="{B554F1D7-0746-48CF-97D5-FB66FAB9A953}"/>
    <cellStyle name="Percent 3 3 2 2" xfId="812" xr:uid="{470C3DA1-E511-4F64-9DFD-BAA7193CFD38}"/>
    <cellStyle name="Percent 3 3 2 2 10" xfId="7789" xr:uid="{639B3541-31BD-4E16-8908-8CA22F55F652}"/>
    <cellStyle name="Percent 3 3 2 2 10 2" xfId="15071" xr:uid="{C0132F2A-30A7-4F0A-B82B-469A5F9308C9}"/>
    <cellStyle name="Percent 3 3 2 2 11" xfId="8396" xr:uid="{2BFB6998-233A-4DBB-8B9F-7218F6AB4AF6}"/>
    <cellStyle name="Percent 3 3 2 2 2" xfId="1102" xr:uid="{FBD1F500-02AD-44C3-A809-5E5526E325B6}"/>
    <cellStyle name="Percent 3 3 2 2 2 10" xfId="8655" xr:uid="{B96E4CD5-FCED-48A2-9573-755C3EC3A526}"/>
    <cellStyle name="Percent 3 3 2 2 2 2" xfId="1886" xr:uid="{66F2DB9A-F52B-4C1D-8626-365CCD9A60A7}"/>
    <cellStyle name="Percent 3 3 2 2 2 2 2" xfId="4757" xr:uid="{27CCEE06-ADEB-4305-91E6-95448AF88952}"/>
    <cellStyle name="Percent 3 3 2 2 2 2 2 2" xfId="12049" xr:uid="{9118DC9F-B0A9-43C6-94D3-15AAE1BD297F}"/>
    <cellStyle name="Percent 3 3 2 2 2 2 3" xfId="9213" xr:uid="{07818DB0-CCD1-44CB-9BFD-2E8B79440DF8}"/>
    <cellStyle name="Percent 3 3 2 2 2 3" xfId="2442" xr:uid="{FC9B1895-2A8A-42CF-9EDA-35FF916EF5BC}"/>
    <cellStyle name="Percent 3 3 2 2 2 3 2" xfId="5284" xr:uid="{D7C80B57-C6BC-4836-9E29-60F57A199F2F}"/>
    <cellStyle name="Percent 3 3 2 2 2 3 2 2" xfId="12576" xr:uid="{D3AE2C7A-1DF0-4A47-B857-251E1187810F}"/>
    <cellStyle name="Percent 3 3 2 2 2 3 3" xfId="9745" xr:uid="{568BC35A-5385-4D3C-AA0D-8E35B5038FDA}"/>
    <cellStyle name="Percent 3 3 2 2 2 4" xfId="3020" xr:uid="{EAAC1B4F-21DF-4615-8ADE-72A3C78904BE}"/>
    <cellStyle name="Percent 3 3 2 2 2 4 2" xfId="5851" xr:uid="{D31ECED6-5227-44A7-AAB8-1D21F2C28844}"/>
    <cellStyle name="Percent 3 3 2 2 2 4 2 2" xfId="13143" xr:uid="{9415D7A0-9EF7-4B59-A910-ACE7EC1C4BCF}"/>
    <cellStyle name="Percent 3 3 2 2 2 4 3" xfId="10316" xr:uid="{2C7A9F32-868E-4C7E-B502-D32B4D1BEF55}"/>
    <cellStyle name="Percent 3 3 2 2 2 5" xfId="3572" xr:uid="{A4D861AD-2390-45C9-8C9D-116569C6EC7A}"/>
    <cellStyle name="Percent 3 3 2 2 2 5 2" xfId="6402" xr:uid="{2D0E2A85-06E9-4E5D-A3B3-FB7167114ACD}"/>
    <cellStyle name="Percent 3 3 2 2 2 5 2 2" xfId="13694" xr:uid="{0E916545-723D-4C44-8E3C-DE3BD113D0BA}"/>
    <cellStyle name="Percent 3 3 2 2 2 5 3" xfId="10868" xr:uid="{9E4AF7D0-E679-4819-B9CB-217011C647F1}"/>
    <cellStyle name="Percent 3 3 2 2 2 6" xfId="4142" xr:uid="{78F37AEF-CDB1-472F-B110-11F62FDA2DAC}"/>
    <cellStyle name="Percent 3 3 2 2 2 6 2" xfId="11438" xr:uid="{06505C81-E292-47EA-801A-40D3FCEB47C0}"/>
    <cellStyle name="Percent 3 3 2 2 2 7" xfId="6955" xr:uid="{FB528438-71DC-4496-BF59-50077B95DF0D}"/>
    <cellStyle name="Percent 3 3 2 2 2 7 2" xfId="14246" xr:uid="{1F767C57-9AC9-4612-B5D1-3CA1D1A992F4}"/>
    <cellStyle name="Percent 3 3 2 2 2 8" xfId="7497" xr:uid="{2EE55764-0930-4289-8607-232078F44B75}"/>
    <cellStyle name="Percent 3 3 2 2 2 8 2" xfId="14779" xr:uid="{5FF1F2BB-2CF4-471D-B793-989DA3A13961}"/>
    <cellStyle name="Percent 3 3 2 2 2 9" xfId="8046" xr:uid="{406592DB-DF8C-409F-8759-2233F5F2AC74}"/>
    <cellStyle name="Percent 3 3 2 2 2 9 2" xfId="15328" xr:uid="{6F54DF74-3922-47C6-8139-9907C3A0C175}"/>
    <cellStyle name="Percent 3 3 2 2 3" xfId="1643" xr:uid="{5D262C26-DF99-481D-8859-C4F71E49CBAC}"/>
    <cellStyle name="Percent 3 3 2 2 3 2" xfId="4500" xr:uid="{F7C7E342-6BAE-488C-9391-555720980159}"/>
    <cellStyle name="Percent 3 3 2 2 3 2 2" xfId="11792" xr:uid="{88A216A2-CE8C-44E8-95B5-5F7E63A8FBAB}"/>
    <cellStyle name="Percent 3 3 2 2 3 3" xfId="8956" xr:uid="{BEFEAB19-FE4A-420B-9367-02ED9E11BED9}"/>
    <cellStyle name="Percent 3 3 2 2 4" xfId="2185" xr:uid="{2BAAC19C-5832-43C4-83FF-9FF615CA12C1}"/>
    <cellStyle name="Percent 3 3 2 2 4 2" xfId="5027" xr:uid="{6494571E-FE35-4331-87DA-3ECF301599EE}"/>
    <cellStyle name="Percent 3 3 2 2 4 2 2" xfId="12319" xr:uid="{16BEFBDA-FE21-4542-8E04-0879A7695247}"/>
    <cellStyle name="Percent 3 3 2 2 4 3" xfId="9488" xr:uid="{A7F6229A-5657-479C-80FB-C2AF9C08B2BB}"/>
    <cellStyle name="Percent 3 3 2 2 5" xfId="2761" xr:uid="{D26CF216-2FC1-4950-9AFC-9BBCFFD93E81}"/>
    <cellStyle name="Percent 3 3 2 2 5 2" xfId="5589" xr:uid="{AE32BB79-955C-4DDF-8AF4-3144BCA284EE}"/>
    <cellStyle name="Percent 3 3 2 2 5 2 2" xfId="12881" xr:uid="{EF10C467-51D8-4E44-A1D1-DBBC435EB7A4}"/>
    <cellStyle name="Percent 3 3 2 2 5 3" xfId="10054" xr:uid="{7AEC712B-6878-4528-9A55-0F53B266C3FD}"/>
    <cellStyle name="Percent 3 3 2 2 6" xfId="3314" xr:uid="{D03C3EC3-80E5-43BC-9850-6FAB60B7EBD1}"/>
    <cellStyle name="Percent 3 3 2 2 6 2" xfId="6144" xr:uid="{A4C8C77B-5A7C-4DD4-B8D3-A4FDE2B57DEE}"/>
    <cellStyle name="Percent 3 3 2 2 6 2 2" xfId="13436" xr:uid="{1C964921-3AF2-4E63-8B77-6C51972127E8}"/>
    <cellStyle name="Percent 3 3 2 2 6 3" xfId="10610" xr:uid="{633F079C-94FD-4FDC-B103-2EEDC15460AD}"/>
    <cellStyle name="Percent 3 3 2 2 7" xfId="3884" xr:uid="{2B00F095-7EE4-41C3-ADE4-B1322A74897C}"/>
    <cellStyle name="Percent 3 3 2 2 7 2" xfId="11181" xr:uid="{42BAF392-E658-456D-8040-B53DCF37AD30}"/>
    <cellStyle name="Percent 3 3 2 2 8" xfId="6697" xr:uid="{707C88BA-B244-4076-9F77-EFC21C686086}"/>
    <cellStyle name="Percent 3 3 2 2 8 2" xfId="13988" xr:uid="{FC83594E-6453-4643-9722-68918301AC29}"/>
    <cellStyle name="Percent 3 3 2 2 9" xfId="7236" xr:uid="{9566E07E-F167-47A1-9F81-AE54DA322121}"/>
    <cellStyle name="Percent 3 3 2 2 9 2" xfId="14522" xr:uid="{1DC0ED81-23AE-49FD-A0A4-8BA63E457978}"/>
    <cellStyle name="Percent 3 3 2 3" xfId="1101" xr:uid="{2F841A5D-39EB-49E5-A44F-2DB9EEA46E67}"/>
    <cellStyle name="Percent 3 3 2 3 10" xfId="8654" xr:uid="{DAF56EB6-0383-4B74-9B0B-6C769E4859D7}"/>
    <cellStyle name="Percent 3 3 2 3 2" xfId="1885" xr:uid="{82E49D47-841D-40F5-95A0-A8A31454BCB9}"/>
    <cellStyle name="Percent 3 3 2 3 2 2" xfId="4756" xr:uid="{6AD58FDA-66B5-41BC-B5E3-ABEACA2B0BBE}"/>
    <cellStyle name="Percent 3 3 2 3 2 2 2" xfId="12048" xr:uid="{DAE0E987-CF6A-44CB-830C-30931B329D0B}"/>
    <cellStyle name="Percent 3 3 2 3 2 3" xfId="9212" xr:uid="{68582DE2-515A-4BF8-AA44-6F8D60CF93F1}"/>
    <cellStyle name="Percent 3 3 2 3 3" xfId="2441" xr:uid="{5452EBA3-86D5-4380-8F76-6382E9D4A25A}"/>
    <cellStyle name="Percent 3 3 2 3 3 2" xfId="5283" xr:uid="{0E393DEE-30A6-4638-B9E1-F65F3AB968ED}"/>
    <cellStyle name="Percent 3 3 2 3 3 2 2" xfId="12575" xr:uid="{BFCBEAA5-D70C-422C-96CF-FD020808C235}"/>
    <cellStyle name="Percent 3 3 2 3 3 3" xfId="9744" xr:uid="{829E1F5B-10E2-4B4A-AAB1-F76B614CBA40}"/>
    <cellStyle name="Percent 3 3 2 3 4" xfId="3019" xr:uid="{D68AB941-CD97-4D28-90A0-EA5E1A7AC2A2}"/>
    <cellStyle name="Percent 3 3 2 3 4 2" xfId="5850" xr:uid="{2CBBC959-43CF-47B6-AA51-8981AA272195}"/>
    <cellStyle name="Percent 3 3 2 3 4 2 2" xfId="13142" xr:uid="{632B5D06-78AF-40A9-8BEC-15391F3577F2}"/>
    <cellStyle name="Percent 3 3 2 3 4 3" xfId="10315" xr:uid="{1005D463-47F6-4028-988B-80025386F850}"/>
    <cellStyle name="Percent 3 3 2 3 5" xfId="3571" xr:uid="{8639F418-7B3A-4D83-9FDF-CDD4D461F093}"/>
    <cellStyle name="Percent 3 3 2 3 5 2" xfId="6401" xr:uid="{8F0E1027-B0F9-4CF0-9D59-47A18742A218}"/>
    <cellStyle name="Percent 3 3 2 3 5 2 2" xfId="13693" xr:uid="{B1385E4F-5B88-4997-930C-F6210625A51E}"/>
    <cellStyle name="Percent 3 3 2 3 5 3" xfId="10867" xr:uid="{00109F99-E4FA-4E10-8B00-96824586C27D}"/>
    <cellStyle name="Percent 3 3 2 3 6" xfId="4141" xr:uid="{AEB4E42C-5084-4289-BDA4-C71BCA323CC7}"/>
    <cellStyle name="Percent 3 3 2 3 6 2" xfId="11437" xr:uid="{CC62E4C5-FA50-4DB1-9206-1A5085E7C3FA}"/>
    <cellStyle name="Percent 3 3 2 3 7" xfId="6954" xr:uid="{F9D81B57-2A9C-4FB7-850B-CED84BFB7B1E}"/>
    <cellStyle name="Percent 3 3 2 3 7 2" xfId="14245" xr:uid="{D0613790-66F4-453E-A58A-A1895F2461B4}"/>
    <cellStyle name="Percent 3 3 2 3 8" xfId="7496" xr:uid="{1BDE100A-319B-49FD-89FE-14FF8E80C1D1}"/>
    <cellStyle name="Percent 3 3 2 3 8 2" xfId="14778" xr:uid="{1038E9E9-C5D5-4D6D-9633-16DBF5EEBB1F}"/>
    <cellStyle name="Percent 3 3 2 3 9" xfId="8045" xr:uid="{AE3F002D-910C-40FC-AA3B-B1D4E5CDC620}"/>
    <cellStyle name="Percent 3 3 2 3 9 2" xfId="15327" xr:uid="{9357E35C-A17F-45BE-822F-1ABD37CA6B15}"/>
    <cellStyle name="Percent 3 3 2 4" xfId="1642" xr:uid="{01F01D9A-D7A1-4D5F-9E9B-451D1A530532}"/>
    <cellStyle name="Percent 3 3 2 4 2" xfId="4499" xr:uid="{6BC54F10-C152-4A0E-9931-3641EAFA5529}"/>
    <cellStyle name="Percent 3 3 2 4 2 2" xfId="11791" xr:uid="{32DB3E20-ED6E-4DDB-9F76-D8C47DCAE43D}"/>
    <cellStyle name="Percent 3 3 2 4 3" xfId="8955" xr:uid="{7D843A0D-B256-4722-BF65-8A660175D73F}"/>
    <cellStyle name="Percent 3 3 2 5" xfId="2184" xr:uid="{B1B1E2EA-F6CD-4775-B3BD-549CFA9BDB75}"/>
    <cellStyle name="Percent 3 3 2 5 2" xfId="5026" xr:uid="{9DDC6704-DB78-4FAC-8278-484277FBFC5F}"/>
    <cellStyle name="Percent 3 3 2 5 2 2" xfId="12318" xr:uid="{206E31CB-3BDD-46C3-BA63-967133BB05FE}"/>
    <cellStyle name="Percent 3 3 2 5 3" xfId="9487" xr:uid="{07116E3B-6BD6-45E0-A37E-454E4B8DE50A}"/>
    <cellStyle name="Percent 3 3 2 6" xfId="2760" xr:uid="{FD42C58F-BD1D-4C9A-95AB-F59707EFF07B}"/>
    <cellStyle name="Percent 3 3 2 6 2" xfId="5588" xr:uid="{A260EE90-C70D-4DB2-9552-01914B8BC209}"/>
    <cellStyle name="Percent 3 3 2 6 2 2" xfId="12880" xr:uid="{211F26F9-5F19-49F1-9029-241DB6646292}"/>
    <cellStyle name="Percent 3 3 2 6 3" xfId="10053" xr:uid="{B9CDEB3C-170F-42DA-A488-43941FE57F87}"/>
    <cellStyle name="Percent 3 3 2 7" xfId="3313" xr:uid="{A01E8B52-6345-4D2E-854F-B5740BFBC449}"/>
    <cellStyle name="Percent 3 3 2 7 2" xfId="6143" xr:uid="{812B9AC7-3BC8-42A1-801F-D0D506E5F725}"/>
    <cellStyle name="Percent 3 3 2 7 2 2" xfId="13435" xr:uid="{F195867B-41A5-4B44-905C-C2E3319AC785}"/>
    <cellStyle name="Percent 3 3 2 7 3" xfId="10609" xr:uid="{E108C3AD-50C2-4E20-854E-0296EDA7C299}"/>
    <cellStyle name="Percent 3 3 2 8" xfId="3883" xr:uid="{3236A523-977A-4333-B851-4DD1FDAFC396}"/>
    <cellStyle name="Percent 3 3 2 8 2" xfId="11180" xr:uid="{FB335898-A12B-44E1-9552-9A3EA4C7C24B}"/>
    <cellStyle name="Percent 3 3 2 9" xfId="6696" xr:uid="{80C5891A-61A5-4127-8AAE-8E21C8EC78BD}"/>
    <cellStyle name="Percent 3 3 2 9 2" xfId="13987" xr:uid="{52690D17-B9B8-4C39-9C61-2D6717637D97}"/>
    <cellStyle name="Percent 3 3 3" xfId="813" xr:uid="{3639AB6E-7EB6-47D4-9F8E-52AA1E524550}"/>
    <cellStyle name="Percent 3 3 3 10" xfId="7790" xr:uid="{7085976B-107C-43FC-A045-91BBCF4F38D6}"/>
    <cellStyle name="Percent 3 3 3 10 2" xfId="15072" xr:uid="{B08F471D-62B2-4E85-B514-4C36382BCFA6}"/>
    <cellStyle name="Percent 3 3 3 11" xfId="8397" xr:uid="{8CAC8B16-425C-4E7A-8F26-B89579106F7F}"/>
    <cellStyle name="Percent 3 3 3 2" xfId="1103" xr:uid="{D3B45441-1F42-4F93-BEB2-D5B7C8350715}"/>
    <cellStyle name="Percent 3 3 3 2 10" xfId="8656" xr:uid="{80A34EE0-06EC-4C62-A47F-5AA7D2057D8B}"/>
    <cellStyle name="Percent 3 3 3 2 2" xfId="1887" xr:uid="{73A29983-C627-40B2-9405-B61F63A177E0}"/>
    <cellStyle name="Percent 3 3 3 2 2 2" xfId="4758" xr:uid="{B63D1CED-1271-47AE-BA77-A07002CE7687}"/>
    <cellStyle name="Percent 3 3 3 2 2 2 2" xfId="12050" xr:uid="{7D03381D-D2A5-4338-A077-99504ECAD156}"/>
    <cellStyle name="Percent 3 3 3 2 2 3" xfId="9214" xr:uid="{22DBD8EA-830C-4639-9F4E-6A561C1F257E}"/>
    <cellStyle name="Percent 3 3 3 2 3" xfId="2443" xr:uid="{322E9B73-5A19-4EE8-87DE-32BBEEB0178A}"/>
    <cellStyle name="Percent 3 3 3 2 3 2" xfId="5285" xr:uid="{455DA448-285F-4666-BCE9-61AE4EB79F80}"/>
    <cellStyle name="Percent 3 3 3 2 3 2 2" xfId="12577" xr:uid="{FE3643DA-2835-4D7E-A81C-3660CF860EE6}"/>
    <cellStyle name="Percent 3 3 3 2 3 3" xfId="9746" xr:uid="{CC327E55-75C4-4229-ACF2-D510111C1F48}"/>
    <cellStyle name="Percent 3 3 3 2 4" xfId="3021" xr:uid="{9B8A704D-A935-4A89-AEDE-9CA97D4C5FBA}"/>
    <cellStyle name="Percent 3 3 3 2 4 2" xfId="5852" xr:uid="{953C360D-EE9F-4B22-83C9-D9C86B06E578}"/>
    <cellStyle name="Percent 3 3 3 2 4 2 2" xfId="13144" xr:uid="{DF440F38-FBC8-4D43-9E22-2BE3618512B1}"/>
    <cellStyle name="Percent 3 3 3 2 4 3" xfId="10317" xr:uid="{F5C60E3E-0566-443D-B133-EA389DDE94B4}"/>
    <cellStyle name="Percent 3 3 3 2 5" xfId="3573" xr:uid="{4B9AB8FE-EE62-41E8-BA19-B26FA2EB5ACD}"/>
    <cellStyle name="Percent 3 3 3 2 5 2" xfId="6403" xr:uid="{8093FDCD-F0A3-41F2-A157-878A96EE94D8}"/>
    <cellStyle name="Percent 3 3 3 2 5 2 2" xfId="13695" xr:uid="{E970DC7D-566E-4857-A9CC-640B61BE1998}"/>
    <cellStyle name="Percent 3 3 3 2 5 3" xfId="10869" xr:uid="{B6B1E70A-2AE7-4BBE-90FF-05932C1FA631}"/>
    <cellStyle name="Percent 3 3 3 2 6" xfId="4143" xr:uid="{9B25A4A8-ACDB-4165-AC78-E30AB919B100}"/>
    <cellStyle name="Percent 3 3 3 2 6 2" xfId="11439" xr:uid="{C3520882-CC01-4608-AD90-EE10520EFD73}"/>
    <cellStyle name="Percent 3 3 3 2 7" xfId="6956" xr:uid="{A8C5F21F-1B76-4D79-9679-5CBADAB81454}"/>
    <cellStyle name="Percent 3 3 3 2 7 2" xfId="14247" xr:uid="{CDD34AC1-77D4-4FF8-9736-D3B8D3224EEE}"/>
    <cellStyle name="Percent 3 3 3 2 8" xfId="7498" xr:uid="{2746AAA4-6232-4E89-BB3D-DBC516164414}"/>
    <cellStyle name="Percent 3 3 3 2 8 2" xfId="14780" xr:uid="{BD43D151-14FD-4691-81D2-D02F6F4C8D4B}"/>
    <cellStyle name="Percent 3 3 3 2 9" xfId="8047" xr:uid="{E7C7F489-2D17-4680-966F-DE20004A13F8}"/>
    <cellStyle name="Percent 3 3 3 2 9 2" xfId="15329" xr:uid="{9BDEBFB1-D34E-44AC-8368-B5D57902C033}"/>
    <cellStyle name="Percent 3 3 3 3" xfId="1644" xr:uid="{6B6E70C6-73A2-47FD-B004-CEF0E07B8407}"/>
    <cellStyle name="Percent 3 3 3 3 2" xfId="4501" xr:uid="{011827C2-575B-427F-9308-9F934ED4E521}"/>
    <cellStyle name="Percent 3 3 3 3 2 2" xfId="11793" xr:uid="{866349C6-ECB8-4E4B-812C-C62704D59AA1}"/>
    <cellStyle name="Percent 3 3 3 3 3" xfId="8957" xr:uid="{4A140C4B-A1F6-4957-A029-88CD8F7BC60F}"/>
    <cellStyle name="Percent 3 3 3 4" xfId="2186" xr:uid="{AEF72943-3A40-4362-98FE-94F384DEED20}"/>
    <cellStyle name="Percent 3 3 3 4 2" xfId="5028" xr:uid="{1E55BF96-90D3-4649-B6DC-130147044819}"/>
    <cellStyle name="Percent 3 3 3 4 2 2" xfId="12320" xr:uid="{7160565E-AF72-4A87-9255-9D5A717C7EDC}"/>
    <cellStyle name="Percent 3 3 3 4 3" xfId="9489" xr:uid="{869342BD-B4BA-42CE-9319-8E72B2DC8E50}"/>
    <cellStyle name="Percent 3 3 3 5" xfId="2762" xr:uid="{3245860A-7B44-4BB8-9B4A-8026CDB02803}"/>
    <cellStyle name="Percent 3 3 3 5 2" xfId="5590" xr:uid="{774C9329-5640-494F-BE6D-9840F888943F}"/>
    <cellStyle name="Percent 3 3 3 5 2 2" xfId="12882" xr:uid="{97995C94-810E-498A-BD61-FB39BDE49853}"/>
    <cellStyle name="Percent 3 3 3 5 3" xfId="10055" xr:uid="{C16589DB-6C8B-4A3B-9667-AD59D1399FB7}"/>
    <cellStyle name="Percent 3 3 3 6" xfId="3315" xr:uid="{2D1FA0A9-8A4F-49E5-B178-C6979FF51995}"/>
    <cellStyle name="Percent 3 3 3 6 2" xfId="6145" xr:uid="{4571E90C-2A53-4854-94BC-1B0A7D2CE423}"/>
    <cellStyle name="Percent 3 3 3 6 2 2" xfId="13437" xr:uid="{961C07E0-BDB7-440D-9D2C-DE6F2C511D96}"/>
    <cellStyle name="Percent 3 3 3 6 3" xfId="10611" xr:uid="{54898818-F595-45DA-9A6E-B04EEEAC2531}"/>
    <cellStyle name="Percent 3 3 3 7" xfId="3885" xr:uid="{4D2339C9-6BDF-4691-81B9-974CB1C7507F}"/>
    <cellStyle name="Percent 3 3 3 7 2" xfId="11182" xr:uid="{21E718E5-84F4-40E8-8E38-730DEB5253E7}"/>
    <cellStyle name="Percent 3 3 3 8" xfId="6698" xr:uid="{1D411955-B28C-4305-B357-AE28E32EEFD0}"/>
    <cellStyle name="Percent 3 3 3 8 2" xfId="13989" xr:uid="{BF60CBB7-D784-4E54-A79A-7270A8846F8B}"/>
    <cellStyle name="Percent 3 3 3 9" xfId="7237" xr:uid="{8C249368-1ED5-44F1-98D8-CC6FEE43136A}"/>
    <cellStyle name="Percent 3 3 3 9 2" xfId="14523" xr:uid="{E3F10333-D6E0-4388-ABEE-368A263D79DA}"/>
    <cellStyle name="Percent 3 3 4" xfId="1100" xr:uid="{942402F3-5450-4B79-BB08-6FDBF3C003F2}"/>
    <cellStyle name="Percent 3 3 4 10" xfId="8653" xr:uid="{D66F1206-D6A6-472D-9FC1-54DCA12A37F1}"/>
    <cellStyle name="Percent 3 3 4 2" xfId="1884" xr:uid="{31BEC94C-67B0-4A86-924F-4E40B3CCC85C}"/>
    <cellStyle name="Percent 3 3 4 2 2" xfId="4755" xr:uid="{32844B77-7D5D-4DCF-B8A8-C22B536E9AB6}"/>
    <cellStyle name="Percent 3 3 4 2 2 2" xfId="12047" xr:uid="{3E966D4D-6B0E-475F-B07C-BDD29935C7AE}"/>
    <cellStyle name="Percent 3 3 4 2 3" xfId="9211" xr:uid="{13FA3B15-46A4-4661-B1CA-7B195F248AAD}"/>
    <cellStyle name="Percent 3 3 4 3" xfId="2440" xr:uid="{1D1EA963-EA44-477D-BDEC-4B93D1EC3438}"/>
    <cellStyle name="Percent 3 3 4 3 2" xfId="5282" xr:uid="{68DD78BE-757E-4D36-9F32-CDF20CB32DE4}"/>
    <cellStyle name="Percent 3 3 4 3 2 2" xfId="12574" xr:uid="{C988069D-BA7F-469B-A7BB-7DFBD6BCC41D}"/>
    <cellStyle name="Percent 3 3 4 3 3" xfId="9743" xr:uid="{8346215C-AA7D-44ED-B99D-38C55B0DD9C7}"/>
    <cellStyle name="Percent 3 3 4 4" xfId="3018" xr:uid="{116705AA-F374-46BA-A514-212B87C0AE16}"/>
    <cellStyle name="Percent 3 3 4 4 2" xfId="5849" xr:uid="{F94E2DC3-274D-4CC0-AE50-4A8152486F32}"/>
    <cellStyle name="Percent 3 3 4 4 2 2" xfId="13141" xr:uid="{C2F49DE9-8ED6-4190-9E5E-C9A247FF25E7}"/>
    <cellStyle name="Percent 3 3 4 4 3" xfId="10314" xr:uid="{152F95B9-84CE-4E06-8D6E-E122BD076806}"/>
    <cellStyle name="Percent 3 3 4 5" xfId="3570" xr:uid="{FEC789E8-F1D0-4064-B90A-CCA94692B56C}"/>
    <cellStyle name="Percent 3 3 4 5 2" xfId="6400" xr:uid="{FF1A6606-644F-4FF0-BCE5-12BD6AD21E0A}"/>
    <cellStyle name="Percent 3 3 4 5 2 2" xfId="13692" xr:uid="{040A75D7-DEC8-4D01-81DF-E64F3D88AC67}"/>
    <cellStyle name="Percent 3 3 4 5 3" xfId="10866" xr:uid="{9D127F3B-B2D4-4063-ADCE-59D4235437A9}"/>
    <cellStyle name="Percent 3 3 4 6" xfId="4140" xr:uid="{6338E417-B487-47DC-B879-16F855C29BDD}"/>
    <cellStyle name="Percent 3 3 4 6 2" xfId="11436" xr:uid="{C7D17E89-B198-4B81-BA95-9FE63D7AA9EA}"/>
    <cellStyle name="Percent 3 3 4 7" xfId="6953" xr:uid="{4C6DE89C-AA56-43E1-93E2-2F3935F3B604}"/>
    <cellStyle name="Percent 3 3 4 7 2" xfId="14244" xr:uid="{7DFDCD7C-0740-48D9-B2E2-00800C7831C3}"/>
    <cellStyle name="Percent 3 3 4 8" xfId="7495" xr:uid="{6DC5AC39-2380-40F4-BFA0-F6F1CC3C08D1}"/>
    <cellStyle name="Percent 3 3 4 8 2" xfId="14777" xr:uid="{485F635B-8189-4101-BB53-109BFA0D48AE}"/>
    <cellStyle name="Percent 3 3 4 9" xfId="8044" xr:uid="{E01481C0-94DC-4487-BB0C-EB5069C6EC3F}"/>
    <cellStyle name="Percent 3 3 4 9 2" xfId="15326" xr:uid="{DBDFBF9B-7F1D-4441-926D-0EC0F33C8584}"/>
    <cellStyle name="Percent 3 3 5" xfId="810" xr:uid="{08FCB131-8425-47D9-9042-603924CF7BC8}"/>
    <cellStyle name="Percent 3 3 5 2" xfId="4498" xr:uid="{E8ED2777-AC1C-448C-8549-378090CA2E70}"/>
    <cellStyle name="Percent 3 3 5 2 2" xfId="11790" xr:uid="{DFB65C3D-6177-4512-B832-4D7B58D6114F}"/>
    <cellStyle name="Percent 3 3 5 3" xfId="8954" xr:uid="{387AEBD9-793A-4BDB-A6FA-E691530969DD}"/>
    <cellStyle name="Percent 3 3 6" xfId="2183" xr:uid="{FBE08B6F-B587-437E-A4E0-DD25DCFAC26B}"/>
    <cellStyle name="Percent 3 3 6 2" xfId="5025" xr:uid="{64B55B64-24C5-427C-8A58-0274BFAF1586}"/>
    <cellStyle name="Percent 3 3 6 2 2" xfId="12317" xr:uid="{A1B2A173-48AE-4D11-B90D-520C82EBA0B6}"/>
    <cellStyle name="Percent 3 3 6 3" xfId="9486" xr:uid="{9BF8C0AD-2F07-4C51-95E4-B594673CADD8}"/>
    <cellStyle name="Percent 3 3 7" xfId="2759" xr:uid="{928F6827-CDE8-4290-9EA8-494D24D80F0E}"/>
    <cellStyle name="Percent 3 3 7 2" xfId="5587" xr:uid="{99BB87A3-8417-4D5E-B69C-4DAEB00136EB}"/>
    <cellStyle name="Percent 3 3 7 2 2" xfId="12879" xr:uid="{FF4D0DFC-A39F-4896-B05B-FE0818314901}"/>
    <cellStyle name="Percent 3 3 7 3" xfId="10052" xr:uid="{118D418B-22CE-42D0-A27F-32B30C403866}"/>
    <cellStyle name="Percent 3 3 8" xfId="3312" xr:uid="{28DC6404-2FC4-430A-860C-EFCE175E40A7}"/>
    <cellStyle name="Percent 3 3 8 2" xfId="6142" xr:uid="{C5A2FE1B-AD98-415C-8199-B55071F7193B}"/>
    <cellStyle name="Percent 3 3 8 2 2" xfId="13434" xr:uid="{A41CACD2-E25A-4D75-BB18-5883C919C550}"/>
    <cellStyle name="Percent 3 3 8 3" xfId="10608" xr:uid="{FAD032A8-40EA-4263-AA08-AC99820BFD97}"/>
    <cellStyle name="Percent 3 3 9" xfId="3882" xr:uid="{511E066C-15F1-464B-BA3F-32B0B059DF5C}"/>
    <cellStyle name="Percent 3 3 9 2" xfId="11179" xr:uid="{7808B8B2-F6C9-4299-A53B-28C6515435CB}"/>
    <cellStyle name="Percent 3 4" xfId="395" xr:uid="{E318B1E7-18CB-47DE-AB68-ED995A983CDF}"/>
    <cellStyle name="Percent 3 4 10" xfId="7238" xr:uid="{1B6E1A3B-1EEB-4D65-B2B0-8CFC147109EB}"/>
    <cellStyle name="Percent 3 4 10 2" xfId="14524" xr:uid="{249893B4-B54E-435C-AABC-DA29E32ED40D}"/>
    <cellStyle name="Percent 3 4 11" xfId="7791" xr:uid="{A006D3D3-5F1A-4104-B7A6-34D57F17F0AE}"/>
    <cellStyle name="Percent 3 4 11 2" xfId="15073" xr:uid="{EAEA4A89-D6EF-43C9-A681-508132428D9E}"/>
    <cellStyle name="Percent 3 4 12" xfId="8398" xr:uid="{A05E4065-44E6-4781-9ECE-73D7FF51CDDB}"/>
    <cellStyle name="Percent 3 4 13" xfId="27084" xr:uid="{452C934D-CACD-4B63-9830-2ECCF5C1F099}"/>
    <cellStyle name="Percent 3 4 2" xfId="815" xr:uid="{2C850D97-974A-4724-A3FD-80D816489F8C}"/>
    <cellStyle name="Percent 3 4 2 10" xfId="7792" xr:uid="{21CFF093-070E-4F66-A1E7-06A1B468553F}"/>
    <cellStyle name="Percent 3 4 2 10 2" xfId="15074" xr:uid="{080A0950-676D-4256-B8B3-838CD09C4FA1}"/>
    <cellStyle name="Percent 3 4 2 11" xfId="8399" xr:uid="{125B2E11-8B16-4996-BDC2-9C73BDE2D70A}"/>
    <cellStyle name="Percent 3 4 2 2" xfId="1105" xr:uid="{6188E966-A4AF-4DDA-9944-8C1576EC4A56}"/>
    <cellStyle name="Percent 3 4 2 2 10" xfId="8658" xr:uid="{342BFCC4-C426-45B0-8BC3-945852356A22}"/>
    <cellStyle name="Percent 3 4 2 2 2" xfId="1889" xr:uid="{8578D4BE-0266-463A-BDC4-DE231E0310FA}"/>
    <cellStyle name="Percent 3 4 2 2 2 2" xfId="4760" xr:uid="{2495CB42-E2B9-4F11-8E5E-D941DF3CD8C5}"/>
    <cellStyle name="Percent 3 4 2 2 2 2 2" xfId="12052" xr:uid="{79AB0CDD-83BE-4034-94EA-8041152315C0}"/>
    <cellStyle name="Percent 3 4 2 2 2 3" xfId="9216" xr:uid="{AB0AD140-3F2D-43BF-BBFD-DC97E21FB69D}"/>
    <cellStyle name="Percent 3 4 2 2 3" xfId="2445" xr:uid="{232A6D64-27FC-42BA-8995-F5213534EFAF}"/>
    <cellStyle name="Percent 3 4 2 2 3 2" xfId="5287" xr:uid="{021C7350-56DE-4F59-99CF-35B14CBF7202}"/>
    <cellStyle name="Percent 3 4 2 2 3 2 2" xfId="12579" xr:uid="{91BBA6D2-94CF-4656-95C2-47D9F96B8B45}"/>
    <cellStyle name="Percent 3 4 2 2 3 3" xfId="9748" xr:uid="{C74AE2BC-76E6-4E9E-A8EF-1FFEFAC74046}"/>
    <cellStyle name="Percent 3 4 2 2 4" xfId="3023" xr:uid="{7099A634-9272-490D-8192-4E79D4CECAD8}"/>
    <cellStyle name="Percent 3 4 2 2 4 2" xfId="5854" xr:uid="{DFB3D08C-6431-49DA-A1FC-A3848701E8E6}"/>
    <cellStyle name="Percent 3 4 2 2 4 2 2" xfId="13146" xr:uid="{10DEB9A4-763B-4AC9-8482-533D0D777A46}"/>
    <cellStyle name="Percent 3 4 2 2 4 3" xfId="10319" xr:uid="{06809C82-7B27-4B8B-B0B1-F388E21D6267}"/>
    <cellStyle name="Percent 3 4 2 2 5" xfId="3575" xr:uid="{76C0D685-86D7-4B6B-B404-17531E3A362B}"/>
    <cellStyle name="Percent 3 4 2 2 5 2" xfId="6405" xr:uid="{F3549CDA-15A9-4188-ACF6-934E6BC10A82}"/>
    <cellStyle name="Percent 3 4 2 2 5 2 2" xfId="13697" xr:uid="{4BD829D4-8378-4EA9-8BB7-225DA1CEB472}"/>
    <cellStyle name="Percent 3 4 2 2 5 3" xfId="10871" xr:uid="{3868E6CE-A98F-4F48-8138-EBB3E7A6D6CF}"/>
    <cellStyle name="Percent 3 4 2 2 6" xfId="4145" xr:uid="{3F8E924A-F144-4BF3-A6A1-10ED2B45733D}"/>
    <cellStyle name="Percent 3 4 2 2 6 2" xfId="11441" xr:uid="{1FF926E6-394D-4EC5-8647-972B7BBFDD0B}"/>
    <cellStyle name="Percent 3 4 2 2 7" xfId="6958" xr:uid="{510782A3-5F28-4F64-A2E8-F7620003FECC}"/>
    <cellStyle name="Percent 3 4 2 2 7 2" xfId="14249" xr:uid="{5CB1BB5D-9C08-4BE8-AFE0-146EA5EC6AD0}"/>
    <cellStyle name="Percent 3 4 2 2 8" xfId="7500" xr:uid="{B31332CB-D2F1-4D12-8BD1-FA2E84CA383A}"/>
    <cellStyle name="Percent 3 4 2 2 8 2" xfId="14782" xr:uid="{6F27B832-7F12-41FF-9290-AB1DD0F7DBA0}"/>
    <cellStyle name="Percent 3 4 2 2 9" xfId="8049" xr:uid="{EF12D026-E1E6-4322-8319-4417088829FC}"/>
    <cellStyle name="Percent 3 4 2 2 9 2" xfId="15331" xr:uid="{107E8BA3-32ED-4F5C-88B5-2C2D666B5FE7}"/>
    <cellStyle name="Percent 3 4 2 3" xfId="1645" xr:uid="{50989C00-B59E-4AD1-A8A9-5365B9D8C355}"/>
    <cellStyle name="Percent 3 4 2 3 2" xfId="4503" xr:uid="{7FD46031-79C7-40CC-A919-2AACB5B038AB}"/>
    <cellStyle name="Percent 3 4 2 3 2 2" xfId="11795" xr:uid="{5AD86C93-ED61-46A9-B710-F5AC5B3D3E29}"/>
    <cellStyle name="Percent 3 4 2 3 3" xfId="8959" xr:uid="{54104F79-B117-4BF2-8D7E-EEE95B553A06}"/>
    <cellStyle name="Percent 3 4 2 4" xfId="2188" xr:uid="{CB2821F7-7156-4F3F-89E3-CA82015A77B0}"/>
    <cellStyle name="Percent 3 4 2 4 2" xfId="5030" xr:uid="{E3141044-DA18-434F-BB87-EB452F766B53}"/>
    <cellStyle name="Percent 3 4 2 4 2 2" xfId="12322" xr:uid="{41109D00-C84B-44A1-9695-664596658787}"/>
    <cellStyle name="Percent 3 4 2 4 3" xfId="9491" xr:uid="{CD63F5BA-58AD-4F4F-9C4C-F46AAFB45D04}"/>
    <cellStyle name="Percent 3 4 2 5" xfId="2764" xr:uid="{4617D3F4-8C74-49BA-94AB-3BB90586072C}"/>
    <cellStyle name="Percent 3 4 2 5 2" xfId="5592" xr:uid="{C593D28D-9971-46AC-B6A2-61A3A51AF4D4}"/>
    <cellStyle name="Percent 3 4 2 5 2 2" xfId="12884" xr:uid="{8B50535F-1123-4B2F-92BC-08646C9C0339}"/>
    <cellStyle name="Percent 3 4 2 5 3" xfId="10057" xr:uid="{299753AB-B3D7-45DA-8765-BE1AC781AEDD}"/>
    <cellStyle name="Percent 3 4 2 6" xfId="3317" xr:uid="{809536DC-D004-45CA-B875-E85974E8479A}"/>
    <cellStyle name="Percent 3 4 2 6 2" xfId="6147" xr:uid="{93D68232-6157-4992-992F-0E165C56B99D}"/>
    <cellStyle name="Percent 3 4 2 6 2 2" xfId="13439" xr:uid="{340436A7-C6AD-44FF-832A-749D9A8B2C3A}"/>
    <cellStyle name="Percent 3 4 2 6 3" xfId="10613" xr:uid="{065A0ED6-36D3-4984-9E24-DC886F1C34F4}"/>
    <cellStyle name="Percent 3 4 2 7" xfId="3887" xr:uid="{DBAB57B1-D1D1-477F-B19A-C013FAB04E0D}"/>
    <cellStyle name="Percent 3 4 2 7 2" xfId="11184" xr:uid="{DB07EE0B-DDFC-4F5F-B645-FEFE65579426}"/>
    <cellStyle name="Percent 3 4 2 8" xfId="6700" xr:uid="{EF05EFFC-4DC2-4D53-9C3A-B2568C5F98BA}"/>
    <cellStyle name="Percent 3 4 2 8 2" xfId="13991" xr:uid="{7CCF43DA-A0DC-488A-A07E-40E443825C4E}"/>
    <cellStyle name="Percent 3 4 2 9" xfId="7239" xr:uid="{6D4C149A-F7E6-4D13-8E78-11045A0C95EB}"/>
    <cellStyle name="Percent 3 4 2 9 2" xfId="14525" xr:uid="{6BFB361A-8AA6-4890-A6AD-62D7E4B20BE5}"/>
    <cellStyle name="Percent 3 4 3" xfId="1104" xr:uid="{4F4B05BB-DA84-4B02-922E-4295F57E6D33}"/>
    <cellStyle name="Percent 3 4 3 10" xfId="8657" xr:uid="{C1CD051E-3239-44B8-80DB-AC8A8B2D4C74}"/>
    <cellStyle name="Percent 3 4 3 2" xfId="1888" xr:uid="{EE78139A-C584-4B98-A399-76684029DE59}"/>
    <cellStyle name="Percent 3 4 3 2 2" xfId="4759" xr:uid="{CC04871C-E662-48E8-817C-D92AD7CD1458}"/>
    <cellStyle name="Percent 3 4 3 2 2 2" xfId="12051" xr:uid="{E6E3B2FB-5062-4A2E-8809-FF5643204E2E}"/>
    <cellStyle name="Percent 3 4 3 2 3" xfId="9215" xr:uid="{3EF2A9BE-797A-4493-B586-C9B6FA85E916}"/>
    <cellStyle name="Percent 3 4 3 3" xfId="2444" xr:uid="{C845824B-0099-4D03-B7AF-174224B75E0B}"/>
    <cellStyle name="Percent 3 4 3 3 2" xfId="5286" xr:uid="{2451B1E7-C673-4259-A304-4070371EAF9C}"/>
    <cellStyle name="Percent 3 4 3 3 2 2" xfId="12578" xr:uid="{FC3A7037-2187-4373-A1BF-E5371798F1A0}"/>
    <cellStyle name="Percent 3 4 3 3 3" xfId="9747" xr:uid="{83723D18-07B7-4D40-8271-F11CE3213A84}"/>
    <cellStyle name="Percent 3 4 3 4" xfId="3022" xr:uid="{D1BDFE1D-15A8-4FA6-9EBA-0ABE27AEBCB3}"/>
    <cellStyle name="Percent 3 4 3 4 2" xfId="5853" xr:uid="{1C52E7CE-5963-4DE7-9F80-D84B9C12C1A2}"/>
    <cellStyle name="Percent 3 4 3 4 2 2" xfId="13145" xr:uid="{EA606865-1A48-4E80-981B-786782F53AB2}"/>
    <cellStyle name="Percent 3 4 3 4 3" xfId="10318" xr:uid="{27711571-4844-49EB-AC60-9D18044754ED}"/>
    <cellStyle name="Percent 3 4 3 5" xfId="3574" xr:uid="{C02593BD-AB53-499C-883E-89E47E39B5C6}"/>
    <cellStyle name="Percent 3 4 3 5 2" xfId="6404" xr:uid="{A81306EA-F7E6-40B8-8D79-D95003E433CD}"/>
    <cellStyle name="Percent 3 4 3 5 2 2" xfId="13696" xr:uid="{116FFFDC-0430-4F28-98E1-644A9A70AF05}"/>
    <cellStyle name="Percent 3 4 3 5 3" xfId="10870" xr:uid="{7296AB8B-98AF-4A11-892F-AFB2C3DCD86D}"/>
    <cellStyle name="Percent 3 4 3 6" xfId="4144" xr:uid="{B4C32049-5A83-462B-81BA-3E328BBFACD0}"/>
    <cellStyle name="Percent 3 4 3 6 2" xfId="11440" xr:uid="{F716120C-E686-4836-8DAB-08EF8BCA958E}"/>
    <cellStyle name="Percent 3 4 3 7" xfId="6957" xr:uid="{7DE9814C-AB27-460A-9447-C91472634786}"/>
    <cellStyle name="Percent 3 4 3 7 2" xfId="14248" xr:uid="{77C1C59C-BD35-4787-BAE4-78EF5B3F5C70}"/>
    <cellStyle name="Percent 3 4 3 8" xfId="7499" xr:uid="{68234A76-A583-4EE1-8860-71A6447D3B7B}"/>
    <cellStyle name="Percent 3 4 3 8 2" xfId="14781" xr:uid="{F59486C6-BCC9-437F-A53F-A1A76EF273A9}"/>
    <cellStyle name="Percent 3 4 3 9" xfId="8048" xr:uid="{EFB3AAB1-99B9-4436-86B8-90F1ABD43B0B}"/>
    <cellStyle name="Percent 3 4 3 9 2" xfId="15330" xr:uid="{157F6880-3EF6-4CEA-BF3A-2942E55C91BE}"/>
    <cellStyle name="Percent 3 4 4" xfId="814" xr:uid="{C493B5B9-F6EA-46AC-AE72-48D4AA202A88}"/>
    <cellStyle name="Percent 3 4 4 2" xfId="4502" xr:uid="{CB9AABD4-B5CD-4000-865B-89E5DAB913C0}"/>
    <cellStyle name="Percent 3 4 4 2 2" xfId="11794" xr:uid="{FECD083F-B7A0-487E-A461-5FC59421EA09}"/>
    <cellStyle name="Percent 3 4 4 3" xfId="8958" xr:uid="{70245AEE-007E-4927-B46F-F5343098A8D5}"/>
    <cellStyle name="Percent 3 4 5" xfId="2187" xr:uid="{5E0E4CF6-DB6E-4B78-99C4-057E38F66680}"/>
    <cellStyle name="Percent 3 4 5 2" xfId="5029" xr:uid="{5AFB553E-05DB-4032-BE20-2C842171100E}"/>
    <cellStyle name="Percent 3 4 5 2 2" xfId="12321" xr:uid="{A2979258-AF27-48BA-8B22-15098ECE381C}"/>
    <cellStyle name="Percent 3 4 5 3" xfId="9490" xr:uid="{B78A1A39-CFCA-479C-A874-4262DA3229FB}"/>
    <cellStyle name="Percent 3 4 6" xfId="2763" xr:uid="{27166400-07AA-4DD1-B539-BB9F7F0AB450}"/>
    <cellStyle name="Percent 3 4 6 2" xfId="5591" xr:uid="{8EA398EF-E705-4130-A603-42F2F4064C44}"/>
    <cellStyle name="Percent 3 4 6 2 2" xfId="12883" xr:uid="{7770002E-6C75-4ACE-9BD7-E8CCC7CBE172}"/>
    <cellStyle name="Percent 3 4 6 3" xfId="10056" xr:uid="{C1ABC235-948B-43D5-B08F-F4ACDFA6C2A5}"/>
    <cellStyle name="Percent 3 4 7" xfId="3316" xr:uid="{AB41D800-F0C7-4297-B716-C590D1B79D08}"/>
    <cellStyle name="Percent 3 4 7 2" xfId="6146" xr:uid="{0D173333-4155-4C7A-8C64-DEAF2F9AC2BA}"/>
    <cellStyle name="Percent 3 4 7 2 2" xfId="13438" xr:uid="{F57EF5D2-9935-4BAE-B2D8-A81254632326}"/>
    <cellStyle name="Percent 3 4 7 3" xfId="10612" xr:uid="{28008B9C-3746-4081-9EA1-65CCEB70DCD1}"/>
    <cellStyle name="Percent 3 4 8" xfId="3886" xr:uid="{9AC16090-57C6-4565-B541-6E4D9233B416}"/>
    <cellStyle name="Percent 3 4 8 2" xfId="11183" xr:uid="{A10316AF-F0FB-4F95-B682-4C8E29513042}"/>
    <cellStyle name="Percent 3 4 9" xfId="6699" xr:uid="{BCDD3F2B-9CC1-4184-A8B4-2F53FDE3E16F}"/>
    <cellStyle name="Percent 3 4 9 2" xfId="13990" xr:uid="{1FFEC77C-AF0C-42CA-970F-62877C8FD5F7}"/>
    <cellStyle name="Percent 3 5" xfId="816" xr:uid="{E380411A-E951-4A5B-9E42-E651AB26AC91}"/>
    <cellStyle name="Percent 3 5 10" xfId="7793" xr:uid="{89630CA3-F82A-4484-80FF-29496D86E193}"/>
    <cellStyle name="Percent 3 5 10 2" xfId="15075" xr:uid="{9685BD89-A5AF-4290-9823-A738D0C46C1C}"/>
    <cellStyle name="Percent 3 5 11" xfId="8400" xr:uid="{51097350-D084-48AA-B54A-F69C10C2B340}"/>
    <cellStyle name="Percent 3 5 12" xfId="27147" xr:uid="{7292918D-3917-45E9-AE66-8B70A357A3C5}"/>
    <cellStyle name="Percent 3 5 2" xfId="1106" xr:uid="{31050540-450A-40E3-ABDC-DA626C4A7ADE}"/>
    <cellStyle name="Percent 3 5 2 10" xfId="8659" xr:uid="{6E2EDEBB-DB23-45E1-A55C-31EA34863E5A}"/>
    <cellStyle name="Percent 3 5 2 2" xfId="1890" xr:uid="{623CAC3A-4B78-48D7-8205-E4DB79DDE2CF}"/>
    <cellStyle name="Percent 3 5 2 2 2" xfId="4761" xr:uid="{DC0761AF-067F-4464-899E-8C1152A33E3E}"/>
    <cellStyle name="Percent 3 5 2 2 2 2" xfId="12053" xr:uid="{13C16C06-5E66-4FE0-88C4-F480DD16E5F9}"/>
    <cellStyle name="Percent 3 5 2 2 3" xfId="9217" xr:uid="{C36351F2-5AA6-4AD1-A8EB-2EB14E5C37BD}"/>
    <cellStyle name="Percent 3 5 2 3" xfId="2446" xr:uid="{1821DC43-485A-4B3A-97A1-CA98A0C0F9A1}"/>
    <cellStyle name="Percent 3 5 2 3 2" xfId="5288" xr:uid="{A9DBB47A-3CEA-4E34-AF62-5BCF1F65B73A}"/>
    <cellStyle name="Percent 3 5 2 3 2 2" xfId="12580" xr:uid="{B4599581-F77D-4184-87C4-5DA3E40C3D2A}"/>
    <cellStyle name="Percent 3 5 2 3 3" xfId="9749" xr:uid="{AB5F7EB2-145E-46F5-8516-5E3896FE0792}"/>
    <cellStyle name="Percent 3 5 2 4" xfId="3024" xr:uid="{A70F98EC-C89B-4934-992E-9A1D3EDC76EB}"/>
    <cellStyle name="Percent 3 5 2 4 2" xfId="5855" xr:uid="{AC506160-ED40-4661-901F-4C2ECB4F4EB3}"/>
    <cellStyle name="Percent 3 5 2 4 2 2" xfId="13147" xr:uid="{6F342BEC-21AC-4FA0-8F06-33C83AD52391}"/>
    <cellStyle name="Percent 3 5 2 4 3" xfId="10320" xr:uid="{195018E2-DE45-4950-A31B-E3721AED2437}"/>
    <cellStyle name="Percent 3 5 2 5" xfId="3576" xr:uid="{2C7B87AA-6719-4E4B-BC91-2929D7055F24}"/>
    <cellStyle name="Percent 3 5 2 5 2" xfId="6406" xr:uid="{D36E6F4E-E5B3-4D2B-92E9-7CB125376DEC}"/>
    <cellStyle name="Percent 3 5 2 5 2 2" xfId="13698" xr:uid="{F2F07572-56B1-423F-8E40-AD1B5E59FAF6}"/>
    <cellStyle name="Percent 3 5 2 5 3" xfId="10872" xr:uid="{52289612-D032-41FE-B513-10F9571A4911}"/>
    <cellStyle name="Percent 3 5 2 6" xfId="4146" xr:uid="{E44E968E-3769-4998-8391-CC6FA6D93BB3}"/>
    <cellStyle name="Percent 3 5 2 6 2" xfId="11442" xr:uid="{53A7F5ED-5964-41ED-8ADE-5628BE7E3478}"/>
    <cellStyle name="Percent 3 5 2 7" xfId="6959" xr:uid="{4E2B3148-9AEB-40A0-B359-79A98C750CE7}"/>
    <cellStyle name="Percent 3 5 2 7 2" xfId="14250" xr:uid="{64549ED6-83F2-4F1A-96F7-3FFEBC9EFEC8}"/>
    <cellStyle name="Percent 3 5 2 8" xfId="7501" xr:uid="{0E74D5D8-37C9-42A8-B7FC-142957267A0B}"/>
    <cellStyle name="Percent 3 5 2 8 2" xfId="14783" xr:uid="{5845ADDD-3BEE-4C40-8195-39BDEE1C1125}"/>
    <cellStyle name="Percent 3 5 2 9" xfId="8050" xr:uid="{5E53EB19-9A95-4285-B593-438BD881C064}"/>
    <cellStyle name="Percent 3 5 2 9 2" xfId="15332" xr:uid="{19A01027-10D2-4F59-9A05-962E008BB2A0}"/>
    <cellStyle name="Percent 3 5 3" xfId="1646" xr:uid="{9A74F427-9235-4945-AE3F-08EBC9B571CC}"/>
    <cellStyle name="Percent 3 5 3 2" xfId="4504" xr:uid="{78421BA8-106A-42A4-A061-A5B5090EB750}"/>
    <cellStyle name="Percent 3 5 3 2 2" xfId="11796" xr:uid="{FE4C6C1D-A990-42B6-A4B3-589142F2CBC6}"/>
    <cellStyle name="Percent 3 5 3 3" xfId="8960" xr:uid="{FA5F0B31-C250-46B8-AA46-EF8A4172A135}"/>
    <cellStyle name="Percent 3 5 4" xfId="2189" xr:uid="{808C061C-BDDE-4DBF-A624-48ED5212A3A1}"/>
    <cellStyle name="Percent 3 5 4 2" xfId="5031" xr:uid="{E45E579B-692C-4680-8935-4F9A8CE61286}"/>
    <cellStyle name="Percent 3 5 4 2 2" xfId="12323" xr:uid="{76B562BD-0169-42A7-9CB7-A1879ABA5C11}"/>
    <cellStyle name="Percent 3 5 4 3" xfId="9492" xr:uid="{4D07ECC3-2139-4B7B-ABA3-65024B99A96F}"/>
    <cellStyle name="Percent 3 5 5" xfId="2765" xr:uid="{324096DE-E7E0-4B35-96FA-B4769AB80A16}"/>
    <cellStyle name="Percent 3 5 5 2" xfId="5593" xr:uid="{51C717E3-1795-4CB6-8C96-8603035D8D10}"/>
    <cellStyle name="Percent 3 5 5 2 2" xfId="12885" xr:uid="{1A5CF886-620D-4649-9655-D6E42C3C6482}"/>
    <cellStyle name="Percent 3 5 5 3" xfId="10058" xr:uid="{07BE7602-E4DE-4CC5-A544-35572AAB3680}"/>
    <cellStyle name="Percent 3 5 6" xfId="3318" xr:uid="{3F538F25-711B-41ED-ACE7-56833029A419}"/>
    <cellStyle name="Percent 3 5 6 2" xfId="6148" xr:uid="{9965E12B-0490-43F6-BCDB-C19FA81B0EB4}"/>
    <cellStyle name="Percent 3 5 6 2 2" xfId="13440" xr:uid="{95BCA16C-361F-40CC-9221-14970D4B0D65}"/>
    <cellStyle name="Percent 3 5 6 3" xfId="10614" xr:uid="{B9B75D7C-5464-4938-9A59-45A560BA1B16}"/>
    <cellStyle name="Percent 3 5 7" xfId="3888" xr:uid="{CA5BA7A9-79CB-4BBA-B70F-FCC8B4F589F8}"/>
    <cellStyle name="Percent 3 5 7 2" xfId="11185" xr:uid="{E1F2B3EF-EF1E-4E8F-8A03-D6393B8936B9}"/>
    <cellStyle name="Percent 3 5 8" xfId="6701" xr:uid="{C3373517-8253-4C6B-916F-913DAF33B3D3}"/>
    <cellStyle name="Percent 3 5 8 2" xfId="13992" xr:uid="{265EF4DC-5158-404E-A310-C17D78CC130C}"/>
    <cellStyle name="Percent 3 5 9" xfId="7240" xr:uid="{675F37DF-62D6-4B65-AB12-062D68E90F83}"/>
    <cellStyle name="Percent 3 5 9 2" xfId="14526" xr:uid="{DE1366E3-9462-4672-B955-5B0588618A67}"/>
    <cellStyle name="Percent 3 6" xfId="1091" xr:uid="{286BFC06-C9EB-415E-925B-0BEECA783B08}"/>
    <cellStyle name="Percent 3 6 10" xfId="8644" xr:uid="{A9C2BC68-FCAF-4E70-BEEB-3A47C3D5363A}"/>
    <cellStyle name="Percent 3 6 2" xfId="1875" xr:uid="{6B3F1F0C-B823-4B44-8D68-50459D79CCFB}"/>
    <cellStyle name="Percent 3 6 2 2" xfId="4746" xr:uid="{9B6E8E56-DF08-4983-A3D1-C3DE6D912A3C}"/>
    <cellStyle name="Percent 3 6 2 2 2" xfId="12038" xr:uid="{8CFF5832-0ED8-4533-A489-AF5B1ACE566A}"/>
    <cellStyle name="Percent 3 6 2 3" xfId="9202" xr:uid="{1CA8B637-35FF-4BAC-B407-56073C1B9927}"/>
    <cellStyle name="Percent 3 6 3" xfId="2431" xr:uid="{D5C58C68-8855-4407-A530-B1F718C6E8A1}"/>
    <cellStyle name="Percent 3 6 3 2" xfId="5273" xr:uid="{5DCAE377-FBDD-46D6-86A2-E80EB3DE5ED7}"/>
    <cellStyle name="Percent 3 6 3 2 2" xfId="12565" xr:uid="{1A5511B4-F425-40F1-B74C-FE57D20CC955}"/>
    <cellStyle name="Percent 3 6 3 3" xfId="9734" xr:uid="{5ACF3FAB-4A72-43F2-A747-4FF922180AE9}"/>
    <cellStyle name="Percent 3 6 4" xfId="3009" xr:uid="{FC1E931A-D4AB-4F19-8655-B6F59DB6D03C}"/>
    <cellStyle name="Percent 3 6 4 2" xfId="5840" xr:uid="{6D8156CF-45B1-49FF-8C36-BEF5B3F4C224}"/>
    <cellStyle name="Percent 3 6 4 2 2" xfId="13132" xr:uid="{9B653927-02A4-4F24-B2EA-680E2568C6AD}"/>
    <cellStyle name="Percent 3 6 4 3" xfId="10305" xr:uid="{911A94B6-D4D2-47DD-B321-DB03E6DECE5F}"/>
    <cellStyle name="Percent 3 6 5" xfId="3561" xr:uid="{D35E4412-2180-4E5C-8118-8D719A2DC213}"/>
    <cellStyle name="Percent 3 6 5 2" xfId="6391" xr:uid="{382548C0-8E8F-46CF-8D07-F7CE0858BA50}"/>
    <cellStyle name="Percent 3 6 5 2 2" xfId="13683" xr:uid="{C7476276-84E4-44FF-9A09-5C8CF9CB006C}"/>
    <cellStyle name="Percent 3 6 5 3" xfId="10857" xr:uid="{E0D3177E-F43B-45CE-849A-C64A214E54D4}"/>
    <cellStyle name="Percent 3 6 6" xfId="4131" xr:uid="{13085F93-6305-4508-8E24-0DA538CA05DD}"/>
    <cellStyle name="Percent 3 6 6 2" xfId="11427" xr:uid="{A3A4CAE7-8863-4065-877F-99FECD911125}"/>
    <cellStyle name="Percent 3 6 7" xfId="6944" xr:uid="{7508CAA9-7254-440E-84F9-AEF3C96477B6}"/>
    <cellStyle name="Percent 3 6 7 2" xfId="14235" xr:uid="{B49376DB-AD77-4E6C-8A5B-2BC2DCA416C1}"/>
    <cellStyle name="Percent 3 6 8" xfId="7486" xr:uid="{5A38D3B1-FBC1-487F-833F-E54CEB0C04C8}"/>
    <cellStyle name="Percent 3 6 8 2" xfId="14768" xr:uid="{014FE765-84A2-4837-89FE-908A635ADA42}"/>
    <cellStyle name="Percent 3 6 9" xfId="8035" xr:uid="{76F7F7E1-DC64-478C-8FA3-9512FA8FBD4F}"/>
    <cellStyle name="Percent 3 6 9 2" xfId="15317" xr:uid="{AC7D7044-76DF-4070-ADB3-B87C2656E3EB}"/>
    <cellStyle name="Percent 3 7" xfId="801" xr:uid="{7B8A0CB4-2A41-4DD0-ADED-9BB41302CC9F}"/>
    <cellStyle name="Percent 3 7 2" xfId="4489" xr:uid="{3A2A3E67-9E14-4AC5-842B-A2AA52FB3E6B}"/>
    <cellStyle name="Percent 3 7 2 2" xfId="11781" xr:uid="{B95880E4-37A9-48B1-BA30-C5B8BD15C965}"/>
    <cellStyle name="Percent 3 7 3" xfId="8945" xr:uid="{DA6C5790-B297-4317-B471-CB813D7CF5CF}"/>
    <cellStyle name="Percent 3 8" xfId="1244" xr:uid="{1B1478F6-D8F5-43F2-BEAE-1FC8E2E40A38}"/>
    <cellStyle name="Percent 3 8 2" xfId="5016" xr:uid="{56DBC8D9-1AAB-4F14-BFDF-A448EDAB23D8}"/>
    <cellStyle name="Percent 3 8 2 2" xfId="12308" xr:uid="{999E1A3A-8221-4A03-B51C-C367894DFFE8}"/>
    <cellStyle name="Percent 3 8 3" xfId="9477" xr:uid="{4FB722C5-21DC-4FD9-96AB-A6F48C176D1C}"/>
    <cellStyle name="Percent 3 8 4" xfId="2174" xr:uid="{66462EAA-0763-4F5E-9CCC-1A87472C1D39}"/>
    <cellStyle name="Percent 3 8 5" xfId="16537" xr:uid="{45C6C475-6DEB-4F6E-91C2-ADEB744727D5}"/>
    <cellStyle name="Percent 3 8 5 2" xfId="20051" xr:uid="{21AAAA99-E960-4551-86D0-B9BE053EE818}"/>
    <cellStyle name="Percent 3 8 6" xfId="18253" xr:uid="{1D0BCBD1-C649-440F-8329-DC71EDCB24CE}"/>
    <cellStyle name="Percent 3 9" xfId="2750" xr:uid="{D3A51D33-DDC8-4B2F-8D37-C8A4C306094E}"/>
    <cellStyle name="Percent 3 9 2" xfId="5578" xr:uid="{4F612E9B-5125-4C0D-9EA6-08B04A19D015}"/>
    <cellStyle name="Percent 3 9 2 2" xfId="12870" xr:uid="{0F4A821E-458F-4310-AAED-8B24AB2B1055}"/>
    <cellStyle name="Percent 3 9 3" xfId="10043" xr:uid="{4E8EFE8E-1C6F-4B9D-9DBE-8ADA73E2FC13}"/>
    <cellStyle name="Percent 3_Actual" xfId="24511" xr:uid="{2327855C-CCE5-45E5-BF38-5877F0767910}"/>
    <cellStyle name="Percent 30" xfId="16118" xr:uid="{90E98388-9992-4685-97A3-009A2CBE6546}"/>
    <cellStyle name="Percent 30 2" xfId="17663" xr:uid="{EE08A366-E0B1-4489-BC06-F70EE774A2BB}"/>
    <cellStyle name="Percent 30 2 2" xfId="20611" xr:uid="{D3B37623-50C9-4D4F-AF02-B4312C4F1644}"/>
    <cellStyle name="Percent 30 3" xfId="19781" xr:uid="{960F093C-7522-450F-87AF-D9E2EAF2707D}"/>
    <cellStyle name="Percent 30 4" xfId="26848" xr:uid="{9B948A28-2349-4F4D-A30C-37759A0274FA}"/>
    <cellStyle name="Percent 30 5" xfId="27235" xr:uid="{9F9397A7-F669-403A-959D-2BF977472C3E}"/>
    <cellStyle name="Percent 31" xfId="16123" xr:uid="{A2151C46-9511-4441-BA7C-DFA7BFE5ED50}"/>
    <cellStyle name="Percent 31 2" xfId="17668" xr:uid="{F33EC94B-FFA4-4756-8470-0F47BE159ED0}"/>
    <cellStyle name="Percent 31 2 2" xfId="20616" xr:uid="{27FC560B-74DB-4711-B815-DC0510390BC6}"/>
    <cellStyle name="Percent 31 3" xfId="19786" xr:uid="{BA3BDEF9-890C-4A38-893A-51ADF2B6C5BA}"/>
    <cellStyle name="Percent 31 4" xfId="26849" xr:uid="{0D8E3664-0549-4F71-8FAA-CF153D069FD0}"/>
    <cellStyle name="Percent 31 5" xfId="27253" xr:uid="{0FC0D7A0-1518-4A66-9479-5C30DA80E471}"/>
    <cellStyle name="Percent 32" xfId="16281" xr:uid="{B381A27E-2E45-4856-B3F4-0517F9190CBC}"/>
    <cellStyle name="Percent 32 2" xfId="17699" xr:uid="{3E10D7EF-4413-4A40-AD89-258D137E7458}"/>
    <cellStyle name="Percent 32 2 2" xfId="20641" xr:uid="{89C7D097-1E78-419A-829F-D0855203E14A}"/>
    <cellStyle name="Percent 32 3" xfId="19840" xr:uid="{163C5496-C73A-4812-9BAE-80F508B45383}"/>
    <cellStyle name="Percent 32 4" xfId="26850" xr:uid="{DF6FA971-5D57-48EE-9CB5-0FEBAA0151FB}"/>
    <cellStyle name="Percent 32 5" xfId="27255" xr:uid="{34590CCC-448D-461E-9ACB-3E00AF4DCB6B}"/>
    <cellStyle name="Percent 33" xfId="16290" xr:uid="{19015E4A-5F9C-4DE0-AE99-824EA1108A55}"/>
    <cellStyle name="Percent 33 2" xfId="19847" xr:uid="{9E1D3B38-E9BC-4E3B-A1A7-F4197240E104}"/>
    <cellStyle name="Percent 33 3" xfId="26851" xr:uid="{F4DD3592-0D95-4B98-9BD2-6480D45F04BC}"/>
    <cellStyle name="Percent 33 4" xfId="27267" xr:uid="{544D495A-57E8-4080-BCEB-C06EB1C0ECB2}"/>
    <cellStyle name="Percent 34" xfId="16295" xr:uid="{CE7C3413-5AE4-4CEB-8B8D-5CFA83FC39BE}"/>
    <cellStyle name="Percent 34 2" xfId="19852" xr:uid="{D50F637E-4BB4-43B1-84A6-04D1F5B86B83}"/>
    <cellStyle name="Percent 34 3" xfId="26852" xr:uid="{1EDD9D6F-A960-48BB-AF14-08FA5D088BAC}"/>
    <cellStyle name="Percent 34 4" xfId="27271" xr:uid="{CCFDC1CF-7FFE-449C-B595-D36E8D03E338}"/>
    <cellStyle name="Percent 35" xfId="16300" xr:uid="{36785D5B-EDDC-4025-BDF8-1570AC761321}"/>
    <cellStyle name="Percent 35 2" xfId="26853" xr:uid="{6AAD83DB-7168-4AED-B502-37C9C84F9463}"/>
    <cellStyle name="Percent 35 3" xfId="27278" xr:uid="{F07E5FD2-E418-4FE0-91C1-DA1D45A37C4F}"/>
    <cellStyle name="Percent 36" xfId="16307" xr:uid="{0BE625F9-54EA-444D-BFCF-FB626129B45A}"/>
    <cellStyle name="Percent 36 2" xfId="26854" xr:uid="{31FA8623-9C51-4B9C-8235-6A464486C763}"/>
    <cellStyle name="Percent 36 3" xfId="27350" xr:uid="{C30A3BFB-6962-4B38-9AD0-EF9C8A1B1517}"/>
    <cellStyle name="Percent 37" xfId="16355" xr:uid="{36CAFDDE-42CB-4A3C-84D1-898F5EAD5D32}"/>
    <cellStyle name="Percent 37 2" xfId="26855" xr:uid="{C4D2DE4E-9AD4-4148-8249-ADDAE8A3166A}"/>
    <cellStyle name="Percent 37 3" xfId="27344" xr:uid="{99D21A92-B7B3-4E1A-ADCC-E6462DAFE9D5}"/>
    <cellStyle name="Percent 38" xfId="17693" xr:uid="{8AF889CB-7B4E-49D0-8032-B06AB56110F8}"/>
    <cellStyle name="Percent 38 2" xfId="26856" xr:uid="{A830904C-5045-453A-A684-F6A433BE93A4}"/>
    <cellStyle name="Percent 39" xfId="17691" xr:uid="{63DA0E3A-7F71-43A2-AF35-682062E726B7}"/>
    <cellStyle name="Percent 4" xfId="110" xr:uid="{00000000-0005-0000-0000-00006F000000}"/>
    <cellStyle name="Percent 4 10" xfId="3319" xr:uid="{8E7225FD-8CF4-42D5-B035-DF5B35543172}"/>
    <cellStyle name="Percent 4 10 2" xfId="6149" xr:uid="{DA3A953B-EC55-4E6D-BD2E-4D0721A8562F}"/>
    <cellStyle name="Percent 4 10 2 2" xfId="13441" xr:uid="{BD930D35-53CA-4C71-B22D-32D54FCD3B15}"/>
    <cellStyle name="Percent 4 10 3" xfId="10615" xr:uid="{1776C7A1-2385-4A77-8399-993A4D17BEE3}"/>
    <cellStyle name="Percent 4 11" xfId="3889" xr:uid="{98EAECE9-34CB-4D62-860B-70F2412BD88D}"/>
    <cellStyle name="Percent 4 11 2" xfId="11186" xr:uid="{764CA78E-7A81-487E-B2E2-C84E8232045B}"/>
    <cellStyle name="Percent 4 12" xfId="6702" xr:uid="{1FD570F6-AC6E-46C3-A3DD-EDDC87F3540D}"/>
    <cellStyle name="Percent 4 12 2" xfId="13993" xr:uid="{FFB3567A-6A82-4B79-8536-56DA6AA13CAF}"/>
    <cellStyle name="Percent 4 13" xfId="7241" xr:uid="{DB39DB8E-58D2-4592-9EE1-078FB5D08081}"/>
    <cellStyle name="Percent 4 13 2" xfId="14527" xr:uid="{033A1963-F9D4-4855-9A43-341DEA63361C}"/>
    <cellStyle name="Percent 4 14" xfId="7794" xr:uid="{AC0F6EE8-F65F-469A-BC07-E506E12AEF5C}"/>
    <cellStyle name="Percent 4 14 2" xfId="15076" xr:uid="{063EBADA-7EB7-4C9F-B722-3FB4241CF592}"/>
    <cellStyle name="Percent 4 15" xfId="8401" xr:uid="{B5BEB122-DFD0-4B10-A129-2BC5B3E04FF5}"/>
    <cellStyle name="Percent 4 16" xfId="16398" xr:uid="{F184036F-0059-4596-81E9-0DD42A530E0E}"/>
    <cellStyle name="Percent 4 16 2" xfId="19917" xr:uid="{550397BD-95C3-4922-B861-22878EA7BD95}"/>
    <cellStyle name="Percent 4 17" xfId="17813" xr:uid="{D96119D0-C636-498B-AE69-79B440DBB0EE}"/>
    <cellStyle name="Percent 4 18" xfId="17983" xr:uid="{5A8B462A-3349-4BD9-AA53-60BC2012954A}"/>
    <cellStyle name="Percent 4 19" xfId="17905" xr:uid="{F2FBA458-394D-455D-8847-24DFF438D286}"/>
    <cellStyle name="Percent 4 2" xfId="302" xr:uid="{0B3A7691-B8C0-44FD-BFA3-486F4CC76099}"/>
    <cellStyle name="Percent 4 2 10" xfId="6703" xr:uid="{CF198418-C6A5-4436-905D-747A35B1A7DA}"/>
    <cellStyle name="Percent 4 2 10 2" xfId="13994" xr:uid="{496EA1C1-1837-4077-BE37-94452939087D}"/>
    <cellStyle name="Percent 4 2 11" xfId="7242" xr:uid="{3514E0C6-0AF1-4825-A670-10B7DB942450}"/>
    <cellStyle name="Percent 4 2 11 2" xfId="14528" xr:uid="{40FB610E-1D75-49BB-854A-A9713AD5A202}"/>
    <cellStyle name="Percent 4 2 12" xfId="7795" xr:uid="{CA93C1F6-1016-46ED-822A-1D2488AC77E4}"/>
    <cellStyle name="Percent 4 2 12 2" xfId="15077" xr:uid="{D1BEBEB6-18FF-49F2-801D-648B45113294}"/>
    <cellStyle name="Percent 4 2 13" xfId="8402" xr:uid="{3A63891E-8DE0-44D6-A765-73D0719DFDAA}"/>
    <cellStyle name="Percent 4 2 14" xfId="18010" xr:uid="{C55B994E-ECC9-4530-9340-9AE33C5763D1}"/>
    <cellStyle name="Percent 4 2 15" xfId="17938" xr:uid="{61775FD2-D3FA-4649-B856-C97A0634E464}"/>
    <cellStyle name="Percent 4 2 2" xfId="819" xr:uid="{6839B927-A1D9-458B-91A1-8187A04E4B08}"/>
    <cellStyle name="Percent 4 2 2 10" xfId="7243" xr:uid="{22FF8AE6-0A46-492B-83BB-6FED3A912434}"/>
    <cellStyle name="Percent 4 2 2 10 2" xfId="14529" xr:uid="{C54033BE-40E5-40B5-B9D6-487AA27BD556}"/>
    <cellStyle name="Percent 4 2 2 11" xfId="7796" xr:uid="{460C3D7C-E1DE-4618-A55D-2295A079B227}"/>
    <cellStyle name="Percent 4 2 2 11 2" xfId="15078" xr:uid="{8756A2D3-B547-4940-8385-16FB30F99427}"/>
    <cellStyle name="Percent 4 2 2 12" xfId="8403" xr:uid="{25A6B8D7-9EE4-46FC-9542-CC2BCE8616A0}"/>
    <cellStyle name="Percent 4 2 2 2" xfId="820" xr:uid="{E87E092A-3DEC-409F-BD10-71619A815C86}"/>
    <cellStyle name="Percent 4 2 2 2 10" xfId="7797" xr:uid="{86D8047C-1C11-4DB6-A645-ECF422F68859}"/>
    <cellStyle name="Percent 4 2 2 2 10 2" xfId="15079" xr:uid="{66BBD0DA-7855-493F-872F-7BD3D3B8CE75}"/>
    <cellStyle name="Percent 4 2 2 2 11" xfId="8404" xr:uid="{9E3C11F7-C3C5-4612-A7C3-6BBD6B1E94D4}"/>
    <cellStyle name="Percent 4 2 2 2 2" xfId="1110" xr:uid="{AC3DF0C2-36A0-43F5-9FE6-8A0E3AEA6E94}"/>
    <cellStyle name="Percent 4 2 2 2 2 10" xfId="8663" xr:uid="{7F8CD248-134D-4EBE-9641-FB2777B3478D}"/>
    <cellStyle name="Percent 4 2 2 2 2 2" xfId="1894" xr:uid="{2B8A35ED-C0F7-47E1-A2C6-36A3B785A81B}"/>
    <cellStyle name="Percent 4 2 2 2 2 2 2" xfId="4765" xr:uid="{620BD71B-08EF-4F24-80D2-3C6546CB33B1}"/>
    <cellStyle name="Percent 4 2 2 2 2 2 2 2" xfId="12057" xr:uid="{1C6F7D7B-941E-4922-8EA7-0BABBAA78EA2}"/>
    <cellStyle name="Percent 4 2 2 2 2 2 3" xfId="9221" xr:uid="{F29AA526-CA70-4442-BE0A-CA5DAAD7EBF3}"/>
    <cellStyle name="Percent 4 2 2 2 2 3" xfId="2450" xr:uid="{C8B40958-8C2B-4949-884B-3E1B58E18D0C}"/>
    <cellStyle name="Percent 4 2 2 2 2 3 2" xfId="5292" xr:uid="{178A55E5-40E0-4034-9339-5F3F2B4B31BD}"/>
    <cellStyle name="Percent 4 2 2 2 2 3 2 2" xfId="12584" xr:uid="{24D4161C-2107-46E1-949F-15A5205934B6}"/>
    <cellStyle name="Percent 4 2 2 2 2 3 3" xfId="9753" xr:uid="{EC8CA97A-741E-447A-B640-B62345F1750A}"/>
    <cellStyle name="Percent 4 2 2 2 2 4" xfId="3028" xr:uid="{6AEDE02C-4401-4FA3-A34A-DB8F6F95382B}"/>
    <cellStyle name="Percent 4 2 2 2 2 4 2" xfId="5859" xr:uid="{C43FC207-C9A7-4EB1-82AD-5C76FE7B3738}"/>
    <cellStyle name="Percent 4 2 2 2 2 4 2 2" xfId="13151" xr:uid="{40A5B249-6CF2-4039-8C72-71F487C8618A}"/>
    <cellStyle name="Percent 4 2 2 2 2 4 3" xfId="10324" xr:uid="{F6BF1A8C-1043-4EF0-8D0F-0A22F5F0980D}"/>
    <cellStyle name="Percent 4 2 2 2 2 5" xfId="3580" xr:uid="{CB90E038-23BB-4F64-B8D0-C851B1552E63}"/>
    <cellStyle name="Percent 4 2 2 2 2 5 2" xfId="6410" xr:uid="{5CE7F31B-70D2-4084-9E61-2DF71CD936C8}"/>
    <cellStyle name="Percent 4 2 2 2 2 5 2 2" xfId="13702" xr:uid="{C4AAB13D-432E-4AE6-83F0-05A7ADEDC0FA}"/>
    <cellStyle name="Percent 4 2 2 2 2 5 3" xfId="10876" xr:uid="{424C206C-2F70-4635-8C1A-7A11E70181B0}"/>
    <cellStyle name="Percent 4 2 2 2 2 6" xfId="4150" xr:uid="{79526CD2-DE96-4803-A39A-5E2D38EA150F}"/>
    <cellStyle name="Percent 4 2 2 2 2 6 2" xfId="11446" xr:uid="{DA68BB83-FBF5-4306-B6AC-6089AFA552F4}"/>
    <cellStyle name="Percent 4 2 2 2 2 7" xfId="6963" xr:uid="{36AF92BC-9317-4F71-8C41-8D80EC6D62F4}"/>
    <cellStyle name="Percent 4 2 2 2 2 7 2" xfId="14254" xr:uid="{CACE28CE-54F9-403A-8440-25165AA84032}"/>
    <cellStyle name="Percent 4 2 2 2 2 8" xfId="7505" xr:uid="{E837509E-F24D-4D4E-B64F-579FF797B707}"/>
    <cellStyle name="Percent 4 2 2 2 2 8 2" xfId="14787" xr:uid="{97BEB065-41E3-4E96-B2EE-888DBBC0B19D}"/>
    <cellStyle name="Percent 4 2 2 2 2 9" xfId="8054" xr:uid="{C4C2E9A3-284D-4259-ADAB-19356BF1C318}"/>
    <cellStyle name="Percent 4 2 2 2 2 9 2" xfId="15336" xr:uid="{92E4B7D8-4B29-4FA2-8B7C-896D0AA5DB05}"/>
    <cellStyle name="Percent 4 2 2 2 3" xfId="1648" xr:uid="{357C1C3A-E6ED-4A19-AC97-94E9FB63417B}"/>
    <cellStyle name="Percent 4 2 2 2 3 2" xfId="4508" xr:uid="{8A77FF56-9CEB-420B-9634-FC04E75D1CED}"/>
    <cellStyle name="Percent 4 2 2 2 3 2 2" xfId="11800" xr:uid="{F183A732-65C5-4F71-880B-88068947CDB1}"/>
    <cellStyle name="Percent 4 2 2 2 3 3" xfId="8964" xr:uid="{EF3A5E14-6ED2-428B-85F6-60A6F715FD59}"/>
    <cellStyle name="Percent 4 2 2 2 4" xfId="2193" xr:uid="{6D009BBA-CEFC-4ADB-92B6-9E2EFC1C93A8}"/>
    <cellStyle name="Percent 4 2 2 2 4 2" xfId="5035" xr:uid="{A91E85B8-7D53-4BDD-9C2D-313FA4F2DB4F}"/>
    <cellStyle name="Percent 4 2 2 2 4 2 2" xfId="12327" xr:uid="{1D8CCCF9-005A-420F-A70C-3BB5247A4206}"/>
    <cellStyle name="Percent 4 2 2 2 4 3" xfId="9496" xr:uid="{001AE5C2-5AED-4C8C-9584-AD8C4C1B6C75}"/>
    <cellStyle name="Percent 4 2 2 2 5" xfId="2769" xr:uid="{E1BB0912-128D-4C51-B8B2-7BF7BE4A237B}"/>
    <cellStyle name="Percent 4 2 2 2 5 2" xfId="5597" xr:uid="{0847B171-6B84-4CB1-9A8B-A4CE1F658C93}"/>
    <cellStyle name="Percent 4 2 2 2 5 2 2" xfId="12889" xr:uid="{1B6F76FE-7A71-4FFF-A746-E9873C8AC532}"/>
    <cellStyle name="Percent 4 2 2 2 5 3" xfId="10062" xr:uid="{48AFE682-29D1-4172-B5DE-4110A5578EF9}"/>
    <cellStyle name="Percent 4 2 2 2 6" xfId="3322" xr:uid="{8DD728E8-A0EC-4322-9A8C-CB09020ED7CC}"/>
    <cellStyle name="Percent 4 2 2 2 6 2" xfId="6152" xr:uid="{005331E0-3652-48D1-8A1B-5E8BC386173C}"/>
    <cellStyle name="Percent 4 2 2 2 6 2 2" xfId="13444" xr:uid="{8E1F90A0-6BB9-4A71-852F-AC750778DE07}"/>
    <cellStyle name="Percent 4 2 2 2 6 3" xfId="10618" xr:uid="{AE7DF7E8-9C32-418F-AB0B-EAB68DFB062A}"/>
    <cellStyle name="Percent 4 2 2 2 7" xfId="3892" xr:uid="{F907FCE9-2CC9-430E-91F9-2CF8F92A7C81}"/>
    <cellStyle name="Percent 4 2 2 2 7 2" xfId="11189" xr:uid="{01657E96-01DD-4CBC-9D84-D1FF92315120}"/>
    <cellStyle name="Percent 4 2 2 2 8" xfId="6705" xr:uid="{9F1074E1-46C1-4416-B5F7-EEF6C03FBADF}"/>
    <cellStyle name="Percent 4 2 2 2 8 2" xfId="13996" xr:uid="{7B578EB7-CF9B-4792-97FF-A2D3A20613AD}"/>
    <cellStyle name="Percent 4 2 2 2 9" xfId="7244" xr:uid="{BD7BC4C0-0D6E-46A1-B712-96E2FB04B505}"/>
    <cellStyle name="Percent 4 2 2 2 9 2" xfId="14530" xr:uid="{67D66060-CAD4-43CD-B863-E29DEF0A5F8E}"/>
    <cellStyle name="Percent 4 2 2 3" xfId="1109" xr:uid="{365CCC9F-92D2-43B7-82B6-BB9DF762FE18}"/>
    <cellStyle name="Percent 4 2 2 3 10" xfId="8662" xr:uid="{4F6DBEA7-65B0-4E29-9D36-41EB4BC24DE2}"/>
    <cellStyle name="Percent 4 2 2 3 2" xfId="1893" xr:uid="{FA5CFFCB-BBB8-4436-9673-D1E169D74DC2}"/>
    <cellStyle name="Percent 4 2 2 3 2 2" xfId="4764" xr:uid="{A7E7827E-AD9C-4E49-BC01-D815BE6542F7}"/>
    <cellStyle name="Percent 4 2 2 3 2 2 2" xfId="12056" xr:uid="{5517571B-24AB-4B58-9697-27C52D7B031A}"/>
    <cellStyle name="Percent 4 2 2 3 2 3" xfId="9220" xr:uid="{8C65C2CA-EAE4-463A-87F3-08E75A317042}"/>
    <cellStyle name="Percent 4 2 2 3 3" xfId="2449" xr:uid="{13A0BB52-00A4-47B7-B567-428D741CE41F}"/>
    <cellStyle name="Percent 4 2 2 3 3 2" xfId="5291" xr:uid="{225E910D-BFD1-4D15-A1BC-15B0E4AD345A}"/>
    <cellStyle name="Percent 4 2 2 3 3 2 2" xfId="12583" xr:uid="{64B0FC97-E793-41E2-9C5B-7C8AE8DA6847}"/>
    <cellStyle name="Percent 4 2 2 3 3 3" xfId="9752" xr:uid="{0B50B882-6160-494B-9287-5A8FA4EC8FBD}"/>
    <cellStyle name="Percent 4 2 2 3 4" xfId="3027" xr:uid="{0BDF04FB-4A04-49EE-906E-EAE62FE8E653}"/>
    <cellStyle name="Percent 4 2 2 3 4 2" xfId="5858" xr:uid="{C84538FC-DB7D-4F15-89CA-D195C80E263B}"/>
    <cellStyle name="Percent 4 2 2 3 4 2 2" xfId="13150" xr:uid="{489238AD-3B6D-48BA-A728-4A2D4641AA4E}"/>
    <cellStyle name="Percent 4 2 2 3 4 3" xfId="10323" xr:uid="{DF831612-EEBB-4D06-8969-E2C42C545854}"/>
    <cellStyle name="Percent 4 2 2 3 5" xfId="3579" xr:uid="{6516A2F0-A67D-4F3A-99A4-93287A27285E}"/>
    <cellStyle name="Percent 4 2 2 3 5 2" xfId="6409" xr:uid="{5B4D871B-96E0-4728-8A3F-5A1CBB3B3BF6}"/>
    <cellStyle name="Percent 4 2 2 3 5 2 2" xfId="13701" xr:uid="{E7AA56B0-76F5-4930-ADA1-A04FC305F839}"/>
    <cellStyle name="Percent 4 2 2 3 5 3" xfId="10875" xr:uid="{94BEB59D-B0A4-4EF6-9EB5-7E1E26D05900}"/>
    <cellStyle name="Percent 4 2 2 3 6" xfId="4149" xr:uid="{F27A6D1E-F30C-4779-B4FC-DC233C7C4BFE}"/>
    <cellStyle name="Percent 4 2 2 3 6 2" xfId="11445" xr:uid="{8E885BC5-E466-4BF6-9B0E-A871754274C3}"/>
    <cellStyle name="Percent 4 2 2 3 7" xfId="6962" xr:uid="{594DFA6E-C30C-40D7-BA7D-A8F1A52F6DC4}"/>
    <cellStyle name="Percent 4 2 2 3 7 2" xfId="14253" xr:uid="{D38AA391-9D08-47EC-87A7-259F98EF8312}"/>
    <cellStyle name="Percent 4 2 2 3 8" xfId="7504" xr:uid="{8CBE4A42-DA10-4225-8E4C-BF2F156CE944}"/>
    <cellStyle name="Percent 4 2 2 3 8 2" xfId="14786" xr:uid="{665F1A49-04EB-47AA-9706-3C03A30100C9}"/>
    <cellStyle name="Percent 4 2 2 3 9" xfId="8053" xr:uid="{8393FEEF-AD20-413B-870F-6AD9CA4B209E}"/>
    <cellStyle name="Percent 4 2 2 3 9 2" xfId="15335" xr:uid="{F00F0462-3805-4D53-93CE-43AB191BFF11}"/>
    <cellStyle name="Percent 4 2 2 4" xfId="1647" xr:uid="{9917EE6C-3614-4F10-A926-7D9061BDD867}"/>
    <cellStyle name="Percent 4 2 2 4 2" xfId="4507" xr:uid="{C085F1B4-0B93-42AF-8547-1F439A31DA6D}"/>
    <cellStyle name="Percent 4 2 2 4 2 2" xfId="11799" xr:uid="{B9C766C5-C3A1-4286-A7CA-26A727BDEB3A}"/>
    <cellStyle name="Percent 4 2 2 4 3" xfId="8963" xr:uid="{638EC9F2-01C3-4EE9-8594-C87AF1A1BDDE}"/>
    <cellStyle name="Percent 4 2 2 5" xfId="2192" xr:uid="{5C30ED88-2B89-44F1-A11C-060769465811}"/>
    <cellStyle name="Percent 4 2 2 5 2" xfId="5034" xr:uid="{5A8EBC9E-9EA3-47C1-ADB1-44D00445DC0C}"/>
    <cellStyle name="Percent 4 2 2 5 2 2" xfId="12326" xr:uid="{392E748B-5AD3-4678-A03A-864BAE47A0BA}"/>
    <cellStyle name="Percent 4 2 2 5 3" xfId="9495" xr:uid="{FC5CFAA7-753A-4BE0-A482-CE0993981731}"/>
    <cellStyle name="Percent 4 2 2 6" xfId="2768" xr:uid="{04ED8DA9-E31F-4F38-9F99-52FEB0D20D4A}"/>
    <cellStyle name="Percent 4 2 2 6 2" xfId="5596" xr:uid="{2B048136-87D1-4DC4-BA0D-1B7988BB3971}"/>
    <cellStyle name="Percent 4 2 2 6 2 2" xfId="12888" xr:uid="{019EE740-B1BA-4889-9AD6-D043DA26833C}"/>
    <cellStyle name="Percent 4 2 2 6 3" xfId="10061" xr:uid="{FD0B9CD1-A280-4B20-B216-3B53AE346B20}"/>
    <cellStyle name="Percent 4 2 2 7" xfId="3321" xr:uid="{3374A0BB-D674-42A7-8DD6-2ECDBFBD5AC0}"/>
    <cellStyle name="Percent 4 2 2 7 2" xfId="6151" xr:uid="{CEB835B2-265A-42AF-8DE7-828FF0C8ED3C}"/>
    <cellStyle name="Percent 4 2 2 7 2 2" xfId="13443" xr:uid="{F4E339C4-395C-4190-8DE6-627E9B8DF1C9}"/>
    <cellStyle name="Percent 4 2 2 7 3" xfId="10617" xr:uid="{EA7C12C6-B984-4959-AC29-C3D7748F2EEF}"/>
    <cellStyle name="Percent 4 2 2 8" xfId="3891" xr:uid="{05945E26-45EC-48D3-A64A-86DFF579FE1D}"/>
    <cellStyle name="Percent 4 2 2 8 2" xfId="11188" xr:uid="{2AE36F9E-1DAC-466D-9B54-ED53464370C7}"/>
    <cellStyle name="Percent 4 2 2 9" xfId="6704" xr:uid="{101FF6DA-E3AE-4834-82C3-D9573BB9875C}"/>
    <cellStyle name="Percent 4 2 2 9 2" xfId="13995" xr:uid="{F936A00D-5D38-4144-9C98-37B1F5017C26}"/>
    <cellStyle name="Percent 4 2 3" xfId="821" xr:uid="{FDCA83EE-2F80-44D9-8011-72A22473654F}"/>
    <cellStyle name="Percent 4 2 3 10" xfId="7798" xr:uid="{B4078D0B-861D-410F-81BF-C9C5B55D75BE}"/>
    <cellStyle name="Percent 4 2 3 10 2" xfId="15080" xr:uid="{A564FB37-6802-4DEC-A804-177F3BCB53AC}"/>
    <cellStyle name="Percent 4 2 3 11" xfId="8405" xr:uid="{FC86D988-36E8-49F9-91AC-B7BCE92CB3D3}"/>
    <cellStyle name="Percent 4 2 3 2" xfId="1111" xr:uid="{77EB23A9-323C-4394-8F8F-C10B5D8D2E0E}"/>
    <cellStyle name="Percent 4 2 3 2 10" xfId="8664" xr:uid="{A1255659-52E4-40C7-AD0C-A8D3A0BA8A4F}"/>
    <cellStyle name="Percent 4 2 3 2 2" xfId="1895" xr:uid="{855F124E-1E5D-4FAF-8467-EA59F46DAB55}"/>
    <cellStyle name="Percent 4 2 3 2 2 2" xfId="4766" xr:uid="{69767308-3601-482D-A34C-3BCBA5C046E4}"/>
    <cellStyle name="Percent 4 2 3 2 2 2 2" xfId="12058" xr:uid="{FB05779B-73AC-4A2C-8209-0848B5726DB7}"/>
    <cellStyle name="Percent 4 2 3 2 2 3" xfId="9222" xr:uid="{407B92AC-B9A8-4563-9ADD-A1E90C44FE82}"/>
    <cellStyle name="Percent 4 2 3 2 3" xfId="2451" xr:uid="{0CFB336A-4D03-4EEB-B0B5-7C1069DA75B5}"/>
    <cellStyle name="Percent 4 2 3 2 3 2" xfId="5293" xr:uid="{64219A2B-5289-4066-B3A7-3284D98F2C9A}"/>
    <cellStyle name="Percent 4 2 3 2 3 2 2" xfId="12585" xr:uid="{A662B19C-E59C-4882-AAB5-F2C35156AA3B}"/>
    <cellStyle name="Percent 4 2 3 2 3 3" xfId="9754" xr:uid="{8E280473-AAF1-4C2D-A278-90F6C13B248D}"/>
    <cellStyle name="Percent 4 2 3 2 4" xfId="3029" xr:uid="{4009B238-9E38-4112-859B-0FA7818FAB2A}"/>
    <cellStyle name="Percent 4 2 3 2 4 2" xfId="5860" xr:uid="{CEEBF8D9-62F2-4BBC-8951-31B77FCD3605}"/>
    <cellStyle name="Percent 4 2 3 2 4 2 2" xfId="13152" xr:uid="{CB13E78B-0E0F-4E5B-A4DA-9C9D2171D87D}"/>
    <cellStyle name="Percent 4 2 3 2 4 3" xfId="10325" xr:uid="{A08FE590-538B-47D4-8827-E1A54E0E9894}"/>
    <cellStyle name="Percent 4 2 3 2 5" xfId="3581" xr:uid="{872B18EF-27F5-4EF4-B93E-CDDFD8474F7D}"/>
    <cellStyle name="Percent 4 2 3 2 5 2" xfId="6411" xr:uid="{F421E9B0-20AE-4EBE-A7A0-275E67DF6321}"/>
    <cellStyle name="Percent 4 2 3 2 5 2 2" xfId="13703" xr:uid="{CA4A254A-0D7E-4CF5-8F1F-C56B1D9D2867}"/>
    <cellStyle name="Percent 4 2 3 2 5 3" xfId="10877" xr:uid="{B064CDAD-7092-4BC2-AE3F-E2BD41CE1934}"/>
    <cellStyle name="Percent 4 2 3 2 6" xfId="4151" xr:uid="{E256C591-A7BB-48D7-8C1F-9FD44CBC8DD8}"/>
    <cellStyle name="Percent 4 2 3 2 6 2" xfId="11447" xr:uid="{FDA46103-FB29-4624-82AD-10E55A96F7E5}"/>
    <cellStyle name="Percent 4 2 3 2 7" xfId="6964" xr:uid="{2C8F0DEF-3E0C-4E2A-82B5-36572CC0A1F2}"/>
    <cellStyle name="Percent 4 2 3 2 7 2" xfId="14255" xr:uid="{E3ABDC7E-8838-4A50-8698-265671354C6E}"/>
    <cellStyle name="Percent 4 2 3 2 8" xfId="7506" xr:uid="{ED7F915E-599B-478C-9622-790D77CDC6B7}"/>
    <cellStyle name="Percent 4 2 3 2 8 2" xfId="14788" xr:uid="{D548D9A4-EFF0-4B24-92B0-EDD4E228B555}"/>
    <cellStyle name="Percent 4 2 3 2 9" xfId="8055" xr:uid="{204DD25C-36F0-4DA5-8FA0-BDAF0E5FBB27}"/>
    <cellStyle name="Percent 4 2 3 2 9 2" xfId="15337" xr:uid="{8DAC2E7F-89E7-4C2A-A22F-4894BC8971BC}"/>
    <cellStyle name="Percent 4 2 3 3" xfId="1649" xr:uid="{9E4CA150-DE15-4123-B4A4-85B543B939E1}"/>
    <cellStyle name="Percent 4 2 3 3 2" xfId="4509" xr:uid="{8CFC7B44-9865-4612-84B8-CED65DC98CF7}"/>
    <cellStyle name="Percent 4 2 3 3 2 2" xfId="11801" xr:uid="{50D6BD92-10F1-46C1-A482-6347F593B64A}"/>
    <cellStyle name="Percent 4 2 3 3 3" xfId="8965" xr:uid="{81DDE6C1-E46B-4153-A00C-F7AB2E108824}"/>
    <cellStyle name="Percent 4 2 3 4" xfId="2194" xr:uid="{0A4E9259-F96B-40CE-B3F8-618E5582DEF2}"/>
    <cellStyle name="Percent 4 2 3 4 2" xfId="5036" xr:uid="{20D7CC71-37CF-465A-A40D-2011E155C5A4}"/>
    <cellStyle name="Percent 4 2 3 4 2 2" xfId="12328" xr:uid="{4468D02E-87C8-4C67-B690-70EBD8A67C9B}"/>
    <cellStyle name="Percent 4 2 3 4 3" xfId="9497" xr:uid="{3363111F-8010-4E96-81E9-6329942D86D5}"/>
    <cellStyle name="Percent 4 2 3 5" xfId="2770" xr:uid="{5487B528-C2FC-490D-A8A0-F29C7B740B5F}"/>
    <cellStyle name="Percent 4 2 3 5 2" xfId="5598" xr:uid="{A9687D71-310D-4E08-949E-853CCA9BC7AC}"/>
    <cellStyle name="Percent 4 2 3 5 2 2" xfId="12890" xr:uid="{4BFD479C-FF29-41FD-898E-C01737DAB318}"/>
    <cellStyle name="Percent 4 2 3 5 3" xfId="10063" xr:uid="{6A19E690-B64D-4431-B413-9D234DEAFD5C}"/>
    <cellStyle name="Percent 4 2 3 6" xfId="3323" xr:uid="{E296F377-4CF0-4251-97A6-858E80A4362A}"/>
    <cellStyle name="Percent 4 2 3 6 2" xfId="6153" xr:uid="{D5E92104-5B08-4071-8D3E-997C1E6F635B}"/>
    <cellStyle name="Percent 4 2 3 6 2 2" xfId="13445" xr:uid="{4AE79EF6-449A-4B77-AA46-E0C703F53692}"/>
    <cellStyle name="Percent 4 2 3 6 3" xfId="10619" xr:uid="{AEEF06E5-35A9-4F30-AD2A-9B57B7495160}"/>
    <cellStyle name="Percent 4 2 3 7" xfId="3893" xr:uid="{40BF340F-C67D-4DBA-9829-3AEA348AEE31}"/>
    <cellStyle name="Percent 4 2 3 7 2" xfId="11190" xr:uid="{68DF2568-0F97-4663-A978-3D6DC6581C66}"/>
    <cellStyle name="Percent 4 2 3 8" xfId="6706" xr:uid="{6EB4891B-4189-49E6-9A81-9470A5E78468}"/>
    <cellStyle name="Percent 4 2 3 8 2" xfId="13997" xr:uid="{0FBAB74E-53F2-44E5-B782-919C850C04CF}"/>
    <cellStyle name="Percent 4 2 3 9" xfId="7245" xr:uid="{41740B45-05F6-4550-8632-66B324DAFA0C}"/>
    <cellStyle name="Percent 4 2 3 9 2" xfId="14531" xr:uid="{1D6198F6-9B56-4FFB-B338-5936EC095E8B}"/>
    <cellStyle name="Percent 4 2 4" xfId="1108" xr:uid="{A49DA25F-0141-43A1-A1FE-14C5E08F4B05}"/>
    <cellStyle name="Percent 4 2 4 10" xfId="8661" xr:uid="{05211FCD-17A8-4236-BABE-E406F89118C1}"/>
    <cellStyle name="Percent 4 2 4 2" xfId="1892" xr:uid="{BE736D3B-DC6F-4762-AF0C-E9BC99966522}"/>
    <cellStyle name="Percent 4 2 4 2 2" xfId="4763" xr:uid="{A056FDFF-5218-409A-9C7B-C4479A574EDE}"/>
    <cellStyle name="Percent 4 2 4 2 2 2" xfId="12055" xr:uid="{D193F57D-B3D4-44DD-86C0-9762C8530F91}"/>
    <cellStyle name="Percent 4 2 4 2 3" xfId="9219" xr:uid="{D0F70974-E92B-4FDA-B4B0-9ED008221DC8}"/>
    <cellStyle name="Percent 4 2 4 3" xfId="2448" xr:uid="{E8608463-AA9F-4FEC-B507-A231FEF970D3}"/>
    <cellStyle name="Percent 4 2 4 3 2" xfId="5290" xr:uid="{6DDB1CD0-95EC-4C29-A438-1FB95945B3FA}"/>
    <cellStyle name="Percent 4 2 4 3 2 2" xfId="12582" xr:uid="{C5E56917-FC24-4333-B70E-A64A0B069E11}"/>
    <cellStyle name="Percent 4 2 4 3 3" xfId="9751" xr:uid="{DCDF8B5C-700E-4EFD-B9F8-0027EB42CBFA}"/>
    <cellStyle name="Percent 4 2 4 4" xfId="3026" xr:uid="{0CD75B78-945E-43C3-B093-BB67974E9F4B}"/>
    <cellStyle name="Percent 4 2 4 4 2" xfId="5857" xr:uid="{3026AF1E-A4AD-48A8-893B-3CB821B0639E}"/>
    <cellStyle name="Percent 4 2 4 4 2 2" xfId="13149" xr:uid="{CEAFD4BE-D5AF-4756-83CD-E2C83CA85549}"/>
    <cellStyle name="Percent 4 2 4 4 3" xfId="10322" xr:uid="{FCF0505C-0060-4598-8228-2EE3245CF76D}"/>
    <cellStyle name="Percent 4 2 4 5" xfId="3578" xr:uid="{0D85A99C-84A2-4F8F-80CE-6754283F35E4}"/>
    <cellStyle name="Percent 4 2 4 5 2" xfId="6408" xr:uid="{11AA9C55-AD40-40F9-A7A1-87CBC1067D96}"/>
    <cellStyle name="Percent 4 2 4 5 2 2" xfId="13700" xr:uid="{72262963-51AF-4973-9779-0BC94AC5B3D7}"/>
    <cellStyle name="Percent 4 2 4 5 3" xfId="10874" xr:uid="{878AA1D5-D9F7-4692-B1DA-AFBB18D8E680}"/>
    <cellStyle name="Percent 4 2 4 6" xfId="4148" xr:uid="{9F068BA0-1F00-4A93-9CB3-1E718D29F145}"/>
    <cellStyle name="Percent 4 2 4 6 2" xfId="11444" xr:uid="{D0F51BE8-3FF4-4EBF-A0F4-DB8DDA922D39}"/>
    <cellStyle name="Percent 4 2 4 7" xfId="6961" xr:uid="{7026E2F1-0BF8-4B6B-B97E-E9A020495355}"/>
    <cellStyle name="Percent 4 2 4 7 2" xfId="14252" xr:uid="{B4154FDF-8FC7-4D1D-BCCD-5AF0EBF5363F}"/>
    <cellStyle name="Percent 4 2 4 8" xfId="7503" xr:uid="{24E76A96-960E-4148-8E17-E94C63960159}"/>
    <cellStyle name="Percent 4 2 4 8 2" xfId="14785" xr:uid="{339EBFE6-5D53-4A29-AF69-CD2DCAA0B092}"/>
    <cellStyle name="Percent 4 2 4 9" xfId="8052" xr:uid="{60FF6DDD-BD1C-4177-8368-14CA8E0D4A69}"/>
    <cellStyle name="Percent 4 2 4 9 2" xfId="15334" xr:uid="{7D3FB67F-B292-4507-8FFB-95DF1884B9F0}"/>
    <cellStyle name="Percent 4 2 5" xfId="818" xr:uid="{F3ADFF2E-5D3F-4F01-9435-7332BE491A3F}"/>
    <cellStyle name="Percent 4 2 5 2" xfId="4506" xr:uid="{125E9CE2-F045-4507-89D5-8D3EE37CFEAC}"/>
    <cellStyle name="Percent 4 2 5 2 2" xfId="11798" xr:uid="{C9F893EA-C514-4938-8161-7200F453D1F4}"/>
    <cellStyle name="Percent 4 2 5 3" xfId="8962" xr:uid="{84E4CB87-B894-4EBE-ABBF-DCD4CB5B2E83}"/>
    <cellStyle name="Percent 4 2 6" xfId="2191" xr:uid="{9DEA0EC4-EB4A-40D2-9A44-2525BDFF99FE}"/>
    <cellStyle name="Percent 4 2 6 2" xfId="5033" xr:uid="{70DD28B0-A288-453A-BD3A-4F3D7B2829D3}"/>
    <cellStyle name="Percent 4 2 6 2 2" xfId="12325" xr:uid="{47087792-443B-4374-8085-0AE6958FB161}"/>
    <cellStyle name="Percent 4 2 6 3" xfId="9494" xr:uid="{04BE5DFE-1653-400D-98B1-779BDA266501}"/>
    <cellStyle name="Percent 4 2 7" xfId="2767" xr:uid="{C510466C-9EDC-4EA5-B200-8C5081694CDD}"/>
    <cellStyle name="Percent 4 2 7 2" xfId="5595" xr:uid="{9208E9CE-EF32-489C-85AF-FE576C372ACB}"/>
    <cellStyle name="Percent 4 2 7 2 2" xfId="12887" xr:uid="{F7032C4A-6DB6-4C5D-9C0A-741014B47666}"/>
    <cellStyle name="Percent 4 2 7 3" xfId="10060" xr:uid="{BAC05468-94A0-4613-896C-F5320E1D9C47}"/>
    <cellStyle name="Percent 4 2 8" xfId="3320" xr:uid="{184001D5-22BB-4AA8-B1A0-D0F63FA08260}"/>
    <cellStyle name="Percent 4 2 8 2" xfId="6150" xr:uid="{CF07C297-9DE7-434B-8B6C-E48163E5BC8A}"/>
    <cellStyle name="Percent 4 2 8 2 2" xfId="13442" xr:uid="{D1B33D31-E16D-4263-AB11-27DE2B2E8D2C}"/>
    <cellStyle name="Percent 4 2 8 3" xfId="10616" xr:uid="{5C9925CF-4D62-4D4D-90AE-AD47C09BAFCC}"/>
    <cellStyle name="Percent 4 2 9" xfId="3890" xr:uid="{09F04D8B-F6CD-4BB1-BD67-96D247BF4AC8}"/>
    <cellStyle name="Percent 4 2 9 2" xfId="11187" xr:uid="{12D5AE08-9411-4709-B11D-EC329C050B23}"/>
    <cellStyle name="Percent 4 20" xfId="263" xr:uid="{A3F0C0AC-5BF5-4DDE-A7F9-E285375C884F}"/>
    <cellStyle name="Percent 4 3" xfId="291" xr:uid="{E860A6B1-0862-40BC-A51A-EBEA6E1513E9}"/>
    <cellStyle name="Percent 4 3 10" xfId="7246" xr:uid="{D49F6261-367A-4638-9C9D-F2AE6A9ADB49}"/>
    <cellStyle name="Percent 4 3 10 2" xfId="14532" xr:uid="{AA8E5248-0AEA-49E5-9EEF-277E75CDFD36}"/>
    <cellStyle name="Percent 4 3 11" xfId="7799" xr:uid="{F6A41C3A-F4DE-4231-85BF-38920B861577}"/>
    <cellStyle name="Percent 4 3 11 2" xfId="15081" xr:uid="{0CBF84F9-1788-47C9-BA5D-5A4CD521C13D}"/>
    <cellStyle name="Percent 4 3 12" xfId="8406" xr:uid="{0EB8D380-C859-4374-B793-DD5A5C59E711}"/>
    <cellStyle name="Percent 4 3 13" xfId="24512" xr:uid="{0A5FC970-1A2F-4303-BB0D-85E64A7D8584}"/>
    <cellStyle name="Percent 4 3 2" xfId="823" xr:uid="{8F8A0E24-DDF3-41C6-B4B8-0AE3675E20F8}"/>
    <cellStyle name="Percent 4 3 2 10" xfId="7800" xr:uid="{21BF7A46-0580-4A3F-A804-5C9C3229CAED}"/>
    <cellStyle name="Percent 4 3 2 10 2" xfId="15082" xr:uid="{9279B190-6CA1-4B87-87FF-0D860692D644}"/>
    <cellStyle name="Percent 4 3 2 11" xfId="8407" xr:uid="{19637B70-39BF-4F79-8A19-DBE8AC038A79}"/>
    <cellStyle name="Percent 4 3 2 2" xfId="1113" xr:uid="{9772BB7F-DFCE-459D-A07F-174EC160E2AE}"/>
    <cellStyle name="Percent 4 3 2 2 10" xfId="8666" xr:uid="{F70BBFC7-0139-4389-8CFF-6BC986DD2DA4}"/>
    <cellStyle name="Percent 4 3 2 2 2" xfId="1897" xr:uid="{7A6508F0-D8FA-4EE1-A48A-CEC4650BEB85}"/>
    <cellStyle name="Percent 4 3 2 2 2 2" xfId="4768" xr:uid="{E47CF5D5-88AE-401D-991A-2E402A29FAF4}"/>
    <cellStyle name="Percent 4 3 2 2 2 2 2" xfId="12060" xr:uid="{889BE637-E225-42A2-A0BD-20E56B7C0C3A}"/>
    <cellStyle name="Percent 4 3 2 2 2 3" xfId="9224" xr:uid="{61CF0C38-5292-462C-9FE9-F7DF386D4C4B}"/>
    <cellStyle name="Percent 4 3 2 2 3" xfId="2453" xr:uid="{DCE085B7-8EA9-4ABD-8FF4-CC4994BFDBE6}"/>
    <cellStyle name="Percent 4 3 2 2 3 2" xfId="5295" xr:uid="{0E5A85E2-FA23-4CCD-B82B-C234ED8E5C93}"/>
    <cellStyle name="Percent 4 3 2 2 3 2 2" xfId="12587" xr:uid="{02B361C0-5AFF-4428-9593-BA9C660366AA}"/>
    <cellStyle name="Percent 4 3 2 2 3 3" xfId="9756" xr:uid="{2C27FB11-E459-41D0-A5BC-FFE11970070E}"/>
    <cellStyle name="Percent 4 3 2 2 4" xfId="3031" xr:uid="{896E8F8D-C4E2-48C7-8349-85FE5CF7249D}"/>
    <cellStyle name="Percent 4 3 2 2 4 2" xfId="5862" xr:uid="{2AF812AC-1AE9-483C-B7F7-34E1662C565C}"/>
    <cellStyle name="Percent 4 3 2 2 4 2 2" xfId="13154" xr:uid="{DE68FDE7-501D-41D0-8B07-3CCAC99E1F28}"/>
    <cellStyle name="Percent 4 3 2 2 4 3" xfId="10327" xr:uid="{BBB60A69-8B5E-40DE-BED9-0B0BE06C54C1}"/>
    <cellStyle name="Percent 4 3 2 2 5" xfId="3583" xr:uid="{BEA829F1-FDD6-4650-9D35-91B05750FFB5}"/>
    <cellStyle name="Percent 4 3 2 2 5 2" xfId="6413" xr:uid="{023D7DAA-337A-465E-AB48-D6FF63A37C01}"/>
    <cellStyle name="Percent 4 3 2 2 5 2 2" xfId="13705" xr:uid="{C4EC55E2-3750-497B-99F9-9213A2E71480}"/>
    <cellStyle name="Percent 4 3 2 2 5 3" xfId="10879" xr:uid="{AC14B0B1-2AAC-4813-A850-C24133C4B31B}"/>
    <cellStyle name="Percent 4 3 2 2 6" xfId="4153" xr:uid="{52FFB68A-8454-4560-8D59-AEC070B63156}"/>
    <cellStyle name="Percent 4 3 2 2 6 2" xfId="11449" xr:uid="{9D394728-0C1B-4CA2-859C-2226D5340BA5}"/>
    <cellStyle name="Percent 4 3 2 2 7" xfId="6966" xr:uid="{F52D1AC3-553F-4EA1-AD64-738FFAD7CFDA}"/>
    <cellStyle name="Percent 4 3 2 2 7 2" xfId="14257" xr:uid="{F413D9E8-F989-444B-9811-4741A6679F34}"/>
    <cellStyle name="Percent 4 3 2 2 8" xfId="7508" xr:uid="{459BF983-DFC7-408E-96C3-44BBCA89CB81}"/>
    <cellStyle name="Percent 4 3 2 2 8 2" xfId="14790" xr:uid="{7E46C6FB-B3C6-462E-8585-031CC31EDF8B}"/>
    <cellStyle name="Percent 4 3 2 2 9" xfId="8057" xr:uid="{5E6E7988-0158-4417-B14C-156D5437AEF7}"/>
    <cellStyle name="Percent 4 3 2 2 9 2" xfId="15339" xr:uid="{8125148E-1017-4763-BBD5-91D7370804DB}"/>
    <cellStyle name="Percent 4 3 2 3" xfId="1650" xr:uid="{C0D525FF-F1FA-4C46-A8FB-A1E326A80451}"/>
    <cellStyle name="Percent 4 3 2 3 2" xfId="4511" xr:uid="{BF5273BC-25C9-434E-BEA3-6947C508E326}"/>
    <cellStyle name="Percent 4 3 2 3 2 2" xfId="11803" xr:uid="{61FF9DEC-6FBA-4FEB-B2C1-75236ED88354}"/>
    <cellStyle name="Percent 4 3 2 3 3" xfId="8967" xr:uid="{E9D0145B-D5E8-4477-8EAE-96BA02C0E61D}"/>
    <cellStyle name="Percent 4 3 2 4" xfId="2196" xr:uid="{137B194F-8B9E-42A7-9BF9-5D8E18480D15}"/>
    <cellStyle name="Percent 4 3 2 4 2" xfId="5038" xr:uid="{CC9C46D2-EF17-4A64-B084-C178BBE013E1}"/>
    <cellStyle name="Percent 4 3 2 4 2 2" xfId="12330" xr:uid="{1B051DAC-F3ED-4F83-A286-5B43E9486FF4}"/>
    <cellStyle name="Percent 4 3 2 4 3" xfId="9499" xr:uid="{59BAB80E-31D3-4459-A40B-CE7A19BECC9E}"/>
    <cellStyle name="Percent 4 3 2 5" xfId="2772" xr:uid="{EC266DB9-F867-43BE-B4A4-539CFA40A86E}"/>
    <cellStyle name="Percent 4 3 2 5 2" xfId="5600" xr:uid="{A35DF6FB-6588-4783-86F6-95A3EDC7E38E}"/>
    <cellStyle name="Percent 4 3 2 5 2 2" xfId="12892" xr:uid="{3C007C7E-C4A0-4F64-9180-973CA4B58FAC}"/>
    <cellStyle name="Percent 4 3 2 5 3" xfId="10065" xr:uid="{0C8F9904-307A-4C2B-B556-5CC142995C35}"/>
    <cellStyle name="Percent 4 3 2 6" xfId="3325" xr:uid="{6CF3E5A9-26FF-4015-AD7A-DA70EDF6F04F}"/>
    <cellStyle name="Percent 4 3 2 6 2" xfId="6155" xr:uid="{D62CA03B-6124-488A-9AF8-86EB998809CF}"/>
    <cellStyle name="Percent 4 3 2 6 2 2" xfId="13447" xr:uid="{B829C50A-1757-48DD-BD61-084EB43C936A}"/>
    <cellStyle name="Percent 4 3 2 6 3" xfId="10621" xr:uid="{6B31EBCD-7DA1-401F-881E-743CC3843AC5}"/>
    <cellStyle name="Percent 4 3 2 7" xfId="3895" xr:uid="{8B6BD239-9269-459B-8077-403B602F7678}"/>
    <cellStyle name="Percent 4 3 2 7 2" xfId="11192" xr:uid="{39EBD827-426F-4444-8BDE-8A953048DA8D}"/>
    <cellStyle name="Percent 4 3 2 8" xfId="6708" xr:uid="{BA687C3D-A857-4319-BA86-C7D8AC69C0F3}"/>
    <cellStyle name="Percent 4 3 2 8 2" xfId="13999" xr:uid="{5B04F919-99A1-4F29-94C1-F31858C595DB}"/>
    <cellStyle name="Percent 4 3 2 9" xfId="7247" xr:uid="{56D55089-F7FF-4930-A08D-BBBB3A491873}"/>
    <cellStyle name="Percent 4 3 2 9 2" xfId="14533" xr:uid="{C9AA8EF2-08A2-4D8F-B542-421614C767CE}"/>
    <cellStyle name="Percent 4 3 3" xfId="1112" xr:uid="{11169549-F29E-42F0-ACAD-498DB9CB1B58}"/>
    <cellStyle name="Percent 4 3 3 10" xfId="8665" xr:uid="{9F7B839F-DCF0-4907-AF75-98AE1BB9FCE5}"/>
    <cellStyle name="Percent 4 3 3 2" xfId="1896" xr:uid="{BBD235C7-5A40-46E5-B9C8-11DDC636560C}"/>
    <cellStyle name="Percent 4 3 3 2 2" xfId="4767" xr:uid="{2E9CE459-A089-4CE6-9421-E997AEB6AB8E}"/>
    <cellStyle name="Percent 4 3 3 2 2 2" xfId="12059" xr:uid="{020E1FE3-A561-42F4-8F95-BF16D6E193ED}"/>
    <cellStyle name="Percent 4 3 3 2 3" xfId="9223" xr:uid="{BDBA87DF-168D-4B36-BD6B-239A3DFCE3F8}"/>
    <cellStyle name="Percent 4 3 3 3" xfId="2452" xr:uid="{705DD10A-D14D-4CA4-ACC1-5636D6B50854}"/>
    <cellStyle name="Percent 4 3 3 3 2" xfId="5294" xr:uid="{80FB1D9B-6CB3-45CB-A159-80AED8B6E25B}"/>
    <cellStyle name="Percent 4 3 3 3 2 2" xfId="12586" xr:uid="{34C6F9DC-6014-43BB-BAB3-204F14762A60}"/>
    <cellStyle name="Percent 4 3 3 3 3" xfId="9755" xr:uid="{EC1142D3-95E8-40A3-9A24-BA404BEE706A}"/>
    <cellStyle name="Percent 4 3 3 4" xfId="3030" xr:uid="{E4E3930B-5973-4A4C-92E5-8E108254CAB9}"/>
    <cellStyle name="Percent 4 3 3 4 2" xfId="5861" xr:uid="{1221AC23-5CC4-4D5A-B9DA-C1306929533D}"/>
    <cellStyle name="Percent 4 3 3 4 2 2" xfId="13153" xr:uid="{9C5EBABD-977E-4696-9888-B4884DE4055E}"/>
    <cellStyle name="Percent 4 3 3 4 3" xfId="10326" xr:uid="{7D606E76-9DFA-4600-9723-5A57BED58D6F}"/>
    <cellStyle name="Percent 4 3 3 5" xfId="3582" xr:uid="{6B304606-5D07-462A-8491-40E2F7D9376B}"/>
    <cellStyle name="Percent 4 3 3 5 2" xfId="6412" xr:uid="{BA4F5A5D-D061-400D-B960-EC69CE5A5B9A}"/>
    <cellStyle name="Percent 4 3 3 5 2 2" xfId="13704" xr:uid="{AFCDC735-DC14-46CE-905D-556F978E205F}"/>
    <cellStyle name="Percent 4 3 3 5 3" xfId="10878" xr:uid="{AFB90D89-CDB6-4DEB-8D57-F56EED907E57}"/>
    <cellStyle name="Percent 4 3 3 6" xfId="4152" xr:uid="{2E5ECE62-39D8-472A-B1C3-1CAD19F81E09}"/>
    <cellStyle name="Percent 4 3 3 6 2" xfId="11448" xr:uid="{9A665FE2-29C7-4FB0-B19B-9BA10E03C284}"/>
    <cellStyle name="Percent 4 3 3 7" xfId="6965" xr:uid="{DC1F646B-F565-4DE1-848F-763932CEB065}"/>
    <cellStyle name="Percent 4 3 3 7 2" xfId="14256" xr:uid="{D1E73A95-55BD-43AD-92DD-916FA426BDFF}"/>
    <cellStyle name="Percent 4 3 3 8" xfId="7507" xr:uid="{BDE5BC9C-B898-4E3D-B767-25FC47932B14}"/>
    <cellStyle name="Percent 4 3 3 8 2" xfId="14789" xr:uid="{DE62EA71-9EEC-4364-98B7-12C5A72FB216}"/>
    <cellStyle name="Percent 4 3 3 9" xfId="8056" xr:uid="{4924997C-5D54-4786-8B5B-9CF7866BE81C}"/>
    <cellStyle name="Percent 4 3 3 9 2" xfId="15338" xr:uid="{C5913B6F-AA59-4DC9-9E6B-E3945C1E10E1}"/>
    <cellStyle name="Percent 4 3 4" xfId="822" xr:uid="{D083A84E-ED15-49F6-B1D2-6B61C9A49302}"/>
    <cellStyle name="Percent 4 3 4 2" xfId="4510" xr:uid="{7E646704-E45F-4BD9-B06A-FC65A197B2E3}"/>
    <cellStyle name="Percent 4 3 4 2 2" xfId="11802" xr:uid="{4A02443D-3612-42A8-90B1-078D810E3EE6}"/>
    <cellStyle name="Percent 4 3 4 3" xfId="8966" xr:uid="{AF76DC39-D02E-4038-974D-D3C201D536A0}"/>
    <cellStyle name="Percent 4 3 5" xfId="2195" xr:uid="{C85721F4-84C0-451A-8426-C379E23C8D2D}"/>
    <cellStyle name="Percent 4 3 5 2" xfId="5037" xr:uid="{665B66AF-8872-492C-9616-1C2204C59BE1}"/>
    <cellStyle name="Percent 4 3 5 2 2" xfId="12329" xr:uid="{9E5E2149-C338-47D6-BDEF-C58F5522BC55}"/>
    <cellStyle name="Percent 4 3 5 3" xfId="9498" xr:uid="{5180900B-0C47-4C41-9825-D95A198E89A5}"/>
    <cellStyle name="Percent 4 3 6" xfId="2771" xr:uid="{A28DD704-C596-4D8C-86ED-F4CBCAEF5143}"/>
    <cellStyle name="Percent 4 3 6 2" xfId="5599" xr:uid="{C69A50E9-E1DD-4566-BC67-63A549F3DAEA}"/>
    <cellStyle name="Percent 4 3 6 2 2" xfId="12891" xr:uid="{747917C4-9D27-4734-AD78-20C13E9C7CA2}"/>
    <cellStyle name="Percent 4 3 6 3" xfId="10064" xr:uid="{1DE8F566-55B2-40E8-BEA4-4B89FD6D4BD0}"/>
    <cellStyle name="Percent 4 3 7" xfId="3324" xr:uid="{08D52839-FA82-4F88-B907-7FC09ED7231A}"/>
    <cellStyle name="Percent 4 3 7 2" xfId="6154" xr:uid="{E613518A-ABB2-4676-885B-4603D9BE3D1C}"/>
    <cellStyle name="Percent 4 3 7 2 2" xfId="13446" xr:uid="{6586D70F-EF52-462D-B988-BC052B091F96}"/>
    <cellStyle name="Percent 4 3 7 3" xfId="10620" xr:uid="{172F6EF0-557D-4E6E-9D98-DC10748575D9}"/>
    <cellStyle name="Percent 4 3 8" xfId="3894" xr:uid="{E4390A88-F42F-4F0B-9FBD-E7E22E1BE589}"/>
    <cellStyle name="Percent 4 3 8 2" xfId="11191" xr:uid="{29DD0304-FD20-45D6-8231-EAB888BE7B15}"/>
    <cellStyle name="Percent 4 3 9" xfId="6707" xr:uid="{82BD4CD1-87E1-43AF-9770-E6673F214205}"/>
    <cellStyle name="Percent 4 3 9 2" xfId="13998" xr:uid="{D5747F56-FEF8-423D-BEAE-EE77DABDE408}"/>
    <cellStyle name="Percent 4 4" xfId="824" xr:uid="{EEA434DC-E883-48CD-BC8D-1232E892BBA7}"/>
    <cellStyle name="Percent 4 4 10" xfId="7248" xr:uid="{0CD24A6C-63D2-4820-848D-CE794939AD20}"/>
    <cellStyle name="Percent 4 4 10 2" xfId="14534" xr:uid="{63FA3573-C2DB-41AC-9273-A7531FC026C3}"/>
    <cellStyle name="Percent 4 4 11" xfId="7801" xr:uid="{1B3AC1BC-2CFC-43B3-B9BF-D8564282E981}"/>
    <cellStyle name="Percent 4 4 11 2" xfId="15083" xr:uid="{FE36A5D4-FE75-45D7-9BDE-DE636A30CC67}"/>
    <cellStyle name="Percent 4 4 12" xfId="8408" xr:uid="{96869D1B-7061-4659-BEA6-3BA552D0C114}"/>
    <cellStyle name="Percent 4 4 13" xfId="26857" xr:uid="{727246CA-FFA1-4DB9-99EC-B71B2AA2E52D}"/>
    <cellStyle name="Percent 4 4 2" xfId="825" xr:uid="{0F085C1E-E663-4120-87C3-B5907A385066}"/>
    <cellStyle name="Percent 4 4 2 10" xfId="7802" xr:uid="{A51AC8EC-6FFE-42DA-AFE9-2EB3506F7D7E}"/>
    <cellStyle name="Percent 4 4 2 10 2" xfId="15084" xr:uid="{0C111D87-555B-4D48-8819-4B016D5D7643}"/>
    <cellStyle name="Percent 4 4 2 11" xfId="8409" xr:uid="{250F9B82-690C-43BA-819C-1514A562C753}"/>
    <cellStyle name="Percent 4 4 2 12" xfId="26858" xr:uid="{853E9A08-A518-4495-B524-E77DB8B13498}"/>
    <cellStyle name="Percent 4 4 2 2" xfId="1115" xr:uid="{B1C251E9-AD43-4940-B26C-E4EF0CAADA8E}"/>
    <cellStyle name="Percent 4 4 2 2 10" xfId="8668" xr:uid="{75899E0F-7A46-4851-9C17-399DBB0C2F63}"/>
    <cellStyle name="Percent 4 4 2 2 2" xfId="1899" xr:uid="{014EAF47-7857-4437-9256-888A5A82CCB6}"/>
    <cellStyle name="Percent 4 4 2 2 2 2" xfId="4770" xr:uid="{13DCC302-BE79-4E13-828A-4607CD20BAAF}"/>
    <cellStyle name="Percent 4 4 2 2 2 2 2" xfId="12062" xr:uid="{1C06D77B-DE01-4EAC-9E5D-FB9AE9BF5CB8}"/>
    <cellStyle name="Percent 4 4 2 2 2 3" xfId="9226" xr:uid="{1BBCD353-1A62-4D35-91BD-883857C61612}"/>
    <cellStyle name="Percent 4 4 2 2 3" xfId="2455" xr:uid="{F0FAEBC6-38C0-43FE-9050-E2285FA0CC9B}"/>
    <cellStyle name="Percent 4 4 2 2 3 2" xfId="5297" xr:uid="{5EEF84A4-6C47-413E-BDE9-77CC05E8188F}"/>
    <cellStyle name="Percent 4 4 2 2 3 2 2" xfId="12589" xr:uid="{B96AD16E-0101-46A8-9FA1-E1204BE119A6}"/>
    <cellStyle name="Percent 4 4 2 2 3 3" xfId="9758" xr:uid="{2788F0F7-0C21-4AAD-A99D-3DF3EC0CD169}"/>
    <cellStyle name="Percent 4 4 2 2 4" xfId="3033" xr:uid="{15813C09-F0B7-42EB-8217-E555EC8DFABA}"/>
    <cellStyle name="Percent 4 4 2 2 4 2" xfId="5864" xr:uid="{028FCDE6-1BDB-4994-AFBA-48473267E1D2}"/>
    <cellStyle name="Percent 4 4 2 2 4 2 2" xfId="13156" xr:uid="{C417E4F0-CEA3-4496-B3F6-37D2E60DDB71}"/>
    <cellStyle name="Percent 4 4 2 2 4 3" xfId="10329" xr:uid="{0F871B61-2CE6-4268-8221-A3087908FF79}"/>
    <cellStyle name="Percent 4 4 2 2 5" xfId="3585" xr:uid="{C457CCE8-50F5-447A-9A77-E40F81A8DEC4}"/>
    <cellStyle name="Percent 4 4 2 2 5 2" xfId="6415" xr:uid="{499F00E0-1C60-4F85-A65D-ECF8BAB36FE6}"/>
    <cellStyle name="Percent 4 4 2 2 5 2 2" xfId="13707" xr:uid="{8726E899-48CB-4B7C-AEB3-3A70467AC8E4}"/>
    <cellStyle name="Percent 4 4 2 2 5 3" xfId="10881" xr:uid="{4C34C9EE-0F3A-4632-9BFD-275DA5140F83}"/>
    <cellStyle name="Percent 4 4 2 2 6" xfId="4155" xr:uid="{F7C4D823-8FBD-4F1B-8C33-46B650D0AC8A}"/>
    <cellStyle name="Percent 4 4 2 2 6 2" xfId="11451" xr:uid="{A7EB83A2-B647-4B9E-8110-724B94B6B3BC}"/>
    <cellStyle name="Percent 4 4 2 2 7" xfId="6968" xr:uid="{7306460D-C0E5-4A46-AB02-349DEA9BF432}"/>
    <cellStyle name="Percent 4 4 2 2 7 2" xfId="14259" xr:uid="{46F1AB58-71A7-40D9-BD3A-E3B51B7C34AC}"/>
    <cellStyle name="Percent 4 4 2 2 8" xfId="7510" xr:uid="{D76573FC-56AE-46A2-A5FE-20DC6FBEAFB2}"/>
    <cellStyle name="Percent 4 4 2 2 8 2" xfId="14792" xr:uid="{4FFEF4ED-9999-47FA-919D-8D3BED0017C9}"/>
    <cellStyle name="Percent 4 4 2 2 9" xfId="8059" xr:uid="{6AC5F20B-1B4B-4DE5-96EB-7A1AC9D7266A}"/>
    <cellStyle name="Percent 4 4 2 2 9 2" xfId="15341" xr:uid="{5C0B95F6-45A7-4547-B9BE-4AF5BF1B8A3A}"/>
    <cellStyle name="Percent 4 4 2 3" xfId="1652" xr:uid="{81C36D30-9B1B-4772-8B12-142E78E2A418}"/>
    <cellStyle name="Percent 4 4 2 3 2" xfId="4513" xr:uid="{27EA2B7A-6063-470F-8A11-DD7457961B03}"/>
    <cellStyle name="Percent 4 4 2 3 2 2" xfId="11805" xr:uid="{0E051F37-89F7-4A24-8926-08F9504F2E51}"/>
    <cellStyle name="Percent 4 4 2 3 3" xfId="8969" xr:uid="{879F2B94-BA0B-4EE4-88B4-819EDFCF63D2}"/>
    <cellStyle name="Percent 4 4 2 4" xfId="2198" xr:uid="{DE5583CC-F6DA-4631-AA8E-BA82CF3CAAE9}"/>
    <cellStyle name="Percent 4 4 2 4 2" xfId="5040" xr:uid="{79AB0402-5437-446D-A7BA-243DFAF453AC}"/>
    <cellStyle name="Percent 4 4 2 4 2 2" xfId="12332" xr:uid="{763418BE-63E0-4526-9BA5-594092030AA5}"/>
    <cellStyle name="Percent 4 4 2 4 3" xfId="9501" xr:uid="{2194E378-C676-4AE5-A7FE-BC42FED74037}"/>
    <cellStyle name="Percent 4 4 2 5" xfId="2774" xr:uid="{AC30EB4F-BF6C-4E1F-B884-E41A544A88A4}"/>
    <cellStyle name="Percent 4 4 2 5 2" xfId="5602" xr:uid="{0BE1BBB6-4E4A-4EC8-9C83-F912B56F2C00}"/>
    <cellStyle name="Percent 4 4 2 5 2 2" xfId="12894" xr:uid="{0E84BAFE-5A89-4139-B80F-1EA7F02DEE17}"/>
    <cellStyle name="Percent 4 4 2 5 3" xfId="10067" xr:uid="{FE7EE0DC-7F21-4943-9C2E-5B83398FE2E8}"/>
    <cellStyle name="Percent 4 4 2 6" xfId="3327" xr:uid="{C967A4B2-134D-43D7-BE82-577B780D30B6}"/>
    <cellStyle name="Percent 4 4 2 6 2" xfId="6157" xr:uid="{7B8247C0-94AC-4B5D-B314-9B68561B7567}"/>
    <cellStyle name="Percent 4 4 2 6 2 2" xfId="13449" xr:uid="{61436F70-AFBF-4A84-8ECB-29DF5B1F0516}"/>
    <cellStyle name="Percent 4 4 2 6 3" xfId="10623" xr:uid="{56ACC360-B512-4612-AE3B-DAC36BE052F7}"/>
    <cellStyle name="Percent 4 4 2 7" xfId="3897" xr:uid="{6450852C-E3AF-45A3-937B-A8BA8AE98CD9}"/>
    <cellStyle name="Percent 4 4 2 7 2" xfId="11194" xr:uid="{54B1B747-D2C9-46F3-AEB5-B1660C364050}"/>
    <cellStyle name="Percent 4 4 2 8" xfId="6710" xr:uid="{2EE507A0-15BF-4E3E-A578-714D8BB72EFE}"/>
    <cellStyle name="Percent 4 4 2 8 2" xfId="14001" xr:uid="{B1EB1608-6E38-4369-A72B-EC74D40D73BE}"/>
    <cellStyle name="Percent 4 4 2 9" xfId="7249" xr:uid="{30B668F0-076A-438A-865F-CFCCD41F58BE}"/>
    <cellStyle name="Percent 4 4 2 9 2" xfId="14535" xr:uid="{BCD16D56-7DBF-495E-AFC5-5D09A7325D0F}"/>
    <cellStyle name="Percent 4 4 3" xfId="1114" xr:uid="{601E6875-011E-4847-8EA6-63954CA8E5D5}"/>
    <cellStyle name="Percent 4 4 3 10" xfId="8667" xr:uid="{A4575D94-3A85-4A5D-90FD-7D68801D0310}"/>
    <cellStyle name="Percent 4 4 3 2" xfId="1898" xr:uid="{0BC43251-6624-46FF-A70D-560B6142CC0F}"/>
    <cellStyle name="Percent 4 4 3 2 2" xfId="4769" xr:uid="{949D4360-7169-43EF-B6AA-40A3FDB29407}"/>
    <cellStyle name="Percent 4 4 3 2 2 2" xfId="12061" xr:uid="{E55F9802-FE0B-4BF2-9D8D-BF1C5C7A5A53}"/>
    <cellStyle name="Percent 4 4 3 2 3" xfId="9225" xr:uid="{7E2D06F2-F797-4AD5-A0E7-AE4B8D3FDAD6}"/>
    <cellStyle name="Percent 4 4 3 3" xfId="2454" xr:uid="{8F422CF9-369D-4591-9A3A-0011E57BD059}"/>
    <cellStyle name="Percent 4 4 3 3 2" xfId="5296" xr:uid="{2D789BBA-F818-4354-A884-86B3D73AA467}"/>
    <cellStyle name="Percent 4 4 3 3 2 2" xfId="12588" xr:uid="{C39677A1-4C75-4372-9607-5F2EA7C422D4}"/>
    <cellStyle name="Percent 4 4 3 3 3" xfId="9757" xr:uid="{E6FE4CC6-702D-42D0-B5EA-FBF7B49D440A}"/>
    <cellStyle name="Percent 4 4 3 4" xfId="3032" xr:uid="{CCA555DB-C268-4A26-A1D1-321000DAC74F}"/>
    <cellStyle name="Percent 4 4 3 4 2" xfId="5863" xr:uid="{9D603E79-F6B5-4F8C-8861-F91FED96131D}"/>
    <cellStyle name="Percent 4 4 3 4 2 2" xfId="13155" xr:uid="{3441E374-BE15-44B0-9B16-34D0394BE13B}"/>
    <cellStyle name="Percent 4 4 3 4 3" xfId="10328" xr:uid="{9326A2B4-FF40-4896-8308-67D7ADF083E1}"/>
    <cellStyle name="Percent 4 4 3 5" xfId="3584" xr:uid="{EADC00AA-F0C7-4D46-BB63-CFE6C464D1F1}"/>
    <cellStyle name="Percent 4 4 3 5 2" xfId="6414" xr:uid="{0B4741F1-58AF-43B5-A1D1-CC8E900CCE5E}"/>
    <cellStyle name="Percent 4 4 3 5 2 2" xfId="13706" xr:uid="{39E7BA9D-F638-4BB1-9370-4922A0C5E71C}"/>
    <cellStyle name="Percent 4 4 3 5 3" xfId="10880" xr:uid="{DF7F4C53-0A3B-42A8-BFB8-5A4D9C3C5025}"/>
    <cellStyle name="Percent 4 4 3 6" xfId="4154" xr:uid="{4DCAF77C-D96B-4A29-864A-8F1FEA300727}"/>
    <cellStyle name="Percent 4 4 3 6 2" xfId="11450" xr:uid="{DEC2D62A-610C-4B61-82D7-F6605C75A3BA}"/>
    <cellStyle name="Percent 4 4 3 7" xfId="6967" xr:uid="{5A52B550-325A-4294-9AF7-CE7684DCEA36}"/>
    <cellStyle name="Percent 4 4 3 7 2" xfId="14258" xr:uid="{4066BDD3-A8A3-4ECF-BFF3-278D0BEF7D20}"/>
    <cellStyle name="Percent 4 4 3 8" xfId="7509" xr:uid="{52446859-7E84-4D19-AA58-1B84B1A16E9E}"/>
    <cellStyle name="Percent 4 4 3 8 2" xfId="14791" xr:uid="{8F684A30-0B6A-4D1F-AB0B-6EB7F8936D3A}"/>
    <cellStyle name="Percent 4 4 3 9" xfId="8058" xr:uid="{EC3E5931-97E1-484C-AD48-6594F6DDE148}"/>
    <cellStyle name="Percent 4 4 3 9 2" xfId="15340" xr:uid="{43E67C03-0CDC-440F-9357-858038A671C0}"/>
    <cellStyle name="Percent 4 4 4" xfId="1651" xr:uid="{31E2CBF2-DCB7-4023-81C3-0A421C558CD4}"/>
    <cellStyle name="Percent 4 4 4 2" xfId="4512" xr:uid="{1D702FCC-9C2E-42A9-81DD-0C18A6BEF7C3}"/>
    <cellStyle name="Percent 4 4 4 2 2" xfId="11804" xr:uid="{29B5E7F5-6A37-4266-9344-48B08BD70C2D}"/>
    <cellStyle name="Percent 4 4 4 3" xfId="8968" xr:uid="{CFA76A87-0C95-4FA7-865C-CA1B21DB81BC}"/>
    <cellStyle name="Percent 4 4 5" xfId="2197" xr:uid="{91604230-D84B-4DD0-B893-B1C4D33CFB2B}"/>
    <cellStyle name="Percent 4 4 5 2" xfId="5039" xr:uid="{78A688D1-FA8F-4983-92EF-973AB2C7A201}"/>
    <cellStyle name="Percent 4 4 5 2 2" xfId="12331" xr:uid="{A71FA5D8-88E0-42BB-BCBE-85B3336904AD}"/>
    <cellStyle name="Percent 4 4 5 3" xfId="9500" xr:uid="{1ADEC95D-7593-4DD5-985D-ECB7A746057A}"/>
    <cellStyle name="Percent 4 4 6" xfId="2773" xr:uid="{08427E5D-5E1E-4E68-9508-94E027974F85}"/>
    <cellStyle name="Percent 4 4 6 2" xfId="5601" xr:uid="{87C8621A-7401-4605-881E-A65975998B5F}"/>
    <cellStyle name="Percent 4 4 6 2 2" xfId="12893" xr:uid="{33056EF1-38BA-46A8-8266-9E63B661EAA4}"/>
    <cellStyle name="Percent 4 4 6 3" xfId="10066" xr:uid="{E6972181-C938-4DF0-8AA9-18E1F1A1D966}"/>
    <cellStyle name="Percent 4 4 7" xfId="3326" xr:uid="{EE8E3F1B-A7F5-4A6E-9785-D1185DD71808}"/>
    <cellStyle name="Percent 4 4 7 2" xfId="6156" xr:uid="{E47E1329-F5AF-4CBF-9949-A0F3A643A31D}"/>
    <cellStyle name="Percent 4 4 7 2 2" xfId="13448" xr:uid="{B3FDBA05-DF2C-4F23-A582-F353F5666DAA}"/>
    <cellStyle name="Percent 4 4 7 3" xfId="10622" xr:uid="{E0885F96-708A-4696-97E4-C6F86B51833A}"/>
    <cellStyle name="Percent 4 4 8" xfId="3896" xr:uid="{0C0BD3EA-60C8-4D74-8743-4B346449ACED}"/>
    <cellStyle name="Percent 4 4 8 2" xfId="11193" xr:uid="{672252B4-2BFB-4E06-9B09-C42FA127CAC3}"/>
    <cellStyle name="Percent 4 4 9" xfId="6709" xr:uid="{87334FD7-B0E2-4082-8C4E-A7C53965B26E}"/>
    <cellStyle name="Percent 4 4 9 2" xfId="14000" xr:uid="{9517D014-6084-4727-9DB7-D18899C95D4A}"/>
    <cellStyle name="Percent 4 5" xfId="826" xr:uid="{E4A96881-FB05-40F3-BB34-339C3E61CE23}"/>
    <cellStyle name="Percent 4 5 10" xfId="7803" xr:uid="{79E9B620-93C7-4280-9E5D-1D1FD011D9BB}"/>
    <cellStyle name="Percent 4 5 10 2" xfId="15085" xr:uid="{E42DAB22-EC20-4CB6-8D63-F3D0C6063820}"/>
    <cellStyle name="Percent 4 5 11" xfId="8410" xr:uid="{DF36ACC4-A3CC-4498-949D-69649DC12485}"/>
    <cellStyle name="Percent 4 5 2" xfId="1116" xr:uid="{9B703032-479E-41A7-A49A-E5DA9690A15F}"/>
    <cellStyle name="Percent 4 5 2 10" xfId="8669" xr:uid="{A4A182C9-D52C-4320-ADAB-833E86AC3C0B}"/>
    <cellStyle name="Percent 4 5 2 2" xfId="1900" xr:uid="{60C0E5AD-11A6-4095-8CFB-1A4D19C1849C}"/>
    <cellStyle name="Percent 4 5 2 2 2" xfId="4771" xr:uid="{F5A8009A-0A38-4C9C-AF39-180413A9C639}"/>
    <cellStyle name="Percent 4 5 2 2 2 2" xfId="12063" xr:uid="{8F316EF2-D8BC-4EE4-8D95-DDF3CC4DCDC1}"/>
    <cellStyle name="Percent 4 5 2 2 3" xfId="9227" xr:uid="{5ACB98BE-0695-4225-9DCC-AA15EBE4376D}"/>
    <cellStyle name="Percent 4 5 2 3" xfId="2456" xr:uid="{37CE7135-D517-4729-AF33-FA03BF704A14}"/>
    <cellStyle name="Percent 4 5 2 3 2" xfId="5298" xr:uid="{7E074D4F-DF3F-491E-B52A-3E21C398612E}"/>
    <cellStyle name="Percent 4 5 2 3 2 2" xfId="12590" xr:uid="{30FE4FCA-7449-4952-8587-6350CA68A949}"/>
    <cellStyle name="Percent 4 5 2 3 3" xfId="9759" xr:uid="{E552830B-143A-48D3-A0EE-BBD6EA04D3D2}"/>
    <cellStyle name="Percent 4 5 2 4" xfId="3034" xr:uid="{95BA5EB3-79A8-4E1F-8C9B-5C5737938EF6}"/>
    <cellStyle name="Percent 4 5 2 4 2" xfId="5865" xr:uid="{7D6CB211-D6C8-493B-8CE9-4BB1E99EF79E}"/>
    <cellStyle name="Percent 4 5 2 4 2 2" xfId="13157" xr:uid="{2F1B09DB-660F-4857-AA04-FF222F2585EF}"/>
    <cellStyle name="Percent 4 5 2 4 3" xfId="10330" xr:uid="{1EF39674-19A5-4CB6-BC77-1327930D1F79}"/>
    <cellStyle name="Percent 4 5 2 5" xfId="3586" xr:uid="{FB34ED29-9D78-468C-A70E-120BA99B4562}"/>
    <cellStyle name="Percent 4 5 2 5 2" xfId="6416" xr:uid="{A7B3E70D-4172-430C-86EE-5BEEF2655EF8}"/>
    <cellStyle name="Percent 4 5 2 5 2 2" xfId="13708" xr:uid="{47790678-A056-4BF0-A781-45ED69B3AEAE}"/>
    <cellStyle name="Percent 4 5 2 5 3" xfId="10882" xr:uid="{25FB6FF7-951F-4A30-B74F-30EF0BD716D3}"/>
    <cellStyle name="Percent 4 5 2 6" xfId="4156" xr:uid="{D5F5422D-7CF8-4662-9420-D7D974B8D4B9}"/>
    <cellStyle name="Percent 4 5 2 6 2" xfId="11452" xr:uid="{623FB71E-AB19-4EA7-B406-4A4B6A40C981}"/>
    <cellStyle name="Percent 4 5 2 7" xfId="6969" xr:uid="{DD967518-CCC3-419B-929B-850D77C526DF}"/>
    <cellStyle name="Percent 4 5 2 7 2" xfId="14260" xr:uid="{359FC899-82E7-489A-9A92-69BF1DF6C996}"/>
    <cellStyle name="Percent 4 5 2 8" xfId="7511" xr:uid="{3EE3DFF7-620B-4B17-A0CE-EDE18D3B0D5F}"/>
    <cellStyle name="Percent 4 5 2 8 2" xfId="14793" xr:uid="{AEED9F4D-B199-40AB-A057-0F102E80067C}"/>
    <cellStyle name="Percent 4 5 2 9" xfId="8060" xr:uid="{14F0F2E1-E523-41F1-BC82-A0A7CD933E6E}"/>
    <cellStyle name="Percent 4 5 2 9 2" xfId="15342" xr:uid="{EA3E1B75-8F36-447D-A11D-AA83EF8CA432}"/>
    <cellStyle name="Percent 4 5 3" xfId="1653" xr:uid="{C5377A5C-6B0C-4D2D-AC54-35C31B78BE93}"/>
    <cellStyle name="Percent 4 5 3 2" xfId="4514" xr:uid="{538B55D9-EA59-479B-90D1-28CBEB8B7A0E}"/>
    <cellStyle name="Percent 4 5 3 2 2" xfId="11806" xr:uid="{21F45717-0BDC-4E8E-A519-1172E6313252}"/>
    <cellStyle name="Percent 4 5 3 3" xfId="8970" xr:uid="{DB2AFBC2-BBD2-40D1-8DF6-8896384DE8A6}"/>
    <cellStyle name="Percent 4 5 4" xfId="2199" xr:uid="{97D6BAD5-799C-4C3F-8EBB-1732A82CB11C}"/>
    <cellStyle name="Percent 4 5 4 2" xfId="5041" xr:uid="{BF95BC9B-906D-46E4-AECC-0671BCA399CC}"/>
    <cellStyle name="Percent 4 5 4 2 2" xfId="12333" xr:uid="{DC4DFE69-ED93-48D4-9A09-B23A98BBDB75}"/>
    <cellStyle name="Percent 4 5 4 3" xfId="9502" xr:uid="{5A6D1683-A05F-4D79-A1F6-DBC03780A18E}"/>
    <cellStyle name="Percent 4 5 5" xfId="2775" xr:uid="{5EC7B2C1-8C12-4BBE-9C47-7C9517F82D59}"/>
    <cellStyle name="Percent 4 5 5 2" xfId="5603" xr:uid="{EA5384F6-D445-49E7-960E-A5A912364124}"/>
    <cellStyle name="Percent 4 5 5 2 2" xfId="12895" xr:uid="{6D5F6166-3234-4002-B7AB-6CCC51D588B2}"/>
    <cellStyle name="Percent 4 5 5 3" xfId="10068" xr:uid="{4AD32D5A-05CC-462E-AB4B-DD6568370825}"/>
    <cellStyle name="Percent 4 5 6" xfId="3328" xr:uid="{C6263CC7-C548-43D7-A947-A844555E12CA}"/>
    <cellStyle name="Percent 4 5 6 2" xfId="6158" xr:uid="{45612413-3B14-4342-B3AA-77AF1B72835D}"/>
    <cellStyle name="Percent 4 5 6 2 2" xfId="13450" xr:uid="{86015025-8A82-4065-BCD4-9654D1F71018}"/>
    <cellStyle name="Percent 4 5 6 3" xfId="10624" xr:uid="{7B03B9FC-15C0-4119-AF4E-F08F84FFDC19}"/>
    <cellStyle name="Percent 4 5 7" xfId="3898" xr:uid="{A3D5E458-AD47-4EF6-B558-794148F15A57}"/>
    <cellStyle name="Percent 4 5 7 2" xfId="11195" xr:uid="{FD3438C9-451B-4668-AC5E-BABEA18A5604}"/>
    <cellStyle name="Percent 4 5 8" xfId="6711" xr:uid="{DF27DF29-D0D5-4324-A487-C2C597F2E9A8}"/>
    <cellStyle name="Percent 4 5 8 2" xfId="14002" xr:uid="{A539B5AE-09C9-4881-9512-583513C575B5}"/>
    <cellStyle name="Percent 4 5 9" xfId="7250" xr:uid="{780B71E5-0BA3-4785-B0F8-527CBBB44D36}"/>
    <cellStyle name="Percent 4 5 9 2" xfId="14536" xr:uid="{862F33EA-4A13-4255-A23B-53188582BA69}"/>
    <cellStyle name="Percent 4 6" xfId="1107" xr:uid="{61950532-F4C4-4D98-B445-0B643646C0CF}"/>
    <cellStyle name="Percent 4 6 10" xfId="8660" xr:uid="{3C3964EF-AEBB-4670-94F5-72F78007ADED}"/>
    <cellStyle name="Percent 4 6 2" xfId="1891" xr:uid="{68426EEB-0B1E-4024-B59A-EA67BCD68A8F}"/>
    <cellStyle name="Percent 4 6 2 2" xfId="4762" xr:uid="{7DE160BA-6986-4983-913A-63F1F8A2D83E}"/>
    <cellStyle name="Percent 4 6 2 2 2" xfId="12054" xr:uid="{89E23746-4CEC-4C52-A40E-EA274FFAE2BD}"/>
    <cellStyle name="Percent 4 6 2 3" xfId="9218" xr:uid="{329458C3-7795-404D-AF2B-341DF3772FB7}"/>
    <cellStyle name="Percent 4 6 3" xfId="2447" xr:uid="{3A11031E-D84A-466D-AABD-E9251856AA90}"/>
    <cellStyle name="Percent 4 6 3 2" xfId="5289" xr:uid="{998EB935-B6F0-49BA-9B42-3CFEEEBC9AE0}"/>
    <cellStyle name="Percent 4 6 3 2 2" xfId="12581" xr:uid="{C7D52411-1E09-4DE2-BEC7-0AD3BC122E2A}"/>
    <cellStyle name="Percent 4 6 3 3" xfId="9750" xr:uid="{E209D71C-16C1-4A23-8375-31800F3E34BF}"/>
    <cellStyle name="Percent 4 6 4" xfId="3025" xr:uid="{E19E4A7E-EDEB-4A88-AFBF-A5B2AE060BD7}"/>
    <cellStyle name="Percent 4 6 4 2" xfId="5856" xr:uid="{F0A4A54B-9A94-4EB2-A066-E3CBB2C7B617}"/>
    <cellStyle name="Percent 4 6 4 2 2" xfId="13148" xr:uid="{EA88AB23-BFCF-4B75-80FB-05E0E8699294}"/>
    <cellStyle name="Percent 4 6 4 3" xfId="10321" xr:uid="{B7457C2C-0F5E-4997-A8BA-FA929508861A}"/>
    <cellStyle name="Percent 4 6 5" xfId="3577" xr:uid="{01514697-878E-47F5-90E8-FC5AC3D7B528}"/>
    <cellStyle name="Percent 4 6 5 2" xfId="6407" xr:uid="{0287FE8B-2E18-4891-BE92-CFA5725E9923}"/>
    <cellStyle name="Percent 4 6 5 2 2" xfId="13699" xr:uid="{3B4BAF4E-F175-4FE0-A226-4B15DF1F88E3}"/>
    <cellStyle name="Percent 4 6 5 3" xfId="10873" xr:uid="{52A0A8A6-ECD5-4AAB-8E3A-F8FC74DB1CE0}"/>
    <cellStyle name="Percent 4 6 6" xfId="4147" xr:uid="{0EEFB9B9-8D3A-4987-9674-C07D8570DBFA}"/>
    <cellStyle name="Percent 4 6 6 2" xfId="11443" xr:uid="{045F8279-5BB9-46E8-832F-748EDA3A2BA2}"/>
    <cellStyle name="Percent 4 6 7" xfId="6960" xr:uid="{38923F71-408D-491A-917C-D8E18143B3EA}"/>
    <cellStyle name="Percent 4 6 7 2" xfId="14251" xr:uid="{30D7C298-5476-48F1-8C6B-E00AFC682C2C}"/>
    <cellStyle name="Percent 4 6 8" xfId="7502" xr:uid="{3200738D-446E-42B8-9BAD-AAD21EC3B621}"/>
    <cellStyle name="Percent 4 6 8 2" xfId="14784" xr:uid="{A7714120-5A3E-4C45-8D18-AD9FC0418362}"/>
    <cellStyle name="Percent 4 6 9" xfId="8051" xr:uid="{9D08E03F-F780-4199-BE6F-567BFB9650DC}"/>
    <cellStyle name="Percent 4 6 9 2" xfId="15333" xr:uid="{6D23088E-9B74-42D4-96F9-A88A0A9634E3}"/>
    <cellStyle name="Percent 4 7" xfId="817" xr:uid="{B35344E2-5652-40D5-AEF2-0A3DACEC493E}"/>
    <cellStyle name="Percent 4 7 2" xfId="4505" xr:uid="{1137D9A7-E1AB-425E-BEB1-A3BCB6601B72}"/>
    <cellStyle name="Percent 4 7 2 2" xfId="11797" xr:uid="{38F733E7-8784-47C9-B7F1-C6EBA8524C3B}"/>
    <cellStyle name="Percent 4 7 3" xfId="8961" xr:uid="{75D18944-62E3-44ED-8EE9-7E7E70F63128}"/>
    <cellStyle name="Percent 4 8" xfId="1247" xr:uid="{507DB598-6733-43C4-8548-D1BD98805CCE}"/>
    <cellStyle name="Percent 4 8 2" xfId="5032" xr:uid="{A7FFF6D6-C1DA-4608-8B8E-44538A9A6437}"/>
    <cellStyle name="Percent 4 8 2 2" xfId="12324" xr:uid="{5E72E2A2-EDBB-418B-AA72-9634E891E86F}"/>
    <cellStyle name="Percent 4 8 3" xfId="9493" xr:uid="{0AAC430A-0436-4D3D-8AD1-BCD6A487E1E4}"/>
    <cellStyle name="Percent 4 8 4" xfId="2190" xr:uid="{B245ACA9-8DFD-464F-BBF2-7A2FD565F244}"/>
    <cellStyle name="Percent 4 8 5" xfId="16540" xr:uid="{BE0CB317-DA52-415B-B162-3F7D177EB474}"/>
    <cellStyle name="Percent 4 8 5 2" xfId="20054" xr:uid="{99C87ACC-A9C2-485E-A448-ECA1DB0468F0}"/>
    <cellStyle name="Percent 4 8 6" xfId="18256" xr:uid="{5B420AE3-5021-4861-9ED5-53824E27CD8E}"/>
    <cellStyle name="Percent 4 9" xfId="2766" xr:uid="{B5D9F760-A32B-469F-BC36-E116C9ED7FA8}"/>
    <cellStyle name="Percent 4 9 2" xfId="5594" xr:uid="{4BE07176-3E67-43CE-8BCA-004F44372DDF}"/>
    <cellStyle name="Percent 4 9 2 2" xfId="12886" xr:uid="{DF58F0FF-2FF7-4BBD-845C-5581F587BF83}"/>
    <cellStyle name="Percent 4 9 3" xfId="10059" xr:uid="{EDF877D6-F86E-4C18-B734-B6B1719D6F3A}"/>
    <cellStyle name="Percent 40" xfId="17754" xr:uid="{427D976F-0660-4661-8CA3-FD8C8ECC41BD}"/>
    <cellStyle name="Percent 40 2" xfId="27093" xr:uid="{875B7021-7C32-4934-91D3-898E3E7355EB}"/>
    <cellStyle name="Percent 41" xfId="17761" xr:uid="{5E9CFF92-A433-4BCA-B61C-795ECF33F34C}"/>
    <cellStyle name="Percent 41 2" xfId="27094" xr:uid="{47359770-CA97-4CF4-8543-F24C689FDA08}"/>
    <cellStyle name="Percent 42" xfId="17762" xr:uid="{E3C3AB95-40DE-42D3-A3A1-5A183C5C808A}"/>
    <cellStyle name="Percent 42 2" xfId="27106" xr:uid="{61448593-F678-4EB4-BD49-B795EE677880}"/>
    <cellStyle name="Percent 43" xfId="17763" xr:uid="{83613E69-C8BC-4D6D-A140-812A707DAAC3}"/>
    <cellStyle name="Percent 43 2" xfId="27111" xr:uid="{AC147093-1F05-401F-B512-58BAFC4A10E4}"/>
    <cellStyle name="Percent 44" xfId="17764" xr:uid="{6005E7C4-FE5D-4CC4-978E-F93F736D5D21}"/>
    <cellStyle name="Percent 44 2" xfId="27107" xr:uid="{0561FD57-7F13-45AE-83D6-807A55713DF9}"/>
    <cellStyle name="Percent 45" xfId="27110" xr:uid="{41C31828-9A9C-4B74-BE15-2BEBF763B887}"/>
    <cellStyle name="Percent 46" xfId="27108" xr:uid="{8FEA35B9-62F9-4B8D-AFA5-58E28F6F6DDD}"/>
    <cellStyle name="Percent 47" xfId="27101" xr:uid="{CF32D155-0EF4-45CA-A75F-035D3DBA012A}"/>
    <cellStyle name="Percent 48" xfId="27095" xr:uid="{ADB0E3B4-CA72-4AC8-BCC8-1D4873A832BF}"/>
    <cellStyle name="Percent 49" xfId="27122" xr:uid="{BF5FAF27-B951-44F0-B6F5-A34ED4F0C74E}"/>
    <cellStyle name="Percent 5" xfId="111" xr:uid="{00000000-0005-0000-0000-000070000000}"/>
    <cellStyle name="Percent 5 10" xfId="3329" xr:uid="{72D6D178-A168-42DC-8478-FA29D304554F}"/>
    <cellStyle name="Percent 5 10 2" xfId="6159" xr:uid="{5933496E-D3F8-446B-B609-D89C71EFC418}"/>
    <cellStyle name="Percent 5 10 2 2" xfId="13451" xr:uid="{F3CCE579-7FE4-4084-A07C-B59A31B04779}"/>
    <cellStyle name="Percent 5 10 3" xfId="10625" xr:uid="{43626007-D8EC-45E4-81D0-39FF92E145A4}"/>
    <cellStyle name="Percent 5 11" xfId="3899" xr:uid="{EBF6B631-F264-44B5-A8E1-58345E433502}"/>
    <cellStyle name="Percent 5 11 2" xfId="11196" xr:uid="{C9B42701-933A-44F3-B16D-CA115CEEB299}"/>
    <cellStyle name="Percent 5 12" xfId="6712" xr:uid="{38DACC34-F22A-481A-8DB2-E69B081D1D91}"/>
    <cellStyle name="Percent 5 12 2" xfId="14003" xr:uid="{0DA0AB74-E934-4DF1-8EEA-4D118DFE66D0}"/>
    <cellStyle name="Percent 5 13" xfId="7251" xr:uid="{057CE993-3A42-4015-BB85-15A897FFA2A7}"/>
    <cellStyle name="Percent 5 13 2" xfId="14537" xr:uid="{9CE5C3B7-3C9B-44B6-89FC-ECA29572CD3A}"/>
    <cellStyle name="Percent 5 14" xfId="7804" xr:uid="{8078D3BC-6932-4C70-9794-5E23078916B1}"/>
    <cellStyle name="Percent 5 14 2" xfId="15086" xr:uid="{9588CDAA-921A-47D2-B980-12C250F056C3}"/>
    <cellStyle name="Percent 5 15" xfId="8411" xr:uid="{0230BAD1-0E1B-4ED0-9CCB-218C7C6BDE9C}"/>
    <cellStyle name="Percent 5 16" xfId="16168" xr:uid="{2988A3BB-2B30-4E22-A00B-4840A0DFC3BF}"/>
    <cellStyle name="Percent 5 16 2" xfId="17682" xr:uid="{654BADB6-6213-40B0-AD45-8B0AE523C833}"/>
    <cellStyle name="Percent 5 16 2 2" xfId="20630" xr:uid="{1795C6C5-F3B7-4EEA-9E4E-E948A134CC0E}"/>
    <cellStyle name="Percent 5 16 3" xfId="19803" xr:uid="{3B98FA2F-D82E-4559-B30D-6D2CBECE1F2A}"/>
    <cellStyle name="Percent 5 17" xfId="16401" xr:uid="{1F13FA5A-4A6E-43AD-94C2-A6F9351884B1}"/>
    <cellStyle name="Percent 5 17 2" xfId="19920" xr:uid="{06BC2075-4363-4B5C-A4A7-DBD3DF6E60FB}"/>
    <cellStyle name="Percent 5 18" xfId="17986" xr:uid="{1EC9E7E3-301D-48F9-8C9F-24848625E383}"/>
    <cellStyle name="Percent 5 19" xfId="17911" xr:uid="{99D13F2B-820A-4E94-BA7A-F02F087E6415}"/>
    <cellStyle name="Percent 5 2" xfId="404" xr:uid="{6C479BF1-6318-469A-B941-DEBBA187817E}"/>
    <cellStyle name="Percent 5 2 10" xfId="3900" xr:uid="{4F93A8E5-C58E-48FA-9089-8B01E323CF4A}"/>
    <cellStyle name="Percent 5 2 10 2" xfId="11197" xr:uid="{AAEE6900-9FB3-4C4A-A030-F1180B1C2AFB}"/>
    <cellStyle name="Percent 5 2 11" xfId="6713" xr:uid="{D6DEDA2F-927A-4E30-B6CF-BFEF0780A1CB}"/>
    <cellStyle name="Percent 5 2 11 2" xfId="14004" xr:uid="{F392B4F3-9721-4A04-A1B0-9CB9D227F934}"/>
    <cellStyle name="Percent 5 2 12" xfId="7252" xr:uid="{7542A896-7C83-4369-9742-238D479C2938}"/>
    <cellStyle name="Percent 5 2 12 2" xfId="14538" xr:uid="{8C5D9CDF-395D-4346-8F63-507CF7490FA6}"/>
    <cellStyle name="Percent 5 2 13" xfId="7805" xr:uid="{E95BC8A5-C0A3-4760-9902-7A34168A23EC}"/>
    <cellStyle name="Percent 5 2 13 2" xfId="15087" xr:uid="{B6A86B0A-9E16-4BAE-B7D7-0D34FCBD79A7}"/>
    <cellStyle name="Percent 5 2 14" xfId="8412" xr:uid="{6CA06CC8-94A9-455B-A701-3D3ED7018C57}"/>
    <cellStyle name="Percent 5 2 15" xfId="16220" xr:uid="{FE9C8A46-9F0A-4CA2-B6F4-5119E75CD95F}"/>
    <cellStyle name="Percent 5 2 16" xfId="18072" xr:uid="{FDFAE0E9-3724-4882-9AD2-17CFFEFF0EA5}"/>
    <cellStyle name="Percent 5 2 17" xfId="17941" xr:uid="{5B62EF8D-C34E-4C82-8C62-5813635F4BFA}"/>
    <cellStyle name="Percent 5 2 2" xfId="829" xr:uid="{26AAE053-23E9-4D88-99C2-30D4DC019310}"/>
    <cellStyle name="Percent 5 2 2 10" xfId="6714" xr:uid="{5CA9316A-E88D-4F17-A380-2ABD9206745A}"/>
    <cellStyle name="Percent 5 2 2 10 2" xfId="14005" xr:uid="{39C78B09-8479-428A-A0EB-C697E12F604D}"/>
    <cellStyle name="Percent 5 2 2 11" xfId="7253" xr:uid="{5DEA4F4E-43F2-41BD-9188-40632B3EBD77}"/>
    <cellStyle name="Percent 5 2 2 11 2" xfId="14539" xr:uid="{E56A2950-4416-4855-B1A9-2E8D5A2A797B}"/>
    <cellStyle name="Percent 5 2 2 12" xfId="7806" xr:uid="{BAD548D3-AD6E-4C2F-812B-9FE7DA3D6B73}"/>
    <cellStyle name="Percent 5 2 2 12 2" xfId="15088" xr:uid="{BBE54AD9-C6ED-49F0-9ABC-FA37BB5C4F85}"/>
    <cellStyle name="Percent 5 2 2 13" xfId="8413" xr:uid="{12E607E7-C85C-4EC0-B20F-13DCF5E90A35}"/>
    <cellStyle name="Percent 5 2 2 2" xfId="830" xr:uid="{43785D3E-55D5-438E-B606-041BCD2705E6}"/>
    <cellStyle name="Percent 5 2 2 2 10" xfId="7254" xr:uid="{2D6D71E1-3BC9-4955-B047-BB0F7FB76671}"/>
    <cellStyle name="Percent 5 2 2 2 10 2" xfId="14540" xr:uid="{C410E31D-A2D3-4AFD-8805-2BED9FA99EF0}"/>
    <cellStyle name="Percent 5 2 2 2 11" xfId="7807" xr:uid="{62D70155-1B05-4F07-AC3D-BD0609089407}"/>
    <cellStyle name="Percent 5 2 2 2 11 2" xfId="15089" xr:uid="{8F54E256-3312-4B46-B71B-1C9E0B1EEEC0}"/>
    <cellStyle name="Percent 5 2 2 2 12" xfId="8414" xr:uid="{1A5CED71-6EFF-4F6C-A010-475B520D90FE}"/>
    <cellStyle name="Percent 5 2 2 2 2" xfId="831" xr:uid="{E36685D7-369C-4783-B90D-38A1808F52E7}"/>
    <cellStyle name="Percent 5 2 2 2 2 10" xfId="7808" xr:uid="{28B194D4-2000-4840-8D0D-3EB6217367F8}"/>
    <cellStyle name="Percent 5 2 2 2 2 10 2" xfId="15090" xr:uid="{F3383138-37DF-4B42-82B3-D42811CF3464}"/>
    <cellStyle name="Percent 5 2 2 2 2 11" xfId="8415" xr:uid="{D4F96F35-5158-443D-BAD4-8A8982B3744D}"/>
    <cellStyle name="Percent 5 2 2 2 2 2" xfId="1121" xr:uid="{1EDD2797-B512-44F7-B749-72C2FB5005D6}"/>
    <cellStyle name="Percent 5 2 2 2 2 2 10" xfId="8674" xr:uid="{1F3FFB80-4FAA-4686-8EC9-7D3AFD5D6777}"/>
    <cellStyle name="Percent 5 2 2 2 2 2 2" xfId="1905" xr:uid="{0F45C82F-188F-4F60-A0FC-87B758DED8D9}"/>
    <cellStyle name="Percent 5 2 2 2 2 2 2 2" xfId="4776" xr:uid="{E5E15D9E-2E6D-4111-813C-0A247BB630BA}"/>
    <cellStyle name="Percent 5 2 2 2 2 2 2 2 2" xfId="12068" xr:uid="{A100A45A-6AC6-45CD-A5FA-9CBC64C0E975}"/>
    <cellStyle name="Percent 5 2 2 2 2 2 2 3" xfId="9232" xr:uid="{9FB1DDD7-C888-41B3-840F-57CDD7670635}"/>
    <cellStyle name="Percent 5 2 2 2 2 2 3" xfId="2461" xr:uid="{C062B8EC-9EE3-48C2-8B1B-6EDC57197480}"/>
    <cellStyle name="Percent 5 2 2 2 2 2 3 2" xfId="5303" xr:uid="{16837C7F-7178-4357-B81F-3FE16261FE55}"/>
    <cellStyle name="Percent 5 2 2 2 2 2 3 2 2" xfId="12595" xr:uid="{12C2C747-1123-410C-A41F-F8C641115DE8}"/>
    <cellStyle name="Percent 5 2 2 2 2 2 3 3" xfId="9764" xr:uid="{5563D30E-4233-4E23-BF0A-3A63FA88094D}"/>
    <cellStyle name="Percent 5 2 2 2 2 2 4" xfId="3039" xr:uid="{82570420-0FF2-4D7E-92B9-0DA9BC58EC05}"/>
    <cellStyle name="Percent 5 2 2 2 2 2 4 2" xfId="5870" xr:uid="{6334C7F6-D643-4489-8A97-C81BEE14C7EC}"/>
    <cellStyle name="Percent 5 2 2 2 2 2 4 2 2" xfId="13162" xr:uid="{A1092F0A-2EFE-47E5-BFD2-BD32712EB03C}"/>
    <cellStyle name="Percent 5 2 2 2 2 2 4 3" xfId="10335" xr:uid="{F9631A8B-9E8C-4142-99C6-52C5DB2590F7}"/>
    <cellStyle name="Percent 5 2 2 2 2 2 5" xfId="3591" xr:uid="{1F3EE01A-D518-46DB-8615-8875014D4FD0}"/>
    <cellStyle name="Percent 5 2 2 2 2 2 5 2" xfId="6421" xr:uid="{3C063584-CFD7-40C0-947F-56F606ACACDC}"/>
    <cellStyle name="Percent 5 2 2 2 2 2 5 2 2" xfId="13713" xr:uid="{C36DC897-68C6-42A7-82CF-B44C7AD7D63E}"/>
    <cellStyle name="Percent 5 2 2 2 2 2 5 3" xfId="10887" xr:uid="{75F44441-E2E1-494D-A115-43FE0BFA1B07}"/>
    <cellStyle name="Percent 5 2 2 2 2 2 6" xfId="4161" xr:uid="{6C48CF30-E410-4F11-8079-94A66CD6314D}"/>
    <cellStyle name="Percent 5 2 2 2 2 2 6 2" xfId="11457" xr:uid="{82A87637-7490-4BD5-B045-3C75814F21EB}"/>
    <cellStyle name="Percent 5 2 2 2 2 2 7" xfId="6974" xr:uid="{0B4AE236-FFD5-46D3-A3C3-FD454D7E3D6C}"/>
    <cellStyle name="Percent 5 2 2 2 2 2 7 2" xfId="14265" xr:uid="{E768DC66-FD59-475D-A014-0F09FE4A6A2D}"/>
    <cellStyle name="Percent 5 2 2 2 2 2 8" xfId="7516" xr:uid="{8680180A-BD9B-4F92-8B66-813764206AB2}"/>
    <cellStyle name="Percent 5 2 2 2 2 2 8 2" xfId="14798" xr:uid="{059BE11C-B45B-45EE-B6E8-47A08E7270FB}"/>
    <cellStyle name="Percent 5 2 2 2 2 2 9" xfId="8065" xr:uid="{193F0963-FA0C-4E76-828A-949C1463A008}"/>
    <cellStyle name="Percent 5 2 2 2 2 2 9 2" xfId="15347" xr:uid="{4078F9BC-F58D-4ADC-888E-723336E17946}"/>
    <cellStyle name="Percent 5 2 2 2 2 3" xfId="1656" xr:uid="{02AA2FC8-CCC8-4272-8786-1DE51DC5F4FC}"/>
    <cellStyle name="Percent 5 2 2 2 2 3 2" xfId="4519" xr:uid="{76D511A8-ED05-4B91-8713-B926E2795054}"/>
    <cellStyle name="Percent 5 2 2 2 2 3 2 2" xfId="11811" xr:uid="{12A7C978-F6A0-4F30-B5B7-C84AF1A6F94A}"/>
    <cellStyle name="Percent 5 2 2 2 2 3 3" xfId="8975" xr:uid="{68995E6E-9166-4CCA-9874-504274DD7BC2}"/>
    <cellStyle name="Percent 5 2 2 2 2 4" xfId="2204" xr:uid="{32F52EA2-3B01-4B54-B160-1535BA200388}"/>
    <cellStyle name="Percent 5 2 2 2 2 4 2" xfId="5046" xr:uid="{AD78C8F4-D67B-4C3F-AB8F-18F168269FF3}"/>
    <cellStyle name="Percent 5 2 2 2 2 4 2 2" xfId="12338" xr:uid="{64DF9E6C-C4C2-44FB-8132-B2435F8FB121}"/>
    <cellStyle name="Percent 5 2 2 2 2 4 3" xfId="9507" xr:uid="{575F0620-727B-4095-8221-1B70572FC4DB}"/>
    <cellStyle name="Percent 5 2 2 2 2 5" xfId="2780" xr:uid="{14F86663-5977-4115-8372-C8E113D57328}"/>
    <cellStyle name="Percent 5 2 2 2 2 5 2" xfId="5608" xr:uid="{6F006E90-1C8E-41D0-B012-8424836366DE}"/>
    <cellStyle name="Percent 5 2 2 2 2 5 2 2" xfId="12900" xr:uid="{81D79870-4ABA-4F92-8377-BE53679F40B4}"/>
    <cellStyle name="Percent 5 2 2 2 2 5 3" xfId="10073" xr:uid="{1562CA07-148E-4781-8F91-F4BE86EC24F2}"/>
    <cellStyle name="Percent 5 2 2 2 2 6" xfId="3333" xr:uid="{4DC2368F-89F0-4662-A3A7-088A9C1C4CD5}"/>
    <cellStyle name="Percent 5 2 2 2 2 6 2" xfId="6163" xr:uid="{BB550737-1114-433A-81CD-C9EA2A492125}"/>
    <cellStyle name="Percent 5 2 2 2 2 6 2 2" xfId="13455" xr:uid="{134A0C05-8FF5-4EB8-9F3D-116E5A661A28}"/>
    <cellStyle name="Percent 5 2 2 2 2 6 3" xfId="10629" xr:uid="{522754B1-AD84-44F3-AEA2-500738D1F2B1}"/>
    <cellStyle name="Percent 5 2 2 2 2 7" xfId="3903" xr:uid="{8369792D-BF1B-4DE3-929B-AFE3C4DDA5EA}"/>
    <cellStyle name="Percent 5 2 2 2 2 7 2" xfId="11200" xr:uid="{55EB6ECA-488F-44AE-A566-31FED31BC870}"/>
    <cellStyle name="Percent 5 2 2 2 2 8" xfId="6716" xr:uid="{4479ABF8-0738-41B2-9CB5-90254687535A}"/>
    <cellStyle name="Percent 5 2 2 2 2 8 2" xfId="14007" xr:uid="{3EE6BC79-E9DC-4478-8FC3-555756968282}"/>
    <cellStyle name="Percent 5 2 2 2 2 9" xfId="7255" xr:uid="{457EC7CE-3907-4057-82AB-5C35BAB5FBCE}"/>
    <cellStyle name="Percent 5 2 2 2 2 9 2" xfId="14541" xr:uid="{FAE15FB5-F560-4B4F-816F-6658C7D39625}"/>
    <cellStyle name="Percent 5 2 2 2 3" xfId="1120" xr:uid="{77EFDF9B-0342-48F6-ABD7-504301C94327}"/>
    <cellStyle name="Percent 5 2 2 2 3 10" xfId="8673" xr:uid="{BC46A150-AED7-4316-B142-5801A1FF2F96}"/>
    <cellStyle name="Percent 5 2 2 2 3 2" xfId="1904" xr:uid="{8B91A6E1-B6BB-4B54-9D81-249746D56903}"/>
    <cellStyle name="Percent 5 2 2 2 3 2 2" xfId="4775" xr:uid="{C33CBC48-31CF-45D9-8028-0D4B9A088F19}"/>
    <cellStyle name="Percent 5 2 2 2 3 2 2 2" xfId="12067" xr:uid="{FC816E8E-9826-4EE2-949F-9D2F6F2D8812}"/>
    <cellStyle name="Percent 5 2 2 2 3 2 3" xfId="9231" xr:uid="{25DC9819-71CF-418D-8EEA-CEE5528A5738}"/>
    <cellStyle name="Percent 5 2 2 2 3 3" xfId="2460" xr:uid="{15D03D1C-B7A6-45FF-99A3-68CB36CBE23C}"/>
    <cellStyle name="Percent 5 2 2 2 3 3 2" xfId="5302" xr:uid="{9BE37171-8F47-431F-998F-4687257477F5}"/>
    <cellStyle name="Percent 5 2 2 2 3 3 2 2" xfId="12594" xr:uid="{B4345A6C-7557-4EBC-9725-5EC247CFFB59}"/>
    <cellStyle name="Percent 5 2 2 2 3 3 3" xfId="9763" xr:uid="{8CFB3B5E-D858-4C91-AF2A-39881D740991}"/>
    <cellStyle name="Percent 5 2 2 2 3 4" xfId="3038" xr:uid="{8BA766CD-996F-4853-9C3F-5CC030339688}"/>
    <cellStyle name="Percent 5 2 2 2 3 4 2" xfId="5869" xr:uid="{FDADCC83-303E-42C5-90EE-7DA24A9CC671}"/>
    <cellStyle name="Percent 5 2 2 2 3 4 2 2" xfId="13161" xr:uid="{2B130EB7-4C16-428B-9C69-A3F399B27675}"/>
    <cellStyle name="Percent 5 2 2 2 3 4 3" xfId="10334" xr:uid="{0A8F6979-37E0-4411-9A95-436FEA34B672}"/>
    <cellStyle name="Percent 5 2 2 2 3 5" xfId="3590" xr:uid="{B7E7D9F6-7184-4043-9CEA-6903C9178AEB}"/>
    <cellStyle name="Percent 5 2 2 2 3 5 2" xfId="6420" xr:uid="{ECE1AE8E-1A07-43B4-AD96-29432E4D0F55}"/>
    <cellStyle name="Percent 5 2 2 2 3 5 2 2" xfId="13712" xr:uid="{EA49D109-D4F5-4F3B-8290-5AD41F8249C6}"/>
    <cellStyle name="Percent 5 2 2 2 3 5 3" xfId="10886" xr:uid="{DEBF906B-072E-4B7E-93DE-3E8469E719A6}"/>
    <cellStyle name="Percent 5 2 2 2 3 6" xfId="4160" xr:uid="{E8F94FD2-EBDB-47B1-B066-6A9E91C1A714}"/>
    <cellStyle name="Percent 5 2 2 2 3 6 2" xfId="11456" xr:uid="{51BBDABA-7989-457B-B245-E5894728B18A}"/>
    <cellStyle name="Percent 5 2 2 2 3 7" xfId="6973" xr:uid="{ACD7CFCC-492E-4CA8-89A3-702D9F8E279A}"/>
    <cellStyle name="Percent 5 2 2 2 3 7 2" xfId="14264" xr:uid="{01AA4995-CE20-41D0-9D55-C113DF53A07C}"/>
    <cellStyle name="Percent 5 2 2 2 3 8" xfId="7515" xr:uid="{CBC732DE-D459-4062-823D-D0CBACF22A8C}"/>
    <cellStyle name="Percent 5 2 2 2 3 8 2" xfId="14797" xr:uid="{3BE8182C-0995-4BEF-9059-955914C7337F}"/>
    <cellStyle name="Percent 5 2 2 2 3 9" xfId="8064" xr:uid="{CFE74564-AE0F-4486-B338-A7261E0410C5}"/>
    <cellStyle name="Percent 5 2 2 2 3 9 2" xfId="15346" xr:uid="{E13F9BDC-747B-491A-862F-82EE0B0B8238}"/>
    <cellStyle name="Percent 5 2 2 2 4" xfId="1655" xr:uid="{08AFB407-5880-46F3-8AC4-121F5F53E250}"/>
    <cellStyle name="Percent 5 2 2 2 4 2" xfId="4518" xr:uid="{073BB7A5-4EC4-49DE-A18C-6D16F86057AE}"/>
    <cellStyle name="Percent 5 2 2 2 4 2 2" xfId="11810" xr:uid="{2E827A4E-ED92-4D35-BF55-A74D8711E060}"/>
    <cellStyle name="Percent 5 2 2 2 4 3" xfId="8974" xr:uid="{0AD42667-B83C-42A5-9209-F1702500F607}"/>
    <cellStyle name="Percent 5 2 2 2 5" xfId="2203" xr:uid="{F2475C13-FDE4-411A-AFC8-BE77DCFC6AAD}"/>
    <cellStyle name="Percent 5 2 2 2 5 2" xfId="5045" xr:uid="{7DB32A57-B9AA-4882-8AD4-8311DB89170F}"/>
    <cellStyle name="Percent 5 2 2 2 5 2 2" xfId="12337" xr:uid="{BA965F62-F971-4B03-B469-078DAFE1B51C}"/>
    <cellStyle name="Percent 5 2 2 2 5 3" xfId="9506" xr:uid="{DD464A74-ADBA-465E-877E-1D9AB101498C}"/>
    <cellStyle name="Percent 5 2 2 2 6" xfId="2779" xr:uid="{10A5E1D7-8121-4D25-A0AF-65D141C09CB7}"/>
    <cellStyle name="Percent 5 2 2 2 6 2" xfId="5607" xr:uid="{7EE2BD83-6C81-419D-87C2-C0A10AC1D0F8}"/>
    <cellStyle name="Percent 5 2 2 2 6 2 2" xfId="12899" xr:uid="{3241667D-CB8A-4E88-ACE1-9C7D43D58DF6}"/>
    <cellStyle name="Percent 5 2 2 2 6 3" xfId="10072" xr:uid="{F30A09C8-F50F-4E73-9BD8-0D9AA2C5063D}"/>
    <cellStyle name="Percent 5 2 2 2 7" xfId="3332" xr:uid="{3E6AFFCA-3DE9-4A1F-881F-8447AC8910EE}"/>
    <cellStyle name="Percent 5 2 2 2 7 2" xfId="6162" xr:uid="{A213DF95-35D4-4793-8785-86DF5A3E61D8}"/>
    <cellStyle name="Percent 5 2 2 2 7 2 2" xfId="13454" xr:uid="{13412067-46EF-4473-A99B-D2C1B962CA9A}"/>
    <cellStyle name="Percent 5 2 2 2 7 3" xfId="10628" xr:uid="{EFE3D5B3-883B-4268-9E4D-ADD73ABFFE24}"/>
    <cellStyle name="Percent 5 2 2 2 8" xfId="3902" xr:uid="{0F676858-95FC-44EC-A6F2-2817B611F095}"/>
    <cellStyle name="Percent 5 2 2 2 8 2" xfId="11199" xr:uid="{7E657FCB-FC99-4A22-A795-018341D7A95E}"/>
    <cellStyle name="Percent 5 2 2 2 9" xfId="6715" xr:uid="{E00655F8-ACFD-4908-9481-F4C7568A7309}"/>
    <cellStyle name="Percent 5 2 2 2 9 2" xfId="14006" xr:uid="{97711EC6-CA73-49CB-AE09-28071B320C9E}"/>
    <cellStyle name="Percent 5 2 2 3" xfId="832" xr:uid="{03006B8F-EAA3-4D73-B1E2-9106D80F91B0}"/>
    <cellStyle name="Percent 5 2 2 3 10" xfId="7809" xr:uid="{2E4B9D6E-A82B-4D36-91CD-F2438D1D5DC4}"/>
    <cellStyle name="Percent 5 2 2 3 10 2" xfId="15091" xr:uid="{0BE7531F-BACB-46C9-A706-95DEFB7D7EEB}"/>
    <cellStyle name="Percent 5 2 2 3 11" xfId="8416" xr:uid="{CFD93758-C357-4805-A9E0-B72738392B32}"/>
    <cellStyle name="Percent 5 2 2 3 2" xfId="1122" xr:uid="{9C1FE193-3DC5-4FA9-B8FF-017E4F2AC997}"/>
    <cellStyle name="Percent 5 2 2 3 2 10" xfId="8675" xr:uid="{6B8744A2-D99D-45FA-88E7-17697C71D57E}"/>
    <cellStyle name="Percent 5 2 2 3 2 2" xfId="1906" xr:uid="{CE0AACC0-FB59-4290-A83D-36100149FCB8}"/>
    <cellStyle name="Percent 5 2 2 3 2 2 2" xfId="4777" xr:uid="{A3325C6D-FD02-41C8-B3C6-6A77130BD00C}"/>
    <cellStyle name="Percent 5 2 2 3 2 2 2 2" xfId="12069" xr:uid="{B96FFCDF-3EF1-4235-892F-9B4BB20E6528}"/>
    <cellStyle name="Percent 5 2 2 3 2 2 3" xfId="9233" xr:uid="{E6D20B7E-A663-47AA-A2F6-804DF1442F3B}"/>
    <cellStyle name="Percent 5 2 2 3 2 3" xfId="2462" xr:uid="{66EA23F9-D2DA-46E3-B121-AC3420F862F9}"/>
    <cellStyle name="Percent 5 2 2 3 2 3 2" xfId="5304" xr:uid="{E7795AD6-56B6-4640-9DF7-8EF6CB828D89}"/>
    <cellStyle name="Percent 5 2 2 3 2 3 2 2" xfId="12596" xr:uid="{64235655-9791-4A1B-96CF-2025B87551D8}"/>
    <cellStyle name="Percent 5 2 2 3 2 3 3" xfId="9765" xr:uid="{18EA3078-7FD5-4790-90F9-2D3DD97307A8}"/>
    <cellStyle name="Percent 5 2 2 3 2 4" xfId="3040" xr:uid="{9E3B65CF-BF6D-4869-9234-FBCD9509885D}"/>
    <cellStyle name="Percent 5 2 2 3 2 4 2" xfId="5871" xr:uid="{2D6D81C5-913F-4AF5-B5EE-A4FFE338A105}"/>
    <cellStyle name="Percent 5 2 2 3 2 4 2 2" xfId="13163" xr:uid="{7C030340-E8E9-4EFF-B25E-9846B260BACC}"/>
    <cellStyle name="Percent 5 2 2 3 2 4 3" xfId="10336" xr:uid="{FD6D5686-BC89-41E6-A79E-AF83750C43A8}"/>
    <cellStyle name="Percent 5 2 2 3 2 5" xfId="3592" xr:uid="{75462B8D-7392-4CBB-8FCD-0E2D169C7FA7}"/>
    <cellStyle name="Percent 5 2 2 3 2 5 2" xfId="6422" xr:uid="{2D02ED1C-398F-424C-B9D1-5661BAEEE6C1}"/>
    <cellStyle name="Percent 5 2 2 3 2 5 2 2" xfId="13714" xr:uid="{F9173156-2694-4BDB-8E23-6E82C4A92616}"/>
    <cellStyle name="Percent 5 2 2 3 2 5 3" xfId="10888" xr:uid="{2629CAE1-92C0-461C-9D22-F4F3AC739957}"/>
    <cellStyle name="Percent 5 2 2 3 2 6" xfId="4162" xr:uid="{CC792F48-6F7C-4219-8169-392F968D6F03}"/>
    <cellStyle name="Percent 5 2 2 3 2 6 2" xfId="11458" xr:uid="{C4C29F4A-FA18-433C-A1D7-138E94A629CF}"/>
    <cellStyle name="Percent 5 2 2 3 2 7" xfId="6975" xr:uid="{B7552225-E595-4599-8024-6AA3EA6960D5}"/>
    <cellStyle name="Percent 5 2 2 3 2 7 2" xfId="14266" xr:uid="{23E492D4-5393-489F-A918-18833B842AFE}"/>
    <cellStyle name="Percent 5 2 2 3 2 8" xfId="7517" xr:uid="{F6172BC0-B2A9-470D-8468-89626A91C53B}"/>
    <cellStyle name="Percent 5 2 2 3 2 8 2" xfId="14799" xr:uid="{1D0F9D18-CDBE-4E6B-81E5-F24B91109A66}"/>
    <cellStyle name="Percent 5 2 2 3 2 9" xfId="8066" xr:uid="{111E2284-29BD-4CD0-AEBA-6453916CF564}"/>
    <cellStyle name="Percent 5 2 2 3 2 9 2" xfId="15348" xr:uid="{804BB26F-A572-45D5-8BA6-895CF1514922}"/>
    <cellStyle name="Percent 5 2 2 3 3" xfId="1657" xr:uid="{2D418E56-0EE1-481A-B73B-B2340BFFB35C}"/>
    <cellStyle name="Percent 5 2 2 3 3 2" xfId="4520" xr:uid="{1BCF343A-6E4F-4A54-B4B0-40F4FDEB9529}"/>
    <cellStyle name="Percent 5 2 2 3 3 2 2" xfId="11812" xr:uid="{4DC7EE44-4222-44F4-BC0E-2387179127D1}"/>
    <cellStyle name="Percent 5 2 2 3 3 3" xfId="8976" xr:uid="{6AD87C1D-CD47-4034-B109-717B71595D65}"/>
    <cellStyle name="Percent 5 2 2 3 4" xfId="2205" xr:uid="{AFC56A21-5195-4926-AF67-890038B9A1B3}"/>
    <cellStyle name="Percent 5 2 2 3 4 2" xfId="5047" xr:uid="{7F691CA4-7810-4EC6-BC62-16E84818F7E5}"/>
    <cellStyle name="Percent 5 2 2 3 4 2 2" xfId="12339" xr:uid="{642AA155-7358-48C5-89A0-58ADD2D80DDB}"/>
    <cellStyle name="Percent 5 2 2 3 4 3" xfId="9508" xr:uid="{3F2D06B4-5E0C-49E2-B69D-1BAE6CB5ED9E}"/>
    <cellStyle name="Percent 5 2 2 3 5" xfId="2781" xr:uid="{8D0D60A2-33F0-4B33-A696-9998F3684F7E}"/>
    <cellStyle name="Percent 5 2 2 3 5 2" xfId="5609" xr:uid="{E87A1E67-3A1A-42EB-A038-8232D46D2846}"/>
    <cellStyle name="Percent 5 2 2 3 5 2 2" xfId="12901" xr:uid="{6F1A0413-8745-469D-9CBC-8B3A41B9D693}"/>
    <cellStyle name="Percent 5 2 2 3 5 3" xfId="10074" xr:uid="{6B6073AE-EEBA-4AAE-8787-DFF83C251219}"/>
    <cellStyle name="Percent 5 2 2 3 6" xfId="3334" xr:uid="{228A76A7-A403-4EC1-9A0A-ED929CCBC892}"/>
    <cellStyle name="Percent 5 2 2 3 6 2" xfId="6164" xr:uid="{204B477D-B4AF-4AF7-9B38-A607A07DBF42}"/>
    <cellStyle name="Percent 5 2 2 3 6 2 2" xfId="13456" xr:uid="{EB581C88-F6E2-4A2E-8AD4-020DE4750AC9}"/>
    <cellStyle name="Percent 5 2 2 3 6 3" xfId="10630" xr:uid="{B8CBC0FD-7CBE-4A3D-9338-03E458993182}"/>
    <cellStyle name="Percent 5 2 2 3 7" xfId="3904" xr:uid="{94CF2FD6-505C-4D27-8891-34B70478CF96}"/>
    <cellStyle name="Percent 5 2 2 3 7 2" xfId="11201" xr:uid="{69B33103-3E4E-4330-9F4F-7CEBE9313197}"/>
    <cellStyle name="Percent 5 2 2 3 8" xfId="6717" xr:uid="{1AB05379-4856-4CBA-801C-AC58246E3615}"/>
    <cellStyle name="Percent 5 2 2 3 8 2" xfId="14008" xr:uid="{0DB506CB-3BDF-4C4A-A766-338EC792431C}"/>
    <cellStyle name="Percent 5 2 2 3 9" xfId="7256" xr:uid="{79869E9E-84C8-489A-B9A6-FA5105E5075F}"/>
    <cellStyle name="Percent 5 2 2 3 9 2" xfId="14542" xr:uid="{04381D2B-2BEE-47FC-BE40-79B719E7650E}"/>
    <cellStyle name="Percent 5 2 2 4" xfId="1119" xr:uid="{D921E952-A98D-4F9A-B721-382AC44CC8E8}"/>
    <cellStyle name="Percent 5 2 2 4 10" xfId="8672" xr:uid="{DAED257C-0C0A-44C6-A4C0-415257D37F3D}"/>
    <cellStyle name="Percent 5 2 2 4 2" xfId="1903" xr:uid="{C3D12F16-E73D-4194-83C9-EC426713D2BA}"/>
    <cellStyle name="Percent 5 2 2 4 2 2" xfId="4774" xr:uid="{33F98CE1-10F8-4777-8BAD-C64060D13A29}"/>
    <cellStyle name="Percent 5 2 2 4 2 2 2" xfId="12066" xr:uid="{DB33F618-36D8-4995-818F-9FCC36D73249}"/>
    <cellStyle name="Percent 5 2 2 4 2 3" xfId="9230" xr:uid="{7AD8C9B6-2180-4F12-B137-606BA0C0B3FF}"/>
    <cellStyle name="Percent 5 2 2 4 3" xfId="2459" xr:uid="{C4328DB6-3321-4C6B-85BA-7818F294E536}"/>
    <cellStyle name="Percent 5 2 2 4 3 2" xfId="5301" xr:uid="{52C02FAE-4C6C-4A9A-9D50-E4C96617C24C}"/>
    <cellStyle name="Percent 5 2 2 4 3 2 2" xfId="12593" xr:uid="{C2F13626-F854-4941-9A83-6A1A049DA797}"/>
    <cellStyle name="Percent 5 2 2 4 3 3" xfId="9762" xr:uid="{B3C3A3B0-EC75-4550-BCBE-2C3CF8FC9C79}"/>
    <cellStyle name="Percent 5 2 2 4 4" xfId="3037" xr:uid="{CAECE61B-3211-4F44-902E-E6F8CBEB656D}"/>
    <cellStyle name="Percent 5 2 2 4 4 2" xfId="5868" xr:uid="{CBCC5B4B-6C10-4E72-B243-A7DDE0C1250A}"/>
    <cellStyle name="Percent 5 2 2 4 4 2 2" xfId="13160" xr:uid="{C04CA52B-0BD9-4501-AEFF-6ED50DC9D920}"/>
    <cellStyle name="Percent 5 2 2 4 4 3" xfId="10333" xr:uid="{2C9A9E29-AEE3-4B91-AB57-1179A1ED109F}"/>
    <cellStyle name="Percent 5 2 2 4 5" xfId="3589" xr:uid="{8578ED54-6E3F-4CB2-A6D3-95B10075DC64}"/>
    <cellStyle name="Percent 5 2 2 4 5 2" xfId="6419" xr:uid="{9176DFCE-612A-49E8-925B-35B24D75613C}"/>
    <cellStyle name="Percent 5 2 2 4 5 2 2" xfId="13711" xr:uid="{589FA5DB-C9A9-49D7-A389-C24DB8190C27}"/>
    <cellStyle name="Percent 5 2 2 4 5 3" xfId="10885" xr:uid="{EAB62EB2-8C29-48A1-9BD3-99DA16780F9A}"/>
    <cellStyle name="Percent 5 2 2 4 6" xfId="4159" xr:uid="{58CF91C7-ED40-4A51-8DDD-772388CF1EAB}"/>
    <cellStyle name="Percent 5 2 2 4 6 2" xfId="11455" xr:uid="{A3CD612E-6879-44B8-9B63-7D69942280F6}"/>
    <cellStyle name="Percent 5 2 2 4 7" xfId="6972" xr:uid="{AF30D626-D96C-4190-AF72-CA38C1180CFF}"/>
    <cellStyle name="Percent 5 2 2 4 7 2" xfId="14263" xr:uid="{029729C3-4E4D-456D-A68A-5BABFDC66F62}"/>
    <cellStyle name="Percent 5 2 2 4 8" xfId="7514" xr:uid="{8ADD8316-2200-48AE-B749-E9E92B33A7C3}"/>
    <cellStyle name="Percent 5 2 2 4 8 2" xfId="14796" xr:uid="{A5A065D4-B08D-4542-8D8F-EED9D09680E3}"/>
    <cellStyle name="Percent 5 2 2 4 9" xfId="8063" xr:uid="{1C57D2A4-1F4F-4DDD-AA6D-79F1004161E5}"/>
    <cellStyle name="Percent 5 2 2 4 9 2" xfId="15345" xr:uid="{FE06EBDE-43BE-43D6-8FB2-F7E38F80F027}"/>
    <cellStyle name="Percent 5 2 2 5" xfId="1654" xr:uid="{CAD4ED79-841A-4B56-837A-85B123CE0384}"/>
    <cellStyle name="Percent 5 2 2 5 2" xfId="4517" xr:uid="{92070630-7E52-4E8A-9257-9D0E89F8B4E7}"/>
    <cellStyle name="Percent 5 2 2 5 2 2" xfId="11809" xr:uid="{343F2D8F-66BC-4026-A622-4975BAD4F2D4}"/>
    <cellStyle name="Percent 5 2 2 5 3" xfId="8973" xr:uid="{1660EF08-F057-4B9F-AEE4-452FEFCB29D2}"/>
    <cellStyle name="Percent 5 2 2 6" xfId="2202" xr:uid="{9651D76A-AB2C-49CD-84BC-B07111D5882D}"/>
    <cellStyle name="Percent 5 2 2 6 2" xfId="5044" xr:uid="{D37EDF43-713E-48D6-8C50-4E24EF1C5B72}"/>
    <cellStyle name="Percent 5 2 2 6 2 2" xfId="12336" xr:uid="{20724E4D-26A0-475C-9271-08CFC15ABEFD}"/>
    <cellStyle name="Percent 5 2 2 6 3" xfId="9505" xr:uid="{4F1583D5-3791-440D-8DE4-DC21BB8042B4}"/>
    <cellStyle name="Percent 5 2 2 7" xfId="2778" xr:uid="{8F451893-ECF6-4FEB-9EB9-5B5B12663608}"/>
    <cellStyle name="Percent 5 2 2 7 2" xfId="5606" xr:uid="{5B043032-87BB-40D8-B91C-D9D6CFC654F4}"/>
    <cellStyle name="Percent 5 2 2 7 2 2" xfId="12898" xr:uid="{ECBEFF7E-A85A-4692-9AF7-E0D00A2E7CE0}"/>
    <cellStyle name="Percent 5 2 2 7 3" xfId="10071" xr:uid="{F708D0FB-B306-4CC2-81C6-11929D1D3E29}"/>
    <cellStyle name="Percent 5 2 2 8" xfId="3331" xr:uid="{360FD1B5-03B9-4DAE-8293-B14666E8AE5A}"/>
    <cellStyle name="Percent 5 2 2 8 2" xfId="6161" xr:uid="{13349191-8688-4554-ACAD-0234B663F600}"/>
    <cellStyle name="Percent 5 2 2 8 2 2" xfId="13453" xr:uid="{F55C299A-B70F-4131-8B23-8F829A4E7FA0}"/>
    <cellStyle name="Percent 5 2 2 8 3" xfId="10627" xr:uid="{ED9EEA4F-CA96-4D28-A1AA-3508CF3551EC}"/>
    <cellStyle name="Percent 5 2 2 9" xfId="3901" xr:uid="{24EC7829-94AC-4278-AB86-103A3F00EF22}"/>
    <cellStyle name="Percent 5 2 2 9 2" xfId="11198" xr:uid="{F510E4DF-1EB1-473C-8A3D-7DE38BBC7334}"/>
    <cellStyle name="Percent 5 2 3" xfId="833" xr:uid="{13D6CD31-928C-4472-9611-7AA0293EEDA2}"/>
    <cellStyle name="Percent 5 2 3 10" xfId="7257" xr:uid="{0247F5CE-49F5-4CA5-A88C-4B8B0E2E2345}"/>
    <cellStyle name="Percent 5 2 3 10 2" xfId="14543" xr:uid="{12E179A7-2C9D-4B3F-955F-CA3FA4DB7F56}"/>
    <cellStyle name="Percent 5 2 3 11" xfId="7810" xr:uid="{D400684F-3C95-4EAF-8CC2-4348D4596C8B}"/>
    <cellStyle name="Percent 5 2 3 11 2" xfId="15092" xr:uid="{A509B9D0-719E-4F3E-BF75-EEA742BC4F26}"/>
    <cellStyle name="Percent 5 2 3 12" xfId="8417" xr:uid="{085A41DD-E658-4D49-9A49-233E16B689E9}"/>
    <cellStyle name="Percent 5 2 3 2" xfId="834" xr:uid="{DDA194B1-D0E3-4E5A-A247-E54ED6DDEE6C}"/>
    <cellStyle name="Percent 5 2 3 2 10" xfId="7811" xr:uid="{24BD81D6-1735-4035-88DE-B6957ACA949A}"/>
    <cellStyle name="Percent 5 2 3 2 10 2" xfId="15093" xr:uid="{78004F68-9826-44D0-BECC-F1919E441992}"/>
    <cellStyle name="Percent 5 2 3 2 11" xfId="8418" xr:uid="{C9984254-6E27-463B-94C5-B32FE0DD4C3B}"/>
    <cellStyle name="Percent 5 2 3 2 2" xfId="1124" xr:uid="{8119271B-BC34-4F7D-97F1-4B6D84F15593}"/>
    <cellStyle name="Percent 5 2 3 2 2 10" xfId="8677" xr:uid="{7D6C91B7-C086-4355-9792-0572FCCEF86A}"/>
    <cellStyle name="Percent 5 2 3 2 2 2" xfId="1908" xr:uid="{845BC754-BFCD-4A0B-851F-0A2D92EF4B12}"/>
    <cellStyle name="Percent 5 2 3 2 2 2 2" xfId="4779" xr:uid="{BD6A889F-E950-4D98-A0BD-135ABF0B01F2}"/>
    <cellStyle name="Percent 5 2 3 2 2 2 2 2" xfId="12071" xr:uid="{FA97EFEB-355A-402D-B1CE-E42DF46BD862}"/>
    <cellStyle name="Percent 5 2 3 2 2 2 3" xfId="9235" xr:uid="{9290FEF7-390C-4239-BCBA-274556D901EF}"/>
    <cellStyle name="Percent 5 2 3 2 2 3" xfId="2464" xr:uid="{D56F1EA4-BB8E-43B9-A963-CA502A73311D}"/>
    <cellStyle name="Percent 5 2 3 2 2 3 2" xfId="5306" xr:uid="{7A51700B-6822-4D91-B397-FCF69A3F7C3D}"/>
    <cellStyle name="Percent 5 2 3 2 2 3 2 2" xfId="12598" xr:uid="{D1B8CD9D-CF92-4B08-AD9A-1EA15DF5D73F}"/>
    <cellStyle name="Percent 5 2 3 2 2 3 3" xfId="9767" xr:uid="{1B137AFE-2062-4EDD-8380-766EE6E3D7B5}"/>
    <cellStyle name="Percent 5 2 3 2 2 4" xfId="3042" xr:uid="{A6373A4E-3CF5-4DF8-94B5-4627FE397E16}"/>
    <cellStyle name="Percent 5 2 3 2 2 4 2" xfId="5873" xr:uid="{7762A4D6-D824-4A39-AA88-E0D135C4F11E}"/>
    <cellStyle name="Percent 5 2 3 2 2 4 2 2" xfId="13165" xr:uid="{81B0DCAC-9DE8-41C2-842C-64CA99B3B70F}"/>
    <cellStyle name="Percent 5 2 3 2 2 4 3" xfId="10338" xr:uid="{FD397C1B-DDCB-4591-A7BC-42D61B6A743A}"/>
    <cellStyle name="Percent 5 2 3 2 2 5" xfId="3594" xr:uid="{2287CFC8-ACDF-41AD-B44D-3B507E43C808}"/>
    <cellStyle name="Percent 5 2 3 2 2 5 2" xfId="6424" xr:uid="{F25ED3F0-1130-4986-8142-367077BABD6E}"/>
    <cellStyle name="Percent 5 2 3 2 2 5 2 2" xfId="13716" xr:uid="{CE0EAF7A-78E9-451D-BB1D-BAFB283FE954}"/>
    <cellStyle name="Percent 5 2 3 2 2 5 3" xfId="10890" xr:uid="{FFB30CF1-86AD-4079-A014-712BE3ED793B}"/>
    <cellStyle name="Percent 5 2 3 2 2 6" xfId="4164" xr:uid="{C61095FC-AD26-4CD8-9595-CC8F1E506883}"/>
    <cellStyle name="Percent 5 2 3 2 2 6 2" xfId="11460" xr:uid="{363A46AD-3CBB-458D-B776-24B91DC04275}"/>
    <cellStyle name="Percent 5 2 3 2 2 7" xfId="6977" xr:uid="{835EC232-D631-41B8-BFD9-33437A2489B3}"/>
    <cellStyle name="Percent 5 2 3 2 2 7 2" xfId="14268" xr:uid="{8B4178D1-588D-42CD-BD9A-5407D56CC6CC}"/>
    <cellStyle name="Percent 5 2 3 2 2 8" xfId="7519" xr:uid="{5C5F303B-779F-406F-8CA3-8B1C651CE8FA}"/>
    <cellStyle name="Percent 5 2 3 2 2 8 2" xfId="14801" xr:uid="{1589FB07-0E62-4E34-A966-7BDA2FC10F16}"/>
    <cellStyle name="Percent 5 2 3 2 2 9" xfId="8068" xr:uid="{7C452D77-880E-46C5-97B4-9DD5C772729F}"/>
    <cellStyle name="Percent 5 2 3 2 2 9 2" xfId="15350" xr:uid="{1FA896AD-58C2-460F-BFC7-1F6564778034}"/>
    <cellStyle name="Percent 5 2 3 2 3" xfId="1659" xr:uid="{9DE41551-9755-479A-A894-427FD9217119}"/>
    <cellStyle name="Percent 5 2 3 2 3 2" xfId="4522" xr:uid="{F48F862B-4B6B-44B6-8CDE-2C1D0067E170}"/>
    <cellStyle name="Percent 5 2 3 2 3 2 2" xfId="11814" xr:uid="{5632F5DC-F5D8-4380-8711-DC430ABA364C}"/>
    <cellStyle name="Percent 5 2 3 2 3 3" xfId="8978" xr:uid="{A4B52651-E196-4664-89C6-EB5260A870CF}"/>
    <cellStyle name="Percent 5 2 3 2 4" xfId="2207" xr:uid="{776F95D7-BA60-4D10-A494-039F03E8DA22}"/>
    <cellStyle name="Percent 5 2 3 2 4 2" xfId="5049" xr:uid="{D2EDA2C5-E954-4873-99EB-DD49F4513986}"/>
    <cellStyle name="Percent 5 2 3 2 4 2 2" xfId="12341" xr:uid="{6969BE58-4537-43F5-A27B-1C8858DF6E0F}"/>
    <cellStyle name="Percent 5 2 3 2 4 3" xfId="9510" xr:uid="{B78420ED-323F-494C-887F-C7AA264D6AA1}"/>
    <cellStyle name="Percent 5 2 3 2 5" xfId="2783" xr:uid="{BC099D96-0437-4D3D-82E0-ED430B256A51}"/>
    <cellStyle name="Percent 5 2 3 2 5 2" xfId="5611" xr:uid="{57CFEA14-A505-4DF9-8650-E975EC864360}"/>
    <cellStyle name="Percent 5 2 3 2 5 2 2" xfId="12903" xr:uid="{BF6B3818-F72D-44F7-A090-16BBA6D05C2A}"/>
    <cellStyle name="Percent 5 2 3 2 5 3" xfId="10076" xr:uid="{C91ED5EF-DBCD-4269-A01C-510A1F0A932D}"/>
    <cellStyle name="Percent 5 2 3 2 6" xfId="3336" xr:uid="{4C255383-722D-4E25-85CA-EB8CBC491329}"/>
    <cellStyle name="Percent 5 2 3 2 6 2" xfId="6166" xr:uid="{34FB74F5-B41E-405B-BFBD-4E7491FB7DCF}"/>
    <cellStyle name="Percent 5 2 3 2 6 2 2" xfId="13458" xr:uid="{950FCA7C-376F-418D-A1ED-ED78CE076433}"/>
    <cellStyle name="Percent 5 2 3 2 6 3" xfId="10632" xr:uid="{468C7F90-F0E8-42D0-A3FB-62584089E70C}"/>
    <cellStyle name="Percent 5 2 3 2 7" xfId="3906" xr:uid="{D3806514-AE66-4596-A76C-7A11D02EF9D7}"/>
    <cellStyle name="Percent 5 2 3 2 7 2" xfId="11203" xr:uid="{49371FBE-EC3A-4FF2-AA88-141E32132840}"/>
    <cellStyle name="Percent 5 2 3 2 8" xfId="6719" xr:uid="{A4BBE64E-BD15-4DFF-8440-B94EB95C629D}"/>
    <cellStyle name="Percent 5 2 3 2 8 2" xfId="14010" xr:uid="{D1E8A157-6D22-4245-A46C-0DE537DF952A}"/>
    <cellStyle name="Percent 5 2 3 2 9" xfId="7258" xr:uid="{7651BF20-E53D-4B03-AFFD-82A5FE41F516}"/>
    <cellStyle name="Percent 5 2 3 2 9 2" xfId="14544" xr:uid="{3FAC96BE-9DD9-4227-9C18-6EAD9F53A2B7}"/>
    <cellStyle name="Percent 5 2 3 3" xfId="1123" xr:uid="{F6BB0E32-6C49-4502-8E7A-2F02EF4F7ECB}"/>
    <cellStyle name="Percent 5 2 3 3 10" xfId="8676" xr:uid="{72BD0CB6-F8A1-4ED1-B75A-D6DC0655C659}"/>
    <cellStyle name="Percent 5 2 3 3 2" xfId="1907" xr:uid="{89498B02-B465-42D4-95CC-371BAC415F4C}"/>
    <cellStyle name="Percent 5 2 3 3 2 2" xfId="4778" xr:uid="{19DBC994-DEF4-4DC1-8438-8CC5D86FAB4D}"/>
    <cellStyle name="Percent 5 2 3 3 2 2 2" xfId="12070" xr:uid="{EE04666E-D0E0-4586-8FAB-CEBEAB108DC2}"/>
    <cellStyle name="Percent 5 2 3 3 2 3" xfId="9234" xr:uid="{4AB3B22A-A999-4CF6-8179-A2BCDC642C92}"/>
    <cellStyle name="Percent 5 2 3 3 3" xfId="2463" xr:uid="{854A8CD0-291F-4303-A38B-0AA0EA2A7010}"/>
    <cellStyle name="Percent 5 2 3 3 3 2" xfId="5305" xr:uid="{E229474B-0984-41EA-A22F-F141CFD8A2A9}"/>
    <cellStyle name="Percent 5 2 3 3 3 2 2" xfId="12597" xr:uid="{72DD84A0-71A1-413E-AB81-9C4DE9132C02}"/>
    <cellStyle name="Percent 5 2 3 3 3 3" xfId="9766" xr:uid="{64CC9307-F4F4-46B1-9FE3-FF4C942982F7}"/>
    <cellStyle name="Percent 5 2 3 3 4" xfId="3041" xr:uid="{D76120CA-ADDC-4217-87E1-24148381B2F1}"/>
    <cellStyle name="Percent 5 2 3 3 4 2" xfId="5872" xr:uid="{13F151F4-9B65-4C72-936F-379D7308FD26}"/>
    <cellStyle name="Percent 5 2 3 3 4 2 2" xfId="13164" xr:uid="{DCD07E4C-FEDC-45B9-BD7A-A6D1163A21ED}"/>
    <cellStyle name="Percent 5 2 3 3 4 3" xfId="10337" xr:uid="{F71EB9A3-DE9E-4104-B4A6-A8BDAA695A56}"/>
    <cellStyle name="Percent 5 2 3 3 5" xfId="3593" xr:uid="{38AFD907-475F-4E0E-8300-EC004C76A4A2}"/>
    <cellStyle name="Percent 5 2 3 3 5 2" xfId="6423" xr:uid="{98756CD5-4B54-420F-95F4-7103157AB882}"/>
    <cellStyle name="Percent 5 2 3 3 5 2 2" xfId="13715" xr:uid="{6ABD0ABF-892D-41B0-BC2E-091A8AC59DCE}"/>
    <cellStyle name="Percent 5 2 3 3 5 3" xfId="10889" xr:uid="{4734637A-B91D-4729-A727-3A33BFBBD52A}"/>
    <cellStyle name="Percent 5 2 3 3 6" xfId="4163" xr:uid="{BC492CD1-D81A-4CCC-B9FF-15C71A49DD3F}"/>
    <cellStyle name="Percent 5 2 3 3 6 2" xfId="11459" xr:uid="{B68EF1A3-D623-46BB-ACB2-35D323222DDE}"/>
    <cellStyle name="Percent 5 2 3 3 7" xfId="6976" xr:uid="{B0546EDC-956F-4BCB-9953-7122B54D946B}"/>
    <cellStyle name="Percent 5 2 3 3 7 2" xfId="14267" xr:uid="{D8D747C8-90A4-4D7F-80F4-44F2841402BA}"/>
    <cellStyle name="Percent 5 2 3 3 8" xfId="7518" xr:uid="{7082AE30-D986-4F21-9CB9-D3A0EA521EB8}"/>
    <cellStyle name="Percent 5 2 3 3 8 2" xfId="14800" xr:uid="{EFAA0595-6A28-4BD4-9901-7639F1DD658F}"/>
    <cellStyle name="Percent 5 2 3 3 9" xfId="8067" xr:uid="{2CE3A8F7-5AA5-4C40-9163-132033407397}"/>
    <cellStyle name="Percent 5 2 3 3 9 2" xfId="15349" xr:uid="{AAB4EFED-C8E5-4993-9A9B-8B757772D5B9}"/>
    <cellStyle name="Percent 5 2 3 4" xfId="1658" xr:uid="{CF6A9BDF-325C-47EC-984B-506162056C5C}"/>
    <cellStyle name="Percent 5 2 3 4 2" xfId="4521" xr:uid="{F5AF575E-61F5-4463-846C-75B7EFAE8E7E}"/>
    <cellStyle name="Percent 5 2 3 4 2 2" xfId="11813" xr:uid="{42273E46-C73D-4A6B-AB55-D4C51A22A2DF}"/>
    <cellStyle name="Percent 5 2 3 4 3" xfId="8977" xr:uid="{58AE788A-2304-4626-8E61-6BB980B98A5E}"/>
    <cellStyle name="Percent 5 2 3 5" xfId="2206" xr:uid="{5E51B05A-3D4C-4ECE-8C3B-F2BA255B0DB1}"/>
    <cellStyle name="Percent 5 2 3 5 2" xfId="5048" xr:uid="{B23733F4-6025-4F28-BE47-7A772D9C1CB6}"/>
    <cellStyle name="Percent 5 2 3 5 2 2" xfId="12340" xr:uid="{C1988597-6D1C-4644-A085-C47FC06A88AE}"/>
    <cellStyle name="Percent 5 2 3 5 3" xfId="9509" xr:uid="{A0AD6D6A-3028-42C3-91C2-4E6E970FB8C2}"/>
    <cellStyle name="Percent 5 2 3 6" xfId="2782" xr:uid="{7DA16E0C-B587-4918-9A1D-52DE7A766EF9}"/>
    <cellStyle name="Percent 5 2 3 6 2" xfId="5610" xr:uid="{8D27BF5F-A57F-4D97-B1E2-B5222783745D}"/>
    <cellStyle name="Percent 5 2 3 6 2 2" xfId="12902" xr:uid="{C3ED3AAD-3565-4457-B265-1E51E6B72E04}"/>
    <cellStyle name="Percent 5 2 3 6 3" xfId="10075" xr:uid="{DF78AD63-E947-4592-9D76-C36A2D50285D}"/>
    <cellStyle name="Percent 5 2 3 7" xfId="3335" xr:uid="{2DB7A596-1C43-489E-8CA9-8957B1FF546C}"/>
    <cellStyle name="Percent 5 2 3 7 2" xfId="6165" xr:uid="{0613BEE9-56E8-4B69-84AD-211EEB794DE0}"/>
    <cellStyle name="Percent 5 2 3 7 2 2" xfId="13457" xr:uid="{EB097B7F-4B8D-49CC-AAD3-98755500FC4D}"/>
    <cellStyle name="Percent 5 2 3 7 3" xfId="10631" xr:uid="{DF722144-1BCD-4D8F-89B9-403252941237}"/>
    <cellStyle name="Percent 5 2 3 8" xfId="3905" xr:uid="{E0431B7C-9476-48A0-87D5-1F2ECEE1E378}"/>
    <cellStyle name="Percent 5 2 3 8 2" xfId="11202" xr:uid="{C7139B9D-06D8-4617-922E-998FE4117AE5}"/>
    <cellStyle name="Percent 5 2 3 9" xfId="6718" xr:uid="{13A9A026-7BC8-4C70-9CB3-6B795B3B3171}"/>
    <cellStyle name="Percent 5 2 3 9 2" xfId="14009" xr:uid="{5F8BC22B-DE84-4A20-9DB3-1492E2B74540}"/>
    <cellStyle name="Percent 5 2 4" xfId="835" xr:uid="{F5FD5EC6-00FA-48DD-910E-FBBEDB1306B8}"/>
    <cellStyle name="Percent 5 2 4 10" xfId="7812" xr:uid="{7E8EDD29-1C28-47F0-B4C0-D69099DC7F76}"/>
    <cellStyle name="Percent 5 2 4 10 2" xfId="15094" xr:uid="{A248CF07-C275-4A32-8DDF-4762DEF5B998}"/>
    <cellStyle name="Percent 5 2 4 11" xfId="8419" xr:uid="{B1D282F5-0D62-4943-B8B5-97D866D05055}"/>
    <cellStyle name="Percent 5 2 4 2" xfId="1125" xr:uid="{BEFEA6E2-16CA-4F35-A7DE-62AD71CA466A}"/>
    <cellStyle name="Percent 5 2 4 2 10" xfId="8678" xr:uid="{0D1941DE-AD67-4A8B-94A2-8D440B25C9F4}"/>
    <cellStyle name="Percent 5 2 4 2 2" xfId="1909" xr:uid="{379F9F5D-CE21-4BAF-8A7C-4E6C4E023878}"/>
    <cellStyle name="Percent 5 2 4 2 2 2" xfId="4780" xr:uid="{391814F4-86C4-4709-853A-0C1BA29A4E0A}"/>
    <cellStyle name="Percent 5 2 4 2 2 2 2" xfId="12072" xr:uid="{229BDBEE-1AD5-4CCE-A1E2-8333EF4AE471}"/>
    <cellStyle name="Percent 5 2 4 2 2 3" xfId="9236" xr:uid="{B34D3EED-E428-4A5F-82A8-B185F361A394}"/>
    <cellStyle name="Percent 5 2 4 2 3" xfId="2465" xr:uid="{03D1E098-7A6C-4505-B948-BCAEF2F953BC}"/>
    <cellStyle name="Percent 5 2 4 2 3 2" xfId="5307" xr:uid="{16F2E6C2-9F43-48B0-B20B-34FC945F0FB0}"/>
    <cellStyle name="Percent 5 2 4 2 3 2 2" xfId="12599" xr:uid="{D528AD40-DFA5-495A-9C2B-81477BD911FD}"/>
    <cellStyle name="Percent 5 2 4 2 3 3" xfId="9768" xr:uid="{72968FF5-3578-4869-902E-72B96B1550EA}"/>
    <cellStyle name="Percent 5 2 4 2 4" xfId="3043" xr:uid="{D0198478-CB43-443F-B72C-92F53D40B372}"/>
    <cellStyle name="Percent 5 2 4 2 4 2" xfId="5874" xr:uid="{906D3B7B-2DC8-43BF-8B89-B816C409E6FA}"/>
    <cellStyle name="Percent 5 2 4 2 4 2 2" xfId="13166" xr:uid="{166EF1E7-8E59-4EC6-9C96-FEC190B76481}"/>
    <cellStyle name="Percent 5 2 4 2 4 3" xfId="10339" xr:uid="{A6247D2C-B40E-4012-9BE7-28CE25ACC1D6}"/>
    <cellStyle name="Percent 5 2 4 2 5" xfId="3595" xr:uid="{EDF44293-8ED7-429D-AC3D-DFEB6E384AE4}"/>
    <cellStyle name="Percent 5 2 4 2 5 2" xfId="6425" xr:uid="{ECC64199-7B8A-44BB-9887-94C4E405A493}"/>
    <cellStyle name="Percent 5 2 4 2 5 2 2" xfId="13717" xr:uid="{741FD7E6-C895-4B38-9125-EDBBCC1BE8E8}"/>
    <cellStyle name="Percent 5 2 4 2 5 3" xfId="10891" xr:uid="{5C4F75A1-F28A-499C-BFA0-6B10D79319C6}"/>
    <cellStyle name="Percent 5 2 4 2 6" xfId="4165" xr:uid="{2EA723A6-F0DA-458B-BB85-508408D66EC2}"/>
    <cellStyle name="Percent 5 2 4 2 6 2" xfId="11461" xr:uid="{C7CAA102-DB05-456F-BC4B-238D15AAF7E7}"/>
    <cellStyle name="Percent 5 2 4 2 7" xfId="6978" xr:uid="{CF9178D0-A5D5-469B-9571-159BD3492629}"/>
    <cellStyle name="Percent 5 2 4 2 7 2" xfId="14269" xr:uid="{AC413A18-1F54-42F1-ABA1-BF84EAFB776B}"/>
    <cellStyle name="Percent 5 2 4 2 8" xfId="7520" xr:uid="{DD5D506F-AD62-4764-AE44-911AE0A05C65}"/>
    <cellStyle name="Percent 5 2 4 2 8 2" xfId="14802" xr:uid="{96853179-C898-4956-B7A5-ECAB0EE9B32C}"/>
    <cellStyle name="Percent 5 2 4 2 9" xfId="8069" xr:uid="{1178231A-CE1A-414E-972C-84C1AAAA9018}"/>
    <cellStyle name="Percent 5 2 4 2 9 2" xfId="15351" xr:uid="{2B5A9CB6-3973-4ECC-8EA8-77636FA75394}"/>
    <cellStyle name="Percent 5 2 4 3" xfId="1660" xr:uid="{30DF8F08-CB81-499C-9D8B-378901E65215}"/>
    <cellStyle name="Percent 5 2 4 3 2" xfId="4523" xr:uid="{C22968F6-351E-44D2-8145-57160AEB7F7F}"/>
    <cellStyle name="Percent 5 2 4 3 2 2" xfId="11815" xr:uid="{7496B215-1DA4-44ED-89FD-FE4BE1D0136A}"/>
    <cellStyle name="Percent 5 2 4 3 3" xfId="8979" xr:uid="{CF281804-FEAC-4B24-ADF8-8918C45AAAF7}"/>
    <cellStyle name="Percent 5 2 4 4" xfId="2208" xr:uid="{F4F5EE87-8597-4C32-A50C-7E0166055F17}"/>
    <cellStyle name="Percent 5 2 4 4 2" xfId="5050" xr:uid="{BB0D7094-E6F7-4792-9D9A-1F8CB1A5DE66}"/>
    <cellStyle name="Percent 5 2 4 4 2 2" xfId="12342" xr:uid="{20EBD36C-E66E-484D-9150-68BC3B524E7C}"/>
    <cellStyle name="Percent 5 2 4 4 3" xfId="9511" xr:uid="{C8965ACB-9080-4E9D-8DBA-1C6D2D43052D}"/>
    <cellStyle name="Percent 5 2 4 5" xfId="2784" xr:uid="{6D2E3F60-EE7E-4268-8D9F-B2BE7F66A557}"/>
    <cellStyle name="Percent 5 2 4 5 2" xfId="5612" xr:uid="{B3402401-1DD6-4FF2-A862-99E14D6AB718}"/>
    <cellStyle name="Percent 5 2 4 5 2 2" xfId="12904" xr:uid="{E22D4078-8E10-44DE-B858-BE2E403090E5}"/>
    <cellStyle name="Percent 5 2 4 5 3" xfId="10077" xr:uid="{C1F1E9C2-44A8-48B3-9793-A0D40EB24100}"/>
    <cellStyle name="Percent 5 2 4 6" xfId="3337" xr:uid="{A632E309-8476-48B7-9712-FC2E94FCBF94}"/>
    <cellStyle name="Percent 5 2 4 6 2" xfId="6167" xr:uid="{E16B00CD-8427-4980-9E93-CC8211520AC1}"/>
    <cellStyle name="Percent 5 2 4 6 2 2" xfId="13459" xr:uid="{49019C1B-3936-44F6-BADC-0422A6E14C54}"/>
    <cellStyle name="Percent 5 2 4 6 3" xfId="10633" xr:uid="{C2F0EA12-ED24-455B-861B-7B74F30FDFB4}"/>
    <cellStyle name="Percent 5 2 4 7" xfId="3907" xr:uid="{1028EC61-46A7-4A02-B8C0-F91DB5F24307}"/>
    <cellStyle name="Percent 5 2 4 7 2" xfId="11204" xr:uid="{1815E520-22AE-49B5-97C1-27665C6D8BD3}"/>
    <cellStyle name="Percent 5 2 4 8" xfId="6720" xr:uid="{5F8297F8-C3F7-4847-B734-1754B123376F}"/>
    <cellStyle name="Percent 5 2 4 8 2" xfId="14011" xr:uid="{53E84A98-84AB-475D-AE06-8CF6AABF3F42}"/>
    <cellStyle name="Percent 5 2 4 9" xfId="7259" xr:uid="{B8F46CDF-F5E3-4F18-9BAE-287891A63F39}"/>
    <cellStyle name="Percent 5 2 4 9 2" xfId="14545" xr:uid="{63C7D5C3-C64F-45A4-BD16-5D5BB372B691}"/>
    <cellStyle name="Percent 5 2 5" xfId="1118" xr:uid="{FC1B3688-8B3B-438F-BFFA-045D47D9FEDC}"/>
    <cellStyle name="Percent 5 2 5 10" xfId="8671" xr:uid="{2DF0CD78-931E-4FB7-B700-91C5B663CD85}"/>
    <cellStyle name="Percent 5 2 5 2" xfId="1902" xr:uid="{C2D37123-4FFA-4B41-B14B-E37A3291FAFE}"/>
    <cellStyle name="Percent 5 2 5 2 2" xfId="4773" xr:uid="{080FE4E0-7D00-4F0C-A036-7E5BCB0EC8DD}"/>
    <cellStyle name="Percent 5 2 5 2 2 2" xfId="12065" xr:uid="{5C0FF0BE-E094-4595-B7AD-CB9D419F151D}"/>
    <cellStyle name="Percent 5 2 5 2 3" xfId="9229" xr:uid="{DFFCE80F-C4AC-45FF-BBCC-C925A93CA754}"/>
    <cellStyle name="Percent 5 2 5 3" xfId="2458" xr:uid="{3BE51CDE-7369-479C-AF47-37516AEEC6B4}"/>
    <cellStyle name="Percent 5 2 5 3 2" xfId="5300" xr:uid="{3797E99A-4097-4B16-AAAC-EB4E7C2B88EE}"/>
    <cellStyle name="Percent 5 2 5 3 2 2" xfId="12592" xr:uid="{9F15ECFC-2B16-4198-B1E0-D7F3C24C1C39}"/>
    <cellStyle name="Percent 5 2 5 3 3" xfId="9761" xr:uid="{88784EF0-2339-49C9-B77E-96F5F5B1D33F}"/>
    <cellStyle name="Percent 5 2 5 4" xfId="3036" xr:uid="{D3BB7AAB-CC3D-4E3C-8CD7-EBB1EC684D54}"/>
    <cellStyle name="Percent 5 2 5 4 2" xfId="5867" xr:uid="{4B50470B-403F-477D-B61A-A46A0EB77EF4}"/>
    <cellStyle name="Percent 5 2 5 4 2 2" xfId="13159" xr:uid="{7EC3A054-D90C-4B4D-91D8-AD22F37B973E}"/>
    <cellStyle name="Percent 5 2 5 4 3" xfId="10332" xr:uid="{E8288246-8CBB-4DF9-A0C4-1DCF95C20A43}"/>
    <cellStyle name="Percent 5 2 5 5" xfId="3588" xr:uid="{0C850B50-65F9-4142-85C6-9B7AC80B5856}"/>
    <cellStyle name="Percent 5 2 5 5 2" xfId="6418" xr:uid="{D907B7A2-D973-4153-A345-EB5B66EF7F42}"/>
    <cellStyle name="Percent 5 2 5 5 2 2" xfId="13710" xr:uid="{17C72D18-6A07-4B19-AC5C-F319A620A11F}"/>
    <cellStyle name="Percent 5 2 5 5 3" xfId="10884" xr:uid="{14527E45-EE8D-4DAC-A16D-D76E6519A118}"/>
    <cellStyle name="Percent 5 2 5 6" xfId="4158" xr:uid="{4ADF9233-EF67-499F-976A-BDD46CBFD01D}"/>
    <cellStyle name="Percent 5 2 5 6 2" xfId="11454" xr:uid="{8938AD1F-54CF-4B85-BA12-5BDC9784E9AA}"/>
    <cellStyle name="Percent 5 2 5 7" xfId="6971" xr:uid="{B29CB8A9-A3C7-4AF5-815E-B1ADAEEEF3A7}"/>
    <cellStyle name="Percent 5 2 5 7 2" xfId="14262" xr:uid="{30DE40D8-9BD6-4882-B1A1-79B4CBF31799}"/>
    <cellStyle name="Percent 5 2 5 8" xfId="7513" xr:uid="{98CB16AB-2D26-4F56-8D04-B45C5174A20D}"/>
    <cellStyle name="Percent 5 2 5 8 2" xfId="14795" xr:uid="{73A45E70-1D6C-4BB9-8E8E-2E978B571596}"/>
    <cellStyle name="Percent 5 2 5 9" xfId="8062" xr:uid="{064C5259-9F81-4411-A7AB-530E2439A3EC}"/>
    <cellStyle name="Percent 5 2 5 9 2" xfId="15344" xr:uid="{441FB03C-A95D-449C-852C-0B637A0C3609}"/>
    <cellStyle name="Percent 5 2 6" xfId="828" xr:uid="{98027FCD-3A7E-4E6F-B9F8-E4D789C0AC6C}"/>
    <cellStyle name="Percent 5 2 6 2" xfId="4516" xr:uid="{BE4AA984-148A-49CE-ADB3-F780391965F5}"/>
    <cellStyle name="Percent 5 2 6 2 2" xfId="11808" xr:uid="{8CEE692A-A5D7-4A90-8C9D-C4B206D7B1EA}"/>
    <cellStyle name="Percent 5 2 6 3" xfId="8972" xr:uid="{65FCAF98-667F-4BCA-858F-6D02EF5060B0}"/>
    <cellStyle name="Percent 5 2 7" xfId="2201" xr:uid="{9754E792-3E45-44D8-83CB-BDE9E6531858}"/>
    <cellStyle name="Percent 5 2 7 2" xfId="5043" xr:uid="{7EA75202-B24D-462A-8B8C-7C16584373DB}"/>
    <cellStyle name="Percent 5 2 7 2 2" xfId="12335" xr:uid="{B8F96EE6-0897-40B5-BE45-8611361C57FB}"/>
    <cellStyle name="Percent 5 2 7 3" xfId="9504" xr:uid="{6F16C440-63FD-4261-8856-9CA32E0312D9}"/>
    <cellStyle name="Percent 5 2 8" xfId="2777" xr:uid="{40630895-EF7B-4870-9987-59E4099B8584}"/>
    <cellStyle name="Percent 5 2 8 2" xfId="5605" xr:uid="{B34D044B-F27A-428A-A819-0B578D82E3FF}"/>
    <cellStyle name="Percent 5 2 8 2 2" xfId="12897" xr:uid="{862755A4-C590-4BDF-83F3-29106BBA98BF}"/>
    <cellStyle name="Percent 5 2 8 3" xfId="10070" xr:uid="{2BBC4488-F445-498C-B4C9-B828FCFCF8D4}"/>
    <cellStyle name="Percent 5 2 9" xfId="3330" xr:uid="{48465048-0407-4B49-8FB6-0DC7B386A3E0}"/>
    <cellStyle name="Percent 5 2 9 2" xfId="6160" xr:uid="{2C3CE9E2-5538-4BBE-83F7-DD8AE82A44D8}"/>
    <cellStyle name="Percent 5 2 9 2 2" xfId="13452" xr:uid="{EEA0B040-9ED9-4F7B-84F4-31DFBC6A4685}"/>
    <cellStyle name="Percent 5 2 9 3" xfId="10626" xr:uid="{E14F84A2-9A67-4C94-A72E-6F3585A87F1D}"/>
    <cellStyle name="Percent 5 20" xfId="24513" xr:uid="{44F54AD4-4BB8-4E51-871B-F5E51483C3FF}"/>
    <cellStyle name="Percent 5 21" xfId="267" xr:uid="{DF1E2005-A3AA-4C14-AC55-D38FAB84F886}"/>
    <cellStyle name="Percent 5 3" xfId="836" xr:uid="{D9883968-06C7-41A6-AFD1-655C77D2AB2B}"/>
    <cellStyle name="Percent 5 3 10" xfId="6721" xr:uid="{C4469F3E-F26F-41FD-B395-9263AD6FD90A}"/>
    <cellStyle name="Percent 5 3 10 2" xfId="14012" xr:uid="{BAAAFCE7-477C-4FF7-930F-D866A17BBA74}"/>
    <cellStyle name="Percent 5 3 11" xfId="7260" xr:uid="{262D726F-5093-472C-84A9-C08508BE5AA4}"/>
    <cellStyle name="Percent 5 3 11 2" xfId="14546" xr:uid="{CDB65384-727B-4831-9FDF-CFB3695A7C0F}"/>
    <cellStyle name="Percent 5 3 12" xfId="7813" xr:uid="{A3B31C01-10F4-4B7A-8B16-DA11C692A5FC}"/>
    <cellStyle name="Percent 5 3 12 2" xfId="15095" xr:uid="{A7E63F25-4E15-4B2E-ABD5-A9C3AD7335BE}"/>
    <cellStyle name="Percent 5 3 13" xfId="8420" xr:uid="{80A2DFCE-B7B7-456C-884E-D956C5FD813F}"/>
    <cellStyle name="Percent 5 3 14" xfId="24514" xr:uid="{D900E4EF-3312-4641-A06C-02B48D18E2F4}"/>
    <cellStyle name="Percent 5 3 2" xfId="837" xr:uid="{5823CEAC-F269-4461-8053-3AB462B5AF26}"/>
    <cellStyle name="Percent 5 3 2 10" xfId="7261" xr:uid="{2BBFFD7E-F0A6-4D09-B8E3-A63A05AE8141}"/>
    <cellStyle name="Percent 5 3 2 10 2" xfId="14547" xr:uid="{BBB66FA5-B46B-4F5E-98BF-9B5BA4570E93}"/>
    <cellStyle name="Percent 5 3 2 11" xfId="7814" xr:uid="{3A368C72-3773-4DA6-A5DC-0FA32C6A2DF1}"/>
    <cellStyle name="Percent 5 3 2 11 2" xfId="15096" xr:uid="{921B9BF3-DE01-4770-A561-5DF1DE08A0C0}"/>
    <cellStyle name="Percent 5 3 2 12" xfId="8421" xr:uid="{282D6EB4-88E1-4107-B7A2-3234A93D50D6}"/>
    <cellStyle name="Percent 5 3 2 2" xfId="838" xr:uid="{8C9F07BC-645C-473C-8E63-072AE0EBC913}"/>
    <cellStyle name="Percent 5 3 2 2 10" xfId="7815" xr:uid="{6542D783-9EFD-44A5-A877-64FF5EA80BB3}"/>
    <cellStyle name="Percent 5 3 2 2 10 2" xfId="15097" xr:uid="{DB04D6C2-23A3-4F4A-BEC3-47FD158B14C5}"/>
    <cellStyle name="Percent 5 3 2 2 11" xfId="8422" xr:uid="{45B3BD56-CCD3-484D-8FDE-398C21994531}"/>
    <cellStyle name="Percent 5 3 2 2 2" xfId="1128" xr:uid="{A1920257-190D-430E-B2E2-2DDAA536608B}"/>
    <cellStyle name="Percent 5 3 2 2 2 10" xfId="8681" xr:uid="{7CF6EA51-0B55-438D-B14D-612A374F246B}"/>
    <cellStyle name="Percent 5 3 2 2 2 2" xfId="1912" xr:uid="{78A34673-B0AD-41D7-80AB-69A88198FBD9}"/>
    <cellStyle name="Percent 5 3 2 2 2 2 2" xfId="4783" xr:uid="{C4666ADE-812F-4630-A54B-9214889B3B49}"/>
    <cellStyle name="Percent 5 3 2 2 2 2 2 2" xfId="12075" xr:uid="{49ECA329-689E-48DF-BE72-01538A1CD1B8}"/>
    <cellStyle name="Percent 5 3 2 2 2 2 3" xfId="9239" xr:uid="{80257FEB-CCD4-41C0-AD81-7AA2555FADF7}"/>
    <cellStyle name="Percent 5 3 2 2 2 3" xfId="2468" xr:uid="{92EEEFC6-BB86-4C30-A9B2-26DAD27BC0C5}"/>
    <cellStyle name="Percent 5 3 2 2 2 3 2" xfId="5310" xr:uid="{CEB2B9E8-4B27-4CAD-9077-E90B8B3085DF}"/>
    <cellStyle name="Percent 5 3 2 2 2 3 2 2" xfId="12602" xr:uid="{EA0AF262-5563-4736-A3DD-E40261A9FA9D}"/>
    <cellStyle name="Percent 5 3 2 2 2 3 3" xfId="9771" xr:uid="{E273A564-A6E4-4F7D-B082-0D8FEB7461F0}"/>
    <cellStyle name="Percent 5 3 2 2 2 4" xfId="3046" xr:uid="{31AF2138-6B99-4404-9209-F02FA7C15691}"/>
    <cellStyle name="Percent 5 3 2 2 2 4 2" xfId="5877" xr:uid="{9E31F65B-2B5B-4C64-AD69-0E9C9076059E}"/>
    <cellStyle name="Percent 5 3 2 2 2 4 2 2" xfId="13169" xr:uid="{D12B5949-D8DD-4AA2-8560-48A92BF79A7C}"/>
    <cellStyle name="Percent 5 3 2 2 2 4 3" xfId="10342" xr:uid="{73108B70-7B57-44BB-9D23-6B6EB39C6974}"/>
    <cellStyle name="Percent 5 3 2 2 2 5" xfId="3598" xr:uid="{F7661DAE-E363-483D-AF00-94A68BA0E93A}"/>
    <cellStyle name="Percent 5 3 2 2 2 5 2" xfId="6428" xr:uid="{18A096E3-91F2-40BB-B8EF-7BA3999B4894}"/>
    <cellStyle name="Percent 5 3 2 2 2 5 2 2" xfId="13720" xr:uid="{AB7729B6-C89E-427B-8183-AAFCD3D8BC97}"/>
    <cellStyle name="Percent 5 3 2 2 2 5 3" xfId="10894" xr:uid="{B14C9816-A506-4B96-9A6C-BA99BAFF10FC}"/>
    <cellStyle name="Percent 5 3 2 2 2 6" xfId="4168" xr:uid="{BE7E2EE4-AF8A-4727-BE2E-AFDA8E58182B}"/>
    <cellStyle name="Percent 5 3 2 2 2 6 2" xfId="11464" xr:uid="{CE99E0FD-4285-4802-B382-AB6FCE27B663}"/>
    <cellStyle name="Percent 5 3 2 2 2 7" xfId="6981" xr:uid="{38432A36-B075-4216-9637-554488FA7665}"/>
    <cellStyle name="Percent 5 3 2 2 2 7 2" xfId="14272" xr:uid="{A480C9D9-A494-4F4F-B8F7-FBD003F88A0F}"/>
    <cellStyle name="Percent 5 3 2 2 2 8" xfId="7523" xr:uid="{24BCB8F5-7A84-408D-B9D3-D3011A8BD5FF}"/>
    <cellStyle name="Percent 5 3 2 2 2 8 2" xfId="14805" xr:uid="{255DCDA1-9924-4537-8A22-4A0C1D6CED18}"/>
    <cellStyle name="Percent 5 3 2 2 2 9" xfId="8072" xr:uid="{E28D5D6B-1FCB-4FF3-92B7-64A4C2AFE955}"/>
    <cellStyle name="Percent 5 3 2 2 2 9 2" xfId="15354" xr:uid="{1EFBACC9-793E-40D7-9701-C8ACCE6B3BF0}"/>
    <cellStyle name="Percent 5 3 2 2 3" xfId="1663" xr:uid="{77EB532C-2A03-44C0-8966-1B5F9BA8CB3C}"/>
    <cellStyle name="Percent 5 3 2 2 3 2" xfId="4526" xr:uid="{17394266-970F-4927-9763-67641631C07D}"/>
    <cellStyle name="Percent 5 3 2 2 3 2 2" xfId="11818" xr:uid="{16FC7185-A866-438A-AC8C-C6B967EC58D0}"/>
    <cellStyle name="Percent 5 3 2 2 3 3" xfId="8982" xr:uid="{E4F26392-98C0-4700-AD24-3804B15A5C09}"/>
    <cellStyle name="Percent 5 3 2 2 4" xfId="2211" xr:uid="{F611460E-FAEF-42ED-B12F-E6B7952A4F7C}"/>
    <cellStyle name="Percent 5 3 2 2 4 2" xfId="5053" xr:uid="{3B238319-988A-483B-910F-A62FF710BF38}"/>
    <cellStyle name="Percent 5 3 2 2 4 2 2" xfId="12345" xr:uid="{EA0244ED-95B9-4D43-9C5B-54D6C567A1E6}"/>
    <cellStyle name="Percent 5 3 2 2 4 3" xfId="9514" xr:uid="{EB24F5DF-765C-4B6C-8871-0669A94D2A79}"/>
    <cellStyle name="Percent 5 3 2 2 5" xfId="2787" xr:uid="{AB1AAC8F-8317-4084-A7E3-1CF8E1E21DE5}"/>
    <cellStyle name="Percent 5 3 2 2 5 2" xfId="5615" xr:uid="{D8D4833E-06F2-468A-B04E-BF123C804CE2}"/>
    <cellStyle name="Percent 5 3 2 2 5 2 2" xfId="12907" xr:uid="{8F260069-CEDA-4A7F-8E1D-AB0AE082DB5C}"/>
    <cellStyle name="Percent 5 3 2 2 5 3" xfId="10080" xr:uid="{C0341ECA-2F9C-41F9-A932-D4DB945517A8}"/>
    <cellStyle name="Percent 5 3 2 2 6" xfId="3340" xr:uid="{E652782E-4127-4688-BB6D-F381CFD001AF}"/>
    <cellStyle name="Percent 5 3 2 2 6 2" xfId="6170" xr:uid="{0985BA79-8311-4571-94E2-0BFD57A88048}"/>
    <cellStyle name="Percent 5 3 2 2 6 2 2" xfId="13462" xr:uid="{C64F2EF4-56AC-4DD1-8083-E062F5E7FA8A}"/>
    <cellStyle name="Percent 5 3 2 2 6 3" xfId="10636" xr:uid="{9BA0E30B-D300-4C80-9682-2AED940327D6}"/>
    <cellStyle name="Percent 5 3 2 2 7" xfId="3910" xr:uid="{89B3A085-FF15-4595-9CF6-1DFF1C5DB1FC}"/>
    <cellStyle name="Percent 5 3 2 2 7 2" xfId="11207" xr:uid="{54862E6D-3862-4B69-93B1-269EBCC4A5C3}"/>
    <cellStyle name="Percent 5 3 2 2 8" xfId="6723" xr:uid="{0250EBD3-04FB-42BD-AF71-6B20414D30ED}"/>
    <cellStyle name="Percent 5 3 2 2 8 2" xfId="14014" xr:uid="{ABB1107F-4EA6-4D0E-BD36-8D40EAC1BDDA}"/>
    <cellStyle name="Percent 5 3 2 2 9" xfId="7262" xr:uid="{E1DA7575-FADD-4780-9B01-A2CBEFA9A5A6}"/>
    <cellStyle name="Percent 5 3 2 2 9 2" xfId="14548" xr:uid="{4D8F29B5-9918-4948-B3F6-9DAC6B15EFC1}"/>
    <cellStyle name="Percent 5 3 2 3" xfId="1127" xr:uid="{B58FACD4-9711-4BD2-B4BE-C94481169CE3}"/>
    <cellStyle name="Percent 5 3 2 3 10" xfId="8680" xr:uid="{3D037604-6AC7-45B0-B0B9-B9CAD56ABEF4}"/>
    <cellStyle name="Percent 5 3 2 3 2" xfId="1911" xr:uid="{DC8CC0DD-7A22-409A-B080-357756B20FBA}"/>
    <cellStyle name="Percent 5 3 2 3 2 2" xfId="4782" xr:uid="{AB3F07AF-F087-475E-ABDE-A214E947C3E6}"/>
    <cellStyle name="Percent 5 3 2 3 2 2 2" xfId="12074" xr:uid="{A6C9AE09-CFD4-47F4-A71F-AF75DD70E79A}"/>
    <cellStyle name="Percent 5 3 2 3 2 3" xfId="9238" xr:uid="{CD6D91D3-8323-40AE-8DAF-38E1F70C1DC9}"/>
    <cellStyle name="Percent 5 3 2 3 3" xfId="2467" xr:uid="{2AAAEBB1-BB8A-4B99-B54C-94B3B13501F5}"/>
    <cellStyle name="Percent 5 3 2 3 3 2" xfId="5309" xr:uid="{54A87327-E419-461A-8532-C23EEB6920A8}"/>
    <cellStyle name="Percent 5 3 2 3 3 2 2" xfId="12601" xr:uid="{BD0FF6E9-3591-4933-9FF3-21283FA6F039}"/>
    <cellStyle name="Percent 5 3 2 3 3 3" xfId="9770" xr:uid="{59ED8F11-38F0-4AFF-BBCE-81FB7039E23D}"/>
    <cellStyle name="Percent 5 3 2 3 4" xfId="3045" xr:uid="{62B8AA5C-AD8C-460F-B748-6F85159DA583}"/>
    <cellStyle name="Percent 5 3 2 3 4 2" xfId="5876" xr:uid="{33D6F2F2-D470-42DD-8290-3DEF5ED5AC2B}"/>
    <cellStyle name="Percent 5 3 2 3 4 2 2" xfId="13168" xr:uid="{8C7D47E0-C544-478F-BB62-A0182D207293}"/>
    <cellStyle name="Percent 5 3 2 3 4 3" xfId="10341" xr:uid="{04B7A8BB-2738-4EA9-A0F5-EEE347DC2ECB}"/>
    <cellStyle name="Percent 5 3 2 3 5" xfId="3597" xr:uid="{042A94EB-8093-45AB-90D4-66BFB3330BB5}"/>
    <cellStyle name="Percent 5 3 2 3 5 2" xfId="6427" xr:uid="{0C86938A-9BCC-4F5A-8F0E-CCEEE35CA916}"/>
    <cellStyle name="Percent 5 3 2 3 5 2 2" xfId="13719" xr:uid="{C0CC88F2-FE5D-4B64-BE02-71F2FAB92D28}"/>
    <cellStyle name="Percent 5 3 2 3 5 3" xfId="10893" xr:uid="{E9115AA7-877F-47E2-8BD0-720F543FA6DE}"/>
    <cellStyle name="Percent 5 3 2 3 6" xfId="4167" xr:uid="{43405D64-9200-4F24-8776-6A04AABCE104}"/>
    <cellStyle name="Percent 5 3 2 3 6 2" xfId="11463" xr:uid="{0E11A0E6-A56A-46ED-B745-972E8D5AB968}"/>
    <cellStyle name="Percent 5 3 2 3 7" xfId="6980" xr:uid="{43A912B1-1E85-40B7-ADB8-A34637156567}"/>
    <cellStyle name="Percent 5 3 2 3 7 2" xfId="14271" xr:uid="{7AB36A4C-D10C-43F3-9E2B-06EECE02E13A}"/>
    <cellStyle name="Percent 5 3 2 3 8" xfId="7522" xr:uid="{44145F55-C221-467A-819E-DA20CBAC2D8D}"/>
    <cellStyle name="Percent 5 3 2 3 8 2" xfId="14804" xr:uid="{EB7C4A67-D3D3-473A-B5DE-149C850E0F19}"/>
    <cellStyle name="Percent 5 3 2 3 9" xfId="8071" xr:uid="{7B5A2B5E-A970-4002-A953-34125D6F0369}"/>
    <cellStyle name="Percent 5 3 2 3 9 2" xfId="15353" xr:uid="{8F9F01D0-0FF5-4A63-9387-FAEF92E1DB7B}"/>
    <cellStyle name="Percent 5 3 2 4" xfId="1662" xr:uid="{EA2D0C5B-E07B-4B77-BAB0-D43DD4091985}"/>
    <cellStyle name="Percent 5 3 2 4 2" xfId="4525" xr:uid="{38E264AF-9888-4EF7-89A8-B685E1AC382F}"/>
    <cellStyle name="Percent 5 3 2 4 2 2" xfId="11817" xr:uid="{808195BD-1E54-44D3-9AD9-A94FD0C78EB0}"/>
    <cellStyle name="Percent 5 3 2 4 3" xfId="8981" xr:uid="{41AACB96-03C8-403A-9921-F1935A87C3A5}"/>
    <cellStyle name="Percent 5 3 2 5" xfId="2210" xr:uid="{5BD3E4B2-EB26-436A-A534-29095C57B53C}"/>
    <cellStyle name="Percent 5 3 2 5 2" xfId="5052" xr:uid="{07C31364-FB09-4A3F-BA0F-066534A176F9}"/>
    <cellStyle name="Percent 5 3 2 5 2 2" xfId="12344" xr:uid="{7E797300-441D-4478-8A00-5AE6BDCA9630}"/>
    <cellStyle name="Percent 5 3 2 5 3" xfId="9513" xr:uid="{F996D6E6-775D-4C97-BFD2-A34EF00C3A32}"/>
    <cellStyle name="Percent 5 3 2 6" xfId="2786" xr:uid="{62D31258-0074-490D-8A86-DFA3D795F7CA}"/>
    <cellStyle name="Percent 5 3 2 6 2" xfId="5614" xr:uid="{7D420B5A-460A-4C0F-8641-FE35673DA797}"/>
    <cellStyle name="Percent 5 3 2 6 2 2" xfId="12906" xr:uid="{45854B72-D706-4012-A9D6-25EA9D0D19AF}"/>
    <cellStyle name="Percent 5 3 2 6 3" xfId="10079" xr:uid="{EF07855F-7556-43FF-8DE2-52492418C05A}"/>
    <cellStyle name="Percent 5 3 2 7" xfId="3339" xr:uid="{A22EB9B5-2949-4434-9FB7-24185DC3517C}"/>
    <cellStyle name="Percent 5 3 2 7 2" xfId="6169" xr:uid="{41A0F304-6BF5-4987-BE1E-8D63B9AB5975}"/>
    <cellStyle name="Percent 5 3 2 7 2 2" xfId="13461" xr:uid="{68008A7F-5DF7-4D7C-A85C-1E12699A1F51}"/>
    <cellStyle name="Percent 5 3 2 7 3" xfId="10635" xr:uid="{7E068D08-DDB1-4037-A953-420A2F72C360}"/>
    <cellStyle name="Percent 5 3 2 8" xfId="3909" xr:uid="{887FF6EA-A46F-441F-ACD0-0574916675D6}"/>
    <cellStyle name="Percent 5 3 2 8 2" xfId="11206" xr:uid="{7CEC67DC-F354-4838-9FA0-FF67F11C25F7}"/>
    <cellStyle name="Percent 5 3 2 9" xfId="6722" xr:uid="{C8461896-FB74-4239-86BA-B16FEE1E3EBE}"/>
    <cellStyle name="Percent 5 3 2 9 2" xfId="14013" xr:uid="{613D7CCA-ADEE-41BF-ACB4-C3B75FE0C0D7}"/>
    <cellStyle name="Percent 5 3 3" xfId="839" xr:uid="{89038A08-6E06-4D16-9358-1A23D9F204D4}"/>
    <cellStyle name="Percent 5 3 3 10" xfId="7816" xr:uid="{555F5EC5-F6E0-430C-B447-D0AB2ECCF5A7}"/>
    <cellStyle name="Percent 5 3 3 10 2" xfId="15098" xr:uid="{DE220CCC-0D49-48F7-8228-2BF8431AF948}"/>
    <cellStyle name="Percent 5 3 3 11" xfId="8423" xr:uid="{CF85E07B-21A6-4D7E-B803-46C4CB2778AF}"/>
    <cellStyle name="Percent 5 3 3 2" xfId="1129" xr:uid="{63086C34-6122-4935-9FE2-8A10C9F34667}"/>
    <cellStyle name="Percent 5 3 3 2 10" xfId="8682" xr:uid="{10EDACD9-61CD-42DC-8153-6ADC8464861C}"/>
    <cellStyle name="Percent 5 3 3 2 2" xfId="1913" xr:uid="{A3DF0071-48D3-414C-8FDB-A79D20BE6D3F}"/>
    <cellStyle name="Percent 5 3 3 2 2 2" xfId="4784" xr:uid="{A8E3B843-0C80-46B3-884C-ED6A5CDAD688}"/>
    <cellStyle name="Percent 5 3 3 2 2 2 2" xfId="12076" xr:uid="{AFC01BDA-0C31-4680-92C3-BAA7254F44A2}"/>
    <cellStyle name="Percent 5 3 3 2 2 3" xfId="9240" xr:uid="{6D4DE58E-7607-48B1-BC8F-62E1DA41F50B}"/>
    <cellStyle name="Percent 5 3 3 2 3" xfId="2469" xr:uid="{9210F2F7-2567-4CB1-BCE1-8C6AD36B40A0}"/>
    <cellStyle name="Percent 5 3 3 2 3 2" xfId="5311" xr:uid="{D9077B33-F655-40D4-8E29-BBA95F1255F2}"/>
    <cellStyle name="Percent 5 3 3 2 3 2 2" xfId="12603" xr:uid="{7E99134A-E307-49E3-854C-EF9B4EDD08D5}"/>
    <cellStyle name="Percent 5 3 3 2 3 3" xfId="9772" xr:uid="{0B6FB33B-76CD-4F81-ABD6-1BBC709BA9CE}"/>
    <cellStyle name="Percent 5 3 3 2 4" xfId="3047" xr:uid="{CFB00B23-172A-4DA0-804A-7A8512B32AE1}"/>
    <cellStyle name="Percent 5 3 3 2 4 2" xfId="5878" xr:uid="{C01E7B44-9BF6-4DA8-B2A1-D0AC1F6F94E5}"/>
    <cellStyle name="Percent 5 3 3 2 4 2 2" xfId="13170" xr:uid="{CB4A5ADD-91C4-4008-9FFA-F16CFFC6A8DD}"/>
    <cellStyle name="Percent 5 3 3 2 4 3" xfId="10343" xr:uid="{93E02871-EBA8-4410-A98B-65496F943A20}"/>
    <cellStyle name="Percent 5 3 3 2 5" xfId="3599" xr:uid="{7B9C0AE6-F73E-4F7B-908C-6EA8EAC0A22A}"/>
    <cellStyle name="Percent 5 3 3 2 5 2" xfId="6429" xr:uid="{72CA33CF-9CF3-4376-8EA1-D3DCEB77CB52}"/>
    <cellStyle name="Percent 5 3 3 2 5 2 2" xfId="13721" xr:uid="{06A73351-01F7-4889-8D07-85BB8A642628}"/>
    <cellStyle name="Percent 5 3 3 2 5 3" xfId="10895" xr:uid="{BACA9BF6-5499-4DBB-ACF4-045B420EC849}"/>
    <cellStyle name="Percent 5 3 3 2 6" xfId="4169" xr:uid="{0CC057FC-3A1D-461D-9BCD-261A7B24E295}"/>
    <cellStyle name="Percent 5 3 3 2 6 2" xfId="11465" xr:uid="{14E1209D-1772-4BB3-AF90-44C13A1FEF89}"/>
    <cellStyle name="Percent 5 3 3 2 7" xfId="6982" xr:uid="{E879A540-774E-48FE-B817-DC8E6129D263}"/>
    <cellStyle name="Percent 5 3 3 2 7 2" xfId="14273" xr:uid="{06788732-8DE6-49E3-9A9E-83E22876DA13}"/>
    <cellStyle name="Percent 5 3 3 2 8" xfId="7524" xr:uid="{18C9FE1F-D7FC-4623-AFCC-843EB05616E1}"/>
    <cellStyle name="Percent 5 3 3 2 8 2" xfId="14806" xr:uid="{F18C5207-E332-4655-9A47-F9AF10639F7E}"/>
    <cellStyle name="Percent 5 3 3 2 9" xfId="8073" xr:uid="{E3C7CD6C-972A-4F65-B263-17D39786AE78}"/>
    <cellStyle name="Percent 5 3 3 2 9 2" xfId="15355" xr:uid="{2271864F-1CDE-4FE1-94C2-163EC04DE982}"/>
    <cellStyle name="Percent 5 3 3 3" xfId="1664" xr:uid="{5195C655-8374-40EC-A89A-CDB1AE9B7258}"/>
    <cellStyle name="Percent 5 3 3 3 2" xfId="4527" xr:uid="{04EE1E54-BFBC-445E-A779-50E1F644DE08}"/>
    <cellStyle name="Percent 5 3 3 3 2 2" xfId="11819" xr:uid="{CABAFC98-802D-47DC-8C26-7375C3BAD5E9}"/>
    <cellStyle name="Percent 5 3 3 3 3" xfId="8983" xr:uid="{DEF88FDA-4C1B-4135-A0F8-CC2B8F601D89}"/>
    <cellStyle name="Percent 5 3 3 4" xfId="2212" xr:uid="{156B8933-626A-4EE7-8B4C-E042BAAFE2C1}"/>
    <cellStyle name="Percent 5 3 3 4 2" xfId="5054" xr:uid="{CFF04FAE-FC89-4AB6-AB35-0FA142EC2ADC}"/>
    <cellStyle name="Percent 5 3 3 4 2 2" xfId="12346" xr:uid="{DB0A2A08-029F-4C2D-846F-F660706650CC}"/>
    <cellStyle name="Percent 5 3 3 4 3" xfId="9515" xr:uid="{4E031901-EC33-437F-A9C8-724641507E0C}"/>
    <cellStyle name="Percent 5 3 3 5" xfId="2788" xr:uid="{F712DA2B-2276-4C45-AE60-E746F9D7EDED}"/>
    <cellStyle name="Percent 5 3 3 5 2" xfId="5616" xr:uid="{2FCFD7D3-4DEF-4689-B139-2923EE21F8D4}"/>
    <cellStyle name="Percent 5 3 3 5 2 2" xfId="12908" xr:uid="{CF3308C5-B984-45AA-84F9-7D4297C9B136}"/>
    <cellStyle name="Percent 5 3 3 5 3" xfId="10081" xr:uid="{547D9858-9DA0-45E6-8C3D-CCFA632B88A9}"/>
    <cellStyle name="Percent 5 3 3 6" xfId="3341" xr:uid="{D1848CEB-8A28-4C11-8786-495607380A4C}"/>
    <cellStyle name="Percent 5 3 3 6 2" xfId="6171" xr:uid="{D9BDE1F8-EE12-48B7-A206-5223FD268BC4}"/>
    <cellStyle name="Percent 5 3 3 6 2 2" xfId="13463" xr:uid="{068C07C0-C200-49DE-B06F-6AA745A5E9D8}"/>
    <cellStyle name="Percent 5 3 3 6 3" xfId="10637" xr:uid="{9428DB00-74DD-4385-B608-5A0BB6F6D0B2}"/>
    <cellStyle name="Percent 5 3 3 7" xfId="3911" xr:uid="{F51C10DF-D01B-45C8-AE65-DE7C4AE3EAE2}"/>
    <cellStyle name="Percent 5 3 3 7 2" xfId="11208" xr:uid="{1DE6739D-E2EC-4796-AFA0-1B9CACBFE865}"/>
    <cellStyle name="Percent 5 3 3 8" xfId="6724" xr:uid="{BA3989A3-1722-4650-8A1A-0D82F1C30184}"/>
    <cellStyle name="Percent 5 3 3 8 2" xfId="14015" xr:uid="{9CFD9DEC-706B-431C-B40F-7730AAF50463}"/>
    <cellStyle name="Percent 5 3 3 9" xfId="7263" xr:uid="{1CD33DDF-9A39-4644-987B-6511C0482150}"/>
    <cellStyle name="Percent 5 3 3 9 2" xfId="14549" xr:uid="{42539862-AE89-4A14-84A8-90C7D532BA69}"/>
    <cellStyle name="Percent 5 3 4" xfId="1126" xr:uid="{567B1D90-6B61-4F89-81F1-B22D40131178}"/>
    <cellStyle name="Percent 5 3 4 10" xfId="8679" xr:uid="{7728EA98-E51A-4333-9E40-089262E6A21E}"/>
    <cellStyle name="Percent 5 3 4 2" xfId="1910" xr:uid="{F9A9AAA8-3110-4CCE-90E4-17CF7AD7497C}"/>
    <cellStyle name="Percent 5 3 4 2 2" xfId="4781" xr:uid="{CDEB2B5B-A3C9-4C16-A5DB-F01F8AEA93DB}"/>
    <cellStyle name="Percent 5 3 4 2 2 2" xfId="12073" xr:uid="{1F479F8B-4694-41FD-8B92-5D0F571CE587}"/>
    <cellStyle name="Percent 5 3 4 2 3" xfId="9237" xr:uid="{E1CBE36A-A714-404A-A1D1-709CE031C09B}"/>
    <cellStyle name="Percent 5 3 4 3" xfId="2466" xr:uid="{DAD1E013-BEE0-4094-B312-DDE32B99DF64}"/>
    <cellStyle name="Percent 5 3 4 3 2" xfId="5308" xr:uid="{49A183BD-B6B4-4482-8F40-B61F5746B1F8}"/>
    <cellStyle name="Percent 5 3 4 3 2 2" xfId="12600" xr:uid="{BA9098D5-09EE-4F1B-A6AD-FDF6AA3AF055}"/>
    <cellStyle name="Percent 5 3 4 3 3" xfId="9769" xr:uid="{51DAAD23-44EF-474F-8EF8-FEE7F9A73101}"/>
    <cellStyle name="Percent 5 3 4 4" xfId="3044" xr:uid="{91DD00D6-7571-4466-8D09-2C30E796A18B}"/>
    <cellStyle name="Percent 5 3 4 4 2" xfId="5875" xr:uid="{D85D2691-9EB3-40AA-B387-FF28C7A32939}"/>
    <cellStyle name="Percent 5 3 4 4 2 2" xfId="13167" xr:uid="{7478FCFC-1422-418E-88F3-5AFFEF806749}"/>
    <cellStyle name="Percent 5 3 4 4 3" xfId="10340" xr:uid="{695FE4CB-01B9-4D1F-A58A-98283BD7934D}"/>
    <cellStyle name="Percent 5 3 4 5" xfId="3596" xr:uid="{B567DA37-6E31-4478-B354-0ACA9043D9E1}"/>
    <cellStyle name="Percent 5 3 4 5 2" xfId="6426" xr:uid="{A062D8E1-C1CF-41D6-A89A-F9FEF84DE0C4}"/>
    <cellStyle name="Percent 5 3 4 5 2 2" xfId="13718" xr:uid="{5D9D4CCB-CB7B-4DE9-A2B3-4E5A9B40F83B}"/>
    <cellStyle name="Percent 5 3 4 5 3" xfId="10892" xr:uid="{20394809-ECF3-4D08-86E2-985C348BDA76}"/>
    <cellStyle name="Percent 5 3 4 6" xfId="4166" xr:uid="{3BA7B08E-3356-450E-87BC-258286A2F3BF}"/>
    <cellStyle name="Percent 5 3 4 6 2" xfId="11462" xr:uid="{441AB62E-4E04-40B8-A10B-F9CC133A43EE}"/>
    <cellStyle name="Percent 5 3 4 7" xfId="6979" xr:uid="{9783B643-8F43-42E1-A33D-AFAA5D4D0593}"/>
    <cellStyle name="Percent 5 3 4 7 2" xfId="14270" xr:uid="{6869585C-79B9-4BE0-BDDF-269C547A313C}"/>
    <cellStyle name="Percent 5 3 4 8" xfId="7521" xr:uid="{58CE678B-B512-4BD3-A34F-0C6AD487D4B2}"/>
    <cellStyle name="Percent 5 3 4 8 2" xfId="14803" xr:uid="{61D8C683-990C-48A8-9A0F-8F01375EFC75}"/>
    <cellStyle name="Percent 5 3 4 9" xfId="8070" xr:uid="{A6AC7697-0B0C-4475-85A4-539CC7DFEA15}"/>
    <cellStyle name="Percent 5 3 4 9 2" xfId="15352" xr:uid="{7FCF192D-EFFD-4439-B3B9-5C9004ADE832}"/>
    <cellStyle name="Percent 5 3 5" xfId="1661" xr:uid="{FE92AF39-05AD-426A-950F-F1BF87D70853}"/>
    <cellStyle name="Percent 5 3 5 2" xfId="4524" xr:uid="{66127DB3-433B-4DC8-91D1-F7F67EAE6F72}"/>
    <cellStyle name="Percent 5 3 5 2 2" xfId="11816" xr:uid="{578DE6F3-0AC4-4328-9EDE-EE77ECEAB19C}"/>
    <cellStyle name="Percent 5 3 5 3" xfId="8980" xr:uid="{91A5C548-089D-4124-BB4D-7AE163F0C479}"/>
    <cellStyle name="Percent 5 3 6" xfId="2209" xr:uid="{9B278644-7463-41F3-9053-625FAB4546E8}"/>
    <cellStyle name="Percent 5 3 6 2" xfId="5051" xr:uid="{C84B85B8-EAB5-49E5-BA30-574558909254}"/>
    <cellStyle name="Percent 5 3 6 2 2" xfId="12343" xr:uid="{D164C9C8-620A-41E4-ADE8-FD8220DB6900}"/>
    <cellStyle name="Percent 5 3 6 3" xfId="9512" xr:uid="{970A322F-FA6F-4399-91B5-9F0E001797A2}"/>
    <cellStyle name="Percent 5 3 7" xfId="2785" xr:uid="{5990D067-DFFA-46EA-A935-245A0FEC5BAE}"/>
    <cellStyle name="Percent 5 3 7 2" xfId="5613" xr:uid="{6EE80AA2-2A09-43BB-B8ED-79894357378E}"/>
    <cellStyle name="Percent 5 3 7 2 2" xfId="12905" xr:uid="{53A5262B-038C-4205-B091-88FCBDAEC080}"/>
    <cellStyle name="Percent 5 3 7 3" xfId="10078" xr:uid="{0A645DD5-FFAB-4DE0-A937-644FBBD5DFC3}"/>
    <cellStyle name="Percent 5 3 8" xfId="3338" xr:uid="{E1394D0D-DEE0-4D96-9C53-0AB42F9E41D1}"/>
    <cellStyle name="Percent 5 3 8 2" xfId="6168" xr:uid="{FD242C3F-1000-4496-A76E-591E675B6F61}"/>
    <cellStyle name="Percent 5 3 8 2 2" xfId="13460" xr:uid="{11C8DE2B-BB41-47B4-9643-5E17DD1F0ACC}"/>
    <cellStyle name="Percent 5 3 8 3" xfId="10634" xr:uid="{D7C54117-0C17-4E39-802A-6C99D275DB95}"/>
    <cellStyle name="Percent 5 3 9" xfId="3908" xr:uid="{EFF7C45F-6578-4A9C-A37F-314D7A554FB4}"/>
    <cellStyle name="Percent 5 3 9 2" xfId="11205" xr:uid="{42D497A8-944A-45B2-AEFC-239E5B1D93B6}"/>
    <cellStyle name="Percent 5 4" xfId="840" xr:uid="{5CEA84D3-310E-4A25-9C15-D03A3B84E499}"/>
    <cellStyle name="Percent 5 4 10" xfId="7264" xr:uid="{A4BE18F6-3275-4AC7-8DF9-0FC7C8AB7E3A}"/>
    <cellStyle name="Percent 5 4 10 2" xfId="14550" xr:uid="{4E3BC80D-A890-4E97-B978-2F2310F7C584}"/>
    <cellStyle name="Percent 5 4 11" xfId="7817" xr:uid="{CB986B62-852E-4483-84CF-D45DE394CA7E}"/>
    <cellStyle name="Percent 5 4 11 2" xfId="15099" xr:uid="{0389A316-7FCA-4E29-8F61-567E6FC5D328}"/>
    <cellStyle name="Percent 5 4 12" xfId="8424" xr:uid="{6E3BE37E-0D9F-4FCA-B4C5-43930C7EEB60}"/>
    <cellStyle name="Percent 5 4 2" xfId="841" xr:uid="{CA4B63C0-AC33-4585-9A72-8182364EA84B}"/>
    <cellStyle name="Percent 5 4 2 10" xfId="7818" xr:uid="{CAB61DCD-4BF1-43DC-8B70-F783C3EB3E4F}"/>
    <cellStyle name="Percent 5 4 2 10 2" xfId="15100" xr:uid="{B2EAD2D3-83CC-493F-A21E-0128ACCA273A}"/>
    <cellStyle name="Percent 5 4 2 11" xfId="8425" xr:uid="{498A70CE-5876-4AD2-AD9F-06385EEA1152}"/>
    <cellStyle name="Percent 5 4 2 2" xfId="1131" xr:uid="{B8ED0CE4-CE1A-496B-81AF-F8A27402DD4C}"/>
    <cellStyle name="Percent 5 4 2 2 10" xfId="8684" xr:uid="{0BC72847-7AB3-4CCA-A9D4-EEB2FA24D37D}"/>
    <cellStyle name="Percent 5 4 2 2 2" xfId="1915" xr:uid="{923EC4FE-DAE0-491A-9B1F-C6683D6D876A}"/>
    <cellStyle name="Percent 5 4 2 2 2 2" xfId="4786" xr:uid="{9A414EDB-8F85-4C36-AE00-C8A89DA1A8B0}"/>
    <cellStyle name="Percent 5 4 2 2 2 2 2" xfId="12078" xr:uid="{A02B6667-7D3B-455D-86DA-2EB1B2DDBB2C}"/>
    <cellStyle name="Percent 5 4 2 2 2 3" xfId="9242" xr:uid="{52ABC80E-CC37-4E78-A68E-948524F9042B}"/>
    <cellStyle name="Percent 5 4 2 2 3" xfId="2471" xr:uid="{F99090EC-51FC-4CAF-9FE9-D81A0AD9E27E}"/>
    <cellStyle name="Percent 5 4 2 2 3 2" xfId="5313" xr:uid="{67B4A15C-44E0-484E-9795-45FB612A5829}"/>
    <cellStyle name="Percent 5 4 2 2 3 2 2" xfId="12605" xr:uid="{53514368-9A09-4E7A-BC0D-2892CE38EF69}"/>
    <cellStyle name="Percent 5 4 2 2 3 3" xfId="9774" xr:uid="{3D6E0347-0B85-448D-A669-0A41C21D517B}"/>
    <cellStyle name="Percent 5 4 2 2 4" xfId="3049" xr:uid="{B1A01739-9C8D-43AD-957B-A1C067676E6D}"/>
    <cellStyle name="Percent 5 4 2 2 4 2" xfId="5880" xr:uid="{53A8C38E-78D4-43D5-8C6D-EBA4EB494FCE}"/>
    <cellStyle name="Percent 5 4 2 2 4 2 2" xfId="13172" xr:uid="{0EFD3A58-C786-4A23-890F-526498516F69}"/>
    <cellStyle name="Percent 5 4 2 2 4 3" xfId="10345" xr:uid="{4FCEE021-1502-4731-BF37-1BF2F03EE478}"/>
    <cellStyle name="Percent 5 4 2 2 5" xfId="3601" xr:uid="{BEDB333F-62B6-44AB-8F51-CC50C0A55C76}"/>
    <cellStyle name="Percent 5 4 2 2 5 2" xfId="6431" xr:uid="{D2A738C3-0228-4B18-94CE-D9AFE127CED1}"/>
    <cellStyle name="Percent 5 4 2 2 5 2 2" xfId="13723" xr:uid="{99CB25AA-1ACA-43D3-9150-87BF2BC1ED39}"/>
    <cellStyle name="Percent 5 4 2 2 5 3" xfId="10897" xr:uid="{91A0B901-A732-4E06-9575-9A13116A4304}"/>
    <cellStyle name="Percent 5 4 2 2 6" xfId="4171" xr:uid="{16157F9F-298E-42C4-AB83-A3C4A3CDFEAA}"/>
    <cellStyle name="Percent 5 4 2 2 6 2" xfId="11467" xr:uid="{099D7570-4DF8-4BCD-A20E-9D4010F550F4}"/>
    <cellStyle name="Percent 5 4 2 2 7" xfId="6984" xr:uid="{AD022FD8-AD45-48C8-8A65-2A28FF6F7FD1}"/>
    <cellStyle name="Percent 5 4 2 2 7 2" xfId="14275" xr:uid="{862ACE42-5F0A-457B-BD58-114D022829F5}"/>
    <cellStyle name="Percent 5 4 2 2 8" xfId="7526" xr:uid="{DBF98FDB-A8D9-47C8-836B-4FB17F433A04}"/>
    <cellStyle name="Percent 5 4 2 2 8 2" xfId="14808" xr:uid="{87176E4B-178A-4B28-9F7B-2EE55B2652BA}"/>
    <cellStyle name="Percent 5 4 2 2 9" xfId="8075" xr:uid="{6E969736-9C18-4A4D-B555-88EC0BB0055F}"/>
    <cellStyle name="Percent 5 4 2 2 9 2" xfId="15357" xr:uid="{2C9E0FCF-5A9F-460F-A13F-3CE140A1E535}"/>
    <cellStyle name="Percent 5 4 2 3" xfId="1666" xr:uid="{B53EE34F-A2C9-468A-AB29-969BF29E5C3B}"/>
    <cellStyle name="Percent 5 4 2 3 2" xfId="4529" xr:uid="{2F5D0C6E-ADB5-4E97-815F-E74F7969FE5D}"/>
    <cellStyle name="Percent 5 4 2 3 2 2" xfId="11821" xr:uid="{441AFBD2-F575-45D8-9F58-C0C07B8BB23F}"/>
    <cellStyle name="Percent 5 4 2 3 3" xfId="8985" xr:uid="{2F693F11-3BF3-4E9A-B429-4960D3B379BF}"/>
    <cellStyle name="Percent 5 4 2 4" xfId="2214" xr:uid="{D74E104A-89F4-4F33-B185-7FFBD18285A1}"/>
    <cellStyle name="Percent 5 4 2 4 2" xfId="5056" xr:uid="{8DE6B214-77FD-46B0-ABCB-952E38262276}"/>
    <cellStyle name="Percent 5 4 2 4 2 2" xfId="12348" xr:uid="{4B41234A-CBDA-487A-8B98-93869795843E}"/>
    <cellStyle name="Percent 5 4 2 4 3" xfId="9517" xr:uid="{0D4B08F1-A747-4A8A-B8CD-5EE96ADD7857}"/>
    <cellStyle name="Percent 5 4 2 5" xfId="2790" xr:uid="{2E176375-5B93-4DD0-B4D8-7BA62A24AFA6}"/>
    <cellStyle name="Percent 5 4 2 5 2" xfId="5618" xr:uid="{1EC95213-139E-43C4-8799-4230B4AE740A}"/>
    <cellStyle name="Percent 5 4 2 5 2 2" xfId="12910" xr:uid="{6FD61F00-1D79-48FB-8D07-33BCFEA08CE5}"/>
    <cellStyle name="Percent 5 4 2 5 3" xfId="10083" xr:uid="{31328D6D-6FBD-4ABB-AF4E-6486A9ED9A32}"/>
    <cellStyle name="Percent 5 4 2 6" xfId="3343" xr:uid="{52D7E1C4-FD48-45D8-8CAB-28569DCF3F8F}"/>
    <cellStyle name="Percent 5 4 2 6 2" xfId="6173" xr:uid="{4E03824B-C395-4EDD-A7BA-0177F1B58CFE}"/>
    <cellStyle name="Percent 5 4 2 6 2 2" xfId="13465" xr:uid="{9FD2E3E4-C7F9-49FE-BA55-6B7131A536CD}"/>
    <cellStyle name="Percent 5 4 2 6 3" xfId="10639" xr:uid="{7ACFA257-5CE2-4CED-AF2C-81089A07E59A}"/>
    <cellStyle name="Percent 5 4 2 7" xfId="3913" xr:uid="{C729F59A-235D-43E0-98D8-366ED64F6914}"/>
    <cellStyle name="Percent 5 4 2 7 2" xfId="11210" xr:uid="{A5BAFB40-5143-47CB-A033-2A4933964545}"/>
    <cellStyle name="Percent 5 4 2 8" xfId="6726" xr:uid="{2AD91EF6-9387-4BB7-9B21-C610094F5685}"/>
    <cellStyle name="Percent 5 4 2 8 2" xfId="14017" xr:uid="{3A1C5DE7-DB2B-455D-B67E-62DEA4A7CA8A}"/>
    <cellStyle name="Percent 5 4 2 9" xfId="7265" xr:uid="{CA7985E4-B9A4-4344-A156-F2C1C17A7F41}"/>
    <cellStyle name="Percent 5 4 2 9 2" xfId="14551" xr:uid="{7E645A4E-87A0-4A6F-85EC-1C57D0F1378D}"/>
    <cellStyle name="Percent 5 4 3" xfId="1130" xr:uid="{4A7F4CB6-2330-449D-8EE1-47B2101DCA82}"/>
    <cellStyle name="Percent 5 4 3 10" xfId="8683" xr:uid="{0ECF21E2-200C-472E-9421-96732AF8E692}"/>
    <cellStyle name="Percent 5 4 3 2" xfId="1914" xr:uid="{32BC2619-24A1-4503-B396-FD2992015C60}"/>
    <cellStyle name="Percent 5 4 3 2 2" xfId="4785" xr:uid="{DA26C090-0E24-4579-9E19-EAA50C4BF6C8}"/>
    <cellStyle name="Percent 5 4 3 2 2 2" xfId="12077" xr:uid="{27AB681B-E086-4ED8-824E-ED15C2F4A314}"/>
    <cellStyle name="Percent 5 4 3 2 3" xfId="9241" xr:uid="{22D0FE26-5A55-430F-BF57-E9CA26F2C74C}"/>
    <cellStyle name="Percent 5 4 3 3" xfId="2470" xr:uid="{BC3D5057-D3EE-423A-96B5-DE8D8F4C2084}"/>
    <cellStyle name="Percent 5 4 3 3 2" xfId="5312" xr:uid="{D552BEF4-9804-44D6-9BFB-605BD44B6E17}"/>
    <cellStyle name="Percent 5 4 3 3 2 2" xfId="12604" xr:uid="{A3CDBE6A-42DE-41F5-97D2-9E2B60DF67E1}"/>
    <cellStyle name="Percent 5 4 3 3 3" xfId="9773" xr:uid="{F9B113F9-1452-4A5D-BC8A-886119627273}"/>
    <cellStyle name="Percent 5 4 3 4" xfId="3048" xr:uid="{9EC6374A-93EA-4B25-BAA9-1B25258D9979}"/>
    <cellStyle name="Percent 5 4 3 4 2" xfId="5879" xr:uid="{D27B0A4B-51AD-4ED2-8F38-7DB7BD7EC5D8}"/>
    <cellStyle name="Percent 5 4 3 4 2 2" xfId="13171" xr:uid="{0E53090A-4B95-4620-A0B5-457DC42ECB07}"/>
    <cellStyle name="Percent 5 4 3 4 3" xfId="10344" xr:uid="{531BE22F-1F1F-4350-A3B6-B7FC6594B891}"/>
    <cellStyle name="Percent 5 4 3 5" xfId="3600" xr:uid="{8CFB9CBD-1747-4396-AE65-070679DF4A21}"/>
    <cellStyle name="Percent 5 4 3 5 2" xfId="6430" xr:uid="{1C33B2E4-B9CF-4181-9D6F-B29D74533711}"/>
    <cellStyle name="Percent 5 4 3 5 2 2" xfId="13722" xr:uid="{08528F33-471D-44C1-8AF1-9BC048E4330A}"/>
    <cellStyle name="Percent 5 4 3 5 3" xfId="10896" xr:uid="{93376707-2E1D-4D1F-9066-50B75C905486}"/>
    <cellStyle name="Percent 5 4 3 6" xfId="4170" xr:uid="{83744993-4834-4237-A6A2-1839B8DF3735}"/>
    <cellStyle name="Percent 5 4 3 6 2" xfId="11466" xr:uid="{E390906B-9745-4C12-8434-79A95B02BB8F}"/>
    <cellStyle name="Percent 5 4 3 7" xfId="6983" xr:uid="{CE0FF932-6727-4724-BC94-9E6903F204A8}"/>
    <cellStyle name="Percent 5 4 3 7 2" xfId="14274" xr:uid="{53897A36-DD12-44AC-9F53-4CA03F6BADD8}"/>
    <cellStyle name="Percent 5 4 3 8" xfId="7525" xr:uid="{D6174FCD-0853-4EC2-A07C-C3CE2CA5F01A}"/>
    <cellStyle name="Percent 5 4 3 8 2" xfId="14807" xr:uid="{DA4D62E2-273F-4696-B5E1-86F84A4FE7AF}"/>
    <cellStyle name="Percent 5 4 3 9" xfId="8074" xr:uid="{EA358DBB-3E8D-4EEE-B8B2-97FE995A3ED7}"/>
    <cellStyle name="Percent 5 4 3 9 2" xfId="15356" xr:uid="{2DA46E8E-E9CE-4517-8EB9-57DC571D18F1}"/>
    <cellStyle name="Percent 5 4 4" xfId="1665" xr:uid="{13299115-F103-45F9-BED3-3C814DCF83B6}"/>
    <cellStyle name="Percent 5 4 4 2" xfId="4528" xr:uid="{1DEFC3B9-3D95-4A78-A0B0-CEC2CBCEEEA0}"/>
    <cellStyle name="Percent 5 4 4 2 2" xfId="11820" xr:uid="{88F8FFBB-8C80-49AE-8B3A-8A967CC5605D}"/>
    <cellStyle name="Percent 5 4 4 3" xfId="8984" xr:uid="{FF3006BA-1A53-497D-8894-8C08DD2D93F7}"/>
    <cellStyle name="Percent 5 4 5" xfId="2213" xr:uid="{6DD936F9-E3B6-41CD-BB4F-BFAE0682F4B9}"/>
    <cellStyle name="Percent 5 4 5 2" xfId="5055" xr:uid="{F4045ABA-E30C-48D4-B0BE-B648FA4D1D68}"/>
    <cellStyle name="Percent 5 4 5 2 2" xfId="12347" xr:uid="{A57A4DB0-C39D-4F05-8280-A9C7342583F8}"/>
    <cellStyle name="Percent 5 4 5 3" xfId="9516" xr:uid="{06479EE9-55F2-4D60-9934-48FD606F5289}"/>
    <cellStyle name="Percent 5 4 6" xfId="2789" xr:uid="{826A12A9-9CD6-4690-B24E-C50A57F49C8B}"/>
    <cellStyle name="Percent 5 4 6 2" xfId="5617" xr:uid="{93C3CE9D-DD9D-4F05-AFDE-6B0B99B3B197}"/>
    <cellStyle name="Percent 5 4 6 2 2" xfId="12909" xr:uid="{4086FDF1-2465-458E-BDEC-F0D35E0F0A40}"/>
    <cellStyle name="Percent 5 4 6 3" xfId="10082" xr:uid="{7C1B46EF-DA3A-4501-8B9B-60EE89B72A19}"/>
    <cellStyle name="Percent 5 4 7" xfId="3342" xr:uid="{E3B705B9-49D2-45A0-9DD4-5AFFA42DE56B}"/>
    <cellStyle name="Percent 5 4 7 2" xfId="6172" xr:uid="{ECC019C5-35C6-4A4C-9F28-51D392D9B3F2}"/>
    <cellStyle name="Percent 5 4 7 2 2" xfId="13464" xr:uid="{89E85B4C-9A71-4792-B936-EE167EE51515}"/>
    <cellStyle name="Percent 5 4 7 3" xfId="10638" xr:uid="{9FEB9265-5994-4F32-B503-14DDE6EC3785}"/>
    <cellStyle name="Percent 5 4 8" xfId="3912" xr:uid="{887F9C08-B71A-46E1-8A42-C54DDD6E482D}"/>
    <cellStyle name="Percent 5 4 8 2" xfId="11209" xr:uid="{3B2587A4-DF94-4104-A557-C9412B521DBC}"/>
    <cellStyle name="Percent 5 4 9" xfId="6725" xr:uid="{0A5FBE1E-ACEC-458A-AC79-68BE414C98A6}"/>
    <cellStyle name="Percent 5 4 9 2" xfId="14016" xr:uid="{EF3739DF-824C-4A79-AC02-AA4EFF18F668}"/>
    <cellStyle name="Percent 5 5" xfId="842" xr:uid="{1601BDF0-7B83-4FF6-BC28-C993D6DE4449}"/>
    <cellStyle name="Percent 5 5 10" xfId="7819" xr:uid="{82CF866B-46C9-4B78-8E58-E0F3E5989B20}"/>
    <cellStyle name="Percent 5 5 10 2" xfId="15101" xr:uid="{A1C31F8C-5A28-4BCB-AD19-9ED85B5F0D72}"/>
    <cellStyle name="Percent 5 5 11" xfId="8426" xr:uid="{916BE3FF-8478-40D9-AAA6-DE3C69EAD063}"/>
    <cellStyle name="Percent 5 5 2" xfId="1132" xr:uid="{A2859DDD-26BE-44DF-B538-CD46C7BAED60}"/>
    <cellStyle name="Percent 5 5 2 10" xfId="8685" xr:uid="{82C9177F-5777-4FB6-8086-E35D8338F002}"/>
    <cellStyle name="Percent 5 5 2 2" xfId="1916" xr:uid="{C07CC994-9ED5-42C0-A914-CA2368CB8079}"/>
    <cellStyle name="Percent 5 5 2 2 2" xfId="4787" xr:uid="{682487EC-E7A9-40AD-A30A-AD8D977E8EF1}"/>
    <cellStyle name="Percent 5 5 2 2 2 2" xfId="12079" xr:uid="{ADFDF07E-7A01-477A-AF39-B0F2E9F904F9}"/>
    <cellStyle name="Percent 5 5 2 2 3" xfId="9243" xr:uid="{7FF04B4C-A4EF-4C83-8F1B-8535A45DBF19}"/>
    <cellStyle name="Percent 5 5 2 3" xfId="2472" xr:uid="{34B801BB-A427-49FE-9366-E4B56D41B0F5}"/>
    <cellStyle name="Percent 5 5 2 3 2" xfId="5314" xr:uid="{A8BADBCF-23D1-4D2F-9CAD-F8B08A0307FF}"/>
    <cellStyle name="Percent 5 5 2 3 2 2" xfId="12606" xr:uid="{573FDCB1-0339-4EC6-9BB9-01460EE7A60D}"/>
    <cellStyle name="Percent 5 5 2 3 3" xfId="9775" xr:uid="{76FDD88D-1712-4F96-8405-EA91B1ECCA94}"/>
    <cellStyle name="Percent 5 5 2 4" xfId="3050" xr:uid="{BAABC0D4-5D89-4565-8225-866EEB97A1D6}"/>
    <cellStyle name="Percent 5 5 2 4 2" xfId="5881" xr:uid="{B0E45B46-0FAD-4E4F-B8EB-7A787CB078A5}"/>
    <cellStyle name="Percent 5 5 2 4 2 2" xfId="13173" xr:uid="{4F9790CE-6708-4BBC-80B0-C31D34054A28}"/>
    <cellStyle name="Percent 5 5 2 4 3" xfId="10346" xr:uid="{D97148B5-4A93-4F12-8D82-A6326FF98F0A}"/>
    <cellStyle name="Percent 5 5 2 5" xfId="3602" xr:uid="{6CD7CCB3-3522-472A-BE88-ECECB68CDEA4}"/>
    <cellStyle name="Percent 5 5 2 5 2" xfId="6432" xr:uid="{0BEE7042-EBF2-4636-B338-B00212D62C62}"/>
    <cellStyle name="Percent 5 5 2 5 2 2" xfId="13724" xr:uid="{E57F5A33-822B-4361-8C06-73387A453D5F}"/>
    <cellStyle name="Percent 5 5 2 5 3" xfId="10898" xr:uid="{74CA0253-A24B-454E-AB5B-9D47F0AE6B5B}"/>
    <cellStyle name="Percent 5 5 2 6" xfId="4172" xr:uid="{CC47E9ED-1BC9-4E1B-81FD-745BC62CC14C}"/>
    <cellStyle name="Percent 5 5 2 6 2" xfId="11468" xr:uid="{1573EF37-C115-42D3-BF90-E4AC4DB845B1}"/>
    <cellStyle name="Percent 5 5 2 7" xfId="6985" xr:uid="{D5E6DB39-03F0-42B9-A984-25E53FE90DFC}"/>
    <cellStyle name="Percent 5 5 2 7 2" xfId="14276" xr:uid="{ACD78772-87C4-4366-BAA3-B313146A2FDE}"/>
    <cellStyle name="Percent 5 5 2 8" xfId="7527" xr:uid="{B0067293-8A3C-4394-BD7C-63E4BF93561F}"/>
    <cellStyle name="Percent 5 5 2 8 2" xfId="14809" xr:uid="{B37428B3-9966-4A4E-90EE-63C1161A24A2}"/>
    <cellStyle name="Percent 5 5 2 9" xfId="8076" xr:uid="{088FFB8C-FE40-4E0A-8D6B-D933DD9BBA9F}"/>
    <cellStyle name="Percent 5 5 2 9 2" xfId="15358" xr:uid="{4BEF6A65-D0B6-4A2E-A7F7-42FE84E78FC3}"/>
    <cellStyle name="Percent 5 5 3" xfId="1667" xr:uid="{C1B0A2AE-B8FF-4243-84DD-387AE256A2F4}"/>
    <cellStyle name="Percent 5 5 3 2" xfId="4530" xr:uid="{5D021AB0-1C0F-49A2-8BE1-9D5C76BE87CF}"/>
    <cellStyle name="Percent 5 5 3 2 2" xfId="11822" xr:uid="{CB8E9A3B-3E51-4586-8AFD-9B376D134F0F}"/>
    <cellStyle name="Percent 5 5 3 3" xfId="8986" xr:uid="{E0F5097C-9397-44AC-8872-739E566706EE}"/>
    <cellStyle name="Percent 5 5 4" xfId="2215" xr:uid="{E09A9F28-B1F4-4EB6-A8F2-16A3B4EC7CBC}"/>
    <cellStyle name="Percent 5 5 4 2" xfId="5057" xr:uid="{241C7616-E467-475F-8D03-5D546165EA03}"/>
    <cellStyle name="Percent 5 5 4 2 2" xfId="12349" xr:uid="{3972A860-EC47-4AAC-A562-8145F2D43925}"/>
    <cellStyle name="Percent 5 5 4 3" xfId="9518" xr:uid="{C97CB7F7-40F2-47EF-989D-1B13704256F7}"/>
    <cellStyle name="Percent 5 5 5" xfId="2791" xr:uid="{548A486F-EFA3-4082-A62D-875985851F48}"/>
    <cellStyle name="Percent 5 5 5 2" xfId="5619" xr:uid="{FC06B93A-20F1-4B2E-885E-72D8529A71B1}"/>
    <cellStyle name="Percent 5 5 5 2 2" xfId="12911" xr:uid="{63050811-792E-4349-AD65-C50CC822BFC8}"/>
    <cellStyle name="Percent 5 5 5 3" xfId="10084" xr:uid="{CC179256-4315-43EC-A860-98B1F57BDB0C}"/>
    <cellStyle name="Percent 5 5 6" xfId="3344" xr:uid="{C4C0A240-9A6B-4A29-94DE-5403E80C4F4B}"/>
    <cellStyle name="Percent 5 5 6 2" xfId="6174" xr:uid="{11D0D5EF-4662-47B6-81B6-15A341205264}"/>
    <cellStyle name="Percent 5 5 6 2 2" xfId="13466" xr:uid="{C1CD80EB-DCD6-46B7-85F3-B17B882E83E8}"/>
    <cellStyle name="Percent 5 5 6 3" xfId="10640" xr:uid="{302C82D3-559F-43E2-8186-B3BA4710E666}"/>
    <cellStyle name="Percent 5 5 7" xfId="3914" xr:uid="{86C07187-D56C-4F89-8854-A96468DCF746}"/>
    <cellStyle name="Percent 5 5 7 2" xfId="11211" xr:uid="{B4EFCF29-BC7B-4DD8-871A-A7FC8C58F98A}"/>
    <cellStyle name="Percent 5 5 8" xfId="6727" xr:uid="{2EE2E51C-93A3-4A47-BE74-94FBA0E645AC}"/>
    <cellStyle name="Percent 5 5 8 2" xfId="14018" xr:uid="{867A2572-B88C-4F10-B380-F9CA20E9F2AE}"/>
    <cellStyle name="Percent 5 5 9" xfId="7266" xr:uid="{866EA966-F7B6-447B-B2A2-CC19A659F519}"/>
    <cellStyle name="Percent 5 5 9 2" xfId="14552" xr:uid="{FCB4D8A6-0F57-4210-AECB-F21E3C303645}"/>
    <cellStyle name="Percent 5 6" xfId="1117" xr:uid="{649BB846-855C-41EF-9E5A-847E32912C30}"/>
    <cellStyle name="Percent 5 6 10" xfId="8670" xr:uid="{F1F82021-4FBC-47AB-965C-7E120F6DE824}"/>
    <cellStyle name="Percent 5 6 2" xfId="1901" xr:uid="{1938AD8F-D4DF-4EED-B0B3-04BC8B85014B}"/>
    <cellStyle name="Percent 5 6 2 2" xfId="4772" xr:uid="{69A110B2-A7F6-4D67-BDC3-D6AA0DF6F47E}"/>
    <cellStyle name="Percent 5 6 2 2 2" xfId="12064" xr:uid="{8F4D1A16-1FE9-4B16-91AE-1D2D069C3938}"/>
    <cellStyle name="Percent 5 6 2 3" xfId="9228" xr:uid="{985482DA-75C9-4572-8FE7-7882D206A41A}"/>
    <cellStyle name="Percent 5 6 3" xfId="2457" xr:uid="{B31157FC-E511-4AF5-A7E9-771746924C4C}"/>
    <cellStyle name="Percent 5 6 3 2" xfId="5299" xr:uid="{12691DA4-DD53-4F54-82FF-F578A56ACD46}"/>
    <cellStyle name="Percent 5 6 3 2 2" xfId="12591" xr:uid="{582F2DAD-D723-4E02-A90A-E2F65F60E65D}"/>
    <cellStyle name="Percent 5 6 3 3" xfId="9760" xr:uid="{E467815D-52CA-4F88-B3CD-C907EE75BA8D}"/>
    <cellStyle name="Percent 5 6 4" xfId="3035" xr:uid="{CCC9150D-E615-4DD7-8634-5DF5FC21BAC2}"/>
    <cellStyle name="Percent 5 6 4 2" xfId="5866" xr:uid="{188AFC83-6429-4677-9055-14839144857A}"/>
    <cellStyle name="Percent 5 6 4 2 2" xfId="13158" xr:uid="{73633E05-6B55-4686-95DE-CA77A1EFA076}"/>
    <cellStyle name="Percent 5 6 4 3" xfId="10331" xr:uid="{924F6925-FCD1-4005-8728-F1DE7580DB83}"/>
    <cellStyle name="Percent 5 6 5" xfId="3587" xr:uid="{A607C957-1494-4062-B2B3-4E6A890BB95A}"/>
    <cellStyle name="Percent 5 6 5 2" xfId="6417" xr:uid="{9C127C43-28D1-4ED3-B2E3-2D1876F3B290}"/>
    <cellStyle name="Percent 5 6 5 2 2" xfId="13709" xr:uid="{2281E1EA-6077-4735-BE2D-7D3A289FDBD9}"/>
    <cellStyle name="Percent 5 6 5 3" xfId="10883" xr:uid="{EF0CD9A5-A92C-4645-B7D0-DD77F30807D7}"/>
    <cellStyle name="Percent 5 6 6" xfId="4157" xr:uid="{EED68FDD-FB97-4E3C-AB10-AD32B36423FF}"/>
    <cellStyle name="Percent 5 6 6 2" xfId="11453" xr:uid="{8FDFFA5E-8C50-4F9E-AE77-2B91453FE4F8}"/>
    <cellStyle name="Percent 5 6 7" xfId="6970" xr:uid="{5FF252CF-EFB7-4AAC-9A87-EBDE70DA6644}"/>
    <cellStyle name="Percent 5 6 7 2" xfId="14261" xr:uid="{55F69A4C-3A4A-4F01-AAC9-03329CF72F31}"/>
    <cellStyle name="Percent 5 6 8" xfId="7512" xr:uid="{F4368769-3EC9-4653-B83B-66AE3FDA8237}"/>
    <cellStyle name="Percent 5 6 8 2" xfId="14794" xr:uid="{FD4C50EA-5F78-4AD8-A5C4-AFE05742E0F1}"/>
    <cellStyle name="Percent 5 6 9" xfId="8061" xr:uid="{916F9FBA-2C69-4E8C-A611-FCE56A2318AF}"/>
    <cellStyle name="Percent 5 6 9 2" xfId="15343" xr:uid="{E01995C8-9181-4FB6-8CE3-7370C26493B9}"/>
    <cellStyle name="Percent 5 7" xfId="827" xr:uid="{20164125-F7CB-4FD0-B576-F60B4372E69F}"/>
    <cellStyle name="Percent 5 7 2" xfId="4515" xr:uid="{DCECD626-F972-4036-A2F8-00E17116F943}"/>
    <cellStyle name="Percent 5 7 2 2" xfId="11807" xr:uid="{EF7B20AE-698F-43D8-A0F5-5D256668E4F8}"/>
    <cellStyle name="Percent 5 7 3" xfId="8971" xr:uid="{399E58D5-94D7-4EDA-82D5-94A2DD7DACC4}"/>
    <cellStyle name="Percent 5 8" xfId="1250" xr:uid="{23102F0A-FB71-4C05-85F9-E71EAAA9DA2F}"/>
    <cellStyle name="Percent 5 8 2" xfId="5042" xr:uid="{CCC9C008-67A0-4129-9B89-6B1B1757F867}"/>
    <cellStyle name="Percent 5 8 2 2" xfId="12334" xr:uid="{CBB33A82-A650-4B1D-A6BD-354E7CD7298C}"/>
    <cellStyle name="Percent 5 8 3" xfId="9503" xr:uid="{173D9A60-B4BA-46BD-A884-78672969DBA5}"/>
    <cellStyle name="Percent 5 8 4" xfId="2200" xr:uid="{44465585-4C24-4D35-A03C-66FB73DE8C2D}"/>
    <cellStyle name="Percent 5 8 5" xfId="16543" xr:uid="{C722DBD2-F2CB-4990-AE78-E35E17BB9FA1}"/>
    <cellStyle name="Percent 5 8 5 2" xfId="20057" xr:uid="{0E2DE66A-72AE-4D9A-8FEE-090AD4872DFE}"/>
    <cellStyle name="Percent 5 8 6" xfId="18259" xr:uid="{3A6A6426-FD2F-4536-9E69-9B8DE4B6BD78}"/>
    <cellStyle name="Percent 5 9" xfId="2776" xr:uid="{58C70C33-75B0-4FC3-89FA-AF64FDA2B55F}"/>
    <cellStyle name="Percent 5 9 2" xfId="5604" xr:uid="{65E4D4DA-813D-40D9-B8C9-63BCDBB9B94E}"/>
    <cellStyle name="Percent 5 9 2 2" xfId="12896" xr:uid="{9FE7DB4A-51D4-4BB4-AA4B-8C05B84F0AB9}"/>
    <cellStyle name="Percent 5 9 3" xfId="10069" xr:uid="{1E4D1D00-28F0-4C19-9FA7-C3BFD72A5DE4}"/>
    <cellStyle name="Percent 50" xfId="27123" xr:uid="{4BD5FDB3-5ACE-4399-A218-BAD9B31FB90A}"/>
    <cellStyle name="Percent 51" xfId="27137" xr:uid="{DA8ED36F-556B-4CD9-93EC-7B78FD746998}"/>
    <cellStyle name="Percent 52" xfId="27151" xr:uid="{D1EF93EB-F748-4F33-A280-0568554A5038}"/>
    <cellStyle name="Percent 6" xfId="73" xr:uid="{00000000-0005-0000-0000-000071000000}"/>
    <cellStyle name="Percent 6 10" xfId="3345" xr:uid="{489821D2-F889-4A5E-B8BB-7CD1F9052D03}"/>
    <cellStyle name="Percent 6 10 2" xfId="6175" xr:uid="{CC692D32-C1FB-431A-8987-B2F09C6BA810}"/>
    <cellStyle name="Percent 6 10 2 2" xfId="13467" xr:uid="{DFF38809-B8EF-4F47-B66D-9DD49F542B08}"/>
    <cellStyle name="Percent 6 10 3" xfId="10641" xr:uid="{95B80C95-CDD7-4347-A7E7-AAD640924D2D}"/>
    <cellStyle name="Percent 6 11" xfId="3915" xr:uid="{87B24879-B086-4236-A620-8B871B55EBF9}"/>
    <cellStyle name="Percent 6 11 2" xfId="11212" xr:uid="{6C445695-0438-445A-A50B-92BFEA9B20AE}"/>
    <cellStyle name="Percent 6 12" xfId="6728" xr:uid="{85CE2AC8-8809-496C-BF71-9640F12D43E8}"/>
    <cellStyle name="Percent 6 12 2" xfId="14019" xr:uid="{D9527958-71F2-4952-94AE-D4ABE5CC1850}"/>
    <cellStyle name="Percent 6 13" xfId="7267" xr:uid="{093DF2AE-7224-4760-96F1-0A5CB0DBD68F}"/>
    <cellStyle name="Percent 6 13 2" xfId="14553" xr:uid="{66472AFF-5DA9-4516-A9F3-0CBC3EE6E329}"/>
    <cellStyle name="Percent 6 14" xfId="7820" xr:uid="{12A14079-36DE-43FD-9C15-CFFBDA6C9743}"/>
    <cellStyle name="Percent 6 14 2" xfId="15102" xr:uid="{9BBA6881-B2F9-4D87-9495-EF02E4214AD8}"/>
    <cellStyle name="Percent 6 15" xfId="8427" xr:uid="{85601BFB-30C9-4520-A369-4D431A5AB096}"/>
    <cellStyle name="Percent 6 16" xfId="16212" xr:uid="{4B544E63-7B51-4121-A76C-AB5F283A5805}"/>
    <cellStyle name="Percent 6 17" xfId="17851" xr:uid="{1B68F3B2-EF7A-4D63-AE7A-EE5595FBFB1F}"/>
    <cellStyle name="Percent 6 17 2" xfId="20755" xr:uid="{87D2FA79-20EC-460C-AE64-DA17CAF82998}"/>
    <cellStyle name="Percent 6 18" xfId="17990" xr:uid="{5B06CF2D-4F27-48D1-953B-40A21C5E2316}"/>
    <cellStyle name="Percent 6 19" xfId="17886" xr:uid="{85A518E1-0A5D-485C-9A9B-D2FA82850CA0}"/>
    <cellStyle name="Percent 6 2" xfId="844" xr:uid="{F25CBEF4-D760-4220-A4DC-864092D6F1E7}"/>
    <cellStyle name="Percent 6 2 10" xfId="6729" xr:uid="{4C8671DA-1C05-4991-A121-3F589D6EA188}"/>
    <cellStyle name="Percent 6 2 10 2" xfId="14020" xr:uid="{F6A4B775-B270-4E70-B68B-6D16F2BE3A44}"/>
    <cellStyle name="Percent 6 2 11" xfId="7268" xr:uid="{B97199A4-DF73-4558-9511-E549C6717804}"/>
    <cellStyle name="Percent 6 2 11 2" xfId="14554" xr:uid="{AB843B6E-0A12-47B4-AED4-5760BCC828AE}"/>
    <cellStyle name="Percent 6 2 12" xfId="7821" xr:uid="{44F46CCB-F5AD-4D2A-8467-2FB90C88DB74}"/>
    <cellStyle name="Percent 6 2 12 2" xfId="15103" xr:uid="{AE7CFDAF-5E0F-4C52-A7A3-E74C313EC07A}"/>
    <cellStyle name="Percent 6 2 13" xfId="8428" xr:uid="{CABC8936-2BE8-4A36-8A29-4A8BB41D79BB}"/>
    <cellStyle name="Percent 6 2 14" xfId="18159" xr:uid="{C14BDE82-6049-4867-80FD-680B0917B862}"/>
    <cellStyle name="Percent 6 2 15" xfId="17924" xr:uid="{25E261B4-98B4-4E7A-9B9B-EEDF9842FBCE}"/>
    <cellStyle name="Percent 6 2 16" xfId="24516" xr:uid="{F31687A4-996A-4B8F-BD07-619998DE86D5}"/>
    <cellStyle name="Percent 6 2 2" xfId="845" xr:uid="{33AA5861-3376-470E-9AB6-7F9EC0295C58}"/>
    <cellStyle name="Percent 6 2 2 10" xfId="7269" xr:uid="{DA19FD46-B635-4033-81F4-3AE44ABF55A1}"/>
    <cellStyle name="Percent 6 2 2 10 2" xfId="14555" xr:uid="{DD2E10AB-EB60-4605-B31A-73213726D1DC}"/>
    <cellStyle name="Percent 6 2 2 11" xfId="7822" xr:uid="{2E2DE367-DB4F-4638-BF09-38EA695CC36E}"/>
    <cellStyle name="Percent 6 2 2 11 2" xfId="15104" xr:uid="{0E01A1CE-F983-4BE2-B1B9-D5EA63AE6A96}"/>
    <cellStyle name="Percent 6 2 2 12" xfId="8429" xr:uid="{F4606C60-3660-49C1-8BF2-C6489B0EC87F}"/>
    <cellStyle name="Percent 6 2 2 13" xfId="24517" xr:uid="{44EC00DD-BE63-4BA1-82AF-64AE37453098}"/>
    <cellStyle name="Percent 6 2 2 2" xfId="846" xr:uid="{D601A6AA-1454-43F5-B3E5-87D9E96CE50D}"/>
    <cellStyle name="Percent 6 2 2 2 10" xfId="7823" xr:uid="{EB8B6532-C096-4D8F-AA9E-38A553D56B39}"/>
    <cellStyle name="Percent 6 2 2 2 10 2" xfId="15105" xr:uid="{C08174FA-E71B-4DA4-A98D-A064B0F05DE3}"/>
    <cellStyle name="Percent 6 2 2 2 11" xfId="8430" xr:uid="{038FCB55-D0F1-4440-923D-82649BBC02FC}"/>
    <cellStyle name="Percent 6 2 2 2 2" xfId="1136" xr:uid="{E6B97609-6D6D-4CD6-AEA9-20306C1795BF}"/>
    <cellStyle name="Percent 6 2 2 2 2 10" xfId="8689" xr:uid="{86D10011-ADF0-41FE-BC66-47BF35D4B748}"/>
    <cellStyle name="Percent 6 2 2 2 2 2" xfId="1920" xr:uid="{7319879D-1524-445F-9381-C7BEE037ED85}"/>
    <cellStyle name="Percent 6 2 2 2 2 2 2" xfId="4791" xr:uid="{088CDD9A-4998-492F-853B-CDBCACEF3136}"/>
    <cellStyle name="Percent 6 2 2 2 2 2 2 2" xfId="12083" xr:uid="{3EAA9F91-36A4-44AA-BC08-C84DE6DFF466}"/>
    <cellStyle name="Percent 6 2 2 2 2 2 3" xfId="9247" xr:uid="{70126826-DB28-4F56-B113-D5E2ED84AE77}"/>
    <cellStyle name="Percent 6 2 2 2 2 3" xfId="2476" xr:uid="{2F268CE2-AD90-4049-9B3B-1EC684D8B752}"/>
    <cellStyle name="Percent 6 2 2 2 2 3 2" xfId="5318" xr:uid="{8E51F503-69F8-4CC3-AE33-324981E71A8C}"/>
    <cellStyle name="Percent 6 2 2 2 2 3 2 2" xfId="12610" xr:uid="{61FF62DA-EAAB-416D-A688-3EF4042CAFC5}"/>
    <cellStyle name="Percent 6 2 2 2 2 3 3" xfId="9779" xr:uid="{C729448D-F41A-4B6B-AEEB-967F92B9D1CD}"/>
    <cellStyle name="Percent 6 2 2 2 2 4" xfId="3054" xr:uid="{86ADBC7C-F03B-4294-8550-57152C57CD52}"/>
    <cellStyle name="Percent 6 2 2 2 2 4 2" xfId="5885" xr:uid="{2D1CE14A-C207-4097-B09B-7F1436DBC005}"/>
    <cellStyle name="Percent 6 2 2 2 2 4 2 2" xfId="13177" xr:uid="{63C32981-F0D9-44F4-A9F8-34C3534BA4C3}"/>
    <cellStyle name="Percent 6 2 2 2 2 4 3" xfId="10350" xr:uid="{531DB935-8DD4-4FDF-8FA7-AF55CFD55E1B}"/>
    <cellStyle name="Percent 6 2 2 2 2 5" xfId="3606" xr:uid="{1E5C5FBA-C8F0-4610-976D-F9EE3C2778D0}"/>
    <cellStyle name="Percent 6 2 2 2 2 5 2" xfId="6436" xr:uid="{4C5A1FC0-DB6B-4CC3-9898-D8BDF74E2E4C}"/>
    <cellStyle name="Percent 6 2 2 2 2 5 2 2" xfId="13728" xr:uid="{1D8047E2-2A1B-45B7-AA85-EB46979EB6DE}"/>
    <cellStyle name="Percent 6 2 2 2 2 5 3" xfId="10902" xr:uid="{EFB43309-F3C1-4408-89D2-523300391ADA}"/>
    <cellStyle name="Percent 6 2 2 2 2 6" xfId="4176" xr:uid="{D549CD1C-5879-4212-80A6-B808C722DF9E}"/>
    <cellStyle name="Percent 6 2 2 2 2 6 2" xfId="11472" xr:uid="{EF8F556C-6359-4A60-B414-0EFEB0F9394D}"/>
    <cellStyle name="Percent 6 2 2 2 2 7" xfId="6989" xr:uid="{868C7119-4E1E-4CC0-A849-2AD3E3E3B913}"/>
    <cellStyle name="Percent 6 2 2 2 2 7 2" xfId="14280" xr:uid="{B7A60455-CD31-4C67-B952-DF9E1AE235BA}"/>
    <cellStyle name="Percent 6 2 2 2 2 8" xfId="7531" xr:uid="{3439E81C-36CD-4A35-B67E-3174F8A8F04B}"/>
    <cellStyle name="Percent 6 2 2 2 2 8 2" xfId="14813" xr:uid="{1BC677B2-556D-4A5E-8347-D85C9CDBAA9D}"/>
    <cellStyle name="Percent 6 2 2 2 2 9" xfId="8080" xr:uid="{E9D1B6C0-1E9A-4822-A79C-9511AF06564D}"/>
    <cellStyle name="Percent 6 2 2 2 2 9 2" xfId="15362" xr:uid="{251FB1EE-0E8F-46B7-A069-93EE4472631B}"/>
    <cellStyle name="Percent 6 2 2 2 3" xfId="1670" xr:uid="{2082D3F7-E129-48C1-A81B-8252C6B34CE5}"/>
    <cellStyle name="Percent 6 2 2 2 3 2" xfId="4534" xr:uid="{3240DCD4-87B4-4F0B-83F6-DDB539B02867}"/>
    <cellStyle name="Percent 6 2 2 2 3 2 2" xfId="11826" xr:uid="{57975AB6-90EE-4D6F-A0A2-1201B2D7E29B}"/>
    <cellStyle name="Percent 6 2 2 2 3 3" xfId="8990" xr:uid="{156D4975-CA8D-4970-A2FD-8FB38DC33FAD}"/>
    <cellStyle name="Percent 6 2 2 2 4" xfId="2219" xr:uid="{F5150578-2EFB-4077-95DD-AAB6583B535A}"/>
    <cellStyle name="Percent 6 2 2 2 4 2" xfId="5061" xr:uid="{FB447BA2-40FA-48A0-9FD6-082230922293}"/>
    <cellStyle name="Percent 6 2 2 2 4 2 2" xfId="12353" xr:uid="{52889ACF-893A-48C0-AF48-D5182E087D7D}"/>
    <cellStyle name="Percent 6 2 2 2 4 3" xfId="9522" xr:uid="{53127D5F-294C-484C-A73E-146E8E1196A2}"/>
    <cellStyle name="Percent 6 2 2 2 5" xfId="2795" xr:uid="{9646E2D0-581B-40C4-B4CA-36C9E3CD8342}"/>
    <cellStyle name="Percent 6 2 2 2 5 2" xfId="5623" xr:uid="{EC825BF1-0BA7-4DCA-919B-7AB45B1728B4}"/>
    <cellStyle name="Percent 6 2 2 2 5 2 2" xfId="12915" xr:uid="{A30FCCBF-8C32-4CEA-A8CB-C1C35AE4C1C4}"/>
    <cellStyle name="Percent 6 2 2 2 5 3" xfId="10088" xr:uid="{6F33C601-D9B9-4600-A9EC-80B54687976B}"/>
    <cellStyle name="Percent 6 2 2 2 6" xfId="3348" xr:uid="{56309A6E-6D5E-4397-B5A6-1A74ABC35B68}"/>
    <cellStyle name="Percent 6 2 2 2 6 2" xfId="6178" xr:uid="{6A981811-7192-4C7F-BD46-00A0F23640B4}"/>
    <cellStyle name="Percent 6 2 2 2 6 2 2" xfId="13470" xr:uid="{CDE4FBA3-8C79-44FC-9088-C833ADB7D032}"/>
    <cellStyle name="Percent 6 2 2 2 6 3" xfId="10644" xr:uid="{F9ACF224-90CA-4898-8633-77F622F6BC61}"/>
    <cellStyle name="Percent 6 2 2 2 7" xfId="3918" xr:uid="{F47F4F66-1E54-493C-BC6E-BCE36FA86E22}"/>
    <cellStyle name="Percent 6 2 2 2 7 2" xfId="11215" xr:uid="{D872AB1D-701E-43B3-B072-7B422D1776C0}"/>
    <cellStyle name="Percent 6 2 2 2 8" xfId="6731" xr:uid="{ABFA2B59-9507-441D-8804-D99893979172}"/>
    <cellStyle name="Percent 6 2 2 2 8 2" xfId="14022" xr:uid="{8274183B-1D66-48CB-A739-C855BF0DC6F9}"/>
    <cellStyle name="Percent 6 2 2 2 9" xfId="7270" xr:uid="{14DF9345-1A53-45BC-A638-6D0D0B5DAF25}"/>
    <cellStyle name="Percent 6 2 2 2 9 2" xfId="14556" xr:uid="{670F7B6D-55EC-42E4-900D-73916B253BEE}"/>
    <cellStyle name="Percent 6 2 2 3" xfId="1135" xr:uid="{4902EEE6-027D-4086-B69E-C134A9D09D87}"/>
    <cellStyle name="Percent 6 2 2 3 10" xfId="8688" xr:uid="{C3CADF36-744A-4CC8-9E5E-00C6AE0F2A43}"/>
    <cellStyle name="Percent 6 2 2 3 2" xfId="1919" xr:uid="{4776A7B3-C210-4C04-92D7-35FF327674AB}"/>
    <cellStyle name="Percent 6 2 2 3 2 2" xfId="4790" xr:uid="{CC9E1784-54E4-435C-B0D0-955D7986076A}"/>
    <cellStyle name="Percent 6 2 2 3 2 2 2" xfId="12082" xr:uid="{FA693021-6BD9-4513-A019-91EFE7A150E5}"/>
    <cellStyle name="Percent 6 2 2 3 2 3" xfId="9246" xr:uid="{C91F7FDF-7E28-4249-AA0B-4048FC193A06}"/>
    <cellStyle name="Percent 6 2 2 3 3" xfId="2475" xr:uid="{C46421C6-AC68-43A6-B25F-23E2A37C11C4}"/>
    <cellStyle name="Percent 6 2 2 3 3 2" xfId="5317" xr:uid="{C2CEF362-66DE-4A16-9630-65829610C6A5}"/>
    <cellStyle name="Percent 6 2 2 3 3 2 2" xfId="12609" xr:uid="{BE0FC8BC-0B42-4BF9-BE7F-709EE0AB06D4}"/>
    <cellStyle name="Percent 6 2 2 3 3 3" xfId="9778" xr:uid="{8D873410-A614-4672-96D8-57364F43B17A}"/>
    <cellStyle name="Percent 6 2 2 3 4" xfId="3053" xr:uid="{02182AD3-6082-41BC-BDEF-30F5EBADDEEF}"/>
    <cellStyle name="Percent 6 2 2 3 4 2" xfId="5884" xr:uid="{1B9DA3BB-0FCF-46C6-ABBE-BF771BBD1E92}"/>
    <cellStyle name="Percent 6 2 2 3 4 2 2" xfId="13176" xr:uid="{987B2E7B-6DCF-450A-BEB2-30F29EE0AC03}"/>
    <cellStyle name="Percent 6 2 2 3 4 3" xfId="10349" xr:uid="{E31E965C-8F8A-4B12-B360-75B211B67228}"/>
    <cellStyle name="Percent 6 2 2 3 5" xfId="3605" xr:uid="{15036273-4C21-47C5-8788-336DAFA4CCB3}"/>
    <cellStyle name="Percent 6 2 2 3 5 2" xfId="6435" xr:uid="{0DB1042A-B649-4129-B3EA-8BEADAC0F335}"/>
    <cellStyle name="Percent 6 2 2 3 5 2 2" xfId="13727" xr:uid="{6B68B1E7-7A0B-4AD4-BB81-A0E71B57AA81}"/>
    <cellStyle name="Percent 6 2 2 3 5 3" xfId="10901" xr:uid="{34A07365-0F69-4A61-A01B-7CC974ADC6B0}"/>
    <cellStyle name="Percent 6 2 2 3 6" xfId="4175" xr:uid="{2C692FE4-AD17-4DAA-894E-AF4D281A6F87}"/>
    <cellStyle name="Percent 6 2 2 3 6 2" xfId="11471" xr:uid="{E8354FB4-F09E-43CC-AD0D-75189CB753AB}"/>
    <cellStyle name="Percent 6 2 2 3 7" xfId="6988" xr:uid="{8070FE49-E394-43C2-BEC1-FF0A8140EE13}"/>
    <cellStyle name="Percent 6 2 2 3 7 2" xfId="14279" xr:uid="{25B90174-44CC-4D67-97F3-46D6BDC65693}"/>
    <cellStyle name="Percent 6 2 2 3 8" xfId="7530" xr:uid="{6E1E6AF2-B0E3-4AD5-BF5E-6875A6D62055}"/>
    <cellStyle name="Percent 6 2 2 3 8 2" xfId="14812" xr:uid="{B21493B5-A6CF-4766-957D-036BBA76B1D4}"/>
    <cellStyle name="Percent 6 2 2 3 9" xfId="8079" xr:uid="{99E50C2D-F5DB-4FF2-B2C0-F248F9EE128B}"/>
    <cellStyle name="Percent 6 2 2 3 9 2" xfId="15361" xr:uid="{0AB41397-A5E4-428E-8CA7-DC27FD4DE844}"/>
    <cellStyle name="Percent 6 2 2 4" xfId="1669" xr:uid="{0D1A074D-7C2C-4BAA-84E8-431B7F0F01BE}"/>
    <cellStyle name="Percent 6 2 2 4 2" xfId="4533" xr:uid="{C6CCB6FE-4CDB-47ED-9DFB-1FA9EE2BC74C}"/>
    <cellStyle name="Percent 6 2 2 4 2 2" xfId="11825" xr:uid="{39354447-8ADD-4CA3-B12E-40CE747EADCC}"/>
    <cellStyle name="Percent 6 2 2 4 3" xfId="8989" xr:uid="{07AE60EB-3EF3-40F1-9898-03C2BBBB87F7}"/>
    <cellStyle name="Percent 6 2 2 5" xfId="2218" xr:uid="{6B87FD65-D0D3-4DFD-8E1F-8B2305AE4173}"/>
    <cellStyle name="Percent 6 2 2 5 2" xfId="5060" xr:uid="{8A4E8308-5044-42D4-8210-17954E9E8B30}"/>
    <cellStyle name="Percent 6 2 2 5 2 2" xfId="12352" xr:uid="{E8850FFC-11C8-4ED2-8096-1F52F0E5E366}"/>
    <cellStyle name="Percent 6 2 2 5 3" xfId="9521" xr:uid="{EF7AE034-B2F5-41B9-9153-B92C50BCA88C}"/>
    <cellStyle name="Percent 6 2 2 6" xfId="2794" xr:uid="{B6EE0A5E-32F9-4B47-8490-0D2A3DEFC756}"/>
    <cellStyle name="Percent 6 2 2 6 2" xfId="5622" xr:uid="{E1212BAE-F04C-424C-880D-C2655AF2E211}"/>
    <cellStyle name="Percent 6 2 2 6 2 2" xfId="12914" xr:uid="{13854034-B258-4DF4-970D-44A23DEFBA1A}"/>
    <cellStyle name="Percent 6 2 2 6 3" xfId="10087" xr:uid="{737EE091-B362-47A1-90F8-872BADC6A448}"/>
    <cellStyle name="Percent 6 2 2 7" xfId="3347" xr:uid="{2A9391A2-0578-4FE7-9F78-65A8B700CA43}"/>
    <cellStyle name="Percent 6 2 2 7 2" xfId="6177" xr:uid="{9B5A359E-8EE2-4521-8AB2-12F0906BD60A}"/>
    <cellStyle name="Percent 6 2 2 7 2 2" xfId="13469" xr:uid="{6D7A6F92-791F-45ED-93D3-E957952DAE06}"/>
    <cellStyle name="Percent 6 2 2 7 3" xfId="10643" xr:uid="{669A5DDA-3ECB-4BA6-B276-92CF08B772BA}"/>
    <cellStyle name="Percent 6 2 2 8" xfId="3917" xr:uid="{58CD1C36-236F-4B42-8950-2F055C79F7E2}"/>
    <cellStyle name="Percent 6 2 2 8 2" xfId="11214" xr:uid="{9956B757-253A-48D0-9F80-DFEE6BAA80FB}"/>
    <cellStyle name="Percent 6 2 2 9" xfId="6730" xr:uid="{D0010A53-678B-4E1C-9529-9E7E107BFA6B}"/>
    <cellStyle name="Percent 6 2 2 9 2" xfId="14021" xr:uid="{28936BD5-B3D9-4B7B-8BA7-2650DC59EF2D}"/>
    <cellStyle name="Percent 6 2 3" xfId="847" xr:uid="{7541198C-4C82-4ADD-B593-87786A68DF4D}"/>
    <cellStyle name="Percent 6 2 3 10" xfId="7824" xr:uid="{518BB7F2-7D6D-4CFD-97D0-C8001B155CAE}"/>
    <cellStyle name="Percent 6 2 3 10 2" xfId="15106" xr:uid="{C10D965A-A767-4C9C-93D7-B892D0A433F3}"/>
    <cellStyle name="Percent 6 2 3 11" xfId="8431" xr:uid="{D8CEFE7D-FA7B-472A-BCD5-5E23CC55063E}"/>
    <cellStyle name="Percent 6 2 3 2" xfId="1137" xr:uid="{0F26972D-233D-4434-A200-4F4C4CAB7DA0}"/>
    <cellStyle name="Percent 6 2 3 2 10" xfId="8690" xr:uid="{5A5346DB-F7E0-4F1F-B318-75727F49E120}"/>
    <cellStyle name="Percent 6 2 3 2 2" xfId="1921" xr:uid="{34190601-29EE-48A7-9120-E4C0267547D6}"/>
    <cellStyle name="Percent 6 2 3 2 2 2" xfId="4792" xr:uid="{36CA360A-D744-4B5A-B195-44AA29227A16}"/>
    <cellStyle name="Percent 6 2 3 2 2 2 2" xfId="12084" xr:uid="{328C9727-539C-4310-8C04-3B8971CCE6B3}"/>
    <cellStyle name="Percent 6 2 3 2 2 3" xfId="9248" xr:uid="{4B740AA7-7AB6-4F4A-B551-644015469A18}"/>
    <cellStyle name="Percent 6 2 3 2 3" xfId="2477" xr:uid="{DECDFCBF-C863-4B48-A471-6E68C0DFBD41}"/>
    <cellStyle name="Percent 6 2 3 2 3 2" xfId="5319" xr:uid="{553982BA-5DF9-4894-8DF5-7F3DC217B85E}"/>
    <cellStyle name="Percent 6 2 3 2 3 2 2" xfId="12611" xr:uid="{EB9E7C41-6E82-4BEA-A6F7-83A6BC4D86EB}"/>
    <cellStyle name="Percent 6 2 3 2 3 3" xfId="9780" xr:uid="{AAFE9AF9-57AB-4006-B752-64D929F2FC4A}"/>
    <cellStyle name="Percent 6 2 3 2 4" xfId="3055" xr:uid="{D2C974E6-4BCE-400D-85EC-34ADDDA650F4}"/>
    <cellStyle name="Percent 6 2 3 2 4 2" xfId="5886" xr:uid="{7E74A405-BCAC-4855-9611-D43160AC321F}"/>
    <cellStyle name="Percent 6 2 3 2 4 2 2" xfId="13178" xr:uid="{007829F9-7E20-429C-858A-157A0D580E9D}"/>
    <cellStyle name="Percent 6 2 3 2 4 3" xfId="10351" xr:uid="{5C8B6095-EE89-4A6D-AD1C-70EF4D1F785B}"/>
    <cellStyle name="Percent 6 2 3 2 5" xfId="3607" xr:uid="{3DEDD802-665B-4C5A-ABE1-13DB2C6D11BC}"/>
    <cellStyle name="Percent 6 2 3 2 5 2" xfId="6437" xr:uid="{7DE9E533-5307-45D3-8578-106BD4F73BFE}"/>
    <cellStyle name="Percent 6 2 3 2 5 2 2" xfId="13729" xr:uid="{F551DB21-82D4-4A5D-8FD2-69D593D8DB90}"/>
    <cellStyle name="Percent 6 2 3 2 5 3" xfId="10903" xr:uid="{4FAB89A3-52CE-4347-875C-27B51B7978A9}"/>
    <cellStyle name="Percent 6 2 3 2 6" xfId="4177" xr:uid="{7377043B-4AD4-4891-91F4-8CFE10567B1F}"/>
    <cellStyle name="Percent 6 2 3 2 6 2" xfId="11473" xr:uid="{F74838E7-8926-47E5-871B-16D9FF184677}"/>
    <cellStyle name="Percent 6 2 3 2 7" xfId="6990" xr:uid="{CA126D10-5AC7-4B13-BAC3-99442EC813C9}"/>
    <cellStyle name="Percent 6 2 3 2 7 2" xfId="14281" xr:uid="{98D18D21-C281-4671-B6D3-33E48D7375A1}"/>
    <cellStyle name="Percent 6 2 3 2 8" xfId="7532" xr:uid="{DE84B851-15C3-44F6-BEE6-385776B9E60D}"/>
    <cellStyle name="Percent 6 2 3 2 8 2" xfId="14814" xr:uid="{E1216600-D904-4DCE-ACD7-3451AF2C82EF}"/>
    <cellStyle name="Percent 6 2 3 2 9" xfId="8081" xr:uid="{9BE41C9D-BF54-4814-93A6-DE1111900463}"/>
    <cellStyle name="Percent 6 2 3 2 9 2" xfId="15363" xr:uid="{A18CB192-B822-4A61-87C8-4BAB5CCFDC49}"/>
    <cellStyle name="Percent 6 2 3 3" xfId="1671" xr:uid="{39A6CCE0-94F6-4ADB-AA28-D17C262E9BD6}"/>
    <cellStyle name="Percent 6 2 3 3 2" xfId="4535" xr:uid="{D93C6DB1-C38B-4173-8C51-60636B9B7A65}"/>
    <cellStyle name="Percent 6 2 3 3 2 2" xfId="11827" xr:uid="{C24A5134-B4B2-4A41-87E4-83C36FD284BE}"/>
    <cellStyle name="Percent 6 2 3 3 3" xfId="8991" xr:uid="{59AC429F-1612-4249-A37F-428FC1EEB4C2}"/>
    <cellStyle name="Percent 6 2 3 4" xfId="2220" xr:uid="{76342A99-A702-49DE-9578-28086C9D0351}"/>
    <cellStyle name="Percent 6 2 3 4 2" xfId="5062" xr:uid="{CB941FF7-B2E9-4AA2-89C3-5B73EE3E411F}"/>
    <cellStyle name="Percent 6 2 3 4 2 2" xfId="12354" xr:uid="{C2E3BED2-56F1-47F1-86A7-4F5B18E384AA}"/>
    <cellStyle name="Percent 6 2 3 4 3" xfId="9523" xr:uid="{1D16559B-C9A1-4CD3-B0DC-8B506A1F835C}"/>
    <cellStyle name="Percent 6 2 3 5" xfId="2796" xr:uid="{CEBDC858-B17C-4B49-A420-9FDB42F0CEB0}"/>
    <cellStyle name="Percent 6 2 3 5 2" xfId="5624" xr:uid="{3BCBA58C-8542-44EB-8DD0-9303A1562F8E}"/>
    <cellStyle name="Percent 6 2 3 5 2 2" xfId="12916" xr:uid="{AB126982-85D0-49E0-800D-0CDB1146985A}"/>
    <cellStyle name="Percent 6 2 3 5 3" xfId="10089" xr:uid="{20D8ED43-773D-4FC6-A259-E4014E2D8972}"/>
    <cellStyle name="Percent 6 2 3 6" xfId="3349" xr:uid="{6F0BBAC6-AA19-4062-94B5-10D7A14A3BFD}"/>
    <cellStyle name="Percent 6 2 3 6 2" xfId="6179" xr:uid="{FCC930EB-5DB7-469C-BD56-6576FBEEA6E8}"/>
    <cellStyle name="Percent 6 2 3 6 2 2" xfId="13471" xr:uid="{7B974B0A-F5CA-4109-9B0B-7D30A5A08696}"/>
    <cellStyle name="Percent 6 2 3 6 3" xfId="10645" xr:uid="{07F13B53-9BA9-4913-B681-9DCC4F44383B}"/>
    <cellStyle name="Percent 6 2 3 7" xfId="3919" xr:uid="{9222EBBD-6633-4918-BE23-D59B4B29771F}"/>
    <cellStyle name="Percent 6 2 3 7 2" xfId="11216" xr:uid="{2F4C5567-73CE-4338-89A5-ED324799720D}"/>
    <cellStyle name="Percent 6 2 3 8" xfId="6732" xr:uid="{296A5308-828E-4127-8150-6A90548D9A53}"/>
    <cellStyle name="Percent 6 2 3 8 2" xfId="14023" xr:uid="{2DE98C61-E7C6-410A-ABE1-71355D365424}"/>
    <cellStyle name="Percent 6 2 3 9" xfId="7271" xr:uid="{F4444A84-0BFA-4E85-9338-409ECA30E2B1}"/>
    <cellStyle name="Percent 6 2 3 9 2" xfId="14557" xr:uid="{35A3D90D-4DE4-4B86-A0EF-54F88C2B7954}"/>
    <cellStyle name="Percent 6 2 4" xfId="1134" xr:uid="{1F7FE5E0-79B0-4B18-BF24-8C364ADF1314}"/>
    <cellStyle name="Percent 6 2 4 10" xfId="8687" xr:uid="{D0E55593-702D-4431-91E9-44F97D32C67B}"/>
    <cellStyle name="Percent 6 2 4 2" xfId="1918" xr:uid="{0F8365B4-F830-4CAC-8F24-5FDB5595B1AF}"/>
    <cellStyle name="Percent 6 2 4 2 2" xfId="4789" xr:uid="{CE0AAC15-D495-4A6B-92DF-A06A320E7045}"/>
    <cellStyle name="Percent 6 2 4 2 2 2" xfId="12081" xr:uid="{2CCE675B-3A33-486B-91EC-2C93AFAEF921}"/>
    <cellStyle name="Percent 6 2 4 2 3" xfId="9245" xr:uid="{59BDC982-1BFD-4113-8678-DDA7D8047653}"/>
    <cellStyle name="Percent 6 2 4 3" xfId="2474" xr:uid="{0BF9A2D1-C08C-44F8-BB20-02F657E2865E}"/>
    <cellStyle name="Percent 6 2 4 3 2" xfId="5316" xr:uid="{2D36330B-CD34-4A03-999E-22BA8E491334}"/>
    <cellStyle name="Percent 6 2 4 3 2 2" xfId="12608" xr:uid="{99863F45-E9B0-4C4C-A6B8-CAE076FFF1EE}"/>
    <cellStyle name="Percent 6 2 4 3 3" xfId="9777" xr:uid="{31C3866F-BB36-4A3C-9306-3FB4F2B67701}"/>
    <cellStyle name="Percent 6 2 4 4" xfId="3052" xr:uid="{D4B6329C-7DC3-45B9-98DC-B832CC5F1DE7}"/>
    <cellStyle name="Percent 6 2 4 4 2" xfId="5883" xr:uid="{21F47552-6A83-45F7-A475-654CDC2B006F}"/>
    <cellStyle name="Percent 6 2 4 4 2 2" xfId="13175" xr:uid="{0DBE0BA7-F576-4817-9615-FC483C21A026}"/>
    <cellStyle name="Percent 6 2 4 4 3" xfId="10348" xr:uid="{78F82A3F-DEF1-4133-8052-63339F286333}"/>
    <cellStyle name="Percent 6 2 4 5" xfId="3604" xr:uid="{80D87D3D-0D83-4A8E-98B8-269F0BCAD94B}"/>
    <cellStyle name="Percent 6 2 4 5 2" xfId="6434" xr:uid="{008010B2-1E71-4FC4-BE4B-F84A22677CE8}"/>
    <cellStyle name="Percent 6 2 4 5 2 2" xfId="13726" xr:uid="{24D956D3-7B02-44A1-86C4-CB75557CFAE1}"/>
    <cellStyle name="Percent 6 2 4 5 3" xfId="10900" xr:uid="{CA2AAE0C-96EA-4E66-8308-108E5693BC73}"/>
    <cellStyle name="Percent 6 2 4 6" xfId="4174" xr:uid="{D27CDE4B-19B0-409C-ADEF-92A07E3ECD51}"/>
    <cellStyle name="Percent 6 2 4 6 2" xfId="11470" xr:uid="{5882E32C-6864-4648-B028-EC99804A7D6B}"/>
    <cellStyle name="Percent 6 2 4 7" xfId="6987" xr:uid="{356DED9C-260F-413E-80A0-F94C3943FCB2}"/>
    <cellStyle name="Percent 6 2 4 7 2" xfId="14278" xr:uid="{1B6DDBAC-257D-4839-AC27-38DC64D29048}"/>
    <cellStyle name="Percent 6 2 4 8" xfId="7529" xr:uid="{0D69EA33-951B-4F95-AF06-069073BCDB3A}"/>
    <cellStyle name="Percent 6 2 4 8 2" xfId="14811" xr:uid="{C9963C66-7783-4D55-BB38-04E62D6CFA50}"/>
    <cellStyle name="Percent 6 2 4 9" xfId="8078" xr:uid="{75FC8B9F-1498-4858-B0C0-FB5041349FD7}"/>
    <cellStyle name="Percent 6 2 4 9 2" xfId="15360" xr:uid="{2FD49CFF-41CA-4DBA-96E4-D09724F4411D}"/>
    <cellStyle name="Percent 6 2 5" xfId="1668" xr:uid="{EE3632C8-1369-4353-BE2D-871A54C33C4D}"/>
    <cellStyle name="Percent 6 2 5 2" xfId="4532" xr:uid="{778BB715-CC54-4778-B98B-3A6A5681D2EF}"/>
    <cellStyle name="Percent 6 2 5 2 2" xfId="11824" xr:uid="{B66D55CB-C44D-4CF6-A529-E0C924BF6500}"/>
    <cellStyle name="Percent 6 2 5 3" xfId="8988" xr:uid="{2F6D64B7-B9FE-49DE-A019-D6765834A851}"/>
    <cellStyle name="Percent 6 2 6" xfId="2217" xr:uid="{DC1B8CF4-3DE5-4EED-88D0-83E64D4A314C}"/>
    <cellStyle name="Percent 6 2 6 2" xfId="5059" xr:uid="{3D57B96D-0DB0-4FB8-A426-1A070DDBA732}"/>
    <cellStyle name="Percent 6 2 6 2 2" xfId="12351" xr:uid="{D8AC4946-F4BA-4C89-BF8C-7AE402361CA2}"/>
    <cellStyle name="Percent 6 2 6 3" xfId="9520" xr:uid="{3D5C1BF1-AA4D-471E-8690-391515B10BDA}"/>
    <cellStyle name="Percent 6 2 7" xfId="2793" xr:uid="{0BDBA427-2F46-4684-A115-B9E82957D4D4}"/>
    <cellStyle name="Percent 6 2 7 2" xfId="5621" xr:uid="{F797A50F-7914-4072-BD2D-ABF16A2B039C}"/>
    <cellStyle name="Percent 6 2 7 2 2" xfId="12913" xr:uid="{92CA9F43-AA69-481F-9B4C-CCCE225C6886}"/>
    <cellStyle name="Percent 6 2 7 3" xfId="10086" xr:uid="{C7C35516-CFDD-4C3F-8CD4-579CE1F7CE56}"/>
    <cellStyle name="Percent 6 2 8" xfId="3346" xr:uid="{9738C664-03F2-462B-916D-E998C78BC36E}"/>
    <cellStyle name="Percent 6 2 8 2" xfId="6176" xr:uid="{CCFDC6F5-9B27-46D6-B957-3999B7CA8CBF}"/>
    <cellStyle name="Percent 6 2 8 2 2" xfId="13468" xr:uid="{999B76AA-AE6A-41F3-AF38-A03F29F273D5}"/>
    <cellStyle name="Percent 6 2 8 3" xfId="10642" xr:uid="{B3B28A1B-B9F8-4015-B2A2-56AF6C3252AF}"/>
    <cellStyle name="Percent 6 2 9" xfId="3916" xr:uid="{054D4FD2-79FD-4445-8ADA-37AF2699A6DE}"/>
    <cellStyle name="Percent 6 2 9 2" xfId="11213" xr:uid="{DC402219-5437-4E74-B436-2671A55519A1}"/>
    <cellStyle name="Percent 6 20" xfId="24515" xr:uid="{E7961439-6CAA-4DA4-8A87-E62BD89629A6}"/>
    <cellStyle name="Percent 6 21" xfId="277" xr:uid="{ED2AB26A-BF24-4BD3-8672-C5B81E37FF1E}"/>
    <cellStyle name="Percent 6 3" xfId="848" xr:uid="{7B384AF2-6298-4798-811E-E581401A9F88}"/>
    <cellStyle name="Percent 6 3 10" xfId="7272" xr:uid="{2B34DCB4-3FF1-4F22-AF84-7F70BDFA2C1B}"/>
    <cellStyle name="Percent 6 3 10 2" xfId="14558" xr:uid="{5F16BD12-3EFF-4AF1-A88F-AF54FB386FFF}"/>
    <cellStyle name="Percent 6 3 11" xfId="7825" xr:uid="{C82C2728-E9AA-4B8E-8C58-3F41F6A41B48}"/>
    <cellStyle name="Percent 6 3 11 2" xfId="15107" xr:uid="{6E009F9E-8232-4885-8A77-1BF7EB821825}"/>
    <cellStyle name="Percent 6 3 12" xfId="8432" xr:uid="{769E5700-B332-42A5-A0D0-AB395029479F}"/>
    <cellStyle name="Percent 6 3 13" xfId="24518" xr:uid="{0CA5E191-A800-40FD-9424-07EBE57EC6E8}"/>
    <cellStyle name="Percent 6 3 2" xfId="849" xr:uid="{24BF8FB9-4E8A-4CBA-9512-1FDD7D9EE9AC}"/>
    <cellStyle name="Percent 6 3 2 10" xfId="7826" xr:uid="{8346F015-23D4-4CEA-A7BA-B096B7167B25}"/>
    <cellStyle name="Percent 6 3 2 10 2" xfId="15108" xr:uid="{F8C16762-CCC7-487B-B01F-825B750E7195}"/>
    <cellStyle name="Percent 6 3 2 11" xfId="8433" xr:uid="{E4A08543-2E0F-45D3-997F-BFB2A5F02905}"/>
    <cellStyle name="Percent 6 3 2 2" xfId="1139" xr:uid="{33752694-7BFB-4588-A714-4B360EA39345}"/>
    <cellStyle name="Percent 6 3 2 2 10" xfId="8692" xr:uid="{98BAC5EE-A725-4731-9929-CF8518B09008}"/>
    <cellStyle name="Percent 6 3 2 2 2" xfId="1923" xr:uid="{7C71CC71-28DE-45B5-98AE-B430B92679A0}"/>
    <cellStyle name="Percent 6 3 2 2 2 2" xfId="4794" xr:uid="{19AFD3A9-D131-450A-BFB6-BEA9D559A9BC}"/>
    <cellStyle name="Percent 6 3 2 2 2 2 2" xfId="12086" xr:uid="{57B72FFF-9B93-4F07-8C30-8327E60E92DC}"/>
    <cellStyle name="Percent 6 3 2 2 2 3" xfId="9250" xr:uid="{AF63306A-5180-4649-AE64-12196D6AD3AF}"/>
    <cellStyle name="Percent 6 3 2 2 3" xfId="2479" xr:uid="{8FAC95B9-2249-4093-9649-129286A9689B}"/>
    <cellStyle name="Percent 6 3 2 2 3 2" xfId="5321" xr:uid="{9553BCB0-E786-4272-B837-89D597E99A0C}"/>
    <cellStyle name="Percent 6 3 2 2 3 2 2" xfId="12613" xr:uid="{22EB5094-29E5-4256-AFDC-1B1565F227BD}"/>
    <cellStyle name="Percent 6 3 2 2 3 3" xfId="9782" xr:uid="{CEC7FFAA-9B3F-4528-BB98-B2662FFB55A2}"/>
    <cellStyle name="Percent 6 3 2 2 4" xfId="3057" xr:uid="{2D562CDD-3135-4CED-A05E-382ECC3F5C34}"/>
    <cellStyle name="Percent 6 3 2 2 4 2" xfId="5888" xr:uid="{D54AAD19-435C-4ADB-921A-1617CB3AA942}"/>
    <cellStyle name="Percent 6 3 2 2 4 2 2" xfId="13180" xr:uid="{7DAE03A6-9D90-4A43-9566-77A48B91A013}"/>
    <cellStyle name="Percent 6 3 2 2 4 3" xfId="10353" xr:uid="{E770AC29-64EF-4453-8AC4-436C5C2BEBE8}"/>
    <cellStyle name="Percent 6 3 2 2 5" xfId="3609" xr:uid="{5B503B62-A623-4DCF-929F-C11921D59C09}"/>
    <cellStyle name="Percent 6 3 2 2 5 2" xfId="6439" xr:uid="{291B3461-4EA4-4CF5-B7B3-0568A4AD25CF}"/>
    <cellStyle name="Percent 6 3 2 2 5 2 2" xfId="13731" xr:uid="{8AB5337D-6B01-453A-BF18-174951B7475A}"/>
    <cellStyle name="Percent 6 3 2 2 5 3" xfId="10905" xr:uid="{FDF48551-BEDB-4F51-9BDF-F7D6FB954030}"/>
    <cellStyle name="Percent 6 3 2 2 6" xfId="4179" xr:uid="{87EBF330-9F21-455C-81C6-B6208FEAFBAB}"/>
    <cellStyle name="Percent 6 3 2 2 6 2" xfId="11475" xr:uid="{B14B510A-367B-4B05-AB2F-0DCC617E8DB9}"/>
    <cellStyle name="Percent 6 3 2 2 7" xfId="6992" xr:uid="{F5AF101D-FFFF-447E-8411-D2DECA5A8DD9}"/>
    <cellStyle name="Percent 6 3 2 2 7 2" xfId="14283" xr:uid="{5951B802-7CE3-451F-93A9-FA79CB70B7C7}"/>
    <cellStyle name="Percent 6 3 2 2 8" xfId="7534" xr:uid="{AE2A2E08-1010-47D5-BED1-311881D4AACE}"/>
    <cellStyle name="Percent 6 3 2 2 8 2" xfId="14816" xr:uid="{C8FCF1CC-DF8F-446D-98ED-8C6E190CD6B6}"/>
    <cellStyle name="Percent 6 3 2 2 9" xfId="8083" xr:uid="{571EBA52-1480-4491-9A43-0AF26B4E39D1}"/>
    <cellStyle name="Percent 6 3 2 2 9 2" xfId="15365" xr:uid="{08FD89E9-C396-466E-9FAD-9F8C7CB18018}"/>
    <cellStyle name="Percent 6 3 2 3" xfId="1673" xr:uid="{E037952E-8D2C-4A43-A026-70220EC6745C}"/>
    <cellStyle name="Percent 6 3 2 3 2" xfId="4537" xr:uid="{6A6B1D93-9867-4598-8051-967880C7169D}"/>
    <cellStyle name="Percent 6 3 2 3 2 2" xfId="11829" xr:uid="{7C29E9DC-F1EC-4F39-98BE-9F3A64E3220D}"/>
    <cellStyle name="Percent 6 3 2 3 3" xfId="8993" xr:uid="{D33663CE-75B0-4398-B4DE-3019524C20D7}"/>
    <cellStyle name="Percent 6 3 2 4" xfId="2222" xr:uid="{25927FC9-ACB9-4208-8D40-A38C9808E52F}"/>
    <cellStyle name="Percent 6 3 2 4 2" xfId="5064" xr:uid="{16720F81-FA17-4856-B686-88C0A14FFEB3}"/>
    <cellStyle name="Percent 6 3 2 4 2 2" xfId="12356" xr:uid="{FC2D7B37-3225-468E-9A2D-73496EF40A93}"/>
    <cellStyle name="Percent 6 3 2 4 3" xfId="9525" xr:uid="{5C99E638-41D9-403F-B403-B5CD7C050E8D}"/>
    <cellStyle name="Percent 6 3 2 5" xfId="2798" xr:uid="{0FB9070A-E385-48B9-BF8A-3AB38FAF12B4}"/>
    <cellStyle name="Percent 6 3 2 5 2" xfId="5626" xr:uid="{0854F15E-1149-4957-B42B-F1831EC6A829}"/>
    <cellStyle name="Percent 6 3 2 5 2 2" xfId="12918" xr:uid="{B1286672-6FD5-4543-8BBF-4202E5494300}"/>
    <cellStyle name="Percent 6 3 2 5 3" xfId="10091" xr:uid="{69293A1A-11B9-4122-BB25-0A7B56E35EFE}"/>
    <cellStyle name="Percent 6 3 2 6" xfId="3351" xr:uid="{D7453F08-5B48-405B-8669-18AE013499E3}"/>
    <cellStyle name="Percent 6 3 2 6 2" xfId="6181" xr:uid="{3154C098-1441-4083-AB9A-0EFF310BB293}"/>
    <cellStyle name="Percent 6 3 2 6 2 2" xfId="13473" xr:uid="{E36C1845-CCFE-4556-993F-52C0B87FAA5E}"/>
    <cellStyle name="Percent 6 3 2 6 3" xfId="10647" xr:uid="{7970D031-8D06-4846-BDAE-6EE1C70C1EB6}"/>
    <cellStyle name="Percent 6 3 2 7" xfId="3921" xr:uid="{6D1EAC3D-AC37-4684-BF3D-E5693A87CF36}"/>
    <cellStyle name="Percent 6 3 2 7 2" xfId="11218" xr:uid="{87E54B7B-BF50-4F0E-9EC8-E388DD43F04D}"/>
    <cellStyle name="Percent 6 3 2 8" xfId="6734" xr:uid="{C93BBA5F-7916-4F60-9F5F-2DFFCC869953}"/>
    <cellStyle name="Percent 6 3 2 8 2" xfId="14025" xr:uid="{D490FEF7-B410-4ED2-9D46-C9A035D93FCF}"/>
    <cellStyle name="Percent 6 3 2 9" xfId="7273" xr:uid="{E477DC14-1A05-494E-AB20-428C3C0C5743}"/>
    <cellStyle name="Percent 6 3 2 9 2" xfId="14559" xr:uid="{EE4DDC87-180D-4591-BFA9-D33925DD8170}"/>
    <cellStyle name="Percent 6 3 3" xfId="1138" xr:uid="{28B5C41D-DD3E-49FC-82FE-CCBE1900D4B7}"/>
    <cellStyle name="Percent 6 3 3 10" xfId="8691" xr:uid="{DF83EE8D-3BA7-4FD9-B2AE-783B21F03278}"/>
    <cellStyle name="Percent 6 3 3 2" xfId="1922" xr:uid="{5B8B810A-2FEF-430C-A5CF-B20E79C1D04B}"/>
    <cellStyle name="Percent 6 3 3 2 2" xfId="4793" xr:uid="{81CEBB38-91E7-4D1B-B590-0D471FF5F6A3}"/>
    <cellStyle name="Percent 6 3 3 2 2 2" xfId="12085" xr:uid="{F6B6F383-482C-4B1D-A2E0-C6827A5CF663}"/>
    <cellStyle name="Percent 6 3 3 2 3" xfId="9249" xr:uid="{4F36F5F9-28D6-4602-8AB8-C53923971FB3}"/>
    <cellStyle name="Percent 6 3 3 3" xfId="2478" xr:uid="{06695734-9C24-481E-8CC6-897C00DBB50D}"/>
    <cellStyle name="Percent 6 3 3 3 2" xfId="5320" xr:uid="{DE7866F6-FBB9-43C4-89E9-B004B9AE7A3F}"/>
    <cellStyle name="Percent 6 3 3 3 2 2" xfId="12612" xr:uid="{760BBCB0-F748-4D95-BA03-2C45A8E75F19}"/>
    <cellStyle name="Percent 6 3 3 3 3" xfId="9781" xr:uid="{5BE3B2D1-CC0A-48E6-BDFA-7BAB1D0DFC77}"/>
    <cellStyle name="Percent 6 3 3 4" xfId="3056" xr:uid="{766D2FAD-2480-4960-BF40-18B6473AAF1A}"/>
    <cellStyle name="Percent 6 3 3 4 2" xfId="5887" xr:uid="{6AFBF604-00E2-4BA8-B86E-69708F31D6DF}"/>
    <cellStyle name="Percent 6 3 3 4 2 2" xfId="13179" xr:uid="{E7E4F8F2-B41E-46B9-84B6-F353D34503AD}"/>
    <cellStyle name="Percent 6 3 3 4 3" xfId="10352" xr:uid="{30D83091-4A53-4647-AE70-7512A4955778}"/>
    <cellStyle name="Percent 6 3 3 5" xfId="3608" xr:uid="{8B06EC08-78B5-4CCD-A2D9-2DE258A4FF17}"/>
    <cellStyle name="Percent 6 3 3 5 2" xfId="6438" xr:uid="{FD2E7589-63DF-4AE9-8000-6AE442C696A2}"/>
    <cellStyle name="Percent 6 3 3 5 2 2" xfId="13730" xr:uid="{33FA1E00-C083-4420-AB9C-838655763B17}"/>
    <cellStyle name="Percent 6 3 3 5 3" xfId="10904" xr:uid="{9AE66B7B-624B-419E-A47E-78155F5967F4}"/>
    <cellStyle name="Percent 6 3 3 6" xfId="4178" xr:uid="{177844A0-D2BD-46C2-9CA0-D87F8FDA11D5}"/>
    <cellStyle name="Percent 6 3 3 6 2" xfId="11474" xr:uid="{68D1626E-D07B-4C9A-9867-3C8121B576FA}"/>
    <cellStyle name="Percent 6 3 3 7" xfId="6991" xr:uid="{AD352241-C2E1-4462-8B88-8D071FB38B6C}"/>
    <cellStyle name="Percent 6 3 3 7 2" xfId="14282" xr:uid="{504F4630-97C8-422F-B9BD-18597139A820}"/>
    <cellStyle name="Percent 6 3 3 8" xfId="7533" xr:uid="{45BA8823-1E34-4351-B82E-4CEC24D83E64}"/>
    <cellStyle name="Percent 6 3 3 8 2" xfId="14815" xr:uid="{76477C15-0FA3-41A2-BDFF-AB776452AC3A}"/>
    <cellStyle name="Percent 6 3 3 9" xfId="8082" xr:uid="{BC557CEA-DCD3-48F7-A432-A5375FDD8637}"/>
    <cellStyle name="Percent 6 3 3 9 2" xfId="15364" xr:uid="{1BF77497-B314-4CF0-AACC-9D8E203586B8}"/>
    <cellStyle name="Percent 6 3 4" xfId="1672" xr:uid="{D877E323-1A73-4977-93EF-64FBD38D22A8}"/>
    <cellStyle name="Percent 6 3 4 2" xfId="4536" xr:uid="{D5D97F0A-EF22-4FAF-89C2-743B3C1B1043}"/>
    <cellStyle name="Percent 6 3 4 2 2" xfId="11828" xr:uid="{BA5DC95E-F583-4A19-B1C6-A0804A4B14C2}"/>
    <cellStyle name="Percent 6 3 4 3" xfId="8992" xr:uid="{68A8D1AA-B2E6-44BA-BB89-9DF4BFCB0549}"/>
    <cellStyle name="Percent 6 3 5" xfId="2221" xr:uid="{4E95D492-7FB5-424B-BDEB-EF80304B577B}"/>
    <cellStyle name="Percent 6 3 5 2" xfId="5063" xr:uid="{3D4B94BC-735A-407D-9943-315E4E24CABA}"/>
    <cellStyle name="Percent 6 3 5 2 2" xfId="12355" xr:uid="{CF8C430F-4F91-49AA-8BF1-2119D53FC617}"/>
    <cellStyle name="Percent 6 3 5 3" xfId="9524" xr:uid="{8CEFA94A-54F4-42AA-BDE9-A94C0760B0E8}"/>
    <cellStyle name="Percent 6 3 6" xfId="2797" xr:uid="{45D6824E-4D81-41AF-8720-2CC3FBFD9877}"/>
    <cellStyle name="Percent 6 3 6 2" xfId="5625" xr:uid="{D9E43022-3A3F-431F-90C1-52D3EB3B6DD4}"/>
    <cellStyle name="Percent 6 3 6 2 2" xfId="12917" xr:uid="{BACE1B41-AD1D-460F-9908-394432ED4650}"/>
    <cellStyle name="Percent 6 3 6 3" xfId="10090" xr:uid="{E8B364B9-DBE9-4757-BE0D-24B9FECFE183}"/>
    <cellStyle name="Percent 6 3 7" xfId="3350" xr:uid="{5467F7DD-54C6-43B2-ACD2-A00933893147}"/>
    <cellStyle name="Percent 6 3 7 2" xfId="6180" xr:uid="{EB523B6A-77D2-4205-B76D-B03501AF6579}"/>
    <cellStyle name="Percent 6 3 7 2 2" xfId="13472" xr:uid="{0F10CAA5-79EC-4976-93DD-44450A2D7C76}"/>
    <cellStyle name="Percent 6 3 7 3" xfId="10646" xr:uid="{EBFE9E90-2790-4D9B-99D2-192424A70D48}"/>
    <cellStyle name="Percent 6 3 8" xfId="3920" xr:uid="{EE27E2DC-5B3F-489A-9B85-3BDA7D26E59E}"/>
    <cellStyle name="Percent 6 3 8 2" xfId="11217" xr:uid="{03CAD5E5-797D-4EC9-8BB4-A692A2F0663F}"/>
    <cellStyle name="Percent 6 3 9" xfId="6733" xr:uid="{CB1A16BE-27C9-45C2-A499-EBEC3503B544}"/>
    <cellStyle name="Percent 6 3 9 2" xfId="14024" xr:uid="{38702F4F-A3B9-482B-A320-DC348ECFDB69}"/>
    <cellStyle name="Percent 6 4" xfId="850" xr:uid="{554088A0-BFFB-49F3-B156-D72AF1407ABF}"/>
    <cellStyle name="Percent 6 4 10" xfId="7274" xr:uid="{BB6EA45B-BBCB-42C9-8B34-638DDD38476C}"/>
    <cellStyle name="Percent 6 4 10 2" xfId="14560" xr:uid="{BBA19A84-DE92-42DD-A822-6537DA6D997B}"/>
    <cellStyle name="Percent 6 4 11" xfId="7827" xr:uid="{367F701F-7A5F-4DF6-BC29-A969A7A572F4}"/>
    <cellStyle name="Percent 6 4 11 2" xfId="15109" xr:uid="{3B0B6C5A-5B3D-4636-A04C-175EDAD3AE3C}"/>
    <cellStyle name="Percent 6 4 12" xfId="8434" xr:uid="{AE7FB751-BBAF-4A20-AFB9-AE07EDB4292F}"/>
    <cellStyle name="Percent 6 4 13" xfId="24519" xr:uid="{B0CD6F90-E8A8-46C0-BF36-DFFA0882455C}"/>
    <cellStyle name="Percent 6 4 2" xfId="851" xr:uid="{69361EB8-4569-44E6-AB3F-02B6F157598C}"/>
    <cellStyle name="Percent 6 4 2 10" xfId="7828" xr:uid="{4771422E-42A8-4BEA-80CC-788A6DC1CB16}"/>
    <cellStyle name="Percent 6 4 2 10 2" xfId="15110" xr:uid="{9605B562-C3AC-4EEB-BDD9-463A5F5C70D0}"/>
    <cellStyle name="Percent 6 4 2 11" xfId="8435" xr:uid="{DBAFF10E-F8F1-4802-88DA-0F011EE90841}"/>
    <cellStyle name="Percent 6 4 2 2" xfId="1141" xr:uid="{8EABE4F4-5E5E-490B-A66D-D188CCEBBA84}"/>
    <cellStyle name="Percent 6 4 2 2 10" xfId="8694" xr:uid="{D114F3FF-14CF-44C5-B156-BC78529345E9}"/>
    <cellStyle name="Percent 6 4 2 2 2" xfId="1925" xr:uid="{AAF10110-0547-467A-A8A1-949E48AC4AC0}"/>
    <cellStyle name="Percent 6 4 2 2 2 2" xfId="4796" xr:uid="{FEA6C76F-3192-4C52-8467-EDA99D448E67}"/>
    <cellStyle name="Percent 6 4 2 2 2 2 2" xfId="12088" xr:uid="{70940C4B-74D5-4251-9D21-040A0B3948D2}"/>
    <cellStyle name="Percent 6 4 2 2 2 3" xfId="9252" xr:uid="{2F8D6E6B-6462-4824-ADC4-A4487E5E3257}"/>
    <cellStyle name="Percent 6 4 2 2 3" xfId="2481" xr:uid="{10B9F2B3-CF71-4799-B46F-2CF84ACDADAE}"/>
    <cellStyle name="Percent 6 4 2 2 3 2" xfId="5323" xr:uid="{AB3CE75F-511C-4762-A344-305270005777}"/>
    <cellStyle name="Percent 6 4 2 2 3 2 2" xfId="12615" xr:uid="{AF513BCB-D53D-4635-91B3-584E9B4EB6AC}"/>
    <cellStyle name="Percent 6 4 2 2 3 3" xfId="9784" xr:uid="{44621833-1AE3-4EEE-8EF2-C57A23887B1A}"/>
    <cellStyle name="Percent 6 4 2 2 4" xfId="3059" xr:uid="{C62A71E1-CBDB-42D5-A570-A3F70A8F7423}"/>
    <cellStyle name="Percent 6 4 2 2 4 2" xfId="5890" xr:uid="{619B3535-7CDF-4B0F-B1A8-4F57EF6C6074}"/>
    <cellStyle name="Percent 6 4 2 2 4 2 2" xfId="13182" xr:uid="{7CF9AA19-296A-4F9E-99FF-A895F3AE4EDD}"/>
    <cellStyle name="Percent 6 4 2 2 4 3" xfId="10355" xr:uid="{10BEEA65-F047-46F4-9675-736617B3FFE8}"/>
    <cellStyle name="Percent 6 4 2 2 5" xfId="3611" xr:uid="{011135D4-D90B-4D22-9D38-5C3120BF9276}"/>
    <cellStyle name="Percent 6 4 2 2 5 2" xfId="6441" xr:uid="{37780E99-FE93-4F0B-AB7E-78405D2B625B}"/>
    <cellStyle name="Percent 6 4 2 2 5 2 2" xfId="13733" xr:uid="{1AA292E2-821A-4156-866C-7298C0EEF0BD}"/>
    <cellStyle name="Percent 6 4 2 2 5 3" xfId="10907" xr:uid="{5115FC0A-2FB9-4483-84CA-D1524D0E6FFF}"/>
    <cellStyle name="Percent 6 4 2 2 6" xfId="4181" xr:uid="{30893943-F2BC-4CF5-B876-A2A9AD8CC672}"/>
    <cellStyle name="Percent 6 4 2 2 6 2" xfId="11477" xr:uid="{6D90622F-5C51-44E7-9E20-25523ABB2DDD}"/>
    <cellStyle name="Percent 6 4 2 2 7" xfId="6994" xr:uid="{F58BB331-4AE8-4098-920F-C3AD19843753}"/>
    <cellStyle name="Percent 6 4 2 2 7 2" xfId="14285" xr:uid="{435E1F7A-68E2-4512-8947-97B44BCF6E3C}"/>
    <cellStyle name="Percent 6 4 2 2 8" xfId="7536" xr:uid="{D63407BE-1970-4406-BB5B-5C16A7518CD9}"/>
    <cellStyle name="Percent 6 4 2 2 8 2" xfId="14818" xr:uid="{3EBD34D9-7F07-4C5B-B930-FE6500F7C2A4}"/>
    <cellStyle name="Percent 6 4 2 2 9" xfId="8085" xr:uid="{57FC8644-2733-492A-9EEA-4DF4F1EEC535}"/>
    <cellStyle name="Percent 6 4 2 2 9 2" xfId="15367" xr:uid="{220A770D-61B5-4C2B-9947-25B077DB5D0D}"/>
    <cellStyle name="Percent 6 4 2 3" xfId="1675" xr:uid="{E25492F7-AF39-4111-81FF-8E2CB679782A}"/>
    <cellStyle name="Percent 6 4 2 3 2" xfId="4539" xr:uid="{166DAED0-C743-407C-953E-9C606567E059}"/>
    <cellStyle name="Percent 6 4 2 3 2 2" xfId="11831" xr:uid="{A0FFD020-040C-4A6A-90DD-2BDA52F0A4EA}"/>
    <cellStyle name="Percent 6 4 2 3 3" xfId="8995" xr:uid="{DED38DBE-FB2F-4574-B5BB-E632A1545FBF}"/>
    <cellStyle name="Percent 6 4 2 4" xfId="2224" xr:uid="{60F94B40-9D48-4BC9-A591-2F3791211CE2}"/>
    <cellStyle name="Percent 6 4 2 4 2" xfId="5066" xr:uid="{313EA9AB-B19A-4A22-8772-2E64FC9EF541}"/>
    <cellStyle name="Percent 6 4 2 4 2 2" xfId="12358" xr:uid="{5DBE2419-3B2F-4EEB-AFA3-04D7290286B6}"/>
    <cellStyle name="Percent 6 4 2 4 3" xfId="9527" xr:uid="{10BB1F89-809D-4BDD-9E0A-29A2CFD6304E}"/>
    <cellStyle name="Percent 6 4 2 5" xfId="2800" xr:uid="{FB7B967A-C142-468E-A95B-75B8896D7D08}"/>
    <cellStyle name="Percent 6 4 2 5 2" xfId="5628" xr:uid="{3A6667CE-D812-413D-948C-264865CDADFE}"/>
    <cellStyle name="Percent 6 4 2 5 2 2" xfId="12920" xr:uid="{D9B16E69-88BD-455C-B399-514F711F6287}"/>
    <cellStyle name="Percent 6 4 2 5 3" xfId="10093" xr:uid="{709D913D-E99F-4CFE-850D-97FA188ACBEB}"/>
    <cellStyle name="Percent 6 4 2 6" xfId="3353" xr:uid="{E3074A72-9838-41B7-B601-5A07F94152DF}"/>
    <cellStyle name="Percent 6 4 2 6 2" xfId="6183" xr:uid="{E536A491-646D-4BEF-929F-65AB28D4D032}"/>
    <cellStyle name="Percent 6 4 2 6 2 2" xfId="13475" xr:uid="{5FA9CDCB-F267-490C-920A-E7C5906AF8E4}"/>
    <cellStyle name="Percent 6 4 2 6 3" xfId="10649" xr:uid="{B2C431B1-B646-4BE6-B967-E9B338096947}"/>
    <cellStyle name="Percent 6 4 2 7" xfId="3923" xr:uid="{561F8CA1-F6FD-4A9A-B741-BB4DECEB66B9}"/>
    <cellStyle name="Percent 6 4 2 7 2" xfId="11220" xr:uid="{7785EC45-FD26-4068-AA7A-B4467E3E66DF}"/>
    <cellStyle name="Percent 6 4 2 8" xfId="6736" xr:uid="{1FB2A76E-357E-404F-A8C5-32F8A82AB396}"/>
    <cellStyle name="Percent 6 4 2 8 2" xfId="14027" xr:uid="{8D5441D2-E1F6-46B7-B57C-26EDD64693F7}"/>
    <cellStyle name="Percent 6 4 2 9" xfId="7275" xr:uid="{5A5F0923-9894-40B4-BFC1-7CBA1E531CEE}"/>
    <cellStyle name="Percent 6 4 2 9 2" xfId="14561" xr:uid="{D0B178BC-6188-45FA-936C-56E651900C17}"/>
    <cellStyle name="Percent 6 4 3" xfId="1140" xr:uid="{789233F9-3961-4CAC-B3E4-F0781DA35AB8}"/>
    <cellStyle name="Percent 6 4 3 10" xfId="8693" xr:uid="{64DBC3A1-BFDC-4A45-8A72-55D59A9747B7}"/>
    <cellStyle name="Percent 6 4 3 2" xfId="1924" xr:uid="{8C7D19BE-6AC5-4B47-AE1C-98A19792FC8E}"/>
    <cellStyle name="Percent 6 4 3 2 2" xfId="4795" xr:uid="{64E43482-3989-4BF3-9F37-AA4DB90486E2}"/>
    <cellStyle name="Percent 6 4 3 2 2 2" xfId="12087" xr:uid="{A1B85609-5DB5-4FD2-82A5-239F20EB3EE5}"/>
    <cellStyle name="Percent 6 4 3 2 3" xfId="9251" xr:uid="{92814FAE-A63B-4296-A399-667345C16A1B}"/>
    <cellStyle name="Percent 6 4 3 3" xfId="2480" xr:uid="{204EABEF-D123-4D35-B6CC-2959FF7A53B2}"/>
    <cellStyle name="Percent 6 4 3 3 2" xfId="5322" xr:uid="{EB3CB4E4-ACDC-4065-9AE8-58015B340B40}"/>
    <cellStyle name="Percent 6 4 3 3 2 2" xfId="12614" xr:uid="{D2B26FFC-E8AA-4389-B5F5-54556CE6CF00}"/>
    <cellStyle name="Percent 6 4 3 3 3" xfId="9783" xr:uid="{C023224E-FDBA-465D-AF58-5F604AB86D85}"/>
    <cellStyle name="Percent 6 4 3 4" xfId="3058" xr:uid="{131CD23A-1C3E-40E4-A89C-C02B61CC00EC}"/>
    <cellStyle name="Percent 6 4 3 4 2" xfId="5889" xr:uid="{231E9091-FB03-4DBF-8B3E-F10CB43C100C}"/>
    <cellStyle name="Percent 6 4 3 4 2 2" xfId="13181" xr:uid="{C9AB91E4-549B-43FD-9F5F-9A267C323747}"/>
    <cellStyle name="Percent 6 4 3 4 3" xfId="10354" xr:uid="{F2452F11-B812-4CE9-A716-B9425EEB2D1E}"/>
    <cellStyle name="Percent 6 4 3 5" xfId="3610" xr:uid="{7C57A66C-BB31-40AA-9FD7-0EFBA9E65363}"/>
    <cellStyle name="Percent 6 4 3 5 2" xfId="6440" xr:uid="{359436CD-01EC-48B5-ACA1-74CD477C926B}"/>
    <cellStyle name="Percent 6 4 3 5 2 2" xfId="13732" xr:uid="{01072819-93E2-4849-9456-87AD4509E387}"/>
    <cellStyle name="Percent 6 4 3 5 3" xfId="10906" xr:uid="{223D8B30-96ED-447D-8272-75C495430E50}"/>
    <cellStyle name="Percent 6 4 3 6" xfId="4180" xr:uid="{0EF382CC-573C-4F25-AA78-EAC799980D67}"/>
    <cellStyle name="Percent 6 4 3 6 2" xfId="11476" xr:uid="{E140B4EB-7856-4F0C-BF79-801F52FBD7F2}"/>
    <cellStyle name="Percent 6 4 3 7" xfId="6993" xr:uid="{934E32ED-0159-4EB4-99CD-EEBE97C94CE0}"/>
    <cellStyle name="Percent 6 4 3 7 2" xfId="14284" xr:uid="{AB68D9F3-ECA9-454D-BBC4-8A1C694401C9}"/>
    <cellStyle name="Percent 6 4 3 8" xfId="7535" xr:uid="{8FEB480A-E8D2-4563-A1E9-C185D40B4FA0}"/>
    <cellStyle name="Percent 6 4 3 8 2" xfId="14817" xr:uid="{528A688C-0294-4B30-AE98-5D86181A139E}"/>
    <cellStyle name="Percent 6 4 3 9" xfId="8084" xr:uid="{216ACF71-3F04-44DE-B3E6-DF3102A165C5}"/>
    <cellStyle name="Percent 6 4 3 9 2" xfId="15366" xr:uid="{F26965E0-8B9B-4F32-AB5B-FEC9ABD1FF02}"/>
    <cellStyle name="Percent 6 4 4" xfId="1674" xr:uid="{BCC127E0-7216-492B-AC9C-561EFFFC970C}"/>
    <cellStyle name="Percent 6 4 4 2" xfId="4538" xr:uid="{6AFD5150-3389-4024-AEBD-03E4EAC1B010}"/>
    <cellStyle name="Percent 6 4 4 2 2" xfId="11830" xr:uid="{8E6E286D-7334-4587-A337-EF34412556EB}"/>
    <cellStyle name="Percent 6 4 4 3" xfId="8994" xr:uid="{AFB73724-1318-4BD8-BD77-07B89B5C99C9}"/>
    <cellStyle name="Percent 6 4 5" xfId="2223" xr:uid="{637B2EA7-479B-421F-ADD7-7CD608C7AC3C}"/>
    <cellStyle name="Percent 6 4 5 2" xfId="5065" xr:uid="{2E7C7BB6-861F-4621-805C-F77C12D3207D}"/>
    <cellStyle name="Percent 6 4 5 2 2" xfId="12357" xr:uid="{DB8DB1C0-84B6-4368-BA83-B919D2267BE8}"/>
    <cellStyle name="Percent 6 4 5 3" xfId="9526" xr:uid="{B7F924C7-AF70-4353-A79F-2F5E659CEE5B}"/>
    <cellStyle name="Percent 6 4 6" xfId="2799" xr:uid="{0BEA86C2-D4E9-440A-B669-4B38D381E073}"/>
    <cellStyle name="Percent 6 4 6 2" xfId="5627" xr:uid="{7175EBB4-E136-496E-BF40-B59639114ABA}"/>
    <cellStyle name="Percent 6 4 6 2 2" xfId="12919" xr:uid="{B1B54406-4BFE-408D-8C3D-69AEAC784887}"/>
    <cellStyle name="Percent 6 4 6 3" xfId="10092" xr:uid="{06AA6D0F-EF91-43C5-8A57-3C7A00913E9A}"/>
    <cellStyle name="Percent 6 4 7" xfId="3352" xr:uid="{DAF0ED81-9C67-4ABB-A5C4-624A0428D507}"/>
    <cellStyle name="Percent 6 4 7 2" xfId="6182" xr:uid="{EC9421AE-0C7F-481D-86C0-5CA7DCF8A449}"/>
    <cellStyle name="Percent 6 4 7 2 2" xfId="13474" xr:uid="{B0C2EB53-DF63-49FE-A41E-8477FDC196E1}"/>
    <cellStyle name="Percent 6 4 7 3" xfId="10648" xr:uid="{61028C2C-E87E-4D47-91A4-32F3EDBD2F67}"/>
    <cellStyle name="Percent 6 4 8" xfId="3922" xr:uid="{D8AD8B30-A267-4239-B6CF-DA932E5F8F0C}"/>
    <cellStyle name="Percent 6 4 8 2" xfId="11219" xr:uid="{7119A176-F8B5-4431-A129-A2AD27970D6A}"/>
    <cellStyle name="Percent 6 4 9" xfId="6735" xr:uid="{2555F6E3-070C-45BC-B114-91F6BA5FB54F}"/>
    <cellStyle name="Percent 6 4 9 2" xfId="14026" xr:uid="{A4D0F90E-7A01-48CD-8585-06E5AD99BF6B}"/>
    <cellStyle name="Percent 6 5" xfId="852" xr:uid="{3ED6141C-AC8D-49CF-9508-B047A0518040}"/>
    <cellStyle name="Percent 6 5 10" xfId="7829" xr:uid="{8A2AAA8D-4136-44AE-A0F3-406B7429DD80}"/>
    <cellStyle name="Percent 6 5 10 2" xfId="15111" xr:uid="{754298BC-BE3B-4648-99EC-6A0C049345E5}"/>
    <cellStyle name="Percent 6 5 11" xfId="8436" xr:uid="{2D28D9E7-1CD6-44A3-94BD-A5694F0E4555}"/>
    <cellStyle name="Percent 6 5 2" xfId="1142" xr:uid="{9AC8236B-BBF2-493A-8AE0-CA0946FC5FC0}"/>
    <cellStyle name="Percent 6 5 2 10" xfId="8695" xr:uid="{55B1A281-1984-4E0C-A087-CC52EC0D0831}"/>
    <cellStyle name="Percent 6 5 2 2" xfId="1926" xr:uid="{204B55DE-B900-4CD7-B2C4-E56EE104D92D}"/>
    <cellStyle name="Percent 6 5 2 2 2" xfId="4797" xr:uid="{45B0C82D-A663-4604-926B-374BE55EC6CA}"/>
    <cellStyle name="Percent 6 5 2 2 2 2" xfId="12089" xr:uid="{76856C15-7058-4141-B8E6-A63461439F69}"/>
    <cellStyle name="Percent 6 5 2 2 3" xfId="9253" xr:uid="{52CDE718-6C5F-4244-9E22-D8E101D44051}"/>
    <cellStyle name="Percent 6 5 2 3" xfId="2482" xr:uid="{8586610B-1C54-4ADC-8AEA-74F19938573C}"/>
    <cellStyle name="Percent 6 5 2 3 2" xfId="5324" xr:uid="{855027FC-2B69-4302-B1F0-BB6E06470DCA}"/>
    <cellStyle name="Percent 6 5 2 3 2 2" xfId="12616" xr:uid="{14E52FF7-FAEC-4B6F-B22A-BF76AAED4C67}"/>
    <cellStyle name="Percent 6 5 2 3 3" xfId="9785" xr:uid="{23635181-6D7C-4070-96A9-54410FD010BC}"/>
    <cellStyle name="Percent 6 5 2 4" xfId="3060" xr:uid="{1ACD104D-A64E-4849-9874-0F2469AE715C}"/>
    <cellStyle name="Percent 6 5 2 4 2" xfId="5891" xr:uid="{70E13D7B-948B-473A-B834-8B009AF29047}"/>
    <cellStyle name="Percent 6 5 2 4 2 2" xfId="13183" xr:uid="{F6045273-C1D6-4BBF-AAC3-FAE12B12556D}"/>
    <cellStyle name="Percent 6 5 2 4 3" xfId="10356" xr:uid="{CDFC43EE-A22E-44FB-8365-386CC43F9643}"/>
    <cellStyle name="Percent 6 5 2 5" xfId="3612" xr:uid="{BCDCBC9D-FCD8-4B32-875B-7232DEF2DCE9}"/>
    <cellStyle name="Percent 6 5 2 5 2" xfId="6442" xr:uid="{5132DC24-1CCF-4611-A194-FDB2268F36CA}"/>
    <cellStyle name="Percent 6 5 2 5 2 2" xfId="13734" xr:uid="{C655A522-4407-46BE-BB85-2801124AA7D7}"/>
    <cellStyle name="Percent 6 5 2 5 3" xfId="10908" xr:uid="{F1CC3F2D-0493-4E38-9FF9-21DE5C46DA21}"/>
    <cellStyle name="Percent 6 5 2 6" xfId="4182" xr:uid="{46419F09-C823-4B12-9828-F96268E4BA70}"/>
    <cellStyle name="Percent 6 5 2 6 2" xfId="11478" xr:uid="{E1B86186-4BD8-47C9-A875-7D366914B85E}"/>
    <cellStyle name="Percent 6 5 2 7" xfId="6995" xr:uid="{01A8CB71-100D-4096-ABA3-B436CE778A05}"/>
    <cellStyle name="Percent 6 5 2 7 2" xfId="14286" xr:uid="{590CD2C5-A7EB-467B-9E91-FDCB65272AC6}"/>
    <cellStyle name="Percent 6 5 2 8" xfId="7537" xr:uid="{7DCE6349-A244-4CE2-8EE6-27EB1D173F9C}"/>
    <cellStyle name="Percent 6 5 2 8 2" xfId="14819" xr:uid="{7BBEE182-C32D-4792-8E4C-1FD0F4E4F4C4}"/>
    <cellStyle name="Percent 6 5 2 9" xfId="8086" xr:uid="{72592CDC-209E-41CE-869B-6B3C1BBF377C}"/>
    <cellStyle name="Percent 6 5 2 9 2" xfId="15368" xr:uid="{00BF67F5-8A7C-4F30-B060-29B789085C64}"/>
    <cellStyle name="Percent 6 5 3" xfId="1676" xr:uid="{3BF1E036-CA4C-4BFC-9ABA-FE7F1EF769E4}"/>
    <cellStyle name="Percent 6 5 3 2" xfId="4540" xr:uid="{895A8113-E786-4FE5-B727-683B165701FA}"/>
    <cellStyle name="Percent 6 5 3 2 2" xfId="11832" xr:uid="{F47ABF69-2B8A-41CE-BFAE-A56F079E2243}"/>
    <cellStyle name="Percent 6 5 3 3" xfId="8996" xr:uid="{C0F920ED-524D-46AE-B561-02A396B4A888}"/>
    <cellStyle name="Percent 6 5 4" xfId="2225" xr:uid="{4C95BB23-3F88-48D4-B4F3-997237C18A7B}"/>
    <cellStyle name="Percent 6 5 4 2" xfId="5067" xr:uid="{246E2B39-3717-4D83-B242-590205335C2A}"/>
    <cellStyle name="Percent 6 5 4 2 2" xfId="12359" xr:uid="{46AC56FE-0245-405F-BA02-7CE41D908B82}"/>
    <cellStyle name="Percent 6 5 4 3" xfId="9528" xr:uid="{D9F56385-E165-46F9-8EEC-94806788608E}"/>
    <cellStyle name="Percent 6 5 5" xfId="2801" xr:uid="{F65BE6EF-FEAF-4F68-B3A9-B1CC265BD96E}"/>
    <cellStyle name="Percent 6 5 5 2" xfId="5629" xr:uid="{9FFB157A-3E70-47F3-9464-50BCB5513554}"/>
    <cellStyle name="Percent 6 5 5 2 2" xfId="12921" xr:uid="{03126283-394A-49C8-847A-08E14B08394F}"/>
    <cellStyle name="Percent 6 5 5 3" xfId="10094" xr:uid="{896D9E65-A420-47F9-BB7B-C0E6F011F367}"/>
    <cellStyle name="Percent 6 5 6" xfId="3354" xr:uid="{AC9A0786-CF19-464E-B6BB-77F52029604C}"/>
    <cellStyle name="Percent 6 5 6 2" xfId="6184" xr:uid="{F31098B5-F707-4531-871D-83509D353A05}"/>
    <cellStyle name="Percent 6 5 6 2 2" xfId="13476" xr:uid="{1D2FC439-9CB1-411E-B78C-2D85714C956D}"/>
    <cellStyle name="Percent 6 5 6 3" xfId="10650" xr:uid="{8AD37190-B088-4F26-8013-D6487BB2B807}"/>
    <cellStyle name="Percent 6 5 7" xfId="3924" xr:uid="{95830176-A294-4210-992F-B7DC83A66418}"/>
    <cellStyle name="Percent 6 5 7 2" xfId="11221" xr:uid="{8373B067-E859-4A91-A0F1-01C32A107E76}"/>
    <cellStyle name="Percent 6 5 8" xfId="6737" xr:uid="{28C99671-8975-422E-A229-F31145151D5D}"/>
    <cellStyle name="Percent 6 5 8 2" xfId="14028" xr:uid="{6A7BFE50-5C0F-4849-9DEA-4F3621CC2B2A}"/>
    <cellStyle name="Percent 6 5 9" xfId="7276" xr:uid="{DFE65BCD-D246-4708-9830-1F368057CFF3}"/>
    <cellStyle name="Percent 6 5 9 2" xfId="14562" xr:uid="{9ADB202A-2984-4302-B5F1-9C101B700ADC}"/>
    <cellStyle name="Percent 6 6" xfId="1133" xr:uid="{5D12F8B0-3793-4793-8B7E-1ED6C5ADBF02}"/>
    <cellStyle name="Percent 6 6 10" xfId="8686" xr:uid="{3C337C55-F5E1-4868-9653-FE092931D814}"/>
    <cellStyle name="Percent 6 6 2" xfId="1917" xr:uid="{A284F159-9B72-4D58-94C6-32C28219D539}"/>
    <cellStyle name="Percent 6 6 2 2" xfId="4788" xr:uid="{98920BC7-C8A4-4F5D-A796-B7D879234082}"/>
    <cellStyle name="Percent 6 6 2 2 2" xfId="12080" xr:uid="{83930A66-D4B4-4BBA-A349-09891D2A5EA6}"/>
    <cellStyle name="Percent 6 6 2 3" xfId="9244" xr:uid="{38F88BD1-C16A-4508-A3FB-5B929D30641F}"/>
    <cellStyle name="Percent 6 6 3" xfId="2473" xr:uid="{9C21F096-3387-4D9B-97B9-44D76F420B80}"/>
    <cellStyle name="Percent 6 6 3 2" xfId="5315" xr:uid="{D7F27B38-A8A8-453B-A7D9-18C86F40625E}"/>
    <cellStyle name="Percent 6 6 3 2 2" xfId="12607" xr:uid="{0AE56ABD-68B3-41F2-ACE0-E6D2DA2C9BB2}"/>
    <cellStyle name="Percent 6 6 3 3" xfId="9776" xr:uid="{D362F95E-E6C1-4E71-AFDC-3CD9060197DB}"/>
    <cellStyle name="Percent 6 6 4" xfId="3051" xr:uid="{BFF58A8F-F6E2-4CB0-8FBE-8EE214A0917F}"/>
    <cellStyle name="Percent 6 6 4 2" xfId="5882" xr:uid="{320B515F-9DF5-4444-AE2F-266281496BC2}"/>
    <cellStyle name="Percent 6 6 4 2 2" xfId="13174" xr:uid="{580783E0-6C63-4479-917B-0C2F65703A66}"/>
    <cellStyle name="Percent 6 6 4 3" xfId="10347" xr:uid="{D284FCD8-02CF-4F54-AA14-D9C277581E81}"/>
    <cellStyle name="Percent 6 6 5" xfId="3603" xr:uid="{5DFB157F-2430-487F-ABFC-72B9B14C8249}"/>
    <cellStyle name="Percent 6 6 5 2" xfId="6433" xr:uid="{657FD12E-E0C3-4D62-81E0-D6614C1063EC}"/>
    <cellStyle name="Percent 6 6 5 2 2" xfId="13725" xr:uid="{BE2843DE-5B0F-4461-B998-04881A13CACE}"/>
    <cellStyle name="Percent 6 6 5 3" xfId="10899" xr:uid="{33C42638-1087-495A-BAFC-C0646E451A8E}"/>
    <cellStyle name="Percent 6 6 6" xfId="4173" xr:uid="{A6045BD3-59FD-4133-801C-0DC1288916BA}"/>
    <cellStyle name="Percent 6 6 6 2" xfId="11469" xr:uid="{1619AAB6-6F08-4F5B-A053-F853DEAA004E}"/>
    <cellStyle name="Percent 6 6 7" xfId="6986" xr:uid="{488E3FB8-8EB9-4603-98CA-A54B22CBC3B0}"/>
    <cellStyle name="Percent 6 6 7 2" xfId="14277" xr:uid="{9409A49A-1A8D-4B3C-B719-BE2C6381FAA1}"/>
    <cellStyle name="Percent 6 6 8" xfId="7528" xr:uid="{7D65EF3C-8EE3-4DCD-8148-ED45059D6597}"/>
    <cellStyle name="Percent 6 6 8 2" xfId="14810" xr:uid="{EDB911FD-E254-4752-B97A-EA1E76D9C1AC}"/>
    <cellStyle name="Percent 6 6 9" xfId="8077" xr:uid="{1CBCF0E0-81BE-4BE2-92B8-AC745F960351}"/>
    <cellStyle name="Percent 6 6 9 2" xfId="15359" xr:uid="{1A70643B-88B3-4602-AC24-71011CC54C95}"/>
    <cellStyle name="Percent 6 7" xfId="843" xr:uid="{2B91A5AA-4EC4-41D4-A57D-8AE4C279D152}"/>
    <cellStyle name="Percent 6 7 2" xfId="4531" xr:uid="{E69DD8A1-0E97-4891-9B8A-333A0D48B04B}"/>
    <cellStyle name="Percent 6 7 2 2" xfId="11823" xr:uid="{056A742F-96A8-432E-9C01-03B48AAF2168}"/>
    <cellStyle name="Percent 6 7 3" xfId="8987" xr:uid="{0D43E305-DCCA-44EA-90D8-ADAAEBCB48DF}"/>
    <cellStyle name="Percent 6 8" xfId="2216" xr:uid="{E36C5423-A213-46B1-9980-E342D4403E6D}"/>
    <cellStyle name="Percent 6 8 2" xfId="5058" xr:uid="{10D00813-1CB1-4E6E-9555-6E8B95E8DB47}"/>
    <cellStyle name="Percent 6 8 2 2" xfId="12350" xr:uid="{CEC2D507-99F8-46DD-9896-5E77F2E6D932}"/>
    <cellStyle name="Percent 6 8 3" xfId="9519" xr:uid="{CB55E5C7-E446-4A16-A85B-25BA2AD605AA}"/>
    <cellStyle name="Percent 6 9" xfId="2792" xr:uid="{659FC881-7B5B-4495-AD07-3B575FEFBB39}"/>
    <cellStyle name="Percent 6 9 2" xfId="5620" xr:uid="{D2D6E059-964B-491E-8984-CE62092A8E71}"/>
    <cellStyle name="Percent 6 9 2 2" xfId="12912" xr:uid="{15080FC9-84D3-48EA-8025-EF1DB21B6A30}"/>
    <cellStyle name="Percent 6 9 3" xfId="10085" xr:uid="{DD36DE68-DE61-4EF6-BC8E-8880D7294F10}"/>
    <cellStyle name="Percent 7" xfId="157" xr:uid="{00000000-0005-0000-0000-000072000000}"/>
    <cellStyle name="Percent 7 10" xfId="3925" xr:uid="{7096A412-D938-442D-97A3-80B27ED4B5BD}"/>
    <cellStyle name="Percent 7 10 2" xfId="11222" xr:uid="{7FEA36EE-F3E5-47DA-8736-4B35D1E166D8}"/>
    <cellStyle name="Percent 7 11" xfId="6738" xr:uid="{B858C7C4-31B1-4045-8D7E-0AF1EEDA3224}"/>
    <cellStyle name="Percent 7 11 2" xfId="14029" xr:uid="{CF581F77-BECA-448A-8E1A-E971A2E295EF}"/>
    <cellStyle name="Percent 7 12" xfId="7277" xr:uid="{63B50AF3-F79A-4566-8CB2-E4DDE152089A}"/>
    <cellStyle name="Percent 7 12 2" xfId="14563" xr:uid="{DC90162F-21E6-407E-9BEC-DBC84002A7FF}"/>
    <cellStyle name="Percent 7 13" xfId="7830" xr:uid="{FC17CB7F-5910-40EF-B081-90D4428C541A}"/>
    <cellStyle name="Percent 7 13 2" xfId="15112" xr:uid="{58E83AC3-BDD5-4F52-9916-6C5690263AC0}"/>
    <cellStyle name="Percent 7 14" xfId="8437" xr:uid="{401D53AB-1E03-4257-AD9B-4F5E5F0AB6F0}"/>
    <cellStyle name="Percent 7 15" xfId="16233" xr:uid="{A7F9B6A7-D1E4-4CD6-9627-118A98A65A05}"/>
    <cellStyle name="Percent 7 16" xfId="18059" xr:uid="{77A7F81E-6653-4847-A33F-043614DFDDC2}"/>
    <cellStyle name="Percent 7 17" xfId="17914" xr:uid="{29ABD44C-5D92-4DBB-AA22-D9485AEFEE86}"/>
    <cellStyle name="Percent 7 18" xfId="24520" xr:uid="{12E1896E-0943-49A2-9BE6-F2C257DD702D}"/>
    <cellStyle name="Percent 7 19" xfId="362" xr:uid="{03EDEBF7-1DBF-45D7-A2A6-0A96B0B8A261}"/>
    <cellStyle name="Percent 7 2" xfId="853" xr:uid="{07AD9EC1-D255-4077-90CE-0559B507F954}"/>
    <cellStyle name="Percent 7 2 10" xfId="6739" xr:uid="{448D8D5C-6E8C-42F7-B82E-91C05BD937FC}"/>
    <cellStyle name="Percent 7 2 10 2" xfId="14030" xr:uid="{6F8943F1-4D84-42FF-8422-9C984E21DA2C}"/>
    <cellStyle name="Percent 7 2 11" xfId="7278" xr:uid="{439D4895-A1FE-4EA2-8F41-26EAAED7C3D9}"/>
    <cellStyle name="Percent 7 2 11 2" xfId="14564" xr:uid="{83844FCC-0A67-47FB-AA07-8003925839D6}"/>
    <cellStyle name="Percent 7 2 12" xfId="7831" xr:uid="{5EFF178D-3D8F-4743-8CBB-CA37B1D912B8}"/>
    <cellStyle name="Percent 7 2 12 2" xfId="15113" xr:uid="{F5D453F4-805A-43A2-B1E8-C40F911C1B72}"/>
    <cellStyle name="Percent 7 2 13" xfId="8438" xr:uid="{BDCF5D1A-71FE-4F0E-97A4-CF06EB08361F}"/>
    <cellStyle name="Percent 7 2 14" xfId="18160" xr:uid="{3CF3F549-90BE-4D96-BF69-41FBFC4A2EF9}"/>
    <cellStyle name="Percent 7 2 15" xfId="17944" xr:uid="{DF72A69E-5A8C-48A4-B617-8F521FD593D4}"/>
    <cellStyle name="Percent 7 2 16" xfId="24521" xr:uid="{047906B4-7CDA-45EC-B072-D064A99C4533}"/>
    <cellStyle name="Percent 7 2 2" xfId="854" xr:uid="{E6B0BD33-7332-48C2-92C1-A1D8639C5353}"/>
    <cellStyle name="Percent 7 2 2 10" xfId="7279" xr:uid="{D8A0B3A7-ED14-4D90-8436-33EAB5A5F85A}"/>
    <cellStyle name="Percent 7 2 2 10 2" xfId="14565" xr:uid="{EC8FCD56-0E17-45A5-B143-93230F51BD01}"/>
    <cellStyle name="Percent 7 2 2 11" xfId="7832" xr:uid="{9F24BF54-5642-43B0-B35D-64C8F5ADBE03}"/>
    <cellStyle name="Percent 7 2 2 11 2" xfId="15114" xr:uid="{7933D8D6-7506-44E1-9A3A-E4C66A12C776}"/>
    <cellStyle name="Percent 7 2 2 12" xfId="8439" xr:uid="{DB61282A-2312-4C3B-9D41-0171E51CCD36}"/>
    <cellStyle name="Percent 7 2 2 2" xfId="855" xr:uid="{37A5AB5D-AA9C-44EC-AE37-1E5866FCEF5A}"/>
    <cellStyle name="Percent 7 2 2 2 10" xfId="7833" xr:uid="{76E55271-3F5C-4109-9146-5FE917641029}"/>
    <cellStyle name="Percent 7 2 2 2 10 2" xfId="15115" xr:uid="{5DFC1606-37C0-4817-A05A-5261F03E9ED1}"/>
    <cellStyle name="Percent 7 2 2 2 11" xfId="8440" xr:uid="{F45D1EA8-83B6-485F-88F4-AAA284E59D30}"/>
    <cellStyle name="Percent 7 2 2 2 2" xfId="1146" xr:uid="{706B991F-444F-4B64-8306-543C756E597C}"/>
    <cellStyle name="Percent 7 2 2 2 2 10" xfId="8699" xr:uid="{E81D5000-BD25-4E11-9EF8-DC7A1E0D0D15}"/>
    <cellStyle name="Percent 7 2 2 2 2 2" xfId="1930" xr:uid="{39027371-9161-409A-A58C-A7C7F7A7561E}"/>
    <cellStyle name="Percent 7 2 2 2 2 2 2" xfId="4801" xr:uid="{6531E7F1-DC34-4A67-8355-B8AF9D10FBFC}"/>
    <cellStyle name="Percent 7 2 2 2 2 2 2 2" xfId="12093" xr:uid="{EA7DADF3-BF6C-4639-8B8C-25583B9B28E6}"/>
    <cellStyle name="Percent 7 2 2 2 2 2 3" xfId="9257" xr:uid="{0FC0D7EA-0E7C-434B-9480-CEA0F23B7C9F}"/>
    <cellStyle name="Percent 7 2 2 2 2 3" xfId="2486" xr:uid="{19B72394-5CEB-44F5-98C0-A280E6989D33}"/>
    <cellStyle name="Percent 7 2 2 2 2 3 2" xfId="5328" xr:uid="{2C352C6E-6869-49D9-BCAF-644EDC010529}"/>
    <cellStyle name="Percent 7 2 2 2 2 3 2 2" xfId="12620" xr:uid="{E1925A24-08F0-4BD1-A18F-B4CFC2A67757}"/>
    <cellStyle name="Percent 7 2 2 2 2 3 3" xfId="9789" xr:uid="{F00B7655-A0C5-4D9D-AE89-81435D67EDB3}"/>
    <cellStyle name="Percent 7 2 2 2 2 4" xfId="3064" xr:uid="{5E116B30-E9C5-4427-BE99-17E24B8A3BE4}"/>
    <cellStyle name="Percent 7 2 2 2 2 4 2" xfId="5895" xr:uid="{819A7DEB-7657-4FAE-9AFD-9D728918C520}"/>
    <cellStyle name="Percent 7 2 2 2 2 4 2 2" xfId="13187" xr:uid="{159A74F8-DA20-4A06-BCEE-5E81D9B884C1}"/>
    <cellStyle name="Percent 7 2 2 2 2 4 3" xfId="10360" xr:uid="{FCFE6308-3937-432A-A006-5842B021DEA4}"/>
    <cellStyle name="Percent 7 2 2 2 2 5" xfId="3616" xr:uid="{BBEAF20F-6B7D-4615-B304-E2D4A0BA0EB2}"/>
    <cellStyle name="Percent 7 2 2 2 2 5 2" xfId="6446" xr:uid="{C199241F-F768-4118-8B82-29C8B85E9A75}"/>
    <cellStyle name="Percent 7 2 2 2 2 5 2 2" xfId="13738" xr:uid="{AC1B66B6-B0C2-45E9-8809-8EAB01DDE28B}"/>
    <cellStyle name="Percent 7 2 2 2 2 5 3" xfId="10912" xr:uid="{1710B888-A8C8-47DE-8173-853A49D66B0E}"/>
    <cellStyle name="Percent 7 2 2 2 2 6" xfId="4186" xr:uid="{4C883284-469E-404E-B554-72C69B0915D6}"/>
    <cellStyle name="Percent 7 2 2 2 2 6 2" xfId="11482" xr:uid="{1CDC7DF8-CE1E-4107-BAD1-92C44AF20D11}"/>
    <cellStyle name="Percent 7 2 2 2 2 7" xfId="6999" xr:uid="{DE9402C5-CE9D-42F7-A641-91BA67CDCF7A}"/>
    <cellStyle name="Percent 7 2 2 2 2 7 2" xfId="14290" xr:uid="{C215BC3F-6E15-41BF-86A2-D6625EEB7BEB}"/>
    <cellStyle name="Percent 7 2 2 2 2 8" xfId="7541" xr:uid="{59FFCA82-0AC9-4062-8284-1D4BD30BED79}"/>
    <cellStyle name="Percent 7 2 2 2 2 8 2" xfId="14823" xr:uid="{7935048D-D09C-43B1-9B09-A0879A61C6A6}"/>
    <cellStyle name="Percent 7 2 2 2 2 9" xfId="8090" xr:uid="{970574D1-2CC0-403F-957D-7704656DC23A}"/>
    <cellStyle name="Percent 7 2 2 2 2 9 2" xfId="15372" xr:uid="{F32389B6-74A1-4C14-A8EB-8E16BC5609A3}"/>
    <cellStyle name="Percent 7 2 2 2 3" xfId="1680" xr:uid="{068FBFC6-9F07-4B60-AAC1-FD8CE4003D49}"/>
    <cellStyle name="Percent 7 2 2 2 3 2" xfId="4544" xr:uid="{9CA0A485-41A6-4B33-8424-58115CCD1B61}"/>
    <cellStyle name="Percent 7 2 2 2 3 2 2" xfId="11836" xr:uid="{AFD1C640-5A1B-4F0B-8EC5-3D502AF72476}"/>
    <cellStyle name="Percent 7 2 2 2 3 3" xfId="9000" xr:uid="{1FE8FDD9-55D0-46A2-B095-38B93367EB78}"/>
    <cellStyle name="Percent 7 2 2 2 4" xfId="2229" xr:uid="{CD58D442-00B3-4EFB-93D6-91A4E112D978}"/>
    <cellStyle name="Percent 7 2 2 2 4 2" xfId="5071" xr:uid="{725A9E23-BF24-449F-A09C-C0A44D07D831}"/>
    <cellStyle name="Percent 7 2 2 2 4 2 2" xfId="12363" xr:uid="{6424A0BF-BCF2-450E-92A2-E35D41F31B40}"/>
    <cellStyle name="Percent 7 2 2 2 4 3" xfId="9532" xr:uid="{DEB758D2-DCE1-4B85-8CA5-4DB04CB4C08D}"/>
    <cellStyle name="Percent 7 2 2 2 5" xfId="2805" xr:uid="{3DF66C8D-D9E0-4624-B3CA-3673C7229DEB}"/>
    <cellStyle name="Percent 7 2 2 2 5 2" xfId="5633" xr:uid="{84AA1812-04E2-4B36-A5DA-01444AB3E179}"/>
    <cellStyle name="Percent 7 2 2 2 5 2 2" xfId="12925" xr:uid="{74713A13-37CC-4793-BFC0-63C47C5B9FA9}"/>
    <cellStyle name="Percent 7 2 2 2 5 3" xfId="10098" xr:uid="{8B4A2862-1829-41E1-942E-0A3853FCDA67}"/>
    <cellStyle name="Percent 7 2 2 2 6" xfId="3358" xr:uid="{8203830B-3067-4073-A138-260F77A43F82}"/>
    <cellStyle name="Percent 7 2 2 2 6 2" xfId="6188" xr:uid="{42772A12-1B83-40B5-813A-87DA8109683D}"/>
    <cellStyle name="Percent 7 2 2 2 6 2 2" xfId="13480" xr:uid="{29162727-26EE-456F-A8F8-1B8D64D1EAFB}"/>
    <cellStyle name="Percent 7 2 2 2 6 3" xfId="10654" xr:uid="{1620B0DC-85AA-40CD-ABAC-81FD7688EEF4}"/>
    <cellStyle name="Percent 7 2 2 2 7" xfId="3928" xr:uid="{850CB87A-38F4-4BB8-94D1-E759CFE7A41A}"/>
    <cellStyle name="Percent 7 2 2 2 7 2" xfId="11225" xr:uid="{1F95F222-5C8F-4AEE-B6BB-F729B92D4C5C}"/>
    <cellStyle name="Percent 7 2 2 2 8" xfId="6741" xr:uid="{D7163177-68BB-489F-B667-FD252420D1EE}"/>
    <cellStyle name="Percent 7 2 2 2 8 2" xfId="14032" xr:uid="{64091E22-61C9-4EF7-B8A7-D688A6028154}"/>
    <cellStyle name="Percent 7 2 2 2 9" xfId="7280" xr:uid="{0402952E-7781-4705-884A-8070FDF86640}"/>
    <cellStyle name="Percent 7 2 2 2 9 2" xfId="14566" xr:uid="{F47B7664-8196-43D9-B44D-583642A0E0E1}"/>
    <cellStyle name="Percent 7 2 2 3" xfId="1145" xr:uid="{1C3EC4FC-4388-4F60-AD04-FAB8314892AA}"/>
    <cellStyle name="Percent 7 2 2 3 10" xfId="8698" xr:uid="{EECDCA57-291F-4569-82B4-C05C73FEE1D9}"/>
    <cellStyle name="Percent 7 2 2 3 2" xfId="1929" xr:uid="{DD695D80-9C6F-4C1F-B51F-88BF2FFB53EA}"/>
    <cellStyle name="Percent 7 2 2 3 2 2" xfId="4800" xr:uid="{FC6E1C60-4BB2-453A-9883-752C4A32FEB2}"/>
    <cellStyle name="Percent 7 2 2 3 2 2 2" xfId="12092" xr:uid="{5C3359D1-4D1D-4918-8456-2D4DB3F23B69}"/>
    <cellStyle name="Percent 7 2 2 3 2 3" xfId="9256" xr:uid="{C999FF65-C8CE-4B03-97D2-9817B7629E6F}"/>
    <cellStyle name="Percent 7 2 2 3 3" xfId="2485" xr:uid="{AB902223-4CFF-41FA-8F71-B7C9C7FDF846}"/>
    <cellStyle name="Percent 7 2 2 3 3 2" xfId="5327" xr:uid="{9D9DE6D1-DF7F-4518-A945-BA404AA2EFC1}"/>
    <cellStyle name="Percent 7 2 2 3 3 2 2" xfId="12619" xr:uid="{727852DC-025B-4467-A184-B1238921E1E5}"/>
    <cellStyle name="Percent 7 2 2 3 3 3" xfId="9788" xr:uid="{6C63288E-AED1-4E76-B7EE-4281850444C3}"/>
    <cellStyle name="Percent 7 2 2 3 4" xfId="3063" xr:uid="{68E58508-9070-42F9-B6B4-C1C950DFCB05}"/>
    <cellStyle name="Percent 7 2 2 3 4 2" xfId="5894" xr:uid="{AFCD862E-0B86-422F-A30D-F61F91511069}"/>
    <cellStyle name="Percent 7 2 2 3 4 2 2" xfId="13186" xr:uid="{6D4F30DF-6811-415E-B006-72E735180E5C}"/>
    <cellStyle name="Percent 7 2 2 3 4 3" xfId="10359" xr:uid="{4F115913-CE30-4F8E-A607-111205374846}"/>
    <cellStyle name="Percent 7 2 2 3 5" xfId="3615" xr:uid="{A0B4DFA4-05F4-4945-9C95-3ED5C2236E74}"/>
    <cellStyle name="Percent 7 2 2 3 5 2" xfId="6445" xr:uid="{1FD79509-3663-412B-A708-A2510D2CD19C}"/>
    <cellStyle name="Percent 7 2 2 3 5 2 2" xfId="13737" xr:uid="{F82940ED-2907-4E9D-B8A3-1753EB234235}"/>
    <cellStyle name="Percent 7 2 2 3 5 3" xfId="10911" xr:uid="{5B03A8D2-E63E-4C69-A552-80E50B27BB25}"/>
    <cellStyle name="Percent 7 2 2 3 6" xfId="4185" xr:uid="{48DDA6DC-E7D2-4726-861D-B1323FA473C2}"/>
    <cellStyle name="Percent 7 2 2 3 6 2" xfId="11481" xr:uid="{D4FA49CF-DF2D-4D37-AFFD-7061CF92B341}"/>
    <cellStyle name="Percent 7 2 2 3 7" xfId="6998" xr:uid="{6F8D6A5F-DA05-4921-B1BA-39E4E468A76E}"/>
    <cellStyle name="Percent 7 2 2 3 7 2" xfId="14289" xr:uid="{93F24DD5-DB75-44D5-9504-D58F1646688F}"/>
    <cellStyle name="Percent 7 2 2 3 8" xfId="7540" xr:uid="{A8EEC231-C31D-453B-A6B3-83C4462462C6}"/>
    <cellStyle name="Percent 7 2 2 3 8 2" xfId="14822" xr:uid="{21AC2869-4E31-445A-97B7-7892C799352E}"/>
    <cellStyle name="Percent 7 2 2 3 9" xfId="8089" xr:uid="{29124CD6-068C-46F5-B172-EA41BF459BC7}"/>
    <cellStyle name="Percent 7 2 2 3 9 2" xfId="15371" xr:uid="{E3FCA9D6-2298-46F0-986C-835DFE781B16}"/>
    <cellStyle name="Percent 7 2 2 4" xfId="1679" xr:uid="{1AC0DC89-1DCE-4D5D-A66A-264617885C54}"/>
    <cellStyle name="Percent 7 2 2 4 2" xfId="4543" xr:uid="{065F756D-34FF-4E9B-81F9-AD3689FD5F5E}"/>
    <cellStyle name="Percent 7 2 2 4 2 2" xfId="11835" xr:uid="{EC32D709-7210-4CDD-B76F-CEB928A02B58}"/>
    <cellStyle name="Percent 7 2 2 4 3" xfId="8999" xr:uid="{4EDD94BE-B72B-4559-82D9-5AF561CE34A4}"/>
    <cellStyle name="Percent 7 2 2 5" xfId="2228" xr:uid="{D8808791-789F-43FF-92B1-51CD32DF9BA3}"/>
    <cellStyle name="Percent 7 2 2 5 2" xfId="5070" xr:uid="{E6D93E9F-B6F9-4EEE-81C7-CBCC541A1223}"/>
    <cellStyle name="Percent 7 2 2 5 2 2" xfId="12362" xr:uid="{93009563-D0DA-4D79-8DA4-57F9E165A862}"/>
    <cellStyle name="Percent 7 2 2 5 3" xfId="9531" xr:uid="{596AD43E-D8E2-4827-B227-9BF91CD762C8}"/>
    <cellStyle name="Percent 7 2 2 6" xfId="2804" xr:uid="{DA96D6D7-BCEA-4F1C-BD1D-CF9E89F931D7}"/>
    <cellStyle name="Percent 7 2 2 6 2" xfId="5632" xr:uid="{BBA66E4F-92BC-408D-A277-546D51CD6404}"/>
    <cellStyle name="Percent 7 2 2 6 2 2" xfId="12924" xr:uid="{AB4D2951-C75A-4A0A-B95B-99F4D2AE51AC}"/>
    <cellStyle name="Percent 7 2 2 6 3" xfId="10097" xr:uid="{404A52CC-5F3C-4F6A-8D1B-3CD942E64710}"/>
    <cellStyle name="Percent 7 2 2 7" xfId="3357" xr:uid="{7899AAA0-3DB2-406E-BAFE-40D740DD105D}"/>
    <cellStyle name="Percent 7 2 2 7 2" xfId="6187" xr:uid="{9BFA1ED6-8BC6-4DE1-A8B7-BA347AAE76C9}"/>
    <cellStyle name="Percent 7 2 2 7 2 2" xfId="13479" xr:uid="{0671C418-CD94-4535-80CA-854E23419F30}"/>
    <cellStyle name="Percent 7 2 2 7 3" xfId="10653" xr:uid="{7EADA293-5DF2-4B09-950F-C0C51EB0FD55}"/>
    <cellStyle name="Percent 7 2 2 8" xfId="3927" xr:uid="{50FB91CE-0688-47D8-80AD-5D8A80C5232A}"/>
    <cellStyle name="Percent 7 2 2 8 2" xfId="11224" xr:uid="{28A47908-3B4F-4070-9DA1-A17503F41A2D}"/>
    <cellStyle name="Percent 7 2 2 9" xfId="6740" xr:uid="{158BA6B1-CF09-4B17-A82A-6D02A20FE045}"/>
    <cellStyle name="Percent 7 2 2 9 2" xfId="14031" xr:uid="{9CF51868-5775-4FBA-8FA6-2940E8AFA00D}"/>
    <cellStyle name="Percent 7 2 3" xfId="856" xr:uid="{A169D46E-D206-437B-88B5-6E51F685210E}"/>
    <cellStyle name="Percent 7 2 3 10" xfId="7834" xr:uid="{1D952EAE-AA20-41FB-95F9-C1353F813CB9}"/>
    <cellStyle name="Percent 7 2 3 10 2" xfId="15116" xr:uid="{F6678466-4D0D-4B13-8EA8-5162B6AEB170}"/>
    <cellStyle name="Percent 7 2 3 11" xfId="8441" xr:uid="{82D62540-881D-4D7F-880D-53EEBBF07DD7}"/>
    <cellStyle name="Percent 7 2 3 2" xfId="1147" xr:uid="{CDF7CC7F-B9C3-40D0-9CCD-6FFAA24A0C5B}"/>
    <cellStyle name="Percent 7 2 3 2 10" xfId="8700" xr:uid="{D0262547-3F91-4B9D-90AC-6B1C709A6DB8}"/>
    <cellStyle name="Percent 7 2 3 2 2" xfId="1931" xr:uid="{53FFDB90-164B-4284-9CD0-932AAB948087}"/>
    <cellStyle name="Percent 7 2 3 2 2 2" xfId="4802" xr:uid="{90217E1C-7B99-4275-80ED-5CECBFEDD095}"/>
    <cellStyle name="Percent 7 2 3 2 2 2 2" xfId="12094" xr:uid="{5E4C8BD2-C05C-451D-96C3-8C73280DD0E0}"/>
    <cellStyle name="Percent 7 2 3 2 2 3" xfId="9258" xr:uid="{BEC5751A-6E61-4783-BBD4-00800B569900}"/>
    <cellStyle name="Percent 7 2 3 2 3" xfId="2487" xr:uid="{90EB0505-FDE3-437B-89D6-A8CFAE14EF13}"/>
    <cellStyle name="Percent 7 2 3 2 3 2" xfId="5329" xr:uid="{795C11EB-68D7-4A92-A0CE-B0E3EEC490D2}"/>
    <cellStyle name="Percent 7 2 3 2 3 2 2" xfId="12621" xr:uid="{319F14EC-047F-403E-9054-C76FBD0F6CD6}"/>
    <cellStyle name="Percent 7 2 3 2 3 3" xfId="9790" xr:uid="{E390C8E1-F600-4A51-B319-F32CA5BB53BE}"/>
    <cellStyle name="Percent 7 2 3 2 4" xfId="3065" xr:uid="{416D3D73-C37B-4E9F-9461-8C9049A21458}"/>
    <cellStyle name="Percent 7 2 3 2 4 2" xfId="5896" xr:uid="{ED11CCEE-6A03-453B-8663-3C2191D2B58A}"/>
    <cellStyle name="Percent 7 2 3 2 4 2 2" xfId="13188" xr:uid="{CC1CCB5B-B9D4-4404-A32C-EAE8BCD073DD}"/>
    <cellStyle name="Percent 7 2 3 2 4 3" xfId="10361" xr:uid="{62CA318D-51D3-4B3B-999A-AB102C55BC21}"/>
    <cellStyle name="Percent 7 2 3 2 5" xfId="3617" xr:uid="{F284DD8F-1E20-48C2-A546-86A1458FE7D9}"/>
    <cellStyle name="Percent 7 2 3 2 5 2" xfId="6447" xr:uid="{D5CF1D05-4B90-4665-8E30-C7BF77687619}"/>
    <cellStyle name="Percent 7 2 3 2 5 2 2" xfId="13739" xr:uid="{7046C61A-1372-4EDA-88C6-4ECBBE63B34B}"/>
    <cellStyle name="Percent 7 2 3 2 5 3" xfId="10913" xr:uid="{5E1F2B27-7E81-42D9-9776-CB3BBB8D5979}"/>
    <cellStyle name="Percent 7 2 3 2 6" xfId="4187" xr:uid="{E7EB5201-854F-476B-801D-599865A0828C}"/>
    <cellStyle name="Percent 7 2 3 2 6 2" xfId="11483" xr:uid="{20837669-235A-465B-A9EC-2B5F6A4A243E}"/>
    <cellStyle name="Percent 7 2 3 2 7" xfId="7000" xr:uid="{0A269C81-88B9-45FD-8AED-1F26011C2B2E}"/>
    <cellStyle name="Percent 7 2 3 2 7 2" xfId="14291" xr:uid="{BC8208AF-6B9B-472F-867A-7337CBB611A5}"/>
    <cellStyle name="Percent 7 2 3 2 8" xfId="7542" xr:uid="{B2A486ED-D0A7-4148-BCB0-670A23712844}"/>
    <cellStyle name="Percent 7 2 3 2 8 2" xfId="14824" xr:uid="{A1690598-76CC-4413-8E94-CD673FBF518E}"/>
    <cellStyle name="Percent 7 2 3 2 9" xfId="8091" xr:uid="{A24BCFA8-FA1A-49E7-9D39-0CC5FD696F8D}"/>
    <cellStyle name="Percent 7 2 3 2 9 2" xfId="15373" xr:uid="{D757B8F6-6E60-4092-9DD1-397C9F5BF0A6}"/>
    <cellStyle name="Percent 7 2 3 3" xfId="1681" xr:uid="{4DF7F4D0-F51D-4CA0-9AD9-64BE7208C803}"/>
    <cellStyle name="Percent 7 2 3 3 2" xfId="4545" xr:uid="{931E1F36-20FA-415A-BDC2-D4823A8417E8}"/>
    <cellStyle name="Percent 7 2 3 3 2 2" xfId="11837" xr:uid="{2052191E-6ABC-4C81-A672-2208696245D2}"/>
    <cellStyle name="Percent 7 2 3 3 3" xfId="9001" xr:uid="{B0CD105D-3461-4BBC-8953-382F97DD7DDC}"/>
    <cellStyle name="Percent 7 2 3 4" xfId="2230" xr:uid="{84142DB3-EB63-4335-AEDA-2C70F27029C7}"/>
    <cellStyle name="Percent 7 2 3 4 2" xfId="5072" xr:uid="{5A7325DF-DAC1-4C7C-B237-E0BCA066648C}"/>
    <cellStyle name="Percent 7 2 3 4 2 2" xfId="12364" xr:uid="{AB7B5B1B-437E-4B9B-8280-C40519FD3C5F}"/>
    <cellStyle name="Percent 7 2 3 4 3" xfId="9533" xr:uid="{A0A60860-9A9D-4D07-9003-4012C2F6F585}"/>
    <cellStyle name="Percent 7 2 3 5" xfId="2806" xr:uid="{5E47D03E-2EFB-4722-BE68-3CDE96AEB7AC}"/>
    <cellStyle name="Percent 7 2 3 5 2" xfId="5634" xr:uid="{4DE45B80-45A0-4865-8905-0282DDFE254A}"/>
    <cellStyle name="Percent 7 2 3 5 2 2" xfId="12926" xr:uid="{7AF3C59C-3421-4E56-B898-BE5EDDCE5C45}"/>
    <cellStyle name="Percent 7 2 3 5 3" xfId="10099" xr:uid="{4B698127-FFED-4CBA-B605-AA7924AF4D07}"/>
    <cellStyle name="Percent 7 2 3 6" xfId="3359" xr:uid="{56B5B552-7B32-40DF-9BAC-51759C1460D8}"/>
    <cellStyle name="Percent 7 2 3 6 2" xfId="6189" xr:uid="{6C2B5BA7-0061-4915-A18C-19001F68A8F7}"/>
    <cellStyle name="Percent 7 2 3 6 2 2" xfId="13481" xr:uid="{FDEC59BB-E29D-4DBB-B874-D4B53337C861}"/>
    <cellStyle name="Percent 7 2 3 6 3" xfId="10655" xr:uid="{6B3834C3-C13E-4B87-AC7B-88DBF86C922E}"/>
    <cellStyle name="Percent 7 2 3 7" xfId="3929" xr:uid="{5D2BA826-06D1-495D-8FB3-82E004A7A5D3}"/>
    <cellStyle name="Percent 7 2 3 7 2" xfId="11226" xr:uid="{1E7B5DCB-7FB0-4565-B8BF-1A0DFBFAB6AB}"/>
    <cellStyle name="Percent 7 2 3 8" xfId="6742" xr:uid="{1F3E7E75-714F-4223-8047-224612C9097C}"/>
    <cellStyle name="Percent 7 2 3 8 2" xfId="14033" xr:uid="{551ADBDF-2455-403C-8EFD-7FB5B4C436B7}"/>
    <cellStyle name="Percent 7 2 3 9" xfId="7281" xr:uid="{C975A60C-6435-4DFA-ABEB-2BD75C9C0CE5}"/>
    <cellStyle name="Percent 7 2 3 9 2" xfId="14567" xr:uid="{090C64FD-CDAB-44B5-A568-EBE3882CC2D9}"/>
    <cellStyle name="Percent 7 2 4" xfId="1144" xr:uid="{0B42166D-06D7-40F9-AF6F-8AFB961BC356}"/>
    <cellStyle name="Percent 7 2 4 10" xfId="8697" xr:uid="{C1BE00DA-382F-4EB1-BA19-BA5AB53C5D1C}"/>
    <cellStyle name="Percent 7 2 4 2" xfId="1928" xr:uid="{393D7318-917E-42EA-BE56-8324D4CF547F}"/>
    <cellStyle name="Percent 7 2 4 2 2" xfId="4799" xr:uid="{0823503C-0941-40E7-B589-99C2A030BDF1}"/>
    <cellStyle name="Percent 7 2 4 2 2 2" xfId="12091" xr:uid="{7D6FE0FF-6346-4691-A48B-C79182CE2DD7}"/>
    <cellStyle name="Percent 7 2 4 2 3" xfId="9255" xr:uid="{959CCB3E-1F9F-4F41-B640-06DFF5289C5B}"/>
    <cellStyle name="Percent 7 2 4 3" xfId="2484" xr:uid="{827214C8-2BD3-4505-BA28-3A0894B1885D}"/>
    <cellStyle name="Percent 7 2 4 3 2" xfId="5326" xr:uid="{400FFADF-819B-4529-9542-003BF459C506}"/>
    <cellStyle name="Percent 7 2 4 3 2 2" xfId="12618" xr:uid="{1F0A300D-4CA8-453F-B915-A53671D076BC}"/>
    <cellStyle name="Percent 7 2 4 3 3" xfId="9787" xr:uid="{80737C22-0751-400A-811B-F77DEDC17539}"/>
    <cellStyle name="Percent 7 2 4 4" xfId="3062" xr:uid="{9373AB6F-B192-4F6E-8FD5-B8DD48F6DA2A}"/>
    <cellStyle name="Percent 7 2 4 4 2" xfId="5893" xr:uid="{1CB7ED4C-FFA1-4A23-8141-D10CBB3E3401}"/>
    <cellStyle name="Percent 7 2 4 4 2 2" xfId="13185" xr:uid="{19634FC0-237C-4E1F-AFCF-EC900507648E}"/>
    <cellStyle name="Percent 7 2 4 4 3" xfId="10358" xr:uid="{E453FF8A-A2E7-4866-8D00-C6D24902CD9C}"/>
    <cellStyle name="Percent 7 2 4 5" xfId="3614" xr:uid="{9AB72BA4-0B5C-4675-993F-4D6452094A7C}"/>
    <cellStyle name="Percent 7 2 4 5 2" xfId="6444" xr:uid="{97B852CA-9296-42BF-A346-CF3AE41D0B81}"/>
    <cellStyle name="Percent 7 2 4 5 2 2" xfId="13736" xr:uid="{C1FA8431-19AB-4552-AE03-F015523A8BF2}"/>
    <cellStyle name="Percent 7 2 4 5 3" xfId="10910" xr:uid="{67F227BD-0304-4082-AF98-6F26B4C5C35A}"/>
    <cellStyle name="Percent 7 2 4 6" xfId="4184" xr:uid="{D0B963E9-4900-4615-AB50-BF8B74B151A3}"/>
    <cellStyle name="Percent 7 2 4 6 2" xfId="11480" xr:uid="{F3F11EAF-46D3-4DC2-A9A2-14F4956562B9}"/>
    <cellStyle name="Percent 7 2 4 7" xfId="6997" xr:uid="{E7BE45E7-A677-4E07-BA61-065FDE6E86FE}"/>
    <cellStyle name="Percent 7 2 4 7 2" xfId="14288" xr:uid="{0388EDD4-9A11-4F1D-BEE9-997CA61A4D79}"/>
    <cellStyle name="Percent 7 2 4 8" xfId="7539" xr:uid="{7965206F-D3A2-4491-81B8-D6110BAC1BFC}"/>
    <cellStyle name="Percent 7 2 4 8 2" xfId="14821" xr:uid="{6EB14DCA-440C-412C-971C-BC126EDB100E}"/>
    <cellStyle name="Percent 7 2 4 9" xfId="8088" xr:uid="{86676553-B769-418A-96F8-98B8DDE4391C}"/>
    <cellStyle name="Percent 7 2 4 9 2" xfId="15370" xr:uid="{DDA1BE9A-E950-4217-95FD-7348D860B470}"/>
    <cellStyle name="Percent 7 2 5" xfId="1678" xr:uid="{0E99796C-B3C5-4BA7-9237-5B6C806FB30D}"/>
    <cellStyle name="Percent 7 2 5 2" xfId="4542" xr:uid="{529B17FB-6631-4629-A387-539A4DFA22EF}"/>
    <cellStyle name="Percent 7 2 5 2 2" xfId="11834" xr:uid="{4440D435-FB7F-4639-BA28-8E0F060A22FB}"/>
    <cellStyle name="Percent 7 2 5 3" xfId="8998" xr:uid="{6632F3FA-B978-4B07-8D77-97DEE6799076}"/>
    <cellStyle name="Percent 7 2 6" xfId="2227" xr:uid="{7B2817E1-F914-4427-A863-23AE85FF85CC}"/>
    <cellStyle name="Percent 7 2 6 2" xfId="5069" xr:uid="{1A1E3C03-8CE8-4F64-B8FA-8A6CF8C1751E}"/>
    <cellStyle name="Percent 7 2 6 2 2" xfId="12361" xr:uid="{293BCCC3-196A-442A-9B08-AF190CDEFC31}"/>
    <cellStyle name="Percent 7 2 6 3" xfId="9530" xr:uid="{5DB2D71C-A0A8-4AF7-AE47-B6B3A190CCD5}"/>
    <cellStyle name="Percent 7 2 7" xfId="2803" xr:uid="{03CE011F-F36D-4D11-9335-697B3942631F}"/>
    <cellStyle name="Percent 7 2 7 2" xfId="5631" xr:uid="{CDEC8397-B374-441F-A952-8F4192EA2488}"/>
    <cellStyle name="Percent 7 2 7 2 2" xfId="12923" xr:uid="{F7856039-DDFD-41AB-B397-E87C7AE37289}"/>
    <cellStyle name="Percent 7 2 7 3" xfId="10096" xr:uid="{911DAD20-AD15-434B-8437-7DAF7BBE3D4E}"/>
    <cellStyle name="Percent 7 2 8" xfId="3356" xr:uid="{4AB67770-5828-4B19-96C9-B39ED0BB0A05}"/>
    <cellStyle name="Percent 7 2 8 2" xfId="6186" xr:uid="{7086A8D0-2535-4509-A106-54CF7F7B49D5}"/>
    <cellStyle name="Percent 7 2 8 2 2" xfId="13478" xr:uid="{C3833122-A13D-47C1-9D0A-78B5F1E39CA3}"/>
    <cellStyle name="Percent 7 2 8 3" xfId="10652" xr:uid="{E286BC0C-7638-473E-946D-903BCBF2EAEC}"/>
    <cellStyle name="Percent 7 2 9" xfId="3926" xr:uid="{AD6FAA94-32C2-4C32-B783-A3A356674119}"/>
    <cellStyle name="Percent 7 2 9 2" xfId="11223" xr:uid="{67B8B55A-F1B3-4BCB-904B-98001C635E6A}"/>
    <cellStyle name="Percent 7 3" xfId="857" xr:uid="{39A242BC-2ED7-4C71-8BDD-1E30C21112CE}"/>
    <cellStyle name="Percent 7 3 10" xfId="7282" xr:uid="{63BF69E1-83A8-4B6A-B022-5892B5138460}"/>
    <cellStyle name="Percent 7 3 10 2" xfId="14568" xr:uid="{6E3FB6FB-4EB3-4C6A-AF85-6EE0736683F8}"/>
    <cellStyle name="Percent 7 3 11" xfId="7835" xr:uid="{045158A2-82AD-4054-BD8D-1037ED2FCD40}"/>
    <cellStyle name="Percent 7 3 11 2" xfId="15117" xr:uid="{2420885D-AC21-4F8C-9CC7-8150F55C34C5}"/>
    <cellStyle name="Percent 7 3 12" xfId="8442" xr:uid="{183D28A2-F47C-466A-9F0E-44F4CCEBAF24}"/>
    <cellStyle name="Percent 7 3 13" xfId="18161" xr:uid="{9828B9C8-5FD6-44F2-AE8B-5E564C77D419}"/>
    <cellStyle name="Percent 7 3 14" xfId="17947" xr:uid="{F353D6BA-A6CE-43E7-BA92-E1FFD0A9A59F}"/>
    <cellStyle name="Percent 7 3 15" xfId="24522" xr:uid="{51322CAA-1CD6-4279-AA1A-500E7E7CB1EA}"/>
    <cellStyle name="Percent 7 3 2" xfId="858" xr:uid="{2458BFB9-C04C-4F6B-B35E-667EC781FA53}"/>
    <cellStyle name="Percent 7 3 2 10" xfId="7836" xr:uid="{3E3330DD-DEB2-4E94-BF0A-92CE3E6C3F93}"/>
    <cellStyle name="Percent 7 3 2 10 2" xfId="15118" xr:uid="{19D0CEE1-7E8C-433F-B0D8-1518E75B496C}"/>
    <cellStyle name="Percent 7 3 2 11" xfId="8443" xr:uid="{FC7E9EC8-846D-4B70-8180-29CF80176267}"/>
    <cellStyle name="Percent 7 3 2 2" xfId="1149" xr:uid="{AF723CF1-497F-4528-80D5-82834A75B2E5}"/>
    <cellStyle name="Percent 7 3 2 2 10" xfId="8702" xr:uid="{AD08396F-98BD-4F36-A3BF-A1478195C76B}"/>
    <cellStyle name="Percent 7 3 2 2 2" xfId="1933" xr:uid="{5460A456-471C-4EF9-B82D-376FA7080989}"/>
    <cellStyle name="Percent 7 3 2 2 2 2" xfId="4804" xr:uid="{1BC3F363-22AF-465A-B6A2-B6F4E1A77FCE}"/>
    <cellStyle name="Percent 7 3 2 2 2 2 2" xfId="12096" xr:uid="{044A9270-1DBB-48EC-9EA9-C8A390CD45AD}"/>
    <cellStyle name="Percent 7 3 2 2 2 3" xfId="9260" xr:uid="{118E4B08-CC8B-40D5-9E7E-24600212CF89}"/>
    <cellStyle name="Percent 7 3 2 2 3" xfId="2489" xr:uid="{2EBDE56A-E520-4D00-9AF9-D18C386E38A6}"/>
    <cellStyle name="Percent 7 3 2 2 3 2" xfId="5331" xr:uid="{1D71DFAB-9DDE-40AD-87D5-3C5C82D253A1}"/>
    <cellStyle name="Percent 7 3 2 2 3 2 2" xfId="12623" xr:uid="{C00F67AE-8E07-4A59-9FB7-631554035AE0}"/>
    <cellStyle name="Percent 7 3 2 2 3 3" xfId="9792" xr:uid="{B62CCCA2-B357-4497-BF36-4BE28806C84F}"/>
    <cellStyle name="Percent 7 3 2 2 4" xfId="3067" xr:uid="{C413425B-E7C4-4CD0-8D1C-873057567A29}"/>
    <cellStyle name="Percent 7 3 2 2 4 2" xfId="5898" xr:uid="{F2081922-D560-484B-AE4C-F086181619E4}"/>
    <cellStyle name="Percent 7 3 2 2 4 2 2" xfId="13190" xr:uid="{605DC375-7E3E-4EA3-B30C-5E21082A3256}"/>
    <cellStyle name="Percent 7 3 2 2 4 3" xfId="10363" xr:uid="{9945E875-1871-453A-B764-AC87CD55789B}"/>
    <cellStyle name="Percent 7 3 2 2 5" xfId="3619" xr:uid="{2899A022-B93D-41CD-8D73-0C28F29F13F0}"/>
    <cellStyle name="Percent 7 3 2 2 5 2" xfId="6449" xr:uid="{48D3F66D-8243-4BD2-8703-AA86CEB72F40}"/>
    <cellStyle name="Percent 7 3 2 2 5 2 2" xfId="13741" xr:uid="{9C43DA2D-B27C-4E8A-AA45-A57508F5ADDE}"/>
    <cellStyle name="Percent 7 3 2 2 5 3" xfId="10915" xr:uid="{E518F244-211B-41B7-85D9-3ACB2385B26E}"/>
    <cellStyle name="Percent 7 3 2 2 6" xfId="4189" xr:uid="{EE75F8E4-56E2-4F97-9B28-145DC09869C0}"/>
    <cellStyle name="Percent 7 3 2 2 6 2" xfId="11485" xr:uid="{5495A4E8-9C84-4D55-940A-F0BD4FBFCE9C}"/>
    <cellStyle name="Percent 7 3 2 2 7" xfId="7002" xr:uid="{7246B8C1-C58E-4031-9327-6DEF4A615D55}"/>
    <cellStyle name="Percent 7 3 2 2 7 2" xfId="14293" xr:uid="{E7390C71-0AFC-4EB6-AA3A-043C0A513FDB}"/>
    <cellStyle name="Percent 7 3 2 2 8" xfId="7544" xr:uid="{B093AE27-4112-4E76-9FF9-B6BF11D4B20A}"/>
    <cellStyle name="Percent 7 3 2 2 8 2" xfId="14826" xr:uid="{03EF07D5-AB22-44F3-BDC5-ED642E327F3F}"/>
    <cellStyle name="Percent 7 3 2 2 9" xfId="8093" xr:uid="{475FE5F1-DEF9-4AE6-83F7-3582D48F209A}"/>
    <cellStyle name="Percent 7 3 2 2 9 2" xfId="15375" xr:uid="{B2CE4647-50E6-4F11-B75C-C44F6BFC0C94}"/>
    <cellStyle name="Percent 7 3 2 3" xfId="1683" xr:uid="{A34DF586-B281-4CDB-92FA-B9045FBEE0BF}"/>
    <cellStyle name="Percent 7 3 2 3 2" xfId="4547" xr:uid="{89D8974C-F2DA-43F8-BE70-731770BFFFA7}"/>
    <cellStyle name="Percent 7 3 2 3 2 2" xfId="11839" xr:uid="{B998544A-6296-4749-9E96-D9BFFD6F7665}"/>
    <cellStyle name="Percent 7 3 2 3 3" xfId="9003" xr:uid="{35A83F1C-9F40-4AFD-BF2E-AB14D7B8EFDC}"/>
    <cellStyle name="Percent 7 3 2 4" xfId="2232" xr:uid="{A9E83136-4536-4490-A043-5D8971D94DD1}"/>
    <cellStyle name="Percent 7 3 2 4 2" xfId="5074" xr:uid="{E283D040-8C9C-446B-8959-2D2AC28E9748}"/>
    <cellStyle name="Percent 7 3 2 4 2 2" xfId="12366" xr:uid="{39807B39-F3AB-4614-9324-6BCF092A995F}"/>
    <cellStyle name="Percent 7 3 2 4 3" xfId="9535" xr:uid="{66A9B29D-B426-4A1A-BCFE-8693C5B0A582}"/>
    <cellStyle name="Percent 7 3 2 5" xfId="2808" xr:uid="{24298B8A-B0AE-4BBF-B24E-83C4613C9BF2}"/>
    <cellStyle name="Percent 7 3 2 5 2" xfId="5636" xr:uid="{443D5EC2-D208-4EB2-8721-F6E0EC3FD7AB}"/>
    <cellStyle name="Percent 7 3 2 5 2 2" xfId="12928" xr:uid="{08CA1F1A-ED96-411B-9FAA-32787AF95972}"/>
    <cellStyle name="Percent 7 3 2 5 3" xfId="10101" xr:uid="{38FB52A4-1A2B-425F-98D7-6614EB6544EB}"/>
    <cellStyle name="Percent 7 3 2 6" xfId="3361" xr:uid="{DB8069BE-A962-430B-90BC-2082241C9FB3}"/>
    <cellStyle name="Percent 7 3 2 6 2" xfId="6191" xr:uid="{72D087B6-BB50-4F89-A04E-7C01DC91DC8F}"/>
    <cellStyle name="Percent 7 3 2 6 2 2" xfId="13483" xr:uid="{82189577-E935-4CEF-9F00-3465B344EB13}"/>
    <cellStyle name="Percent 7 3 2 6 3" xfId="10657" xr:uid="{170C45FA-277F-4A38-B7B2-182A02C48852}"/>
    <cellStyle name="Percent 7 3 2 7" xfId="3931" xr:uid="{0B43E579-1E2B-4C8F-B6FC-589FC9D36AB4}"/>
    <cellStyle name="Percent 7 3 2 7 2" xfId="11228" xr:uid="{ED9AFBF2-C06A-404B-8012-4FE883DBE427}"/>
    <cellStyle name="Percent 7 3 2 8" xfId="6744" xr:uid="{81748A1C-77D1-41AA-888A-21B85716D9CA}"/>
    <cellStyle name="Percent 7 3 2 8 2" xfId="14035" xr:uid="{9E7BE3FD-8ACE-4A0C-8BB0-7A4250BCDE0E}"/>
    <cellStyle name="Percent 7 3 2 9" xfId="7283" xr:uid="{30A404BF-1224-4779-B329-9242A8C9A247}"/>
    <cellStyle name="Percent 7 3 2 9 2" xfId="14569" xr:uid="{9DF6B71C-B9E2-4CDE-BA50-C163054DFACA}"/>
    <cellStyle name="Percent 7 3 3" xfId="1148" xr:uid="{CE72455D-3995-44A5-8E83-E3991F4E5B34}"/>
    <cellStyle name="Percent 7 3 3 10" xfId="8701" xr:uid="{063D4598-7928-4115-9A86-9C81A776038F}"/>
    <cellStyle name="Percent 7 3 3 2" xfId="1932" xr:uid="{AA8C7B8F-7BF1-4993-B23A-C11E90A48942}"/>
    <cellStyle name="Percent 7 3 3 2 2" xfId="4803" xr:uid="{146E0070-8A5A-4FAC-91F7-B07839DCF53A}"/>
    <cellStyle name="Percent 7 3 3 2 2 2" xfId="12095" xr:uid="{43BC6898-4C67-4B0F-8E5F-8DE177172C13}"/>
    <cellStyle name="Percent 7 3 3 2 3" xfId="9259" xr:uid="{32B757C5-0BAE-426D-8A88-4DED71205677}"/>
    <cellStyle name="Percent 7 3 3 3" xfId="2488" xr:uid="{2E60D1FD-22C9-4373-BF9E-F02E0AA33F19}"/>
    <cellStyle name="Percent 7 3 3 3 2" xfId="5330" xr:uid="{FA603D40-6AF7-447D-8564-72EDDB5EBBEF}"/>
    <cellStyle name="Percent 7 3 3 3 2 2" xfId="12622" xr:uid="{DA9886BA-7AE1-4058-B2CE-01A3CDBE5C89}"/>
    <cellStyle name="Percent 7 3 3 3 3" xfId="9791" xr:uid="{91DE26F4-FC2E-42CB-85D1-DA0E597DAB08}"/>
    <cellStyle name="Percent 7 3 3 4" xfId="3066" xr:uid="{A119F43F-8015-43A1-806B-A2D5E012873D}"/>
    <cellStyle name="Percent 7 3 3 4 2" xfId="5897" xr:uid="{C8B55AB7-5C36-495C-9F84-DCBE932281D7}"/>
    <cellStyle name="Percent 7 3 3 4 2 2" xfId="13189" xr:uid="{541EBFC4-A123-43EF-9BF9-A5EE1A7E9E88}"/>
    <cellStyle name="Percent 7 3 3 4 3" xfId="10362" xr:uid="{154A5F05-F475-465F-9FDD-3426A89EE964}"/>
    <cellStyle name="Percent 7 3 3 5" xfId="3618" xr:uid="{51C29464-0D87-44BC-B499-96EE54670BF2}"/>
    <cellStyle name="Percent 7 3 3 5 2" xfId="6448" xr:uid="{29EC79AA-F438-4B27-8DF4-D3E22C8909FF}"/>
    <cellStyle name="Percent 7 3 3 5 2 2" xfId="13740" xr:uid="{FAB6B83D-64F5-428F-941C-2E3763FAD8BA}"/>
    <cellStyle name="Percent 7 3 3 5 3" xfId="10914" xr:uid="{F3387547-10FA-4EDF-B0C2-ED8F7780815B}"/>
    <cellStyle name="Percent 7 3 3 6" xfId="4188" xr:uid="{A3F36C18-EC61-40E2-A726-CC697DF77D0B}"/>
    <cellStyle name="Percent 7 3 3 6 2" xfId="11484" xr:uid="{68DBE8B1-4F80-4C86-A9AD-582AB6B5A1DD}"/>
    <cellStyle name="Percent 7 3 3 7" xfId="7001" xr:uid="{858B54DE-6E34-4BEE-AC5E-05665F0D9028}"/>
    <cellStyle name="Percent 7 3 3 7 2" xfId="14292" xr:uid="{AA2ABB57-587B-4CF7-9353-22C16ABA33CC}"/>
    <cellStyle name="Percent 7 3 3 8" xfId="7543" xr:uid="{95DBB292-A143-4AD2-B6BF-459AE7938541}"/>
    <cellStyle name="Percent 7 3 3 8 2" xfId="14825" xr:uid="{7339353A-8DFD-4A18-838F-E492307C8BC3}"/>
    <cellStyle name="Percent 7 3 3 9" xfId="8092" xr:uid="{B37ED445-FEC3-41C1-9388-328E55A4057E}"/>
    <cellStyle name="Percent 7 3 3 9 2" xfId="15374" xr:uid="{6BAE4A70-5834-4DD3-ABF2-3852D7DBAE2C}"/>
    <cellStyle name="Percent 7 3 4" xfId="1682" xr:uid="{B323706B-2588-47E5-BFAA-11D289A8809F}"/>
    <cellStyle name="Percent 7 3 4 2" xfId="4546" xr:uid="{128C2551-F190-4321-AF95-5E633C82A294}"/>
    <cellStyle name="Percent 7 3 4 2 2" xfId="11838" xr:uid="{632BDA82-130B-45BE-A2EA-5B45566FC015}"/>
    <cellStyle name="Percent 7 3 4 3" xfId="9002" xr:uid="{AD47B2A0-E346-4290-9C17-F2B5EA9863E1}"/>
    <cellStyle name="Percent 7 3 5" xfId="2231" xr:uid="{3145811F-1763-471C-BF36-F73E984FE040}"/>
    <cellStyle name="Percent 7 3 5 2" xfId="5073" xr:uid="{E206E39C-39A5-431C-91F1-060C825E910B}"/>
    <cellStyle name="Percent 7 3 5 2 2" xfId="12365" xr:uid="{E1EAD71F-7861-4F1D-8834-70C312A30089}"/>
    <cellStyle name="Percent 7 3 5 3" xfId="9534" xr:uid="{D6A1C419-6351-450F-BADA-62745DC494FC}"/>
    <cellStyle name="Percent 7 3 6" xfId="2807" xr:uid="{23279F2C-494A-4BB1-A665-293A94BFC92A}"/>
    <cellStyle name="Percent 7 3 6 2" xfId="5635" xr:uid="{AB057DFC-5FD2-4E27-AEC8-E3DAB2C306D8}"/>
    <cellStyle name="Percent 7 3 6 2 2" xfId="12927" xr:uid="{89DC74D4-3751-4CE9-A1B7-634CCAB22A13}"/>
    <cellStyle name="Percent 7 3 6 3" xfId="10100" xr:uid="{A7399BA2-372A-4B90-9A59-1185166E3228}"/>
    <cellStyle name="Percent 7 3 7" xfId="3360" xr:uid="{547E7FAD-B80C-47B7-95B2-67F7F5181509}"/>
    <cellStyle name="Percent 7 3 7 2" xfId="6190" xr:uid="{6B1605EB-7B05-4767-9765-EE4EA85B7B6D}"/>
    <cellStyle name="Percent 7 3 7 2 2" xfId="13482" xr:uid="{3A481450-2650-4A74-B706-C697BC718B01}"/>
    <cellStyle name="Percent 7 3 7 3" xfId="10656" xr:uid="{2DCCCAC6-DFC0-4C6E-8386-10554CB2FE9B}"/>
    <cellStyle name="Percent 7 3 8" xfId="3930" xr:uid="{67261896-6C90-49EA-8EF6-16C8C6EE95ED}"/>
    <cellStyle name="Percent 7 3 8 2" xfId="11227" xr:uid="{630E2CFB-A98E-4290-8FC4-803373F16958}"/>
    <cellStyle name="Percent 7 3 9" xfId="6743" xr:uid="{3841CDDA-7B0E-40C0-B9A9-E8FAB6FC8C4C}"/>
    <cellStyle name="Percent 7 3 9 2" xfId="14034" xr:uid="{9B1748CB-6305-4AC8-8B2E-DA94D0F4C1AF}"/>
    <cellStyle name="Percent 7 4" xfId="859" xr:uid="{A440AC28-9C51-4A4A-B324-55EA1C35EDF0}"/>
    <cellStyle name="Percent 7 4 10" xfId="7837" xr:uid="{AFC6A55B-60D4-4BFD-9165-4596AA0B57BE}"/>
    <cellStyle name="Percent 7 4 10 2" xfId="15119" xr:uid="{C9CD4699-6DA6-4714-8657-7A6BA50B2C6F}"/>
    <cellStyle name="Percent 7 4 11" xfId="8444" xr:uid="{8A357EA2-88B8-4E80-9FFD-E6099D479879}"/>
    <cellStyle name="Percent 7 4 2" xfId="1150" xr:uid="{7CE78F53-AF3A-4742-92F9-E4E0F467B43F}"/>
    <cellStyle name="Percent 7 4 2 10" xfId="8703" xr:uid="{214E0154-F941-4F6B-9B44-52EBBE062F7F}"/>
    <cellStyle name="Percent 7 4 2 2" xfId="1934" xr:uid="{C052C71A-DCE8-4FE0-BD52-9D67FCBED406}"/>
    <cellStyle name="Percent 7 4 2 2 2" xfId="4805" xr:uid="{A32D885F-FAB9-4D68-A6BA-7900AC513B90}"/>
    <cellStyle name="Percent 7 4 2 2 2 2" xfId="12097" xr:uid="{979F8351-DAD4-4E13-89E8-CABD165DDE9D}"/>
    <cellStyle name="Percent 7 4 2 2 3" xfId="9261" xr:uid="{0028B151-F99E-4059-96A3-54A652D1BCF9}"/>
    <cellStyle name="Percent 7 4 2 3" xfId="2490" xr:uid="{0734A748-20A9-4DE0-A5C9-BE0A7258E06F}"/>
    <cellStyle name="Percent 7 4 2 3 2" xfId="5332" xr:uid="{FA99DBC6-35A9-40F0-A5AC-A66F13625721}"/>
    <cellStyle name="Percent 7 4 2 3 2 2" xfId="12624" xr:uid="{BD725F73-83DB-4BDA-901A-7810498C02D8}"/>
    <cellStyle name="Percent 7 4 2 3 3" xfId="9793" xr:uid="{0990D5E1-AEAD-4279-A123-7EEE5E21B3F3}"/>
    <cellStyle name="Percent 7 4 2 4" xfId="3068" xr:uid="{D53BBE7C-C266-4A61-8872-2781AAF4D3DA}"/>
    <cellStyle name="Percent 7 4 2 4 2" xfId="5899" xr:uid="{8BE6F98B-7059-416B-A73B-606EDEFCA7C4}"/>
    <cellStyle name="Percent 7 4 2 4 2 2" xfId="13191" xr:uid="{76A57D0F-BC67-4663-95F0-117E97F390BC}"/>
    <cellStyle name="Percent 7 4 2 4 3" xfId="10364" xr:uid="{C5D8F79C-4108-4416-8EA8-93A53A1F7EA0}"/>
    <cellStyle name="Percent 7 4 2 5" xfId="3620" xr:uid="{EA20A4E4-31C5-4A8B-8E53-4D03AF7C35AC}"/>
    <cellStyle name="Percent 7 4 2 5 2" xfId="6450" xr:uid="{A1DC2037-81D8-42F4-87CA-9BB9206C8E97}"/>
    <cellStyle name="Percent 7 4 2 5 2 2" xfId="13742" xr:uid="{218B8770-505A-4619-A0B7-97B4D87C8609}"/>
    <cellStyle name="Percent 7 4 2 5 3" xfId="10916" xr:uid="{90F3BA5D-461B-42DB-BF37-0E9E94CCE71C}"/>
    <cellStyle name="Percent 7 4 2 6" xfId="4190" xr:uid="{44E9D38E-0560-4DAF-BEAC-86F9128578D4}"/>
    <cellStyle name="Percent 7 4 2 6 2" xfId="11486" xr:uid="{CE116DDE-1815-4DC9-B47B-BE13459A2216}"/>
    <cellStyle name="Percent 7 4 2 7" xfId="7003" xr:uid="{A4A6DDA8-DC5E-4866-8ED8-6AA0B0617922}"/>
    <cellStyle name="Percent 7 4 2 7 2" xfId="14294" xr:uid="{A8A11DEB-B262-49E7-AE74-9146B3A4F8F9}"/>
    <cellStyle name="Percent 7 4 2 8" xfId="7545" xr:uid="{F1215574-B20A-421F-AF48-595603DFF35A}"/>
    <cellStyle name="Percent 7 4 2 8 2" xfId="14827" xr:uid="{84DE9B5E-C11B-40CA-94B2-587B0408EE8D}"/>
    <cellStyle name="Percent 7 4 2 9" xfId="8094" xr:uid="{7160AEB8-DD52-4F98-950D-F93FA17A8DB3}"/>
    <cellStyle name="Percent 7 4 2 9 2" xfId="15376" xr:uid="{6DD3DA5E-7D3F-4976-A5F6-56C6EE218F21}"/>
    <cellStyle name="Percent 7 4 3" xfId="1684" xr:uid="{8AB7CF49-B236-4EEB-85AE-0223496A5FF4}"/>
    <cellStyle name="Percent 7 4 3 2" xfId="4548" xr:uid="{6C8F3574-A9C5-4C8D-8765-651F9147C3C2}"/>
    <cellStyle name="Percent 7 4 3 2 2" xfId="11840" xr:uid="{F1B9676C-0434-4655-A915-11A74E2035E0}"/>
    <cellStyle name="Percent 7 4 3 3" xfId="9004" xr:uid="{8BE6E92C-1377-4FA3-91E5-35CD50BECAD7}"/>
    <cellStyle name="Percent 7 4 4" xfId="2233" xr:uid="{1F351123-1394-424E-8895-7413220334BE}"/>
    <cellStyle name="Percent 7 4 4 2" xfId="5075" xr:uid="{4231FF10-DFE7-4FCF-BACE-8E96273202D0}"/>
    <cellStyle name="Percent 7 4 4 2 2" xfId="12367" xr:uid="{F669D42F-E437-4F32-851C-CE296E4A40BF}"/>
    <cellStyle name="Percent 7 4 4 3" xfId="9536" xr:uid="{81EBA799-F521-4CFE-94FB-F11FFA3AF6E7}"/>
    <cellStyle name="Percent 7 4 5" xfId="2809" xr:uid="{7AAB1216-5EB2-491D-908A-ABE3B70F3834}"/>
    <cellStyle name="Percent 7 4 5 2" xfId="5637" xr:uid="{F161B225-2E68-46C9-9DC8-977D846AEBD1}"/>
    <cellStyle name="Percent 7 4 5 2 2" xfId="12929" xr:uid="{74419413-2EF1-4BDC-93B8-86725804C8DF}"/>
    <cellStyle name="Percent 7 4 5 3" xfId="10102" xr:uid="{52C6EDE4-4A42-47F5-B4D2-04E1A27D460B}"/>
    <cellStyle name="Percent 7 4 6" xfId="3362" xr:uid="{110ED241-787E-4A08-82E8-94FEEDB230B0}"/>
    <cellStyle name="Percent 7 4 6 2" xfId="6192" xr:uid="{F3909D1F-DAE2-4DF0-9F10-5D65F70527A5}"/>
    <cellStyle name="Percent 7 4 6 2 2" xfId="13484" xr:uid="{61E7B786-A2A5-4AF9-9C1F-26D04F3B8FE9}"/>
    <cellStyle name="Percent 7 4 6 3" xfId="10658" xr:uid="{48EDC82E-38BF-40CA-9A82-666E2730EBD4}"/>
    <cellStyle name="Percent 7 4 7" xfId="3932" xr:uid="{3CC2A157-E14A-41F6-8D0A-FA80917BF9CE}"/>
    <cellStyle name="Percent 7 4 7 2" xfId="11229" xr:uid="{B28C46C7-B9E3-4BA0-9F2A-0FC05BD570E8}"/>
    <cellStyle name="Percent 7 4 8" xfId="6745" xr:uid="{992D0DF3-02F4-43A6-91B9-BAF953820792}"/>
    <cellStyle name="Percent 7 4 8 2" xfId="14036" xr:uid="{B245BFDB-0135-44E3-9044-6FBDEF8408A4}"/>
    <cellStyle name="Percent 7 4 9" xfId="7284" xr:uid="{B30E75AC-85CF-4934-A8C2-B3C3BD812474}"/>
    <cellStyle name="Percent 7 4 9 2" xfId="14570" xr:uid="{605DCA6A-094D-4241-BE7E-BFE1366741E8}"/>
    <cellStyle name="Percent 7 5" xfId="1143" xr:uid="{6262DE03-4D25-4748-96C2-818F23C1FE81}"/>
    <cellStyle name="Percent 7 5 10" xfId="8696" xr:uid="{AB12F8B8-64D7-4F20-BDE0-E9B1D4990095}"/>
    <cellStyle name="Percent 7 5 2" xfId="1927" xr:uid="{85AD40B4-38A9-4C40-8F56-631B55287906}"/>
    <cellStyle name="Percent 7 5 2 2" xfId="4798" xr:uid="{1F50731D-FB58-47B0-8DA2-5415A27D04A1}"/>
    <cellStyle name="Percent 7 5 2 2 2" xfId="12090" xr:uid="{0DC0B863-E2C6-4927-96FF-41C32AB3BDF3}"/>
    <cellStyle name="Percent 7 5 2 3" xfId="9254" xr:uid="{E8663B32-97CA-4E85-ACD3-4A364CC34C83}"/>
    <cellStyle name="Percent 7 5 3" xfId="2483" xr:uid="{E509D206-B147-439B-A356-335AADC1AC2F}"/>
    <cellStyle name="Percent 7 5 3 2" xfId="5325" xr:uid="{3AEA9431-167F-4441-8A74-BA7C1A3EBD10}"/>
    <cellStyle name="Percent 7 5 3 2 2" xfId="12617" xr:uid="{EB5AC487-9367-4A05-ABD0-1859B13F8AEB}"/>
    <cellStyle name="Percent 7 5 3 3" xfId="9786" xr:uid="{79C1455D-0D33-4F74-917A-5D1A27F50CFC}"/>
    <cellStyle name="Percent 7 5 4" xfId="3061" xr:uid="{E4265207-99F6-4E81-A231-C0138097F313}"/>
    <cellStyle name="Percent 7 5 4 2" xfId="5892" xr:uid="{C9F749CF-314A-4642-BBE4-95B0E6605BD3}"/>
    <cellStyle name="Percent 7 5 4 2 2" xfId="13184" xr:uid="{F2DF98CB-6268-4A61-B886-12A8A25C80D9}"/>
    <cellStyle name="Percent 7 5 4 3" xfId="10357" xr:uid="{32BA763E-65C3-4446-AAA5-B81B2305A41E}"/>
    <cellStyle name="Percent 7 5 5" xfId="3613" xr:uid="{C72DD134-0040-4799-8951-6D3513C2E01E}"/>
    <cellStyle name="Percent 7 5 5 2" xfId="6443" xr:uid="{3FA8CC0D-C47B-4995-ACE9-D555F977FE32}"/>
    <cellStyle name="Percent 7 5 5 2 2" xfId="13735" xr:uid="{DEDD2EBD-ABA8-4FFA-A3D0-BFFA961C4FAC}"/>
    <cellStyle name="Percent 7 5 5 3" xfId="10909" xr:uid="{57C907D5-57D9-4E3B-8EDA-CFB0DC041EC6}"/>
    <cellStyle name="Percent 7 5 6" xfId="4183" xr:uid="{DDFE3054-EAE1-49EE-9AA8-7C7214F1945D}"/>
    <cellStyle name="Percent 7 5 6 2" xfId="11479" xr:uid="{11F48DD5-1D89-45D5-A3AD-15E15E79571D}"/>
    <cellStyle name="Percent 7 5 7" xfId="6996" xr:uid="{E1E87CC9-0B32-430B-B5C8-B8ED4E1D3396}"/>
    <cellStyle name="Percent 7 5 7 2" xfId="14287" xr:uid="{AFDAE6B6-1EEF-4049-96C3-A50D037F9215}"/>
    <cellStyle name="Percent 7 5 8" xfId="7538" xr:uid="{22ACC3B4-8D5D-45F3-A4EF-35CD1BA748A4}"/>
    <cellStyle name="Percent 7 5 8 2" xfId="14820" xr:uid="{89EAC587-42D1-4F63-ADED-5805A5686B51}"/>
    <cellStyle name="Percent 7 5 9" xfId="8087" xr:uid="{461C67ED-5C52-4B2D-A442-2143637C1805}"/>
    <cellStyle name="Percent 7 5 9 2" xfId="15369" xr:uid="{B9015CC8-0285-4362-8E60-F276FB14C72E}"/>
    <cellStyle name="Percent 7 6" xfId="1677" xr:uid="{1C9544E1-77BD-4519-92AF-C72F387C279F}"/>
    <cellStyle name="Percent 7 6 2" xfId="4541" xr:uid="{B6F93F8F-9C8C-450A-B198-5A11DC23ABAF}"/>
    <cellStyle name="Percent 7 6 2 2" xfId="11833" xr:uid="{3B0B8732-A71E-48DC-9996-2C5C07E5E28C}"/>
    <cellStyle name="Percent 7 6 3" xfId="8997" xr:uid="{2649134B-F574-4023-90D0-1109559CC73A}"/>
    <cellStyle name="Percent 7 7" xfId="2226" xr:uid="{F384D814-6963-4D09-8229-0681CFF98297}"/>
    <cellStyle name="Percent 7 7 2" xfId="5068" xr:uid="{D951040A-760C-4396-975C-E0F7D2E6E524}"/>
    <cellStyle name="Percent 7 7 2 2" xfId="12360" xr:uid="{D202D0E4-8CF5-4358-9BCF-B6B7691AECA7}"/>
    <cellStyle name="Percent 7 7 3" xfId="9529" xr:uid="{3FD3F3B8-A9B2-459A-B941-A31A7A784C67}"/>
    <cellStyle name="Percent 7 8" xfId="2802" xr:uid="{B7FB6E12-DDBF-4DB1-A3D4-9D4221ACA7C1}"/>
    <cellStyle name="Percent 7 8 2" xfId="5630" xr:uid="{C233F573-2D28-4A22-9CEA-0C74C12BDE51}"/>
    <cellStyle name="Percent 7 8 2 2" xfId="12922" xr:uid="{5343EFFF-2C5E-4135-BA52-A657AB4296A3}"/>
    <cellStyle name="Percent 7 8 3" xfId="10095" xr:uid="{3B6DE120-FA09-4DB5-B1D4-DD20402E923E}"/>
    <cellStyle name="Percent 7 9" xfId="3355" xr:uid="{517D895A-E257-4ED4-84E2-E5571FB61B69}"/>
    <cellStyle name="Percent 7 9 2" xfId="6185" xr:uid="{6E9BE505-E3AA-48F1-BE4C-F664E348465E}"/>
    <cellStyle name="Percent 7 9 2 2" xfId="13477" xr:uid="{5FDCE793-14F3-43F5-82FA-A122B99F7535}"/>
    <cellStyle name="Percent 7 9 3" xfId="10651" xr:uid="{A3F48A07-1590-44AF-A4ED-52F29DE26521}"/>
    <cellStyle name="Percent 8" xfId="161" xr:uid="{00000000-0005-0000-0000-000073000000}"/>
    <cellStyle name="Percent 8 10" xfId="26859" xr:uid="{F2353EEA-55F2-43B2-880A-810E851DC2FD}"/>
    <cellStyle name="Percent 8 11" xfId="24523" xr:uid="{F22DD8C0-34DA-4F7A-8314-16915D2918EA}"/>
    <cellStyle name="Percent 8 12" xfId="860" xr:uid="{7004CDE4-E3D1-4E4F-8D8A-D6CAF06ED065}"/>
    <cellStyle name="Percent 8 2" xfId="861" xr:uid="{F0AE240A-2FD7-48A5-951F-381010525A3A}"/>
    <cellStyle name="Percent 8 2 2" xfId="26860" xr:uid="{9B76F0E2-B407-492B-98B8-C96AB018906C}"/>
    <cellStyle name="Percent 8 3" xfId="16237" xr:uid="{543FDAA9-C88F-481B-B8AC-2FB3A55B2718}"/>
    <cellStyle name="Percent 8 3 2" xfId="26861" xr:uid="{A57D5F8B-EAC9-492D-A2B5-56F96A393BF5}"/>
    <cellStyle name="Percent 8 4" xfId="18162" xr:uid="{8AD8518E-6FFD-4F8C-9706-58E6AD6242CD}"/>
    <cellStyle name="Percent 8 4 2" xfId="26863" xr:uid="{516E0066-893F-475D-BEF6-EBC955368F6B}"/>
    <cellStyle name="Percent 8 4 3" xfId="26864" xr:uid="{1C062F7F-C069-45D4-BD35-126627456E50}"/>
    <cellStyle name="Percent 8 4 4" xfId="26862" xr:uid="{97A9D376-3E58-426F-B4A5-66DE7DBA4779}"/>
    <cellStyle name="Percent 8 5" xfId="17922" xr:uid="{8FC6DC8B-32B7-49BF-BCA5-9DCA486D1DC7}"/>
    <cellStyle name="Percent 8 5 2" xfId="26865" xr:uid="{31ACCB60-148F-4889-A5BB-BDE26C326EC4}"/>
    <cellStyle name="Percent 8 6" xfId="26866" xr:uid="{691D76E9-6DC4-4F03-986F-0B3A7C4E137C}"/>
    <cellStyle name="Percent 8 6 2" xfId="26867" xr:uid="{9C3BF332-2CB7-416D-9B3F-C427E6B955C8}"/>
    <cellStyle name="Percent 8 7" xfId="26868" xr:uid="{E494FE19-5C97-40D3-BA81-5DFFC48F73AE}"/>
    <cellStyle name="Percent 8 8" xfId="26869" xr:uid="{D4A60E46-EDFE-475D-9C47-3610A2CB1C87}"/>
    <cellStyle name="Percent 8 9" xfId="26870" xr:uid="{BBD1557A-09C0-4F1A-82CF-627BB7373C00}"/>
    <cellStyle name="Percent 9" xfId="862" xr:uid="{2DF8F267-01DF-481F-9030-36D1756789FD}"/>
    <cellStyle name="Percent 9 10" xfId="6747" xr:uid="{E9E9752B-73A1-4531-885E-037E59BB02A4}"/>
    <cellStyle name="Percent 9 10 2" xfId="14038" xr:uid="{D0769778-2CA8-45A3-9DB1-5B864B80194F}"/>
    <cellStyle name="Percent 9 11" xfId="7285" xr:uid="{5A78C4B8-9ECA-4FA5-94B4-5260C9CC25CD}"/>
    <cellStyle name="Percent 9 11 2" xfId="14571" xr:uid="{B238E962-8E18-42E0-A6D4-F99584D1F148}"/>
    <cellStyle name="Percent 9 12" xfId="7838" xr:uid="{1E03B7AB-13F4-4812-959A-2BD21A288D31}"/>
    <cellStyle name="Percent 9 12 2" xfId="15120" xr:uid="{BC372595-0140-4AB6-A684-FA23CC51B852}"/>
    <cellStyle name="Percent 9 13" xfId="8446" xr:uid="{28984E88-F32C-4CDF-9BFA-1184DDC7C450}"/>
    <cellStyle name="Percent 9 14" xfId="24524" xr:uid="{3A2183AB-ABD2-433F-BBF4-28F043C94BF0}"/>
    <cellStyle name="Percent 9 15" xfId="27192" xr:uid="{F48E9E26-F636-468E-808D-230760C04DBC}"/>
    <cellStyle name="Percent 9 2" xfId="863" xr:uid="{D8764799-BC3E-4478-8172-0722019C088A}"/>
    <cellStyle name="Percent 9 2 10" xfId="7286" xr:uid="{2B16FDFE-7852-4E7F-89A0-3D13831460BB}"/>
    <cellStyle name="Percent 9 2 10 2" xfId="14572" xr:uid="{FA661744-1F4E-499B-92C4-601831AF73E5}"/>
    <cellStyle name="Percent 9 2 11" xfId="7839" xr:uid="{AC2C0ECC-3940-4C9B-8C97-12FA90E3CAF8}"/>
    <cellStyle name="Percent 9 2 11 2" xfId="15121" xr:uid="{9FCE7B1A-F3EA-43FE-8EDD-2003AD09C009}"/>
    <cellStyle name="Percent 9 2 12" xfId="8447" xr:uid="{4AF2DC1F-6018-460D-8560-3A56977BAE09}"/>
    <cellStyle name="Percent 9 2 13" xfId="26871" xr:uid="{EF0D11E6-6A1E-4B88-AF17-6013C26C5798}"/>
    <cellStyle name="Percent 9 2 2" xfId="864" xr:uid="{5859E690-8377-4436-A04F-D759D57BF61A}"/>
    <cellStyle name="Percent 9 2 2 10" xfId="7840" xr:uid="{9A934ACC-941A-4473-80C6-CBE157147A95}"/>
    <cellStyle name="Percent 9 2 2 10 2" xfId="15122" xr:uid="{2DCA4B12-F66B-4677-A837-02C469407CD4}"/>
    <cellStyle name="Percent 9 2 2 11" xfId="8448" xr:uid="{B67522A9-81CD-42F9-AB2F-3421EFACA808}"/>
    <cellStyle name="Percent 9 2 2 2" xfId="1153" xr:uid="{87FD0CBE-9B81-4213-AC55-2109F488EBE3}"/>
    <cellStyle name="Percent 9 2 2 2 10" xfId="8706" xr:uid="{8DFF2854-8F85-411A-BF0C-331041FDD7E9}"/>
    <cellStyle name="Percent 9 2 2 2 2" xfId="1937" xr:uid="{AA72F2F4-8460-46B6-AB1C-290D95698738}"/>
    <cellStyle name="Percent 9 2 2 2 2 2" xfId="4808" xr:uid="{646743BC-40C4-495C-9B62-14792A3BC851}"/>
    <cellStyle name="Percent 9 2 2 2 2 2 2" xfId="12100" xr:uid="{AF71590E-F121-4694-895B-1EE314044700}"/>
    <cellStyle name="Percent 9 2 2 2 2 3" xfId="9264" xr:uid="{C548A796-4AE1-4D30-9731-F56F54153AF4}"/>
    <cellStyle name="Percent 9 2 2 2 3" xfId="2493" xr:uid="{06ED8BFF-CB2F-4BCE-93AA-1A68408249E2}"/>
    <cellStyle name="Percent 9 2 2 2 3 2" xfId="5335" xr:uid="{2A7DA9FC-729E-4F45-9525-5F8E32B0DDE8}"/>
    <cellStyle name="Percent 9 2 2 2 3 2 2" xfId="12627" xr:uid="{72DCBDF5-BD72-4FBF-8509-19E3B8D77CFA}"/>
    <cellStyle name="Percent 9 2 2 2 3 3" xfId="9796" xr:uid="{0BC4BAA9-9EF8-4F2B-BA66-B46ECC1B4F28}"/>
    <cellStyle name="Percent 9 2 2 2 4" xfId="3071" xr:uid="{BB3823ED-1748-4CDC-B45E-7104643C0BDF}"/>
    <cellStyle name="Percent 9 2 2 2 4 2" xfId="5902" xr:uid="{DC687448-C1AC-40A4-9A82-35525E2A7ADD}"/>
    <cellStyle name="Percent 9 2 2 2 4 2 2" xfId="13194" xr:uid="{2ECC37AD-9A4D-4F26-96FC-C0C8AA623105}"/>
    <cellStyle name="Percent 9 2 2 2 4 3" xfId="10367" xr:uid="{701953E7-107E-47B5-9F7C-C4AB60EBFA71}"/>
    <cellStyle name="Percent 9 2 2 2 5" xfId="3623" xr:uid="{18A1D0F8-202F-4C8D-99E0-D2ABF8968D6C}"/>
    <cellStyle name="Percent 9 2 2 2 5 2" xfId="6453" xr:uid="{D9D3D91A-CA09-4363-BAF2-4DF4F3D19594}"/>
    <cellStyle name="Percent 9 2 2 2 5 2 2" xfId="13745" xr:uid="{B151A046-3B24-4FF7-9D79-BADF09B00AC1}"/>
    <cellStyle name="Percent 9 2 2 2 5 3" xfId="10919" xr:uid="{12EAA649-8C1C-435B-813D-B3E80FFF8EE4}"/>
    <cellStyle name="Percent 9 2 2 2 6" xfId="4193" xr:uid="{FF057144-F5F9-4149-98A2-0475A0C453C7}"/>
    <cellStyle name="Percent 9 2 2 2 6 2" xfId="11489" xr:uid="{49A6BFD2-CBF7-4921-8679-103DF1C95B0E}"/>
    <cellStyle name="Percent 9 2 2 2 7" xfId="7006" xr:uid="{13324373-9833-4FAA-BA9C-F4C4A27863E1}"/>
    <cellStyle name="Percent 9 2 2 2 7 2" xfId="14297" xr:uid="{79A4E0A3-22A4-43C3-8B68-CADCC07B109B}"/>
    <cellStyle name="Percent 9 2 2 2 8" xfId="7548" xr:uid="{308C2A17-3647-4C07-9D91-3ADAAB3373EB}"/>
    <cellStyle name="Percent 9 2 2 2 8 2" xfId="14830" xr:uid="{920882D4-D884-47F8-ACF6-F4EFBBD91B98}"/>
    <cellStyle name="Percent 9 2 2 2 9" xfId="8097" xr:uid="{6C0F40D2-3C01-4E18-A9BC-19A7308CCB48}"/>
    <cellStyle name="Percent 9 2 2 2 9 2" xfId="15379" xr:uid="{46609E2F-E2F7-4CD2-A5E6-504D9274EB5A}"/>
    <cellStyle name="Percent 9 2 2 3" xfId="1687" xr:uid="{265AB900-477F-4E3A-994C-C99961E11510}"/>
    <cellStyle name="Percent 9 2 2 3 2" xfId="4551" xr:uid="{C1B0B28C-2F67-4BA5-A3E7-273CF786041A}"/>
    <cellStyle name="Percent 9 2 2 3 2 2" xfId="11843" xr:uid="{D740D31C-D295-4C11-8F26-18D554779910}"/>
    <cellStyle name="Percent 9 2 2 3 3" xfId="9007" xr:uid="{8A2819E5-F464-4310-A95A-F34EA49EF1E0}"/>
    <cellStyle name="Percent 9 2 2 4" xfId="2236" xr:uid="{BF1BAA9A-F1CA-4BFB-889B-C785C803239B}"/>
    <cellStyle name="Percent 9 2 2 4 2" xfId="5078" xr:uid="{2BE17F52-F022-45CC-887E-001C7CDF7075}"/>
    <cellStyle name="Percent 9 2 2 4 2 2" xfId="12370" xr:uid="{D67E039D-B49D-4046-9039-B63591A5576D}"/>
    <cellStyle name="Percent 9 2 2 4 3" xfId="9539" xr:uid="{FDD95817-497A-4138-8059-EB05A331ECF8}"/>
    <cellStyle name="Percent 9 2 2 5" xfId="2812" xr:uid="{85EE766C-B468-439A-9D80-113A00B18D74}"/>
    <cellStyle name="Percent 9 2 2 5 2" xfId="5640" xr:uid="{281A0F2D-D353-41A3-8E6A-9B698DDEF92D}"/>
    <cellStyle name="Percent 9 2 2 5 2 2" xfId="12932" xr:uid="{C541C57F-2123-4484-85B5-2B2943526741}"/>
    <cellStyle name="Percent 9 2 2 5 3" xfId="10105" xr:uid="{235553B8-8DDD-43F8-85AF-69CDDD868AC4}"/>
    <cellStyle name="Percent 9 2 2 6" xfId="3365" xr:uid="{B78A19AD-27AF-4374-8594-85F41446918A}"/>
    <cellStyle name="Percent 9 2 2 6 2" xfId="6195" xr:uid="{4AC0EBDA-798B-44DF-B0CD-22502A3CEE13}"/>
    <cellStyle name="Percent 9 2 2 6 2 2" xfId="13487" xr:uid="{A1C8FEB8-BB97-44F5-BCEC-F93D7FC101A4}"/>
    <cellStyle name="Percent 9 2 2 6 3" xfId="10661" xr:uid="{3F5AAF6F-7929-4342-B0B4-8C47D3743671}"/>
    <cellStyle name="Percent 9 2 2 7" xfId="3935" xr:uid="{2AE132E9-26D7-4C20-9022-B2103D76050C}"/>
    <cellStyle name="Percent 9 2 2 7 2" xfId="11232" xr:uid="{8DF9FC09-A72C-4B9B-AD15-0E027DD0F639}"/>
    <cellStyle name="Percent 9 2 2 8" xfId="6749" xr:uid="{84EBDA3A-370A-4715-8495-092EDEDAD40E}"/>
    <cellStyle name="Percent 9 2 2 8 2" xfId="14040" xr:uid="{8B1747AA-07D6-4558-B95B-A06B89053613}"/>
    <cellStyle name="Percent 9 2 2 9" xfId="7287" xr:uid="{0DE78601-BD73-4CE9-92A1-34230CC1DD74}"/>
    <cellStyle name="Percent 9 2 2 9 2" xfId="14573" xr:uid="{9CF1E296-D4DD-44F4-95E6-12FD547DA717}"/>
    <cellStyle name="Percent 9 2 3" xfId="1152" xr:uid="{0201959B-7759-4CB5-92E6-13ECC67547F0}"/>
    <cellStyle name="Percent 9 2 3 10" xfId="8705" xr:uid="{FC3B8D1F-9550-423E-BB38-B03F6A8D0931}"/>
    <cellStyle name="Percent 9 2 3 2" xfId="1936" xr:uid="{FD8CA17E-A6D6-43C4-9AD8-C21182641819}"/>
    <cellStyle name="Percent 9 2 3 2 2" xfId="4807" xr:uid="{91975EB3-B6E0-4DF5-AA46-9CD0C6E2779E}"/>
    <cellStyle name="Percent 9 2 3 2 2 2" xfId="12099" xr:uid="{C220586C-8ABD-429C-BCF0-097BE21FEEB1}"/>
    <cellStyle name="Percent 9 2 3 2 3" xfId="9263" xr:uid="{983FA1DC-5089-44A1-B305-CDAEA9A43EB2}"/>
    <cellStyle name="Percent 9 2 3 3" xfId="2492" xr:uid="{5BB08A90-05CE-4414-AA6C-69F112AD1C02}"/>
    <cellStyle name="Percent 9 2 3 3 2" xfId="5334" xr:uid="{6784540E-A66D-4900-B874-0D3DD220BB20}"/>
    <cellStyle name="Percent 9 2 3 3 2 2" xfId="12626" xr:uid="{13D35267-848D-4842-820B-14D2F151ADA1}"/>
    <cellStyle name="Percent 9 2 3 3 3" xfId="9795" xr:uid="{6EC0011A-19F2-4167-BFFA-88DB20AB7B57}"/>
    <cellStyle name="Percent 9 2 3 4" xfId="3070" xr:uid="{DA0FCF4A-D3C9-4979-B583-B457603AA01B}"/>
    <cellStyle name="Percent 9 2 3 4 2" xfId="5901" xr:uid="{2AC625A5-C9C2-4B44-B67A-86B7AF7F455C}"/>
    <cellStyle name="Percent 9 2 3 4 2 2" xfId="13193" xr:uid="{3095A883-7306-4359-A104-48D2C77B2BE6}"/>
    <cellStyle name="Percent 9 2 3 4 3" xfId="10366" xr:uid="{8F6870C3-117A-4C1E-8082-427122CEDA2E}"/>
    <cellStyle name="Percent 9 2 3 5" xfId="3622" xr:uid="{F18AB31F-0817-418E-8585-D857E4714A31}"/>
    <cellStyle name="Percent 9 2 3 5 2" xfId="6452" xr:uid="{8E524DA4-1E32-4A76-918A-2A1F4B393BB3}"/>
    <cellStyle name="Percent 9 2 3 5 2 2" xfId="13744" xr:uid="{7B39424A-84B2-47F9-8AC1-7ABCC42E978D}"/>
    <cellStyle name="Percent 9 2 3 5 3" xfId="10918" xr:uid="{E56FCE99-22A3-4048-8CB3-0BF49EED39E1}"/>
    <cellStyle name="Percent 9 2 3 6" xfId="4192" xr:uid="{2B499273-1C2E-41FA-8412-BAD668C5251E}"/>
    <cellStyle name="Percent 9 2 3 6 2" xfId="11488" xr:uid="{8636369D-84C8-4B59-ACC1-92B257EF754E}"/>
    <cellStyle name="Percent 9 2 3 7" xfId="7005" xr:uid="{D01C9ED0-7E6F-463A-B152-FE04BB31937F}"/>
    <cellStyle name="Percent 9 2 3 7 2" xfId="14296" xr:uid="{C4090F70-501E-456F-88AE-5063536535D0}"/>
    <cellStyle name="Percent 9 2 3 8" xfId="7547" xr:uid="{7347C3A5-4F4C-43ED-8CFD-78166A9304F0}"/>
    <cellStyle name="Percent 9 2 3 8 2" xfId="14829" xr:uid="{E2A9EA41-B4E4-48FB-91FD-2E5E7E2EED19}"/>
    <cellStyle name="Percent 9 2 3 9" xfId="8096" xr:uid="{2572DC71-A057-4D3E-AE18-4A0764F68602}"/>
    <cellStyle name="Percent 9 2 3 9 2" xfId="15378" xr:uid="{DF4C2D46-A392-452B-99AB-E7CC1AAD0EE2}"/>
    <cellStyle name="Percent 9 2 4" xfId="1686" xr:uid="{7F8CB5C2-B944-4AF4-97FE-B3F29330ECE2}"/>
    <cellStyle name="Percent 9 2 4 2" xfId="4550" xr:uid="{50BD86AC-E001-4356-B988-F6C5085FBC6C}"/>
    <cellStyle name="Percent 9 2 4 2 2" xfId="11842" xr:uid="{AD9ECF64-09C1-4748-BC84-053F3D273530}"/>
    <cellStyle name="Percent 9 2 4 3" xfId="9006" xr:uid="{D6854F03-974E-47F5-9E5F-FC712D793485}"/>
    <cellStyle name="Percent 9 2 5" xfId="2235" xr:uid="{254619A8-7C61-4E91-A608-E4CBD2727C38}"/>
    <cellStyle name="Percent 9 2 5 2" xfId="5077" xr:uid="{6C1FC968-74AF-486E-88A1-805477F2C98B}"/>
    <cellStyle name="Percent 9 2 5 2 2" xfId="12369" xr:uid="{81ABD16A-3AF7-4184-B8F8-418749A0B08E}"/>
    <cellStyle name="Percent 9 2 5 3" xfId="9538" xr:uid="{09A3D923-BC35-4452-95ED-757D583C9B83}"/>
    <cellStyle name="Percent 9 2 6" xfId="2811" xr:uid="{836B952F-FCEB-405E-93C2-291027B2210D}"/>
    <cellStyle name="Percent 9 2 6 2" xfId="5639" xr:uid="{B8BB38D9-67FC-46B1-B85B-72CFA38596C5}"/>
    <cellStyle name="Percent 9 2 6 2 2" xfId="12931" xr:uid="{791A4E6A-9460-497D-B321-395F5C43DD8D}"/>
    <cellStyle name="Percent 9 2 6 3" xfId="10104" xr:uid="{6933E44A-4954-4C8C-B912-9B0FFD4B39D4}"/>
    <cellStyle name="Percent 9 2 7" xfId="3364" xr:uid="{0002E1C7-331E-4C2E-B618-0973362F8FBF}"/>
    <cellStyle name="Percent 9 2 7 2" xfId="6194" xr:uid="{DD222300-DA34-4817-9322-A167C31734AF}"/>
    <cellStyle name="Percent 9 2 7 2 2" xfId="13486" xr:uid="{0B80B269-5C4D-46AF-A686-02636D176F0F}"/>
    <cellStyle name="Percent 9 2 7 3" xfId="10660" xr:uid="{FC1C7952-8CEB-4FB3-B51B-10D19432CD1F}"/>
    <cellStyle name="Percent 9 2 8" xfId="3934" xr:uid="{8F71D73A-877D-450C-9C8C-16252B0385B1}"/>
    <cellStyle name="Percent 9 2 8 2" xfId="11231" xr:uid="{BB04A682-C71D-414D-830C-A847B90E6500}"/>
    <cellStyle name="Percent 9 2 9" xfId="6748" xr:uid="{0BF17C5C-33E4-4C1D-9170-FAFA13C1587E}"/>
    <cellStyle name="Percent 9 2 9 2" xfId="14039" xr:uid="{4567E9EA-A44E-4C1D-9AD4-D4A82AAB06EC}"/>
    <cellStyle name="Percent 9 3" xfId="865" xr:uid="{CDC20CF3-5545-4AD1-AF3A-018B2C74C593}"/>
    <cellStyle name="Percent 9 3 10" xfId="7841" xr:uid="{EEE10FBC-B2CC-45AB-9F57-6BA3514725B2}"/>
    <cellStyle name="Percent 9 3 10 2" xfId="15123" xr:uid="{43DCA5FE-D7C5-48BD-A91B-5DE126A677F1}"/>
    <cellStyle name="Percent 9 3 11" xfId="8449" xr:uid="{8AFD522B-9035-473C-910D-DBECF183640C}"/>
    <cellStyle name="Percent 9 3 2" xfId="1154" xr:uid="{73A2A9B4-89E7-43FE-AEE7-2483FB8F3CB9}"/>
    <cellStyle name="Percent 9 3 2 10" xfId="8707" xr:uid="{D97779F5-84E3-4180-A5CB-ED96056D6917}"/>
    <cellStyle name="Percent 9 3 2 2" xfId="1938" xr:uid="{9605DE27-075F-4BF4-B947-DAAE129743BD}"/>
    <cellStyle name="Percent 9 3 2 2 2" xfId="4809" xr:uid="{37967DAD-95AA-4410-A177-894CB98A23E0}"/>
    <cellStyle name="Percent 9 3 2 2 2 2" xfId="12101" xr:uid="{484FEBE6-A9EA-48A2-8ACD-CE9311A5517A}"/>
    <cellStyle name="Percent 9 3 2 2 3" xfId="9265" xr:uid="{7088580C-3B80-480F-B5AB-AF80908B8C5A}"/>
    <cellStyle name="Percent 9 3 2 3" xfId="2494" xr:uid="{B5817DF0-C148-4B56-90C5-6D74BFFA15DD}"/>
    <cellStyle name="Percent 9 3 2 3 2" xfId="5336" xr:uid="{BCA2086E-0CCC-4D10-8FE5-35AD1731021F}"/>
    <cellStyle name="Percent 9 3 2 3 2 2" xfId="12628" xr:uid="{C590CA94-AF7E-4DD9-ADD1-80A4E91230F3}"/>
    <cellStyle name="Percent 9 3 2 3 3" xfId="9797" xr:uid="{5A311EB9-1435-4650-A1ED-F13B773F6B98}"/>
    <cellStyle name="Percent 9 3 2 4" xfId="3072" xr:uid="{AD4A2BF0-5068-4174-AE48-90EB70EFD319}"/>
    <cellStyle name="Percent 9 3 2 4 2" xfId="5903" xr:uid="{5ACE692A-49E6-4263-8047-621A8013620C}"/>
    <cellStyle name="Percent 9 3 2 4 2 2" xfId="13195" xr:uid="{715D5E8E-8650-4768-B1B1-46877E856CC3}"/>
    <cellStyle name="Percent 9 3 2 4 3" xfId="10368" xr:uid="{61355744-61D0-4D90-96E9-1F61398580FD}"/>
    <cellStyle name="Percent 9 3 2 5" xfId="3624" xr:uid="{60F50375-BCAD-4488-B20F-4576A2A160EE}"/>
    <cellStyle name="Percent 9 3 2 5 2" xfId="6454" xr:uid="{4E1E7265-ED17-4D2E-B4CF-E2F62E1E675B}"/>
    <cellStyle name="Percent 9 3 2 5 2 2" xfId="13746" xr:uid="{B38727D7-6ED2-45D3-B056-8BB272E5E9D4}"/>
    <cellStyle name="Percent 9 3 2 5 3" xfId="10920" xr:uid="{CC075492-2441-45EB-B7FE-40D47B96A1C9}"/>
    <cellStyle name="Percent 9 3 2 6" xfId="4194" xr:uid="{A863FEBE-FBEC-45FF-9B8C-A0AFE83B9523}"/>
    <cellStyle name="Percent 9 3 2 6 2" xfId="11490" xr:uid="{BDDFF072-FA76-4E0B-9B5C-3D8260F951C9}"/>
    <cellStyle name="Percent 9 3 2 7" xfId="7007" xr:uid="{59B899E7-39DC-4259-BB9E-9F78245BA39C}"/>
    <cellStyle name="Percent 9 3 2 7 2" xfId="14298" xr:uid="{52F51CC5-F8BD-4A44-8CD8-3AC833435892}"/>
    <cellStyle name="Percent 9 3 2 8" xfId="7549" xr:uid="{81110BF2-0568-4199-B7D3-8709CBA47F19}"/>
    <cellStyle name="Percent 9 3 2 8 2" xfId="14831" xr:uid="{DFB82D1E-01AA-4CDB-A140-CBF7FA7DE6F7}"/>
    <cellStyle name="Percent 9 3 2 9" xfId="8098" xr:uid="{7C973319-EE2B-495A-8364-FCF6868A4995}"/>
    <cellStyle name="Percent 9 3 2 9 2" xfId="15380" xr:uid="{CEADABEE-D57D-4B97-98CF-B7ABF556B687}"/>
    <cellStyle name="Percent 9 3 3" xfId="1688" xr:uid="{C829FAEE-FE73-4DC4-BB84-269C45FF4723}"/>
    <cellStyle name="Percent 9 3 3 2" xfId="4552" xr:uid="{6DFF2AA3-A9CF-48B9-9D96-9E1E771F0CC4}"/>
    <cellStyle name="Percent 9 3 3 2 2" xfId="11844" xr:uid="{6D1BA8A6-6C69-4555-AB73-41771D4CB060}"/>
    <cellStyle name="Percent 9 3 3 3" xfId="9008" xr:uid="{C2E14E96-BBBF-4C2B-926F-8C47AF3120BC}"/>
    <cellStyle name="Percent 9 3 4" xfId="2237" xr:uid="{65382A72-B646-4BEF-BB63-D0680DEA988D}"/>
    <cellStyle name="Percent 9 3 4 2" xfId="5079" xr:uid="{94D8867E-1804-422D-B0FE-69A535A02775}"/>
    <cellStyle name="Percent 9 3 4 2 2" xfId="12371" xr:uid="{3CE89AF8-9E12-4DC0-A132-A28C2BFBA33E}"/>
    <cellStyle name="Percent 9 3 4 3" xfId="9540" xr:uid="{6CB42331-9C85-43A1-A3EF-CD739A24CACC}"/>
    <cellStyle name="Percent 9 3 5" xfId="2813" xr:uid="{A502E871-ADEF-42F1-B562-AC4A242244E0}"/>
    <cellStyle name="Percent 9 3 5 2" xfId="5641" xr:uid="{B4F1DB40-7B70-4026-932F-3C39CF514F81}"/>
    <cellStyle name="Percent 9 3 5 2 2" xfId="12933" xr:uid="{06EB15EE-120B-43FB-A5CD-241D13F56B1F}"/>
    <cellStyle name="Percent 9 3 5 3" xfId="10106" xr:uid="{E9469CE3-A903-4734-B65D-620A6E3CDBD9}"/>
    <cellStyle name="Percent 9 3 6" xfId="3366" xr:uid="{E6929EC9-3EB8-49EA-A6C9-B49D75A5F8CE}"/>
    <cellStyle name="Percent 9 3 6 2" xfId="6196" xr:uid="{2A1476B5-840A-4E41-BEF4-5ABAECCABB63}"/>
    <cellStyle name="Percent 9 3 6 2 2" xfId="13488" xr:uid="{BA4E1C70-DACA-433E-85FD-62DFE7453285}"/>
    <cellStyle name="Percent 9 3 6 3" xfId="10662" xr:uid="{20E72AA7-7CF2-41B8-9813-265984770EA8}"/>
    <cellStyle name="Percent 9 3 7" xfId="3936" xr:uid="{28119851-8C13-45F9-A813-C4951394B307}"/>
    <cellStyle name="Percent 9 3 7 2" xfId="11233" xr:uid="{BD1D2085-776E-434D-AA61-08D8F6156C89}"/>
    <cellStyle name="Percent 9 3 8" xfId="6750" xr:uid="{42A5177A-2464-48CA-A958-33AAD8BB2A4B}"/>
    <cellStyle name="Percent 9 3 8 2" xfId="14041" xr:uid="{59A44BF3-A2A3-4622-BF7B-F951EE73E860}"/>
    <cellStyle name="Percent 9 3 9" xfId="7288" xr:uid="{AA056E9C-1171-45FF-8FA5-A4B576B62322}"/>
    <cellStyle name="Percent 9 3 9 2" xfId="14574" xr:uid="{B99CFA94-5708-4EF0-90AC-D780897FA145}"/>
    <cellStyle name="Percent 9 4" xfId="1151" xr:uid="{AF09599D-3D6C-40DD-810F-E81701F9F5BC}"/>
    <cellStyle name="Percent 9 4 10" xfId="8704" xr:uid="{F3453C27-DF20-483C-8671-62C1CC04A1A2}"/>
    <cellStyle name="Percent 9 4 2" xfId="1935" xr:uid="{FB535FE9-0B92-42D0-B6A8-575C0D23EA3B}"/>
    <cellStyle name="Percent 9 4 2 2" xfId="4806" xr:uid="{B95FA541-1AE8-47B6-BBD4-F7989352ADA8}"/>
    <cellStyle name="Percent 9 4 2 2 2" xfId="12098" xr:uid="{5C33FFCC-C0D3-46B8-BB0D-1A0A4A6196F1}"/>
    <cellStyle name="Percent 9 4 2 3" xfId="9262" xr:uid="{04C96562-39CB-43AC-8B8F-8AC8200427D9}"/>
    <cellStyle name="Percent 9 4 3" xfId="2491" xr:uid="{E3C54635-8DAD-4643-990A-49A05C212858}"/>
    <cellStyle name="Percent 9 4 3 2" xfId="5333" xr:uid="{DAD1F553-8E67-4E7D-9534-3E0A9D1592A9}"/>
    <cellStyle name="Percent 9 4 3 2 2" xfId="12625" xr:uid="{E3178FEB-BF92-48F6-9600-EC0C77770016}"/>
    <cellStyle name="Percent 9 4 3 3" xfId="9794" xr:uid="{F86DC4EA-E1E5-461E-910D-BF49DEAD9766}"/>
    <cellStyle name="Percent 9 4 4" xfId="3069" xr:uid="{E2627ED6-F6DC-4E19-8A7D-A5E291BC6F7F}"/>
    <cellStyle name="Percent 9 4 4 2" xfId="5900" xr:uid="{14E9768B-4544-44A2-86B5-7D9B2D99F7DE}"/>
    <cellStyle name="Percent 9 4 4 2 2" xfId="13192" xr:uid="{402E04AD-1519-4570-B7C9-DC49CF9BC22A}"/>
    <cellStyle name="Percent 9 4 4 3" xfId="10365" xr:uid="{D22B6609-77F5-45D3-80E4-B4808CE2A54D}"/>
    <cellStyle name="Percent 9 4 5" xfId="3621" xr:uid="{F5AF951D-A127-42AE-98DA-454BB703EEFD}"/>
    <cellStyle name="Percent 9 4 5 2" xfId="6451" xr:uid="{61D4B463-6AF2-4776-8E8B-2DB62947935F}"/>
    <cellStyle name="Percent 9 4 5 2 2" xfId="13743" xr:uid="{0B3F0B09-253F-462F-9170-737FB67FC0B5}"/>
    <cellStyle name="Percent 9 4 5 3" xfId="10917" xr:uid="{96CDE0B8-A8FB-49D8-8949-E7817F5347D5}"/>
    <cellStyle name="Percent 9 4 6" xfId="4191" xr:uid="{C685D38C-D71A-4661-8A2F-9293305D6205}"/>
    <cellStyle name="Percent 9 4 6 2" xfId="11487" xr:uid="{D232B1EA-7679-4EB4-A718-C4F22C69F9E9}"/>
    <cellStyle name="Percent 9 4 7" xfId="7004" xr:uid="{AD60CAB7-98B2-4986-9981-C13B816114FD}"/>
    <cellStyle name="Percent 9 4 7 2" xfId="14295" xr:uid="{947EEC35-6C19-4DD1-9F89-FCF9CADC033C}"/>
    <cellStyle name="Percent 9 4 8" xfId="7546" xr:uid="{A620E194-50A3-4A41-87FF-EA65EA95D184}"/>
    <cellStyle name="Percent 9 4 8 2" xfId="14828" xr:uid="{63CBDEF5-51E0-4B89-92C2-D996FDD0AC41}"/>
    <cellStyle name="Percent 9 4 9" xfId="8095" xr:uid="{1C1E831A-8C4D-4148-BB38-F8A2F401BBE7}"/>
    <cellStyle name="Percent 9 4 9 2" xfId="15377" xr:uid="{796C53EC-893A-418F-8BD5-C34E0D538364}"/>
    <cellStyle name="Percent 9 5" xfId="1685" xr:uid="{8AB361FE-0B2D-4F51-814D-1659AC861EAC}"/>
    <cellStyle name="Percent 9 5 2" xfId="4549" xr:uid="{AD2C5C51-5FB4-455D-B223-8D4DD548E3F7}"/>
    <cellStyle name="Percent 9 5 2 2" xfId="11841" xr:uid="{B16C2FD1-4C6D-43A2-8913-85B444CC5935}"/>
    <cellStyle name="Percent 9 5 3" xfId="9005" xr:uid="{5EB7151F-3C3D-4A17-9648-B221C8B01F79}"/>
    <cellStyle name="Percent 9 6" xfId="2234" xr:uid="{D4EDD826-503E-4180-9969-6118204FE69C}"/>
    <cellStyle name="Percent 9 6 2" xfId="5076" xr:uid="{D7D616E1-88D9-47F1-AF00-4D5FA3FC5F34}"/>
    <cellStyle name="Percent 9 6 2 2" xfId="12368" xr:uid="{2619586E-C249-42B4-BF35-E2E1ED3A7B6D}"/>
    <cellStyle name="Percent 9 6 3" xfId="9537" xr:uid="{B672BD19-DD08-48A3-9D65-A3F5E814C6EE}"/>
    <cellStyle name="Percent 9 7" xfId="2810" xr:uid="{DB1AACDD-D4E9-42F6-B1AC-44339077B558}"/>
    <cellStyle name="Percent 9 7 2" xfId="5638" xr:uid="{74110EEA-C7F4-4085-BBE1-610C9882EF65}"/>
    <cellStyle name="Percent 9 7 2 2" xfId="12930" xr:uid="{AB59AE6A-022A-46A7-9EB4-CB1C244E3358}"/>
    <cellStyle name="Percent 9 7 3" xfId="10103" xr:uid="{9DD9C515-D1A7-45F7-9AB9-531A13AA2B86}"/>
    <cellStyle name="Percent 9 8" xfId="3363" xr:uid="{F66D8119-9B7E-4062-BB5E-398ED4299603}"/>
    <cellStyle name="Percent 9 8 2" xfId="6193" xr:uid="{DA1DA4CB-6203-4FD8-9013-F4EE26265973}"/>
    <cellStyle name="Percent 9 8 2 2" xfId="13485" xr:uid="{B621E704-8457-4BC4-BFD2-2F6E5F823CD3}"/>
    <cellStyle name="Percent 9 8 3" xfId="10659" xr:uid="{F2AE92F7-8B87-4B82-A730-D541335F96E5}"/>
    <cellStyle name="Percent 9 9" xfId="3933" xr:uid="{AFEFAE4E-A1BA-40CB-97DD-E209E6558C7A}"/>
    <cellStyle name="Percent 9 9 2" xfId="11230" xr:uid="{98F79397-3370-4991-A891-092CFC1C8A27}"/>
    <cellStyle name="PERCENTAGE" xfId="24525" xr:uid="{46B28FA0-F343-4A32-A664-5BDAF23364CD}"/>
    <cellStyle name="Pilkku_BINV" xfId="46" xr:uid="{00000000-0005-0000-0000-000074000000}"/>
    <cellStyle name="PrePop Currency (0)" xfId="47" xr:uid="{00000000-0005-0000-0000-000075000000}"/>
    <cellStyle name="PrePop Currency (2)" xfId="48" xr:uid="{00000000-0005-0000-0000-000076000000}"/>
    <cellStyle name="PrePop Units (0)" xfId="49" xr:uid="{00000000-0005-0000-0000-000077000000}"/>
    <cellStyle name="PrePop Units (1)" xfId="50" xr:uid="{00000000-0005-0000-0000-000078000000}"/>
    <cellStyle name="PrePop Units (2)" xfId="51" xr:uid="{00000000-0005-0000-0000-000079000000}"/>
    <cellStyle name="Py?r. luku_BINV" xfId="52" xr:uid="{00000000-0005-0000-0000-00007A000000}"/>
    <cellStyle name="Py?r. valuutta_BINV" xfId="53" xr:uid="{00000000-0005-0000-0000-00007B000000}"/>
    <cellStyle name="Quantity" xfId="11" xr:uid="{00000000-0005-0000-0000-00007C000000}"/>
    <cellStyle name="Quantity 2" xfId="16387" xr:uid="{5E570225-1712-4EF7-AEA0-5C0455E8B712}"/>
    <cellStyle name="Quantity 2 2" xfId="24526" xr:uid="{D1B2A63E-E24D-47EF-8F09-E17E0703A546}"/>
    <cellStyle name="Quantity 2 2 2" xfId="26872" xr:uid="{7D755585-7CC7-418C-A4FE-7F5792F93221}"/>
    <cellStyle name="Quantity 2 2 2 2" xfId="26873" xr:uid="{6D28AB5C-9A87-471D-AE88-69C91814195C}"/>
    <cellStyle name="Quantity 2 2 3" xfId="26874" xr:uid="{C7623455-B177-4C62-9A7F-05A8370FFF35}"/>
    <cellStyle name="Quantity 2 2 3 2" xfId="26875" xr:uid="{272C603B-5947-48CB-95F2-DC62CA2CC99E}"/>
    <cellStyle name="Quantity 2 2 4" xfId="26876" xr:uid="{649F456E-C950-40F8-84CB-9D64A7EDA357}"/>
    <cellStyle name="Quantity 2 3" xfId="26877" xr:uid="{F75A5573-614D-45A3-8060-9B644BDE7B54}"/>
    <cellStyle name="Quantity 2 3 2" xfId="26878" xr:uid="{31E95718-65C8-458A-8391-B8324E126D55}"/>
    <cellStyle name="Quantity 2 3 2 2" xfId="26879" xr:uid="{2000D6DA-72F5-4593-9B55-63BEDC44FBF4}"/>
    <cellStyle name="Quantity 2 3 3" xfId="26880" xr:uid="{50F70F31-E5D4-4779-AB9D-B72C61E153CF}"/>
    <cellStyle name="Quantity 2 4" xfId="26881" xr:uid="{23A1338E-D754-454C-9C09-CF0297E11707}"/>
    <cellStyle name="Quantity 2 4 2" xfId="26882" xr:uid="{98799C14-87D2-47F9-882F-640E32CDE95B}"/>
    <cellStyle name="Quantity 2 5" xfId="26883" xr:uid="{C242161C-880A-4E43-8DF5-5E7C8DA224C2}"/>
    <cellStyle name="Quantity 2 5 2" xfId="26884" xr:uid="{D80F7C34-1E84-4C64-B308-1B056B1B3BD8}"/>
    <cellStyle name="Quantity 2 6" xfId="26885" xr:uid="{B7779C36-F73A-4E0F-8CC9-399D1820CF3A}"/>
    <cellStyle name="Quantity 2 6 2" xfId="26886" xr:uid="{1F24513B-10E6-4EBE-9D26-9996EC507D2F}"/>
    <cellStyle name="Quantity 2 7" xfId="26887" xr:uid="{1B217DEB-777C-409A-A3B5-3690B50DD344}"/>
    <cellStyle name="Quantity 3" xfId="24527" xr:uid="{55C1513F-51FD-4714-ACBF-8FD25802E864}"/>
    <cellStyle name="Quantity 3 2" xfId="24528" xr:uid="{395BEBB8-2878-4AD6-8D37-AEC6147DF075}"/>
    <cellStyle name="Quantity 4" xfId="24529" xr:uid="{9D0F3FF0-13E9-49EA-AC69-805E286FE703}"/>
    <cellStyle name="Quantity 4 2" xfId="24530" xr:uid="{E6729C0B-82BD-415D-9CB7-3E9F50B17A1B}"/>
    <cellStyle name="Quantity 5" xfId="24531" xr:uid="{98552611-DF44-44C5-824D-C27E5338BA63}"/>
    <cellStyle name="Quantity 6" xfId="243" xr:uid="{F9D0D2D3-0C09-4FD9-A48C-014F8C5690F4}"/>
    <cellStyle name="Quantity_Summary rev report_Apr'13_joice" xfId="24532" xr:uid="{FA938FE8-9B57-4DE6-A562-7A176C9CAA03}"/>
    <cellStyle name="Result3" xfId="866" xr:uid="{6F3484C9-2318-4F0B-9252-43A2CBE1FF27}"/>
    <cellStyle name="Result3 2" xfId="1155" xr:uid="{0F2E5534-E468-4015-8E42-AF3410B40A66}"/>
    <cellStyle name="Result3 2 2" xfId="1361" xr:uid="{A8518A66-6386-44A7-BA78-94FCB045E8EE}"/>
    <cellStyle name="Result3 2 2 2" xfId="11556" xr:uid="{599EC5F3-8AE3-4AC7-B217-70783989D49C}"/>
    <cellStyle name="Result3 2 2 2 2" xfId="16945" xr:uid="{F266D266-D47B-4F80-BCFC-EBB90715E07B}"/>
    <cellStyle name="Result3 2 2 2 2 2" xfId="20385" xr:uid="{F2F5B877-2CFC-42B4-BDD7-8098621CFA0E}"/>
    <cellStyle name="Result3 2 2 2 3" xfId="19311" xr:uid="{F8FD0242-F98F-4E8B-B907-9161A1D3356B}"/>
    <cellStyle name="Result3 2 2 3" xfId="4263" xr:uid="{738AAAB8-62C7-4DE2-B8DE-EAFC36461218}"/>
    <cellStyle name="Result3 2 2 3 2" xfId="16781" xr:uid="{5D92ECD0-6DCA-4FF2-8697-8A53B3F028C0}"/>
    <cellStyle name="Result3 2 2 3 2 2" xfId="20274" xr:uid="{10E7546C-D30C-419C-A4FC-B27E7ECA5218}"/>
    <cellStyle name="Result3 2 2 3 3" xfId="18734" xr:uid="{19FFA9DF-35CE-4202-B692-92783BC526BF}"/>
    <cellStyle name="Result3 2 2 4" xfId="16654" xr:uid="{4343EE53-8281-4D0F-9D6F-69E48FFCDB43}"/>
    <cellStyle name="Result3 2 2 4 2" xfId="20162" xr:uid="{EDB0B925-8C84-4561-8184-8EF3A703DB22}"/>
    <cellStyle name="Result3 2 2 5" xfId="18364" xr:uid="{8A360C24-DCDA-48FF-8F7B-DBE781A76C3A}"/>
    <cellStyle name="Result3 2 3" xfId="4261" xr:uid="{1D610A9E-ACA9-45E3-B47E-CB06552022CA}"/>
    <cellStyle name="Result3 2 3 2" xfId="16779" xr:uid="{491B6E63-5EC6-41A2-BCBE-D1D2BCAE4FDB}"/>
    <cellStyle name="Result3 2 3 2 2" xfId="20272" xr:uid="{D83E8B76-F950-4456-8172-D04EC6D3FB7E}"/>
    <cellStyle name="Result3 2 3 3" xfId="18732" xr:uid="{100F0B94-550B-4DFA-A2A1-E46131A61557}"/>
    <cellStyle name="Result3 2 4" xfId="1450" xr:uid="{D3B98331-BF92-4C23-982F-C70F5EDE1ED5}"/>
    <cellStyle name="Result3 2 4 2" xfId="16708" xr:uid="{CC03EFBA-E3F5-40D1-86C8-AA7C6EEA0DF4}"/>
    <cellStyle name="Result3 2 4 2 2" xfId="20211" xr:uid="{7BFBF068-4478-4C9F-9DE2-39031FC4BFCD}"/>
    <cellStyle name="Result3 2 4 3" xfId="18448" xr:uid="{3E135A7C-ADC6-45ED-BBE2-47BD9C64254E}"/>
    <cellStyle name="Result3 2 5" xfId="16501" xr:uid="{AD6DC7FD-782D-4BF0-AB34-26F423FDC8D8}"/>
    <cellStyle name="Result3 2 5 2" xfId="20015" xr:uid="{DEDB69B4-2845-40D2-82D9-D22BD83D8ED5}"/>
    <cellStyle name="Result3 2 6" xfId="18189" xr:uid="{A2558747-B280-4A08-B322-749F502701F6}"/>
    <cellStyle name="Result3 3" xfId="1353" xr:uid="{D6222B8D-7D66-45E9-A484-C20B9F0B82C0}"/>
    <cellStyle name="Result3 3 2" xfId="11106" xr:uid="{C2BD59D3-8389-408B-A5D9-DD79C0BB51B8}"/>
    <cellStyle name="Result3 3 2 2" xfId="16897" xr:uid="{CD206583-A97A-43BA-9E1E-4BCEA64C1F92}"/>
    <cellStyle name="Result3 3 2 2 2" xfId="20349" xr:uid="{E4327060-E6D7-4F8D-9B77-4D579F042029}"/>
    <cellStyle name="Result3 3 2 3" xfId="19254" xr:uid="{D7435114-59B6-4C2F-A1B8-085EACA2040C}"/>
    <cellStyle name="Result3 3 3" xfId="3809" xr:uid="{5C1CF212-2F48-42BF-8DD9-7D6B146A1691}"/>
    <cellStyle name="Result3 3 3 2" xfId="16731" xr:uid="{E1682A7B-A2EE-466B-8E49-AADBEDC159C1}"/>
    <cellStyle name="Result3 3 3 2 2" xfId="20233" xr:uid="{6EBCA7BE-6FCE-42B0-8538-42B807DB87C7}"/>
    <cellStyle name="Result3 3 3 3" xfId="18673" xr:uid="{BE988B1F-53C6-4261-90C6-B43CB90D29DA}"/>
    <cellStyle name="Result3 3 4" xfId="16646" xr:uid="{8F587239-9C7A-4845-9FAF-2B2DFD27F13D}"/>
    <cellStyle name="Result3 3 4 2" xfId="20160" xr:uid="{B3493A7E-A24A-421C-BE09-864124461492}"/>
    <cellStyle name="Result3 3 5" xfId="18362" xr:uid="{17A5F315-EB77-4B79-9BD9-0E54FD513103}"/>
    <cellStyle name="Result3 4" xfId="4259" xr:uid="{70A2559A-AF2C-4EAD-9660-A84575608D5D}"/>
    <cellStyle name="Result3 4 2" xfId="16777" xr:uid="{14A8C6BD-CA10-4FE6-9E36-6E3A9A104B23}"/>
    <cellStyle name="Result3 4 2 2" xfId="20271" xr:uid="{6FEB606B-D72D-4F6A-AE8E-02EB12D730D8}"/>
    <cellStyle name="Result3 4 3" xfId="18731" xr:uid="{4DFCCA9A-9AAB-4103-B761-E75E245AB945}"/>
    <cellStyle name="Result3 5" xfId="1427" xr:uid="{361C0339-621A-401A-9368-A2E7DA4867E9}"/>
    <cellStyle name="Result3 5 2" xfId="16700" xr:uid="{F1207EA3-DF12-4815-8D1C-5594F8969A98}"/>
    <cellStyle name="Result3 5 2 2" xfId="20208" xr:uid="{88E12CED-0081-4D12-B07B-E2F7DA542274}"/>
    <cellStyle name="Result3 5 3" xfId="18428" xr:uid="{7D309D90-D5E1-4C1A-97F7-E0B4128FC081}"/>
    <cellStyle name="Result3 6" xfId="16492" xr:uid="{A1B08A20-AA7C-4315-A8B9-167AF08CAAB5}"/>
    <cellStyle name="Result3 6 2" xfId="20011" xr:uid="{28652CA5-3F10-4D8E-9073-C490A1644F34}"/>
    <cellStyle name="Result3 7" xfId="18165" xr:uid="{E268B876-789E-4F96-B1A6-ED938D8E9E26}"/>
    <cellStyle name="RevList" xfId="24533" xr:uid="{59FC7B30-60E5-4AE1-8892-A29F80618338}"/>
    <cellStyle name="Rittichai" xfId="112" xr:uid="{00000000-0005-0000-0000-00007D000000}"/>
    <cellStyle name="Standard_OPTIMIR1 (deutsch)" xfId="24534" xr:uid="{EBC788A8-F5E0-4249-A8C9-D587C98EC4E5}"/>
    <cellStyle name="Style 1" xfId="142" xr:uid="{00000000-0005-0000-0000-00007E000000}"/>
    <cellStyle name="Style 1 2" xfId="447" xr:uid="{61DF64B8-C438-447B-97F3-1B47B7189B7D}"/>
    <cellStyle name="Style 1 2 2" xfId="24535" xr:uid="{E5BDF4BB-5B1F-4496-8508-C81FA76D07D5}"/>
    <cellStyle name="Style 1 7" xfId="24536" xr:uid="{901BD479-CCAE-4408-ABAF-CE800DDB42A6}"/>
    <cellStyle name="Style 2" xfId="448" xr:uid="{E91A6078-370B-46FF-B6CC-7B3610613458}"/>
    <cellStyle name="subhead" xfId="54" xr:uid="{00000000-0005-0000-0000-00007F000000}"/>
    <cellStyle name="Subtotal" xfId="24537" xr:uid="{9FE61103-8267-4EFE-A133-93F2ABCE04B0}"/>
    <cellStyle name="Table" xfId="113" xr:uid="{00000000-0005-0000-0000-000080000000}"/>
    <cellStyle name="Table 10" xfId="26888" xr:uid="{1C841D56-DF75-4B0E-9617-AE86B33D4EFC}"/>
    <cellStyle name="Table 2" xfId="19820" xr:uid="{A1AF55F2-FCDB-4641-9B30-BA2A4CD70BB0}"/>
    <cellStyle name="Table 2 10" xfId="24538" xr:uid="{88C42D9A-77A1-4C93-9000-61BD0A8B0D71}"/>
    <cellStyle name="Table 2 2" xfId="24539" xr:uid="{B6BC9414-A2CD-432C-8D90-5E8943AF8254}"/>
    <cellStyle name="Table 2 2 2" xfId="24540" xr:uid="{E9B227E9-9E34-46C9-89A2-CA75F6D60A06}"/>
    <cellStyle name="Table 2 2 2 2" xfId="24541" xr:uid="{5AC9C951-BE64-429C-8260-C66B6ED83840}"/>
    <cellStyle name="Table 2 2 2 2 2" xfId="24542" xr:uid="{AEC07797-3EAD-43C7-902B-5786FD78094D}"/>
    <cellStyle name="Table 2 2 2 2 2 2" xfId="24543" xr:uid="{EB7F099E-F41C-416F-BAFC-52A929E71FF0}"/>
    <cellStyle name="Table 2 2 2 2 2 3" xfId="24544" xr:uid="{F4F8CF62-2503-4051-8D17-674C01661F34}"/>
    <cellStyle name="Table 2 2 2 2 3" xfId="24545" xr:uid="{E8767DF1-3CF2-40A0-85DD-C35C4025305A}"/>
    <cellStyle name="Table 2 2 2 2 3 2" xfId="24546" xr:uid="{7C13F73D-CF03-420C-85E2-3CAD35F89697}"/>
    <cellStyle name="Table 2 2 2 2 3 3" xfId="24547" xr:uid="{C03FE83A-1B56-404E-9800-4C91885D8697}"/>
    <cellStyle name="Table 2 2 2 2 4" xfId="24548" xr:uid="{E07B8DCA-A084-4227-BA65-A87364C03396}"/>
    <cellStyle name="Table 2 2 2 2 4 2" xfId="24549" xr:uid="{8A9B4571-8243-422F-8789-330BA1D66D1D}"/>
    <cellStyle name="Table 2 2 2 2 4 3" xfId="24550" xr:uid="{0E0631FA-B9F5-49A6-8C27-F12F7EB6AB41}"/>
    <cellStyle name="Table 2 2 2 2 5" xfId="24551" xr:uid="{56F0929F-A680-4B2D-8D6E-723F8EA051B4}"/>
    <cellStyle name="Table 2 2 2 2 6" xfId="24552" xr:uid="{D527E292-34F3-456A-A4CC-568E9EE9331C}"/>
    <cellStyle name="Table 2 2 2 3" xfId="24553" xr:uid="{A52E9112-4748-45D4-9FDD-C08699EB30D1}"/>
    <cellStyle name="Table 2 2 2 3 2" xfId="24554" xr:uid="{B32D1D6B-3E7E-4CA8-8BA9-B321390A1328}"/>
    <cellStyle name="Table 2 2 2 3 2 2" xfId="24555" xr:uid="{83D809DE-2708-434E-ADEC-CB4820C54904}"/>
    <cellStyle name="Table 2 2 2 3 2 3" xfId="24556" xr:uid="{9DAF401F-58D6-4475-9351-31802CED589E}"/>
    <cellStyle name="Table 2 2 2 3 3" xfId="24557" xr:uid="{13619118-12CC-4E3D-BB56-FBFE46F1A76F}"/>
    <cellStyle name="Table 2 2 2 3 3 2" xfId="24558" xr:uid="{D1350766-48B5-4C4C-B8B6-BC9208DE909F}"/>
    <cellStyle name="Table 2 2 2 3 3 3" xfId="24559" xr:uid="{F3033A39-11C1-4B56-9E28-81D43DC1629C}"/>
    <cellStyle name="Table 2 2 2 3 4" xfId="24560" xr:uid="{B531AC4C-267D-48D5-B447-52F42DC7CB23}"/>
    <cellStyle name="Table 2 2 2 3 4 2" xfId="24561" xr:uid="{8EE0168B-5EAF-4F5E-BF62-FD3C1EBF4516}"/>
    <cellStyle name="Table 2 2 2 3 4 3" xfId="24562" xr:uid="{D5C49143-4F84-491D-9262-AE715A96A3DD}"/>
    <cellStyle name="Table 2 2 2 3 5" xfId="24563" xr:uid="{40098E51-17D6-4409-8CF0-07BE261BFC61}"/>
    <cellStyle name="Table 2 2 2 3 6" xfId="24564" xr:uid="{CD76CC05-7112-4DBC-A671-C16C1B7C4C35}"/>
    <cellStyle name="Table 2 2 2 4" xfId="24565" xr:uid="{374CFE46-7FF2-4835-B244-4412DE13EF02}"/>
    <cellStyle name="Table 2 2 2 4 2" xfId="24566" xr:uid="{EE89F98E-4706-42FE-93B5-397A6EF173F8}"/>
    <cellStyle name="Table 2 2 2 4 3" xfId="24567" xr:uid="{17E78A0C-8678-4F3C-A3B6-978D704FE4AE}"/>
    <cellStyle name="Table 2 2 2 5" xfId="24568" xr:uid="{DF785BBF-2D21-48F2-8544-8C78BDE73843}"/>
    <cellStyle name="Table 2 2 2 5 2" xfId="24569" xr:uid="{F9E2B3D6-FCC1-407B-A564-40454BE110F9}"/>
    <cellStyle name="Table 2 2 2 5 3" xfId="24570" xr:uid="{1453CF6B-768F-4430-BDF3-AEE35C12D4B7}"/>
    <cellStyle name="Table 2 2 2 6" xfId="24571" xr:uid="{5254DE71-B322-4CF2-9239-80F6CB927730}"/>
    <cellStyle name="Table 2 2 2 6 2" xfId="24572" xr:uid="{344B80FC-B47A-493D-9DBD-F0286A05CE8E}"/>
    <cellStyle name="Table 2 2 2 6 3" xfId="24573" xr:uid="{59F0DE93-0235-40E3-97BF-5B9820E18E74}"/>
    <cellStyle name="Table 2 2 2 7" xfId="24574" xr:uid="{1142DD0E-3CE8-4307-B147-11A48B78D7EA}"/>
    <cellStyle name="Table 2 2 2 8" xfId="24575" xr:uid="{7223C333-9B72-4791-A698-58BD3E9948AB}"/>
    <cellStyle name="Table 2 2 3" xfId="24576" xr:uid="{51B48001-A19E-44AF-BB4A-0979159F6C42}"/>
    <cellStyle name="Table 2 2 3 2" xfId="24577" xr:uid="{0ECF6C5C-E230-4651-AB9C-463C372ACC07}"/>
    <cellStyle name="Table 2 2 3 2 2" xfId="24578" xr:uid="{770D7AD8-B32E-4D1B-B79F-3FE5CD731205}"/>
    <cellStyle name="Table 2 2 3 2 2 2" xfId="24579" xr:uid="{CF93513F-E866-4225-9305-01280B03FDC8}"/>
    <cellStyle name="Table 2 2 3 2 2 3" xfId="24580" xr:uid="{9D36E413-99AE-4BE0-8CE2-EBA244ADC041}"/>
    <cellStyle name="Table 2 2 3 2 3" xfId="24581" xr:uid="{D60D0290-839E-4E5D-BFC4-B53DFDBC4B26}"/>
    <cellStyle name="Table 2 2 3 2 3 2" xfId="24582" xr:uid="{07000806-808A-48FE-A0A9-7194CDE10BCF}"/>
    <cellStyle name="Table 2 2 3 2 3 3" xfId="24583" xr:uid="{B59F8162-410E-4837-A5CC-C5B5A95C98E4}"/>
    <cellStyle name="Table 2 2 3 2 4" xfId="24584" xr:uid="{90D5D2D4-CB3A-4D7C-8C49-02B2C99A668C}"/>
    <cellStyle name="Table 2 2 3 2 4 2" xfId="24585" xr:uid="{905BCF7F-D8FF-48FC-9DF8-85E79E9268F1}"/>
    <cellStyle name="Table 2 2 3 2 4 3" xfId="24586" xr:uid="{3281AE3B-A349-4797-81D6-31DD9996C573}"/>
    <cellStyle name="Table 2 2 3 2 5" xfId="24587" xr:uid="{E610DB8B-0060-44DE-892C-DDEC5B40CBE8}"/>
    <cellStyle name="Table 2 2 3 2 6" xfId="24588" xr:uid="{8C999899-0811-450B-86FB-733DF89E1F7D}"/>
    <cellStyle name="Table 2 2 3 3" xfId="24589" xr:uid="{38A37252-7D09-4898-B3DB-35713AE717BF}"/>
    <cellStyle name="Table 2 2 3 3 2" xfId="24590" xr:uid="{87CE8376-8019-4122-A399-C009D4B56137}"/>
    <cellStyle name="Table 2 2 3 3 2 2" xfId="24591" xr:uid="{43406C6F-9C84-401F-9095-CC72B42B4A5A}"/>
    <cellStyle name="Table 2 2 3 3 2 3" xfId="24592" xr:uid="{8E5CFD41-8D08-4B02-9534-484681CAE057}"/>
    <cellStyle name="Table 2 2 3 3 3" xfId="24593" xr:uid="{BE0F7646-FDC6-4299-99F0-6840BEA0A369}"/>
    <cellStyle name="Table 2 2 3 3 3 2" xfId="24594" xr:uid="{97D5ED84-F847-4067-9950-7E12804BE9DA}"/>
    <cellStyle name="Table 2 2 3 3 3 3" xfId="24595" xr:uid="{12913222-EC22-4681-A67E-252A68041883}"/>
    <cellStyle name="Table 2 2 3 3 4" xfId="24596" xr:uid="{77E93615-2CA3-4C8A-B29C-CF4C42F2CE1B}"/>
    <cellStyle name="Table 2 2 3 3 4 2" xfId="24597" xr:uid="{FB434A44-2E47-430E-A292-2F74B1337720}"/>
    <cellStyle name="Table 2 2 3 3 4 3" xfId="24598" xr:uid="{58A0F708-7E59-4072-BF1F-5C2B946E1D78}"/>
    <cellStyle name="Table 2 2 3 3 5" xfId="24599" xr:uid="{B6DC43C7-1514-4062-A5DB-78A2509837EB}"/>
    <cellStyle name="Table 2 2 3 3 6" xfId="24600" xr:uid="{D0E2C7BD-E149-4C29-8E6B-936A43F10F77}"/>
    <cellStyle name="Table 2 2 3 4" xfId="24601" xr:uid="{CB2C9A90-9FD5-4659-B71D-76337EB5DB93}"/>
    <cellStyle name="Table 2 2 3 4 2" xfId="24602" xr:uid="{E0586DC0-FF42-45D3-BD03-0DA4E390D854}"/>
    <cellStyle name="Table 2 2 3 4 3" xfId="24603" xr:uid="{DCBE3BFA-3750-4B0E-AE9D-E8FADF34DF0C}"/>
    <cellStyle name="Table 2 2 3 5" xfId="24604" xr:uid="{EAFC7B00-DB53-440E-91FF-39F2A82EAC91}"/>
    <cellStyle name="Table 2 2 3 5 2" xfId="24605" xr:uid="{B76DEB97-DEAF-4D47-8ACA-951F4D3F1A9F}"/>
    <cellStyle name="Table 2 2 3 5 3" xfId="24606" xr:uid="{8DF66848-3674-4257-8AD4-55B58B5199C2}"/>
    <cellStyle name="Table 2 2 3 6" xfId="24607" xr:uid="{2193FC64-E5EF-48F4-B357-52D4B322539C}"/>
    <cellStyle name="Table 2 2 3 6 2" xfId="24608" xr:uid="{C17087FC-BE6F-4C51-85A7-7361B6A05008}"/>
    <cellStyle name="Table 2 2 3 6 3" xfId="24609" xr:uid="{D1CB93CB-3AE7-4961-8824-B7BAF00CFE48}"/>
    <cellStyle name="Table 2 2 3 7" xfId="24610" xr:uid="{00204A8A-492F-45A7-AEF0-64BFFDA81F32}"/>
    <cellStyle name="Table 2 2 3 8" xfId="24611" xr:uid="{1DDFCB97-9065-44E7-AFC5-C5D5EA3687A8}"/>
    <cellStyle name="Table 2 2 4" xfId="24612" xr:uid="{623B8184-66B4-4629-9B11-E073436185E0}"/>
    <cellStyle name="Table 2 2 4 2" xfId="24613" xr:uid="{3F2BB6AF-9B29-4544-ACB5-08CA14A983A1}"/>
    <cellStyle name="Table 2 2 4 2 2" xfId="24614" xr:uid="{453A5E32-CE03-44B6-8F23-B0BCB80D528C}"/>
    <cellStyle name="Table 2 2 4 2 3" xfId="24615" xr:uid="{9B204C59-A5DB-4862-A548-DA74504FCC9D}"/>
    <cellStyle name="Table 2 2 4 3" xfId="24616" xr:uid="{7853EEA6-1BD1-4875-86E1-AEFD77C3E20E}"/>
    <cellStyle name="Table 2 2 4 3 2" xfId="24617" xr:uid="{FB2CF142-4BEC-40E2-B199-20A72F35212F}"/>
    <cellStyle name="Table 2 2 4 3 3" xfId="24618" xr:uid="{7E999080-BE1A-4426-A045-9C08996262C0}"/>
    <cellStyle name="Table 2 2 4 4" xfId="24619" xr:uid="{A3AA864F-C1FB-4103-BBCD-9F0B1388A7BD}"/>
    <cellStyle name="Table 2 2 4 4 2" xfId="24620" xr:uid="{7BFB19BF-C72F-4063-9A20-727D4309DA3B}"/>
    <cellStyle name="Table 2 2 4 4 3" xfId="24621" xr:uid="{822998CE-5221-47AE-B145-B19CF6400B83}"/>
    <cellStyle name="Table 2 2 4 5" xfId="24622" xr:uid="{9FE5BC3A-0004-4A24-994F-D826FE9B0F7D}"/>
    <cellStyle name="Table 2 2 4 6" xfId="24623" xr:uid="{61A98995-F0A5-4A2C-BDC0-492DF35894AC}"/>
    <cellStyle name="Table 2 2 5" xfId="24624" xr:uid="{D478F6C1-9356-4B06-8564-58F8C4FE0258}"/>
    <cellStyle name="Table 2 2 5 2" xfId="24625" xr:uid="{0FCB8782-EDB4-4A2B-8B01-ACD127B615CB}"/>
    <cellStyle name="Table 2 2 5 2 2" xfId="24626" xr:uid="{D092F57C-19D8-488C-89ED-56736CD1C002}"/>
    <cellStyle name="Table 2 2 5 2 3" xfId="24627" xr:uid="{CCA65847-1C83-46EC-A200-EEE97C11ABB4}"/>
    <cellStyle name="Table 2 2 5 3" xfId="24628" xr:uid="{BE087E61-5526-4070-9353-CDCF7434F37E}"/>
    <cellStyle name="Table 2 2 5 3 2" xfId="24629" xr:uid="{533B3308-27A6-42B0-A185-0EBE2B2606AB}"/>
    <cellStyle name="Table 2 2 5 3 3" xfId="24630" xr:uid="{4A9BABF8-278F-470C-A5D8-105EDF4E1DD2}"/>
    <cellStyle name="Table 2 2 5 4" xfId="24631" xr:uid="{CC3F666B-0C23-4544-9EC5-0F9884817209}"/>
    <cellStyle name="Table 2 2 5 4 2" xfId="24632" xr:uid="{A252AD9B-01A7-4B22-BC87-111DD6A08A40}"/>
    <cellStyle name="Table 2 2 5 4 3" xfId="24633" xr:uid="{5494AAFE-DB76-46E5-9C50-3E128C5724AD}"/>
    <cellStyle name="Table 2 2 5 5" xfId="24634" xr:uid="{C22E839A-1E06-4B2F-AB8B-98565DCE99EF}"/>
    <cellStyle name="Table 2 2 5 6" xfId="24635" xr:uid="{DC72FB1A-91BF-4CA9-BFF4-C2BDD4994AD1}"/>
    <cellStyle name="Table 2 2 6" xfId="26889" xr:uid="{B282F887-724D-4D04-ADCF-1EF5A89FBA7C}"/>
    <cellStyle name="Table 2 2 6 2" xfId="26890" xr:uid="{FB5BEFE6-CE17-41CD-9AA8-663CD2601925}"/>
    <cellStyle name="Table 2 2 7" xfId="26891" xr:uid="{C9DDE152-C80B-4D69-91D8-86C8BA0F39AC}"/>
    <cellStyle name="Table 2 2 7 2" xfId="26892" xr:uid="{60405B75-9A44-494E-82C3-4DECFFC7ABDC}"/>
    <cellStyle name="Table 2 2 8" xfId="26893" xr:uid="{D1648FAA-A8AA-422F-A206-FF9B54DAF081}"/>
    <cellStyle name="Table 2 3" xfId="24636" xr:uid="{EFE8B97E-6820-4239-8D38-2015F8D3C3CE}"/>
    <cellStyle name="Table 2 3 2" xfId="24637" xr:uid="{30D16BA6-F93C-42E8-8820-A10B1E18A461}"/>
    <cellStyle name="Table 2 3 2 2" xfId="24638" xr:uid="{A7D0EA50-DAA7-4DD4-A04E-E41A636FB8E1}"/>
    <cellStyle name="Table 2 3 2 3" xfId="24639" xr:uid="{180C490A-A05E-4A64-80AB-428A62F557D2}"/>
    <cellStyle name="Table 2 3 3" xfId="24640" xr:uid="{68EB72B5-91B6-4B51-B3D0-F7549EB003E9}"/>
    <cellStyle name="Table 2 3 3 2" xfId="24641" xr:uid="{37FA5D42-4CEF-4D11-9816-8B6C5F813056}"/>
    <cellStyle name="Table 2 3 3 3" xfId="24642" xr:uid="{BB8918DC-732B-4030-95F9-87BD8BEAAFB3}"/>
    <cellStyle name="Table 2 3 4" xfId="24643" xr:uid="{C929AC28-5F7A-45ED-888D-B3716A9B8197}"/>
    <cellStyle name="Table 2 3 4 2" xfId="24644" xr:uid="{F3C18B73-E1ED-4E62-B1DD-C1285F3FD324}"/>
    <cellStyle name="Table 2 3 4 3" xfId="24645" xr:uid="{8C296B76-71B2-4F4C-B7FA-7590819FFEF5}"/>
    <cellStyle name="Table 2 3 5" xfId="24646" xr:uid="{46BF24BC-B764-416C-999F-A1DEFCE6964C}"/>
    <cellStyle name="Table 2 3 6" xfId="24647" xr:uid="{D25AD597-4CB6-4AED-B04A-11D35A66E379}"/>
    <cellStyle name="Table 2 4" xfId="26894" xr:uid="{CC34CD7A-1C5A-4145-B628-6F6868D38636}"/>
    <cellStyle name="Table 2 4 2" xfId="26895" xr:uid="{398C9348-B776-46CF-A316-8FDF33DBF6F3}"/>
    <cellStyle name="Table 2 4 2 2" xfId="26896" xr:uid="{858820E6-5B8E-4D1E-8C34-B7CF721F76BD}"/>
    <cellStyle name="Table 2 4 3" xfId="26897" xr:uid="{23713B11-3FB1-43AF-B0D9-73D57FD84F98}"/>
    <cellStyle name="Table 2 5" xfId="26898" xr:uid="{05C7DB75-378C-40D6-8ADB-33421CB5DF4D}"/>
    <cellStyle name="Table 2 5 2" xfId="26899" xr:uid="{461B6E38-E18C-48B6-8F7F-0648D8E70D89}"/>
    <cellStyle name="Table 2 5 2 2" xfId="26900" xr:uid="{A63D1DC5-794A-41DC-91F6-72D39970A225}"/>
    <cellStyle name="Table 2 5 3" xfId="26901" xr:uid="{EEF776F4-9C64-4094-BE45-562B1E71A358}"/>
    <cellStyle name="Table 2 6" xfId="26902" xr:uid="{FB6EDFB9-5874-4E1C-A4F6-D0FCCECE8ADD}"/>
    <cellStyle name="Table 2 6 2" xfId="26903" xr:uid="{3D4EE49E-7565-4368-8E44-A3200AB17080}"/>
    <cellStyle name="Table 2 6 2 2" xfId="26904" xr:uid="{BF0B9F3A-D03E-4913-A28A-728EAF1552A5}"/>
    <cellStyle name="Table 2 6 3" xfId="26905" xr:uid="{B3D7DB4E-2E85-40D0-9E59-1DC121E9D400}"/>
    <cellStyle name="Table 2 7" xfId="26906" xr:uid="{E87D0BC8-6905-4A65-BB49-5FBC07421FC6}"/>
    <cellStyle name="Table 2 7 2" xfId="26907" xr:uid="{B70C6B95-6F06-45DC-A317-BBDB76C68B18}"/>
    <cellStyle name="Table 2 7 2 2" xfId="26908" xr:uid="{43E2416E-EC9B-4CEF-8B84-420E10826588}"/>
    <cellStyle name="Table 2 7 3" xfId="26909" xr:uid="{5AE6315B-6F3B-42FA-9123-E61C672B3FBF}"/>
    <cellStyle name="Table 2 8" xfId="26910" xr:uid="{803ED170-9A2A-44F5-8007-8C72540F99D2}"/>
    <cellStyle name="Table 2 8 2" xfId="26911" xr:uid="{663A536D-374F-451D-BBDF-40EF80A79759}"/>
    <cellStyle name="Table 2 9" xfId="26912" xr:uid="{2B2ADA2B-941F-4FA7-BD72-2B46EA396DE1}"/>
    <cellStyle name="Table 3" xfId="18977" xr:uid="{AA86CB06-D729-4C43-B5B4-12A051C2DD3A}"/>
    <cellStyle name="Table 3 2" xfId="24648" xr:uid="{E0B9738B-87E2-4DEB-A746-3339ECA45290}"/>
    <cellStyle name="Table 3 2 2" xfId="24649" xr:uid="{521AEBA0-835C-4DC4-8BB5-E401470C5D1F}"/>
    <cellStyle name="Table 3 2 2 2" xfId="24650" xr:uid="{5B0565EA-380E-41D3-A326-A6ADC7ACA7F5}"/>
    <cellStyle name="Table 3 2 2 2 2" xfId="24651" xr:uid="{55B8AE5E-05B2-4D43-943C-5B6996D79FDA}"/>
    <cellStyle name="Table 3 2 2 2 3" xfId="24652" xr:uid="{79E90D24-7C3F-4114-B9D8-CDBC8445D29E}"/>
    <cellStyle name="Table 3 2 2 3" xfId="24653" xr:uid="{78CC4670-F9E7-4A7C-BC79-E1FE4F8F0A0B}"/>
    <cellStyle name="Table 3 2 2 3 2" xfId="24654" xr:uid="{844E2540-FC5A-45D7-8454-C40AAC468EC8}"/>
    <cellStyle name="Table 3 2 2 3 3" xfId="24655" xr:uid="{96367D29-EAD3-4639-9CAC-5099AABD53EE}"/>
    <cellStyle name="Table 3 2 2 4" xfId="24656" xr:uid="{99DC8CD4-68DF-48AE-9FDB-B5DA4762F8D9}"/>
    <cellStyle name="Table 3 2 2 4 2" xfId="24657" xr:uid="{E6E57E05-8606-4EA0-9994-5FE7CD8ECD68}"/>
    <cellStyle name="Table 3 2 2 4 3" xfId="24658" xr:uid="{0B91AE6E-37A5-42B7-A7D2-8097F11620C5}"/>
    <cellStyle name="Table 3 2 2 5" xfId="24659" xr:uid="{42B1FB41-BB13-4DBF-8D61-5079A531B07E}"/>
    <cellStyle name="Table 3 2 2 6" xfId="24660" xr:uid="{658C2F80-C99C-449A-A3C2-5E9AE3D39878}"/>
    <cellStyle name="Table 3 2 3" xfId="24661" xr:uid="{3DCC8560-6D27-4C3C-9F66-6858788BF969}"/>
    <cellStyle name="Table 3 2 3 2" xfId="24662" xr:uid="{C58E1687-25A0-434F-A064-3910DB604C2F}"/>
    <cellStyle name="Table 3 2 3 2 2" xfId="24663" xr:uid="{D2B34761-B8AF-4E98-ACFF-567E1BC1B036}"/>
    <cellStyle name="Table 3 2 3 2 3" xfId="24664" xr:uid="{90A82FF3-95FE-4AFE-BA3C-B0359B085726}"/>
    <cellStyle name="Table 3 2 3 3" xfId="24665" xr:uid="{2BA61FD4-5410-412E-B480-B65ED0CF8353}"/>
    <cellStyle name="Table 3 2 3 3 2" xfId="24666" xr:uid="{FC27E7E2-ED0F-463A-9D04-4FDE3AEB9705}"/>
    <cellStyle name="Table 3 2 3 3 3" xfId="24667" xr:uid="{E350C371-5A19-44C6-981E-081517B56CA7}"/>
    <cellStyle name="Table 3 2 3 4" xfId="24668" xr:uid="{BBEA2B2D-3083-4B2C-BC31-E94AF24B2DD4}"/>
    <cellStyle name="Table 3 2 3 4 2" xfId="24669" xr:uid="{C128C5EB-A476-4F75-9C73-B19E65412CCE}"/>
    <cellStyle name="Table 3 2 3 4 3" xfId="24670" xr:uid="{A64A1280-B5B9-4CF4-AD67-64C8A2235765}"/>
    <cellStyle name="Table 3 2 3 5" xfId="24671" xr:uid="{7D3256AE-F7D0-42B6-88AD-29E1E706600E}"/>
    <cellStyle name="Table 3 2 3 6" xfId="24672" xr:uid="{AB6CB5C3-CCDE-4EF4-AC8E-F29A9C3883BA}"/>
    <cellStyle name="Table 3 2 4" xfId="24673" xr:uid="{08DAA536-9889-4864-9EFB-C57B87A40324}"/>
    <cellStyle name="Table 3 2 4 2" xfId="24674" xr:uid="{7A0440D0-D1B7-4782-AA2C-6F7C0575209B}"/>
    <cellStyle name="Table 3 2 4 3" xfId="24675" xr:uid="{C5D15CBF-2E5D-46E8-B973-6A0FD79144C2}"/>
    <cellStyle name="Table 3 2 5" xfId="24676" xr:uid="{34E59EDE-084F-478A-A10A-83F1A87EFA58}"/>
    <cellStyle name="Table 3 2 5 2" xfId="24677" xr:uid="{4F493AE4-CA1E-4AEB-A09A-20FEF7FB8492}"/>
    <cellStyle name="Table 3 2 5 3" xfId="24678" xr:uid="{C566E063-BB71-4388-BCB9-9A75A77BD393}"/>
    <cellStyle name="Table 3 2 6" xfId="24679" xr:uid="{BE4021F8-75F7-40A4-BAA2-ECDCE04B09C4}"/>
    <cellStyle name="Table 3 2 6 2" xfId="24680" xr:uid="{4C8D8A8E-BC0F-468F-B691-57A0A3D8A25D}"/>
    <cellStyle name="Table 3 2 6 3" xfId="24681" xr:uid="{FAEE2B26-8A5F-4E1D-8F21-F75B5AA76447}"/>
    <cellStyle name="Table 3 2 7" xfId="24682" xr:uid="{D5737C9F-BD34-4B91-BD98-43628843A30E}"/>
    <cellStyle name="Table 3 2 8" xfId="24683" xr:uid="{532A2101-E730-4C16-B422-5FF89347CB50}"/>
    <cellStyle name="Table 3 3" xfId="24684" xr:uid="{C6D7ABEE-F5F5-4407-BA49-C911F6BB5C07}"/>
    <cellStyle name="Table 3 3 2" xfId="24685" xr:uid="{B4DC394E-D226-4752-9189-9287BED54F00}"/>
    <cellStyle name="Table 3 3 2 2" xfId="24686" xr:uid="{30E53378-956B-4C02-ACDA-60A58ECB333E}"/>
    <cellStyle name="Table 3 3 2 2 2" xfId="24687" xr:uid="{1E81F5B2-3176-490B-80BC-D94A5F093F10}"/>
    <cellStyle name="Table 3 3 2 2 3" xfId="24688" xr:uid="{2B9F4B07-37A7-4456-B013-4A6750E02AB7}"/>
    <cellStyle name="Table 3 3 2 3" xfId="24689" xr:uid="{E114BD45-7362-4ABB-B9F7-3FEE2BC74F10}"/>
    <cellStyle name="Table 3 3 2 3 2" xfId="24690" xr:uid="{E519F9AF-9774-4AF6-8BC9-2959396DB7D5}"/>
    <cellStyle name="Table 3 3 2 3 3" xfId="24691" xr:uid="{F01FBE0A-52E5-47B8-AC0D-D33792A68021}"/>
    <cellStyle name="Table 3 3 2 4" xfId="24692" xr:uid="{768DC07F-C418-40D5-B435-98FF8E283DC4}"/>
    <cellStyle name="Table 3 3 2 4 2" xfId="24693" xr:uid="{0CA39A3F-0C93-4F20-B14F-19C22C537BD1}"/>
    <cellStyle name="Table 3 3 2 4 3" xfId="24694" xr:uid="{0441CFBD-9BF1-422C-AFA1-0513F4B3A6A6}"/>
    <cellStyle name="Table 3 3 2 5" xfId="24695" xr:uid="{0F217183-E9DA-4344-9C60-68C1ECEC398D}"/>
    <cellStyle name="Table 3 3 2 6" xfId="24696" xr:uid="{B8A7AC8D-5F64-4B7F-8799-3DE00687C9FB}"/>
    <cellStyle name="Table 3 3 3" xfId="24697" xr:uid="{DD151320-676D-4F44-B1BA-0022E1C859BE}"/>
    <cellStyle name="Table 3 3 3 2" xfId="24698" xr:uid="{3EE265EB-3858-4862-89C0-3683D9CE88B2}"/>
    <cellStyle name="Table 3 3 3 2 2" xfId="24699" xr:uid="{9C4C97D2-B53B-40CA-BE44-B16E4AEDD6B4}"/>
    <cellStyle name="Table 3 3 3 2 3" xfId="24700" xr:uid="{1422CC8A-575B-4E38-BA7A-0ADA1D2E3EC3}"/>
    <cellStyle name="Table 3 3 3 3" xfId="24701" xr:uid="{992E2101-A737-42A4-AB0E-C9EC050C6B51}"/>
    <cellStyle name="Table 3 3 3 3 2" xfId="24702" xr:uid="{0A7CBD75-5A39-4DD1-B9BF-6A84D78A3431}"/>
    <cellStyle name="Table 3 3 3 3 3" xfId="24703" xr:uid="{6BB1A76E-64E3-468F-8531-278FC2A4A287}"/>
    <cellStyle name="Table 3 3 3 4" xfId="24704" xr:uid="{C0E59EF8-4AB8-4884-9801-62821C6DD50F}"/>
    <cellStyle name="Table 3 3 3 4 2" xfId="24705" xr:uid="{EA4867B7-2950-4053-B78D-F47343997990}"/>
    <cellStyle name="Table 3 3 3 4 3" xfId="24706" xr:uid="{ED2714B8-2CD2-40AD-8629-B43412A7FA31}"/>
    <cellStyle name="Table 3 3 3 5" xfId="24707" xr:uid="{63C963C5-035F-42DB-A9C2-F5DA1C9D904E}"/>
    <cellStyle name="Table 3 3 3 6" xfId="24708" xr:uid="{0F0E4CD4-2B08-4FEC-AB4E-60F613DE1F44}"/>
    <cellStyle name="Table 3 3 4" xfId="24709" xr:uid="{AACE2540-0E30-4300-B68A-725A302F166E}"/>
    <cellStyle name="Table 3 3 4 2" xfId="24710" xr:uid="{D6C93C67-AE23-4F37-9AD0-338ACB6431D7}"/>
    <cellStyle name="Table 3 3 4 3" xfId="24711" xr:uid="{E5C99D63-EFEA-40DB-BE6B-91876004B62D}"/>
    <cellStyle name="Table 3 3 5" xfId="24712" xr:uid="{AF029460-6B69-4D09-BB31-080151239EF0}"/>
    <cellStyle name="Table 3 3 5 2" xfId="24713" xr:uid="{E9537CF7-7F1D-47A4-A5D7-58EFB3DAF92A}"/>
    <cellStyle name="Table 3 3 5 3" xfId="24714" xr:uid="{1E11569C-7D3E-4A6A-9FF4-77C2848E09B5}"/>
    <cellStyle name="Table 3 3 6" xfId="24715" xr:uid="{E7BCC8C4-6DEB-4493-8EB1-A6ECE378EC47}"/>
    <cellStyle name="Table 3 3 6 2" xfId="24716" xr:uid="{7B347B2C-F790-4231-8D9F-FE844351DCF9}"/>
    <cellStyle name="Table 3 3 6 3" xfId="24717" xr:uid="{06B22BBF-6022-441D-8232-1ED257230108}"/>
    <cellStyle name="Table 3 3 7" xfId="24718" xr:uid="{7A8B7A6D-3436-47C2-9BFD-A8C507A13344}"/>
    <cellStyle name="Table 3 3 8" xfId="24719" xr:uid="{6A5EA8CB-29E7-42DA-A046-BEA7D03D925F}"/>
    <cellStyle name="Table 3 4" xfId="24720" xr:uid="{D96F2DBD-8AF2-4A57-B264-58D7C4F7AEFE}"/>
    <cellStyle name="Table 3 4 2" xfId="24721" xr:uid="{CF41BCC1-2675-4B11-A095-D74ABFC614C0}"/>
    <cellStyle name="Table 3 4 2 2" xfId="24722" xr:uid="{7961EB4E-2396-41C3-A325-492F3462B807}"/>
    <cellStyle name="Table 3 4 2 3" xfId="24723" xr:uid="{C57CFC7D-4F46-4BEB-AF46-DD1652ADEA71}"/>
    <cellStyle name="Table 3 4 3" xfId="24724" xr:uid="{D0A7329A-BC4D-4273-8B77-57B86960A39D}"/>
    <cellStyle name="Table 3 4 3 2" xfId="24725" xr:uid="{6255A812-F5B4-4DDA-92D6-A85B2DA24C32}"/>
    <cellStyle name="Table 3 4 3 3" xfId="24726" xr:uid="{026258BE-BE6C-4BB2-8FB3-50C1F276F5AC}"/>
    <cellStyle name="Table 3 4 4" xfId="24727" xr:uid="{17AA051F-6C06-40E7-A1C7-1E09F635C5A7}"/>
    <cellStyle name="Table 3 4 4 2" xfId="24728" xr:uid="{58A84D71-AA7A-4655-A5EC-1BC885560452}"/>
    <cellStyle name="Table 3 4 4 3" xfId="24729" xr:uid="{35C1CC5A-3A58-4FA9-99E3-E64CC0BC6A65}"/>
    <cellStyle name="Table 3 4 5" xfId="24730" xr:uid="{6EBDCC7D-4C92-42B2-9A32-9341F321D608}"/>
    <cellStyle name="Table 3 4 6" xfId="24731" xr:uid="{E69A3E24-ED8D-4D2B-8D84-15CF74FEE48E}"/>
    <cellStyle name="Table 3 5" xfId="24732" xr:uid="{7234352A-82DB-4EAB-B1F7-2FC1C95815BF}"/>
    <cellStyle name="Table 3 5 2" xfId="24733" xr:uid="{66D36A76-5623-49BA-AD70-97ACE93000F3}"/>
    <cellStyle name="Table 3 5 2 2" xfId="24734" xr:uid="{36D4D609-79C4-4BCA-A8F8-B741749EC9F1}"/>
    <cellStyle name="Table 3 5 2 3" xfId="24735" xr:uid="{97916FDA-619F-47B4-ACFE-3D6FF7DB4233}"/>
    <cellStyle name="Table 3 5 3" xfId="24736" xr:uid="{1E1BF09C-E741-42C5-B76F-8711BBC43553}"/>
    <cellStyle name="Table 3 5 3 2" xfId="24737" xr:uid="{C610B84E-34E4-403D-8437-43E4401D61C1}"/>
    <cellStyle name="Table 3 5 3 3" xfId="24738" xr:uid="{103C0118-5FCF-4C46-8919-AF559D6BF35A}"/>
    <cellStyle name="Table 3 5 4" xfId="24739" xr:uid="{45A9EAAE-572C-4162-9136-6F39F5FAAA0B}"/>
    <cellStyle name="Table 3 5 4 2" xfId="24740" xr:uid="{13C229AE-C1C3-49E7-9C95-9EB3973463DD}"/>
    <cellStyle name="Table 3 5 4 3" xfId="24741" xr:uid="{EF3071BC-E3C2-40DF-A925-5099C5B03FA3}"/>
    <cellStyle name="Table 3 5 5" xfId="24742" xr:uid="{ACA2709E-9E97-4D57-970A-38682F3123CD}"/>
    <cellStyle name="Table 3 5 6" xfId="24743" xr:uid="{6A418191-8978-40AF-A7F5-3D7FF74A529E}"/>
    <cellStyle name="Table 3 6" xfId="26913" xr:uid="{97F7C7E5-1DA9-471A-8123-B58822F3A555}"/>
    <cellStyle name="Table 3 6 2" xfId="26914" xr:uid="{A4ED05D0-07A8-4E11-87BA-A1F3671BF210}"/>
    <cellStyle name="Table 3 7" xfId="26915" xr:uid="{FF36664A-3441-4275-AFAC-9E9566303C7F}"/>
    <cellStyle name="Table 3 7 2" xfId="26916" xr:uid="{80C3796E-79E0-4EE5-A182-65F202C79C15}"/>
    <cellStyle name="Table 3 8" xfId="26917" xr:uid="{14D1679D-9A01-43D3-A789-8D9E44684138}"/>
    <cellStyle name="Table 4" xfId="24744" xr:uid="{E3A0A9E5-533E-4B97-BBC1-3CC13F446288}"/>
    <cellStyle name="Table 4 2" xfId="24745" xr:uid="{3E374BAA-8545-40A5-83DB-2FF4B4C19C32}"/>
    <cellStyle name="Table 4 2 2" xfId="26918" xr:uid="{19880B52-6513-4BDF-AE10-69C8776A7B65}"/>
    <cellStyle name="Table 4 3" xfId="24746" xr:uid="{E261F2A4-25B4-4E78-8A89-45BD2F58EA7E}"/>
    <cellStyle name="Table 5" xfId="24747" xr:uid="{E132A908-78ED-4B8F-990B-C1F07FE63488}"/>
    <cellStyle name="Table 5 2" xfId="24748" xr:uid="{3B1DB98A-5D95-4DBA-8D8D-8B5B80724307}"/>
    <cellStyle name="Table 5 2 2" xfId="24749" xr:uid="{CEA74C12-796F-481F-A84C-27901774E28E}"/>
    <cellStyle name="Table 5 2 3" xfId="24750" xr:uid="{121FB54B-43E8-4782-B342-E608458CA59C}"/>
    <cellStyle name="Table 5 3" xfId="24751" xr:uid="{C80E8097-B890-4AC9-8A93-DE1DCFB1C64A}"/>
    <cellStyle name="Table 5 3 2" xfId="24752" xr:uid="{4642BD64-9BC4-402A-9E4A-0B71AB280532}"/>
    <cellStyle name="Table 5 3 3" xfId="24753" xr:uid="{84CF302E-CF17-41AA-B55E-8E1B8FACE2BB}"/>
    <cellStyle name="Table 5 4" xfId="24754" xr:uid="{7059516F-12F0-40EC-B742-C90F791F61B1}"/>
    <cellStyle name="Table 5 4 2" xfId="24755" xr:uid="{DB7B42FE-BEFC-4CCC-9AB8-B535613D21BE}"/>
    <cellStyle name="Table 5 4 3" xfId="24756" xr:uid="{0F4FBC41-E488-4CF4-83BF-C15E191BEB69}"/>
    <cellStyle name="Table 5 5" xfId="24757" xr:uid="{BD79F010-D744-43DB-A9DC-F62C79EAA9F4}"/>
    <cellStyle name="Table 5 6" xfId="24758" xr:uid="{5E0EBA88-1265-4635-AE1C-828D91520F16}"/>
    <cellStyle name="Table 6" xfId="26919" xr:uid="{1AA001C0-2167-4AFC-8731-64426861993E}"/>
    <cellStyle name="Table 6 2" xfId="26920" xr:uid="{E9303D64-BB4C-4032-9F37-17D67A3A3E91}"/>
    <cellStyle name="Table 6 2 2" xfId="26921" xr:uid="{EAA14B25-8568-49D9-9BB6-CECDBB9736A9}"/>
    <cellStyle name="Table 6 3" xfId="26922" xr:uid="{02F89F5B-0EF7-4BE3-9CA5-116C724C3771}"/>
    <cellStyle name="Table 7" xfId="26923" xr:uid="{A468309E-7F2B-466B-AB37-D6A50EE9104D}"/>
    <cellStyle name="Table 7 2" xfId="26924" xr:uid="{97C33189-8A8E-4C4C-8133-0BA4D81B8514}"/>
    <cellStyle name="Table 7 2 2" xfId="26925" xr:uid="{36917942-AE1E-4E13-9737-4FC2FFA026D6}"/>
    <cellStyle name="Table 7 3" xfId="26926" xr:uid="{2C1B67B1-3D71-4FDA-B0F4-A09B04FA4008}"/>
    <cellStyle name="Table 8" xfId="26927" xr:uid="{6A0837BD-E34C-4960-A52E-E24D05991333}"/>
    <cellStyle name="Table 8 2" xfId="26928" xr:uid="{FFC58516-DC05-4C03-8E5E-9C5FF6F4F8DD}"/>
    <cellStyle name="Table 8 2 2" xfId="26929" xr:uid="{E2070C6B-5EBC-4FD2-814B-0E4F538BD444}"/>
    <cellStyle name="Table 8 3" xfId="26930" xr:uid="{BA23AC0D-23AD-454B-9623-8F7E5968CF5F}"/>
    <cellStyle name="Table 9" xfId="26931" xr:uid="{360A6A02-5BF7-4595-9263-AA4CF59D8345}"/>
    <cellStyle name="Table 9 2" xfId="26932" xr:uid="{9A0429CF-02DC-46CE-A3CF-6613E9C118F4}"/>
    <cellStyle name="Text Indent A" xfId="55" xr:uid="{00000000-0005-0000-0000-000081000000}"/>
    <cellStyle name="Text Indent B" xfId="56" xr:uid="{00000000-0005-0000-0000-000082000000}"/>
    <cellStyle name="Text Indent C" xfId="57" xr:uid="{00000000-0005-0000-0000-000083000000}"/>
    <cellStyle name="Tickmark" xfId="114" xr:uid="{00000000-0005-0000-0000-000084000000}"/>
    <cellStyle name="Times New Roman" xfId="115" xr:uid="{00000000-0005-0000-0000-000085000000}"/>
    <cellStyle name="Times New Roman 2" xfId="16221" xr:uid="{92FD8AB3-2662-4813-AFD2-E1F16086DEA8}"/>
    <cellStyle name="Times New Roman 3" xfId="278" xr:uid="{7C611DB8-6BC2-48DF-8709-CE02984EBFAB}"/>
    <cellStyle name="Title 2" xfId="1164" xr:uid="{6F33518E-374C-4CA9-92A0-B8BBED07C0FC}"/>
    <cellStyle name="Title 2 2" xfId="24760" xr:uid="{29216709-62F8-4822-BE37-F2C720AA5A0F}"/>
    <cellStyle name="Title 2 3" xfId="24759" xr:uid="{BE8B21C4-1DFC-41A3-92B6-03880164F1B0}"/>
    <cellStyle name="Title 3" xfId="876" xr:uid="{ABB16BEB-8C0C-4A43-BB9B-8BCD373FF204}"/>
    <cellStyle name="Title 3 2" xfId="1464" xr:uid="{DE576031-2712-4485-9188-28E9BF723F1B}"/>
    <cellStyle name="Title 3 2 2" xfId="24762" xr:uid="{DED3A3DD-CF87-42C9-B455-4396C78BA254}"/>
    <cellStyle name="Title 3 3" xfId="24761" xr:uid="{EECE9CEB-7262-49BB-A64A-BE460A22F094}"/>
    <cellStyle name="Title 4" xfId="1209" xr:uid="{9BA93A00-407C-420C-A509-2B49FA09DF02}"/>
    <cellStyle name="Title 4 2" xfId="2817" xr:uid="{4C3B1A16-0879-4D59-A818-8101339CF653}"/>
    <cellStyle name="Title 5" xfId="8148" xr:uid="{4EA8F0AA-A4D8-44A2-ACEE-B66C4E962712}"/>
    <cellStyle name="Title 6" xfId="2535" xr:uid="{1357672A-8DF8-4340-8DB2-2E50A364E84E}"/>
    <cellStyle name="Total 10" xfId="1437" xr:uid="{2FD860C9-7746-47FE-81CE-E4C81F7BB86F}"/>
    <cellStyle name="Total 2" xfId="279" xr:uid="{8F849D1D-7CE7-4F28-A83A-253B03E8ACBC}"/>
    <cellStyle name="Total 2 10" xfId="24763" xr:uid="{A2DFDB4B-F301-4035-A5AF-E1268AB24D68}"/>
    <cellStyle name="Total 2 2" xfId="868" xr:uid="{4C4392B6-4C3E-4B7A-A286-96D4B229300E}"/>
    <cellStyle name="Total 2 2 2" xfId="24765" xr:uid="{44F6F309-C7B6-48A1-80AA-443902A72173}"/>
    <cellStyle name="Total 2 2 2 2" xfId="24766" xr:uid="{F035C3CD-5F0E-4A98-8DCF-03F87E065AD4}"/>
    <cellStyle name="Total 2 2 2 2 2" xfId="24767" xr:uid="{9F4E9411-AC68-4026-B9C5-A95016A9038E}"/>
    <cellStyle name="Total 2 2 2 2 3" xfId="24768" xr:uid="{D5ED8020-5ED3-4AC9-9BD8-11D573D5C4F1}"/>
    <cellStyle name="Total 2 2 2 3" xfId="24769" xr:uid="{CC1380F3-8524-420A-A113-3ED44B051AEF}"/>
    <cellStyle name="Total 2 2 2 3 2" xfId="24770" xr:uid="{EF9001D0-F24E-488C-A4B6-856C7DAD3291}"/>
    <cellStyle name="Total 2 2 2 3 3" xfId="24771" xr:uid="{72F7AECE-4E6E-4DF8-B018-EB484927151F}"/>
    <cellStyle name="Total 2 2 2 4" xfId="24772" xr:uid="{11ADC9D7-D147-4E8F-AC2D-A47001B53250}"/>
    <cellStyle name="Total 2 2 2 4 2" xfId="24773" xr:uid="{0B1EAA11-FE89-4F71-84F7-B8E8969B690D}"/>
    <cellStyle name="Total 2 2 2 4 3" xfId="24774" xr:uid="{AE5FC802-DBE6-45DE-BEFF-12EF79868DB2}"/>
    <cellStyle name="Total 2 2 2 5" xfId="24775" xr:uid="{FF59E7A0-0D7A-4DFD-B824-9E05CFDE88FC}"/>
    <cellStyle name="Total 2 2 2 6" xfId="24776" xr:uid="{6B971766-CCDD-4130-B56A-94A79E944AF7}"/>
    <cellStyle name="Total 2 2 3" xfId="24777" xr:uid="{1014F219-6880-4D26-9D44-8F3CA66E56B5}"/>
    <cellStyle name="Total 2 2 3 2" xfId="24778" xr:uid="{74B5BF47-664A-4A07-9560-C951118C48EF}"/>
    <cellStyle name="Total 2 2 3 2 2" xfId="24779" xr:uid="{BB775170-ABFA-4947-80A4-7977051E27F6}"/>
    <cellStyle name="Total 2 2 3 2 3" xfId="24780" xr:uid="{9E76A182-EC6E-4070-A2F7-549616DA85A7}"/>
    <cellStyle name="Total 2 2 3 3" xfId="24781" xr:uid="{C9B5ED95-871B-452C-B5AA-DE1A69D7859E}"/>
    <cellStyle name="Total 2 2 3 3 2" xfId="24782" xr:uid="{37C92440-E40F-4CD1-AE7F-5AF90D8DCBC0}"/>
    <cellStyle name="Total 2 2 3 3 3" xfId="24783" xr:uid="{A63F363C-BE6F-47F2-887D-9A869E83517E}"/>
    <cellStyle name="Total 2 2 3 4" xfId="24784" xr:uid="{F4891333-AA73-4B58-8EB4-E15F865BE957}"/>
    <cellStyle name="Total 2 2 3 4 2" xfId="24785" xr:uid="{87DD5AD1-4263-4858-8ABC-35841C07F123}"/>
    <cellStyle name="Total 2 2 3 4 3" xfId="24786" xr:uid="{46D362FA-1535-4FF0-AFDE-727B9A522354}"/>
    <cellStyle name="Total 2 2 3 5" xfId="24787" xr:uid="{6716BCC3-DA86-46D1-B5F1-676CD60E6DDC}"/>
    <cellStyle name="Total 2 2 3 6" xfId="24788" xr:uid="{EFC35175-C637-49EC-97CE-71A7342B9903}"/>
    <cellStyle name="Total 2 2 4" xfId="24789" xr:uid="{2950D6FB-5638-48D8-BCA2-21E37111C9B7}"/>
    <cellStyle name="Total 2 2 4 2" xfId="24790" xr:uid="{500646D4-3AE5-4F01-8343-8A5194BFCF48}"/>
    <cellStyle name="Total 2 2 4 3" xfId="24791" xr:uid="{24636C88-AD07-4BCF-B97B-466AE93140A5}"/>
    <cellStyle name="Total 2 2 5" xfId="24792" xr:uid="{6E595557-8642-44D9-8BE9-C3CD11FAAD8B}"/>
    <cellStyle name="Total 2 2 5 2" xfId="24793" xr:uid="{8D2146F8-307C-4FF4-9E50-71AC2D36A96C}"/>
    <cellStyle name="Total 2 2 5 3" xfId="24794" xr:uid="{756F1CB3-CA8C-42C0-A594-96A123584026}"/>
    <cellStyle name="Total 2 2 6" xfId="24795" xr:uid="{72C1182F-57EB-4AD3-909E-F0F541EF861C}"/>
    <cellStyle name="Total 2 2 6 2" xfId="24796" xr:uid="{EDE020E2-2793-4AEA-BD68-9F21149BFBDB}"/>
    <cellStyle name="Total 2 2 6 3" xfId="24797" xr:uid="{CA5028F6-B23D-486E-AE79-B22E00B7488C}"/>
    <cellStyle name="Total 2 2 7" xfId="24798" xr:uid="{99D19EBE-35D3-400C-8300-BEB0518833D7}"/>
    <cellStyle name="Total 2 2 8" xfId="24764" xr:uid="{54E1B103-2F0E-4BD7-9355-C10B249861C6}"/>
    <cellStyle name="Total 2 3" xfId="867" xr:uid="{853C26D7-AA99-4436-AB11-9946CB1816C4}"/>
    <cellStyle name="Total 2 3 2" xfId="24800" xr:uid="{8DC278AA-79C3-4A23-BB7F-76B8EA82D971}"/>
    <cellStyle name="Total 2 3 2 2" xfId="24801" xr:uid="{417B5CAD-E736-4097-9E2D-89114D47181C}"/>
    <cellStyle name="Total 2 3 2 2 2" xfId="24802" xr:uid="{107C5219-40DB-48DB-8832-173DC97F4094}"/>
    <cellStyle name="Total 2 3 2 2 3" xfId="24803" xr:uid="{D9A31EAD-AA80-4219-A37F-8B83D78E8C02}"/>
    <cellStyle name="Total 2 3 2 3" xfId="24804" xr:uid="{02085796-C316-4E86-9107-6C44D01486D1}"/>
    <cellStyle name="Total 2 3 2 3 2" xfId="24805" xr:uid="{40D09963-E113-48B0-ABCC-72A401817C61}"/>
    <cellStyle name="Total 2 3 2 3 3" xfId="24806" xr:uid="{6F33B608-FFD2-430F-88F3-2101F9DA416A}"/>
    <cellStyle name="Total 2 3 2 4" xfId="24807" xr:uid="{762CA414-87B0-4489-A092-92D09992E57C}"/>
    <cellStyle name="Total 2 3 2 4 2" xfId="24808" xr:uid="{0EA9ECE5-6E3D-44D5-B482-EFC8E3758125}"/>
    <cellStyle name="Total 2 3 2 4 3" xfId="24809" xr:uid="{32B47677-B950-47EA-B1AA-3FCACC4FFB44}"/>
    <cellStyle name="Total 2 3 2 5" xfId="24810" xr:uid="{9E580C36-621B-4042-864C-2995F8328BD8}"/>
    <cellStyle name="Total 2 3 2 6" xfId="24811" xr:uid="{E3F77858-4B9D-49B1-BABB-987FE32613D3}"/>
    <cellStyle name="Total 2 3 3" xfId="24812" xr:uid="{F3605FDF-C61E-4EC2-BCEF-F1B8F2E09D86}"/>
    <cellStyle name="Total 2 3 3 2" xfId="24813" xr:uid="{851F6FCA-2DF1-4D83-BF24-511C1C3818D2}"/>
    <cellStyle name="Total 2 3 3 2 2" xfId="24814" xr:uid="{20D01747-E958-41EC-A283-AF3C4A829300}"/>
    <cellStyle name="Total 2 3 3 2 3" xfId="24815" xr:uid="{40F6E0F9-8A1C-4EE9-B24E-749FA197F1CF}"/>
    <cellStyle name="Total 2 3 3 3" xfId="24816" xr:uid="{E191942A-E7A3-44A0-BEA5-CFC7A13CB65B}"/>
    <cellStyle name="Total 2 3 3 3 2" xfId="24817" xr:uid="{85FC6309-BEF3-43E6-94E6-F084778450A3}"/>
    <cellStyle name="Total 2 3 3 3 3" xfId="24818" xr:uid="{515052D2-6045-4821-AA19-5D28D72150E3}"/>
    <cellStyle name="Total 2 3 3 4" xfId="24819" xr:uid="{CD8DBE93-D73E-4C9D-98B7-7415A2D1E130}"/>
    <cellStyle name="Total 2 3 3 4 2" xfId="24820" xr:uid="{6033F08D-7FAB-4E63-B319-0EB24D35672E}"/>
    <cellStyle name="Total 2 3 3 4 3" xfId="24821" xr:uid="{F64125DA-3BF7-4E14-BA16-A1ED9DA26B37}"/>
    <cellStyle name="Total 2 3 3 5" xfId="24822" xr:uid="{1E96C298-619B-44E2-A8CD-3A78C0ED4B63}"/>
    <cellStyle name="Total 2 3 3 6" xfId="24823" xr:uid="{AB88B93C-C896-4180-B746-6DBC57964FDD}"/>
    <cellStyle name="Total 2 3 4" xfId="24824" xr:uid="{0B186A7E-C41E-4097-A21F-491863130183}"/>
    <cellStyle name="Total 2 3 4 2" xfId="24825" xr:uid="{00C70187-3D17-444A-BE3E-AF49873E5768}"/>
    <cellStyle name="Total 2 3 4 3" xfId="24826" xr:uid="{52227F52-8813-43B2-B3B8-6FDB10495121}"/>
    <cellStyle name="Total 2 3 5" xfId="24827" xr:uid="{E10496DC-CC83-4A1F-823F-41AF5BF72A45}"/>
    <cellStyle name="Total 2 3 5 2" xfId="24828" xr:uid="{0ED8E37F-40CF-4468-8B1A-03B892B71700}"/>
    <cellStyle name="Total 2 3 5 3" xfId="24829" xr:uid="{D8A804AB-E086-4E7F-AAE6-CB3707799407}"/>
    <cellStyle name="Total 2 3 6" xfId="24830" xr:uid="{71DC9579-63D3-49F0-B9CD-7BE9353D3EFC}"/>
    <cellStyle name="Total 2 3 6 2" xfId="24831" xr:uid="{C585411D-3816-476F-AA9F-665E4A5D0D69}"/>
    <cellStyle name="Total 2 3 6 3" xfId="24832" xr:uid="{BE1EA95A-3245-4AE4-B692-096D01A1E867}"/>
    <cellStyle name="Total 2 3 7" xfId="24833" xr:uid="{C9154A38-E276-473D-BDEB-EA6C4A8B7B9F}"/>
    <cellStyle name="Total 2 3 8" xfId="24834" xr:uid="{29B0A7E6-D5B8-4B49-AB89-A0E2590CA017}"/>
    <cellStyle name="Total 2 3 9" xfId="24799" xr:uid="{925FE030-4056-40D0-9931-65AA625AE1F5}"/>
    <cellStyle name="Total 2 4" xfId="24835" xr:uid="{1DE274A1-02E2-44B1-9E8F-CECD11FA36FE}"/>
    <cellStyle name="Total 2 4 2" xfId="24836" xr:uid="{39040B2A-1A6C-44E2-8B2B-CAEF3FDCC9CE}"/>
    <cellStyle name="Total 2 4 2 2" xfId="24837" xr:uid="{F449A72D-104F-42DE-85DF-ED3CBF12AB4C}"/>
    <cellStyle name="Total 2 4 2 2 2" xfId="24838" xr:uid="{1181A388-D6B9-48D3-B4FD-84DBEDC71E19}"/>
    <cellStyle name="Total 2 4 2 2 3" xfId="24839" xr:uid="{91863927-74FE-4B64-B68C-67A88622707E}"/>
    <cellStyle name="Total 2 4 2 3" xfId="24840" xr:uid="{10AF4927-63B6-4AD2-98A7-111D3EC67302}"/>
    <cellStyle name="Total 2 4 2 3 2" xfId="24841" xr:uid="{D9E8286B-9E95-4E57-A445-FC5F53309DF8}"/>
    <cellStyle name="Total 2 4 2 3 3" xfId="24842" xr:uid="{4E8C5D5B-4CB0-428E-A68A-42BB7011C285}"/>
    <cellStyle name="Total 2 4 2 4" xfId="24843" xr:uid="{90FA1F86-4B11-4DFD-816A-6A73D56537AC}"/>
    <cellStyle name="Total 2 4 2 4 2" xfId="24844" xr:uid="{AB2E221B-1DBC-49C0-BF9E-7A36D8CD2896}"/>
    <cellStyle name="Total 2 4 2 4 3" xfId="24845" xr:uid="{1E9E05F6-EBB5-4401-8208-C4F8CF6DC86A}"/>
    <cellStyle name="Total 2 4 2 5" xfId="24846" xr:uid="{4E237363-80BA-4055-8AC9-41792E850DB9}"/>
    <cellStyle name="Total 2 4 2 6" xfId="24847" xr:uid="{35481E4B-6683-463F-ADA7-13CFFC667E5F}"/>
    <cellStyle name="Total 2 4 3" xfId="24848" xr:uid="{48DE300B-CEF3-4E4B-AABC-E173FFDFE9B7}"/>
    <cellStyle name="Total 2 4 3 2" xfId="24849" xr:uid="{E6B4E2BC-AF74-4ADC-B8E5-C7CC8FBFD9D2}"/>
    <cellStyle name="Total 2 4 3 2 2" xfId="24850" xr:uid="{D333EA30-AB62-40E8-A061-EBE9274AA113}"/>
    <cellStyle name="Total 2 4 3 2 3" xfId="24851" xr:uid="{36925CA9-8601-45AD-8495-3BFD31E5DCAA}"/>
    <cellStyle name="Total 2 4 3 3" xfId="24852" xr:uid="{3074FB95-32A9-4A1A-AD52-D5FBAC2CAA26}"/>
    <cellStyle name="Total 2 4 3 3 2" xfId="24853" xr:uid="{434E783D-1212-4276-89E6-3B7BED38833C}"/>
    <cellStyle name="Total 2 4 3 3 3" xfId="24854" xr:uid="{6F6602F7-2364-4B81-BD54-AE4A9650DDEB}"/>
    <cellStyle name="Total 2 4 3 4" xfId="24855" xr:uid="{F2121559-A44D-4A85-BC42-3C7DCAADE880}"/>
    <cellStyle name="Total 2 4 3 4 2" xfId="24856" xr:uid="{28CD962E-B678-4E47-8362-5940F594AD31}"/>
    <cellStyle name="Total 2 4 3 4 3" xfId="24857" xr:uid="{84910C2C-A5CF-4DA4-B854-CA6B6607456F}"/>
    <cellStyle name="Total 2 4 3 5" xfId="24858" xr:uid="{B474D39E-E303-4DF9-8E53-16F90272BB72}"/>
    <cellStyle name="Total 2 4 3 6" xfId="24859" xr:uid="{8A88927D-28C1-4DAC-81BA-664540DC455C}"/>
    <cellStyle name="Total 2 4 4" xfId="24860" xr:uid="{0A7DDFA4-35CB-4C62-A4E9-D91388C6F154}"/>
    <cellStyle name="Total 2 4 4 2" xfId="24861" xr:uid="{2FC97081-9EC0-424B-A339-51A5A6EAF19F}"/>
    <cellStyle name="Total 2 4 4 3" xfId="24862" xr:uid="{B57CC109-52A1-48FD-96A1-D16ACD6EDF73}"/>
    <cellStyle name="Total 2 4 5" xfId="24863" xr:uid="{CB1FED96-789F-48DD-8538-55BCC368E8EA}"/>
    <cellStyle name="Total 2 4 5 2" xfId="24864" xr:uid="{9A06F44D-F758-4649-B996-5629A28A8E8E}"/>
    <cellStyle name="Total 2 4 5 3" xfId="24865" xr:uid="{802BF48D-3360-426D-869C-069CD32D49DE}"/>
    <cellStyle name="Total 2 4 6" xfId="24866" xr:uid="{0FF3F2DF-C65C-44E6-BF21-D9479F63D527}"/>
    <cellStyle name="Total 2 4 6 2" xfId="24867" xr:uid="{361174B6-036A-4548-BC21-D2476CC65C26}"/>
    <cellStyle name="Total 2 4 6 3" xfId="24868" xr:uid="{D45656E8-5217-4963-9DA7-671ED353D35C}"/>
    <cellStyle name="Total 2 4 7" xfId="24869" xr:uid="{00E64C1D-0BF3-4817-877E-A5FD23591237}"/>
    <cellStyle name="Total 2 4 8" xfId="24870" xr:uid="{4DA3455F-915A-4C60-B199-65C4A1C5ED41}"/>
    <cellStyle name="Total 2 5" xfId="24871" xr:uid="{5E53EDEE-3CAF-448B-802C-5FDF10C6D6F8}"/>
    <cellStyle name="Total 2 5 2" xfId="24872" xr:uid="{57361751-BC68-4CD3-851E-005C2193B4D9}"/>
    <cellStyle name="Total 2 5 2 2" xfId="24873" xr:uid="{E1511231-F338-4BC5-9824-EDD45E48A0B7}"/>
    <cellStyle name="Total 2 5 2 3" xfId="24874" xr:uid="{AB068CB4-5636-4715-A750-6B51A74A265D}"/>
    <cellStyle name="Total 2 5 3" xfId="24875" xr:uid="{8391BAD4-9262-472A-A427-AEDE95B0E8F0}"/>
    <cellStyle name="Total 2 5 3 2" xfId="24876" xr:uid="{D7A6BAEE-989E-491C-8B4F-7BBD4A32E13F}"/>
    <cellStyle name="Total 2 5 3 3" xfId="24877" xr:uid="{6FB3BD4E-0268-4A0D-963F-8C1B28D226CC}"/>
    <cellStyle name="Total 2 5 4" xfId="24878" xr:uid="{BD587D90-5596-4B36-B8C5-49959C34B077}"/>
    <cellStyle name="Total 2 5 4 2" xfId="24879" xr:uid="{2F79432B-79BD-43AD-B846-D476E08467D6}"/>
    <cellStyle name="Total 2 5 4 3" xfId="24880" xr:uid="{2A5A3874-A04A-4C20-8566-833FA11CDDDF}"/>
    <cellStyle name="Total 2 5 5" xfId="24881" xr:uid="{D6736ADA-EDE3-4915-86E1-5BC59CA74F3A}"/>
    <cellStyle name="Total 2 5 6" xfId="24882" xr:uid="{DFA1A9F2-60AD-4F75-9536-AAFA33497E4C}"/>
    <cellStyle name="Total 2 6" xfId="24883" xr:uid="{A8A8E13F-8700-442D-AF54-B8D7D9840D46}"/>
    <cellStyle name="Total 2 6 2" xfId="24884" xr:uid="{7EFEC163-3480-4B9F-BDA6-08F3FBEE1A21}"/>
    <cellStyle name="Total 2 6 3" xfId="24885" xr:uid="{4991074F-4460-4007-98F3-D1BE55D95772}"/>
    <cellStyle name="Total 2 7" xfId="24886" xr:uid="{D107EACA-32D1-42FA-A7D4-8FBBAD6488A9}"/>
    <cellStyle name="Total 2 7 2" xfId="24887" xr:uid="{EFDC6A4F-83A6-4382-B7CD-1A9BD3A201C7}"/>
    <cellStyle name="Total 2 7 3" xfId="24888" xr:uid="{7A706DC8-BBB7-43FF-BF8D-D88041F903FD}"/>
    <cellStyle name="Total 2 8" xfId="24889" xr:uid="{6100F4DE-82F9-4385-8DCD-1915BA069565}"/>
    <cellStyle name="Total 2 8 2" xfId="24890" xr:uid="{56DAE6EA-7C82-4B50-9A6D-641CB6CDC0BF}"/>
    <cellStyle name="Total 2 8 3" xfId="24891" xr:uid="{98BC5D56-D973-4F7A-90BE-8D340C44424D}"/>
    <cellStyle name="Total 2 9" xfId="24892" xr:uid="{7D984C5A-5AF6-445F-AC36-E5507821DC7B}"/>
    <cellStyle name="Total 2 9 2" xfId="24893" xr:uid="{8652715A-CA47-40BD-A23E-C6CE88F10706}"/>
    <cellStyle name="Total 2 9 3" xfId="24894" xr:uid="{B07FD57C-C345-4B26-A83A-63660EFAB4F3}"/>
    <cellStyle name="Total 3" xfId="1179" xr:uid="{8DF28143-2800-4F4D-BF73-4290484445DD}"/>
    <cellStyle name="Total 3 2" xfId="1959" xr:uid="{952B9D3D-720F-4EA4-ABDA-3080AF88D3D9}"/>
    <cellStyle name="Total 3 2 2" xfId="24896" xr:uid="{16B03F55-F052-4510-A276-3C9BA278752F}"/>
    <cellStyle name="Total 3 3" xfId="1478" xr:uid="{949BFED3-71AE-4790-9546-626819F2B39F}"/>
    <cellStyle name="Total 3 3 2" xfId="24897" xr:uid="{A9FD4DE7-F844-4B57-93D9-DC441F91BF89}"/>
    <cellStyle name="Total 3 4" xfId="24898" xr:uid="{943E2192-B405-43BE-A098-B555D7CB5F29}"/>
    <cellStyle name="Total 3 5" xfId="24899" xr:uid="{BC6291F1-89A0-4D12-BD6F-46979C4F9F36}"/>
    <cellStyle name="Total 3 6" xfId="24895" xr:uid="{3F4BDBB3-E46B-4AFC-A1BB-FE96775AD77D}"/>
    <cellStyle name="Total 4" xfId="886" xr:uid="{F31B5791-4D98-4466-8A0A-ED3E3847F573}"/>
    <cellStyle name="Total 4 2" xfId="1357" xr:uid="{50B177F8-2E0E-45B1-8144-30E651E9E7EC}"/>
    <cellStyle name="Total 4 2 10" xfId="16020" xr:uid="{22F6EBF5-03E9-458C-9984-00CE0C0A76B2}"/>
    <cellStyle name="Total 4 2 10 2" xfId="17574" xr:uid="{5C984F06-C780-4526-8BCA-715F5DD9C147}"/>
    <cellStyle name="Total 4 2 10 2 2" xfId="21532" xr:uid="{51A35B43-A152-49CC-B098-87C4054D1025}"/>
    <cellStyle name="Total 4 2 10 2 3" xfId="22307" xr:uid="{000C6079-5CB0-4758-A2D7-A7B5CB698092}"/>
    <cellStyle name="Total 4 2 10 3" xfId="18876" xr:uid="{1C20439D-D07E-474B-BA63-C96255C8D487}"/>
    <cellStyle name="Total 4 2 10 4" xfId="20884" xr:uid="{451E8A10-EDEC-4A1D-A76F-13503BB86A5B}"/>
    <cellStyle name="Total 4 2 11" xfId="15654" xr:uid="{FF5F7B25-B32C-4D69-8C02-547226ABD1D4}"/>
    <cellStyle name="Total 4 2 11 2" xfId="17208" xr:uid="{0CE31ED8-CB11-426F-8127-57067C016316}"/>
    <cellStyle name="Total 4 2 11 2 2" xfId="21166" xr:uid="{D13FE777-0DF1-4738-9392-612BF3E3F985}"/>
    <cellStyle name="Total 4 2 11 2 3" xfId="21941" xr:uid="{610C79E1-DAC8-4EA2-AD98-1919BFF12314}"/>
    <cellStyle name="Total 4 2 11 3" xfId="18124" xr:uid="{F0C4F187-4135-4BEF-9E32-8E52831EBEA1}"/>
    <cellStyle name="Total 4 2 11 4" xfId="19215" xr:uid="{111E5162-BD37-4E51-9262-8D2B8CF5080C}"/>
    <cellStyle name="Total 4 2 12" xfId="15982" xr:uid="{6860AE37-7D01-4EE3-8DF1-589ADAE279E4}"/>
    <cellStyle name="Total 4 2 12 2" xfId="17536" xr:uid="{CC526144-4EF5-4705-B000-709F2125DE9A}"/>
    <cellStyle name="Total 4 2 12 2 2" xfId="21494" xr:uid="{6ED6FB3A-F7ED-478D-A56D-A228F61CBF44}"/>
    <cellStyle name="Total 4 2 12 2 3" xfId="22269" xr:uid="{1A458ADE-7542-4478-B267-D111174058A2}"/>
    <cellStyle name="Total 4 2 12 3" xfId="19228" xr:uid="{7383D28C-BC12-4E96-AEDE-33DD9ED0B6F8}"/>
    <cellStyle name="Total 4 2 12 4" xfId="18986" xr:uid="{CEB93A4F-9921-4725-915A-770341AA4E36}"/>
    <cellStyle name="Total 4 2 13" xfId="15645" xr:uid="{F8FDF79B-0FD1-422B-ADC0-ABD6A7B20076}"/>
    <cellStyle name="Total 4 2 13 2" xfId="17199" xr:uid="{8E8768C0-EB47-45BC-A639-7A7D3A5C8916}"/>
    <cellStyle name="Total 4 2 13 2 2" xfId="21157" xr:uid="{687B1417-3DF0-4ABC-A31A-6FA27FE34455}"/>
    <cellStyle name="Total 4 2 13 2 3" xfId="21932" xr:uid="{7A2E811C-ECC6-4053-AC9A-91A93003D6C4}"/>
    <cellStyle name="Total 4 2 13 3" xfId="20504" xr:uid="{2019A91C-CDE4-4122-BD77-532C90F134BF}"/>
    <cellStyle name="Total 4 2 13 4" xfId="19729" xr:uid="{DDD8F040-3B69-450E-B7C9-1BD9B86E24B3}"/>
    <cellStyle name="Total 4 2 14" xfId="15703" xr:uid="{35B3D362-C6CA-4CF6-B335-3AB6A80B845C}"/>
    <cellStyle name="Total 4 2 14 2" xfId="17257" xr:uid="{4BEA5E07-9B82-422A-9A78-CB46C3EEE07F}"/>
    <cellStyle name="Total 4 2 14 2 2" xfId="21215" xr:uid="{CEF6C55E-7D78-46DB-BE12-05F8E471027A}"/>
    <cellStyle name="Total 4 2 14 2 3" xfId="21990" xr:uid="{4A408930-0D4C-4C37-94DA-DB103F2BAE64}"/>
    <cellStyle name="Total 4 2 14 3" xfId="18407" xr:uid="{7C9D5699-3E01-4F72-9AA1-E08AB5E1E9B9}"/>
    <cellStyle name="Total 4 2 14 4" xfId="19066" xr:uid="{7D7AD92A-58E2-45A9-9D43-AC45CF3FAC8B}"/>
    <cellStyle name="Total 4 2 15" xfId="15708" xr:uid="{3B1E9658-9AE4-420C-981C-E943D0E40F4B}"/>
    <cellStyle name="Total 4 2 15 2" xfId="17262" xr:uid="{07629EA7-57A6-4494-93E7-69A90A8370DE}"/>
    <cellStyle name="Total 4 2 15 2 2" xfId="21220" xr:uid="{AC73D1DD-9195-4D55-978F-A791984C52B8}"/>
    <cellStyle name="Total 4 2 15 2 3" xfId="21995" xr:uid="{7D28FB5D-DEAD-41ED-8518-F397A15E4C0A}"/>
    <cellStyle name="Total 4 2 15 3" xfId="18535" xr:uid="{1C09B365-3E31-4ACD-8977-E9067051B345}"/>
    <cellStyle name="Total 4 2 15 4" xfId="18188" xr:uid="{B3750F89-EFB3-4F64-9D61-A4A3F5970684}"/>
    <cellStyle name="Total 4 2 16" xfId="16067" xr:uid="{A5E0DA79-3BC9-41B6-A705-93FE7F01BEED}"/>
    <cellStyle name="Total 4 2 16 2" xfId="17621" xr:uid="{FFBB27B6-6616-4D13-B025-B529769ACF4F}"/>
    <cellStyle name="Total 4 2 16 2 2" xfId="21579" xr:uid="{3BA8C163-670E-4BA4-A6F2-63E4AB342667}"/>
    <cellStyle name="Total 4 2 16 2 3" xfId="22354" xr:uid="{0D5675EE-60B1-4F2E-9A50-657FCA5B2F7F}"/>
    <cellStyle name="Total 4 2 16 3" xfId="19531" xr:uid="{EA203EE1-A806-475F-8B8A-F3B704D3273D}"/>
    <cellStyle name="Total 4 2 16 4" xfId="20569" xr:uid="{DA6657E2-08CD-40AF-B7B2-3AA82DC4B77B}"/>
    <cellStyle name="Total 4 2 17" xfId="16059" xr:uid="{380E38C1-F9EB-4BAB-83BA-22F034122A71}"/>
    <cellStyle name="Total 4 2 17 2" xfId="17613" xr:uid="{741097F6-1660-465A-B76B-DE7A8710AAAB}"/>
    <cellStyle name="Total 4 2 17 2 2" xfId="21571" xr:uid="{E8022827-29D4-4944-8E86-D871F3AB0F1B}"/>
    <cellStyle name="Total 4 2 17 2 3" xfId="22346" xr:uid="{DD173121-7FBB-444A-8EBD-48CD8FBC6253}"/>
    <cellStyle name="Total 4 2 17 3" xfId="18577" xr:uid="{C44D09BA-D5E7-4292-94FB-5A8844CB3921}"/>
    <cellStyle name="Total 4 2 17 4" xfId="19314" xr:uid="{67991096-6C55-4D31-92BC-1A4B8DB66C12}"/>
    <cellStyle name="Total 4 2 18" xfId="16053" xr:uid="{8155461F-B172-4655-8A3E-FD0CDCC2B9A1}"/>
    <cellStyle name="Total 4 2 18 2" xfId="17607" xr:uid="{70386EA0-4594-489A-BDCB-ADBCBD08B903}"/>
    <cellStyle name="Total 4 2 18 2 2" xfId="21565" xr:uid="{38D60760-86EC-4E2B-911C-B1F19CDF2683}"/>
    <cellStyle name="Total 4 2 18 2 3" xfId="22340" xr:uid="{57101C99-FBBE-4582-9B1C-A575CAE16DA1}"/>
    <cellStyle name="Total 4 2 18 3" xfId="19246" xr:uid="{04026D0A-EF4C-45FC-805D-A19D3E2C139B}"/>
    <cellStyle name="Total 4 2 18 4" xfId="19173" xr:uid="{279E0F07-B38F-471D-B583-26870B138F7D}"/>
    <cellStyle name="Total 4 2 19" xfId="5649" xr:uid="{C19B7877-05EE-4113-AA6F-191A8ECE606A}"/>
    <cellStyle name="Total 4 2 19 2" xfId="16795" xr:uid="{A5648B8B-F9CE-4581-B51C-4C040697FC32}"/>
    <cellStyle name="Total 4 2 19 2 2" xfId="20841" xr:uid="{0A4C3EB9-479E-49B8-B291-F2B628D69C2F}"/>
    <cellStyle name="Total 4 2 19 2 3" xfId="21638" xr:uid="{0F6E083F-AD8B-4478-9D38-B7BCAA822B35}"/>
    <cellStyle name="Total 4 2 19 3" xfId="18553" xr:uid="{13EA5C18-9AC1-448C-ADE7-BC11DFF50A55}"/>
    <cellStyle name="Total 4 2 19 4" xfId="18071" xr:uid="{939396C9-130B-40AA-AD0F-7AFCCD8AFA43}"/>
    <cellStyle name="Total 4 2 2" xfId="12941" xr:uid="{F4008652-990B-4F73-8648-A43E9B4E372B}"/>
    <cellStyle name="Total 4 2 2 2" xfId="16960" xr:uid="{17F203CC-0C39-424E-8B58-89F8D94A2C3E}"/>
    <cellStyle name="Total 4 2 2 2 2" xfId="20931" xr:uid="{54068D82-B668-4C2A-BEDE-74E084C8B1C7}"/>
    <cellStyle name="Total 4 2 2 2 3" xfId="21712" xr:uid="{D4E69DB2-65EE-4C14-8DE9-EA2B31691BC5}"/>
    <cellStyle name="Total 4 2 2 3" xfId="18133" xr:uid="{1E597C52-1414-47E1-B3B2-3D4256569FBC}"/>
    <cellStyle name="Total 4 2 2 4" xfId="18935" xr:uid="{A423D10F-5599-43F1-9952-C8D9C517C84F}"/>
    <cellStyle name="Total 4 2 20" xfId="16650" xr:uid="{4C273BDC-0270-4F01-8620-E7A8A82910F1}"/>
    <cellStyle name="Total 4 2 20 2" xfId="20793" xr:uid="{4F86E491-43D3-4F14-8156-0F8F397BA784}"/>
    <cellStyle name="Total 4 2 20 3" xfId="21602" xr:uid="{ED58DC39-A1C0-4DEF-B339-4412CE8DA749}"/>
    <cellStyle name="Total 4 2 21" xfId="18639" xr:uid="{80804D19-456F-4825-9F8F-9C4706A27F8B}"/>
    <cellStyle name="Total 4 2 22" xfId="19700" xr:uid="{12BE9372-61C2-44DF-893A-DB0487B7BD68}"/>
    <cellStyle name="Total 4 2 3" xfId="15847" xr:uid="{897A80E8-5A93-4E42-9221-9B0AEEE43195}"/>
    <cellStyle name="Total 4 2 3 2" xfId="17401" xr:uid="{1A9C1CCD-F5B5-4AEA-B44E-CC988B7D2E46}"/>
    <cellStyle name="Total 4 2 3 2 2" xfId="21359" xr:uid="{2714EDF9-ADA0-40BF-B642-107702ADB3B4}"/>
    <cellStyle name="Total 4 2 3 2 3" xfId="22134" xr:uid="{C140CDB2-E0F6-4747-BC6D-5018A029E629}"/>
    <cellStyle name="Total 4 2 3 3" xfId="18560" xr:uid="{77A350BA-4D8F-47B7-BE92-B60C99FC66D2}"/>
    <cellStyle name="Total 4 2 3 4" xfId="18771" xr:uid="{1120F58A-B6C5-4F5B-9068-019BB6C9B6C9}"/>
    <cellStyle name="Total 4 2 4" xfId="16031" xr:uid="{3DADF1D3-F28A-4660-A363-2F686A3C9BA5}"/>
    <cellStyle name="Total 4 2 4 2" xfId="17585" xr:uid="{0FD7C272-4D12-405B-8E4A-E2679F9119A5}"/>
    <cellStyle name="Total 4 2 4 2 2" xfId="21543" xr:uid="{CCE6DC80-B838-4658-B14A-27C863298794}"/>
    <cellStyle name="Total 4 2 4 2 3" xfId="22318" xr:uid="{430458DA-0184-4E08-A895-92CB278106A8}"/>
    <cellStyle name="Total 4 2 4 3" xfId="18109" xr:uid="{1C00CF06-F403-4110-A4BC-10F7A04D6066}"/>
    <cellStyle name="Total 4 2 4 4" xfId="18635" xr:uid="{37165CCE-6176-4903-B8D8-BD23ED8D8EEF}"/>
    <cellStyle name="Total 4 2 5" xfId="15443" xr:uid="{F8D441FD-C7E2-4F70-8FF3-71696A6E56B1}"/>
    <cellStyle name="Total 4 2 5 2" xfId="16997" xr:uid="{25906B58-DA21-4018-B95D-DF8C084BF4BF}"/>
    <cellStyle name="Total 4 2 5 2 2" xfId="20955" xr:uid="{C5FAFA64-092F-4013-AB5D-A89F2DC438A4}"/>
    <cellStyle name="Total 4 2 5 2 3" xfId="21730" xr:uid="{DF0429D8-3788-4488-8DC0-88A40A954F2A}"/>
    <cellStyle name="Total 4 2 5 3" xfId="18640" xr:uid="{BB794D41-AA18-4080-8288-82A99FC486B9}"/>
    <cellStyle name="Total 4 2 5 4" xfId="19270" xr:uid="{3E21A484-6FC9-4DC6-983D-60EB09D9462B}"/>
    <cellStyle name="Total 4 2 6" xfId="16024" xr:uid="{9BD9C9A7-33B4-4C4D-AE59-B16FF36723D0}"/>
    <cellStyle name="Total 4 2 6 2" xfId="17578" xr:uid="{461EBEA4-004F-4583-81A7-B44C35E2E401}"/>
    <cellStyle name="Total 4 2 6 2 2" xfId="21536" xr:uid="{D6069238-FEAB-4ABF-91AB-B1C75BCE8977}"/>
    <cellStyle name="Total 4 2 6 2 3" xfId="22311" xr:uid="{BB4A2468-C58B-4CBA-B0F6-D28B6F1920B7}"/>
    <cellStyle name="Total 4 2 6 3" xfId="18839" xr:uid="{FBDB0AFE-165A-42D0-AA1D-C69287A8FC7A}"/>
    <cellStyle name="Total 4 2 6 4" xfId="19398" xr:uid="{1D0F96B1-F89C-4913-B4B2-3190F049BECA}"/>
    <cellStyle name="Total 4 2 7" xfId="15754" xr:uid="{4286ABA5-DC58-4E8A-AE4B-C394BDDA8A5D}"/>
    <cellStyle name="Total 4 2 7 2" xfId="17308" xr:uid="{1F27E210-9CBD-4971-95FE-B3FE38B608D8}"/>
    <cellStyle name="Total 4 2 7 2 2" xfId="21266" xr:uid="{5BB51305-A16A-4201-B52D-015AD7C00B49}"/>
    <cellStyle name="Total 4 2 7 2 3" xfId="22041" xr:uid="{229916A9-1858-4CCB-8989-00A36513EE94}"/>
    <cellStyle name="Total 4 2 7 3" xfId="19239" xr:uid="{0182BCF8-6B74-427D-BB81-DCB3921C3C01}"/>
    <cellStyle name="Total 4 2 7 4" xfId="20806" xr:uid="{0F286F3B-78E0-4EB4-97C0-B6602C39EB6B}"/>
    <cellStyle name="Total 4 2 8" xfId="15800" xr:uid="{4FFBD86B-111A-43EC-9443-CF5CE366E88B}"/>
    <cellStyle name="Total 4 2 8 2" xfId="17354" xr:uid="{FCE31464-5CB6-45C0-914F-01B02992981A}"/>
    <cellStyle name="Total 4 2 8 2 2" xfId="21312" xr:uid="{FC439D42-4308-49AF-A4D1-6FE0107F96CA}"/>
    <cellStyle name="Total 4 2 8 2 3" xfId="22087" xr:uid="{FCDEEBDE-C495-40BA-8F83-1A244E2FDBF7}"/>
    <cellStyle name="Total 4 2 8 3" xfId="19564" xr:uid="{36F7E680-17A0-4FAB-8AA9-751A489EAAC2}"/>
    <cellStyle name="Total 4 2 8 4" xfId="19103" xr:uid="{9C06114D-B375-4AC1-87DD-C6780FD633DF}"/>
    <cellStyle name="Total 4 2 9" xfId="15812" xr:uid="{11955A02-CCCC-4022-BA4B-78C20ED73E0C}"/>
    <cellStyle name="Total 4 2 9 2" xfId="17366" xr:uid="{EE910D9B-B113-48C2-9E7C-E2C5CC17D6E9}"/>
    <cellStyle name="Total 4 2 9 2 2" xfId="21324" xr:uid="{F53CC4D1-52A2-4783-89C0-170C2E9669FA}"/>
    <cellStyle name="Total 4 2 9 2 3" xfId="22099" xr:uid="{FC212117-0EA7-4873-B0B9-5B9D828D6F9E}"/>
    <cellStyle name="Total 4 2 9 3" xfId="18844" xr:uid="{FE6AF2B0-A503-4AA3-B021-42ABBF6E2AD4}"/>
    <cellStyle name="Total 4 2 9 4" xfId="19187" xr:uid="{FC20E335-1D73-42EB-B278-47EDF51EA6FA}"/>
    <cellStyle name="Total 4 3" xfId="10114" xr:uid="{1366FDE0-4721-47B9-808A-3B72B0862608}"/>
    <cellStyle name="Total 4 3 2" xfId="16891" xr:uid="{1FC2EA3A-5B56-4D15-AD5C-EDD0A92E48A9}"/>
    <cellStyle name="Total 4 3 2 2" xfId="20894" xr:uid="{EF9F5301-CE64-4202-8776-B37665C401CE}"/>
    <cellStyle name="Total 4 3 2 3" xfId="21680" xr:uid="{4A58EF21-726B-4BC1-B9BF-B44DCF5709A3}"/>
    <cellStyle name="Total 4 3 3" xfId="19438" xr:uid="{069EBEC7-423D-4CD4-80DF-37212C60FCAF}"/>
    <cellStyle name="Total 4 3 4" xfId="19346" xr:uid="{339322B2-515E-44F3-B384-9030EB7E4700}"/>
    <cellStyle name="Total 4 4" xfId="16497" xr:uid="{47B747F2-EBA2-4AAE-981C-AB43E7DE512D}"/>
    <cellStyle name="Total 4 4 2" xfId="20778" xr:uid="{94387E80-127A-4A35-A7D0-02C0C1E6AAE4}"/>
    <cellStyle name="Total 4 4 3" xfId="21595" xr:uid="{521D9562-56E9-4C14-81BB-9CC0F2312574}"/>
    <cellStyle name="Total 4 5" xfId="19683" xr:uid="{4E592D16-C7BD-4AB2-BD37-2EA9892E50C5}"/>
    <cellStyle name="Total 4 6" xfId="18671" xr:uid="{56098B2A-5037-4510-BC78-4DF460EA44E0}"/>
    <cellStyle name="Total 5" xfId="3846" xr:uid="{DE142078-08D6-4054-B9CA-2EC55FE76B20}"/>
    <cellStyle name="Total 5 10" xfId="15533" xr:uid="{B020FCD4-0378-4208-B7FF-388292071B28}"/>
    <cellStyle name="Total 5 10 2" xfId="17087" xr:uid="{679BABEA-1FD4-4EB5-A432-EBD7AAA874F9}"/>
    <cellStyle name="Total 5 10 2 2" xfId="21045" xr:uid="{BEBD2148-178C-4BA3-997F-2997489F07CF}"/>
    <cellStyle name="Total 5 10 2 3" xfId="21820" xr:uid="{AEA2A691-1D1B-42D0-BE9B-C2764493C4A1}"/>
    <cellStyle name="Total 5 10 3" xfId="19735" xr:uid="{0AC1C785-CDCF-463F-81EF-2D2405106C06}"/>
    <cellStyle name="Total 5 10 4" xfId="20428" xr:uid="{D04695DE-E96A-437B-B2C9-203F0A69C633}"/>
    <cellStyle name="Total 5 11" xfId="15852" xr:uid="{799AD47E-FEAE-4AB4-952C-4AE8870B4B1A}"/>
    <cellStyle name="Total 5 11 2" xfId="17406" xr:uid="{00456E91-C3A4-442A-ADE1-7994AFB6C30F}"/>
    <cellStyle name="Total 5 11 2 2" xfId="21364" xr:uid="{0ED99C4A-EC50-48C7-88CD-7E2A80FB24AC}"/>
    <cellStyle name="Total 5 11 2 3" xfId="22139" xr:uid="{8595F8C7-6D05-4AC6-9090-2B7A77B66C48}"/>
    <cellStyle name="Total 5 11 3" xfId="19563" xr:uid="{6E7EAB86-0164-4A2B-A15A-1CB436AB268E}"/>
    <cellStyle name="Total 5 11 4" xfId="18950" xr:uid="{EE019FAA-5E05-43B6-9B49-DB85CE352CBE}"/>
    <cellStyle name="Total 5 12" xfId="15476" xr:uid="{99AAED7D-F0D9-4C9A-AFEB-5F00C3F38008}"/>
    <cellStyle name="Total 5 12 2" xfId="17030" xr:uid="{6E42456D-61C3-4F90-A352-A456A99189D7}"/>
    <cellStyle name="Total 5 12 2 2" xfId="20988" xr:uid="{DCFB54B3-7BC9-4E87-AE1D-076FB2522622}"/>
    <cellStyle name="Total 5 12 2 3" xfId="21763" xr:uid="{B0C29E26-7BD5-4817-AFEE-A2C176A033F8}"/>
    <cellStyle name="Total 5 12 3" xfId="18884" xr:uid="{10FF9870-6544-4A03-B64E-11D38D7EFE44}"/>
    <cellStyle name="Total 5 12 4" xfId="19657" xr:uid="{87FD9827-E679-4C43-8892-3644AC4466B5}"/>
    <cellStyle name="Total 5 13" xfId="16068" xr:uid="{A55EA020-9F76-45DA-B358-17926EC19059}"/>
    <cellStyle name="Total 5 13 2" xfId="17622" xr:uid="{DD083E9C-9549-445F-9322-5C8C86B01B17}"/>
    <cellStyle name="Total 5 13 2 2" xfId="21580" xr:uid="{91C1E28D-4CAC-454B-9D72-B5492B940E53}"/>
    <cellStyle name="Total 5 13 2 3" xfId="22355" xr:uid="{D34C9EBB-23BF-4D09-B9FF-3A5127E1D17D}"/>
    <cellStyle name="Total 5 13 3" xfId="18959" xr:uid="{99CFAE72-4E20-4D00-B7AA-30ADC5E97DF4}"/>
    <cellStyle name="Total 5 13 4" xfId="18888" xr:uid="{D22DAD61-7133-4B89-B892-BFB4F342F18C}"/>
    <cellStyle name="Total 5 14" xfId="16050" xr:uid="{21890B7A-687D-400C-9AD5-34EF292B5418}"/>
    <cellStyle name="Total 5 14 2" xfId="17604" xr:uid="{9993CCE5-8E24-403A-B83F-8AE15963587B}"/>
    <cellStyle name="Total 5 14 2 2" xfId="21562" xr:uid="{A322F45C-497A-40B0-B9C2-FE1548DFDB1D}"/>
    <cellStyle name="Total 5 14 2 3" xfId="22337" xr:uid="{9E605523-49E1-4AF9-B240-DB4071CA4242}"/>
    <cellStyle name="Total 5 14 3" xfId="18198" xr:uid="{6647BF17-EC36-4D5E-BDFD-258467C3BABF}"/>
    <cellStyle name="Total 5 14 4" xfId="20855" xr:uid="{29112ADF-69E5-498A-AA20-A862FD19884B}"/>
    <cellStyle name="Total 5 15" xfId="16071" xr:uid="{739ED608-D7A5-4E54-A9D3-D4B827D14032}"/>
    <cellStyle name="Total 5 15 2" xfId="17625" xr:uid="{22A21DBB-AEE0-468E-9E11-41201FD8491A}"/>
    <cellStyle name="Total 5 15 2 2" xfId="21583" xr:uid="{5D598574-A20F-43BF-A62A-CB94D4569BD0}"/>
    <cellStyle name="Total 5 15 2 3" xfId="22358" xr:uid="{F7603064-228F-4243-9FBF-165AF8E302CB}"/>
    <cellStyle name="Total 5 15 3" xfId="19238" xr:uid="{A0BEC1E4-F747-435A-B3F5-3087B5500C7D}"/>
    <cellStyle name="Total 5 15 4" xfId="18920" xr:uid="{ED94F090-6C71-405F-924A-A28057862C0C}"/>
    <cellStyle name="Total 5 16" xfId="15776" xr:uid="{0456D403-3138-4266-BC76-E770DF61DCD2}"/>
    <cellStyle name="Total 5 16 2" xfId="17330" xr:uid="{4FFB08EA-D7B4-4A40-89BE-F7114F724440}"/>
    <cellStyle name="Total 5 16 2 2" xfId="21288" xr:uid="{C69DADA9-0513-4AD6-8C8F-E3CDD27BB957}"/>
    <cellStyle name="Total 5 16 2 3" xfId="22063" xr:uid="{7E5B1903-8A82-4E7B-A0D2-28CDF5A92663}"/>
    <cellStyle name="Total 5 16 3" xfId="18875" xr:uid="{E9462E40-4F84-4C09-8164-5610DD8ED718}"/>
    <cellStyle name="Total 5 16 4" xfId="19587" xr:uid="{084D12C2-9133-4641-A7CF-3AE4BEDEB0E2}"/>
    <cellStyle name="Total 5 17" xfId="15786" xr:uid="{4270AA19-904D-4DF7-8D32-0AFECB7E81AA}"/>
    <cellStyle name="Total 5 17 2" xfId="17340" xr:uid="{3A1D7EA3-590D-4059-90D8-243314E1BD04}"/>
    <cellStyle name="Total 5 17 2 2" xfId="21298" xr:uid="{AD4C83D8-6FA4-49D5-BA26-39CE1D2F98D7}"/>
    <cellStyle name="Total 5 17 2 3" xfId="22073" xr:uid="{E2BF3A64-A5A7-422C-9313-75E4A7606913}"/>
    <cellStyle name="Total 5 17 3" xfId="18213" xr:uid="{B2F33431-E163-4B42-82D3-4147B12D861D}"/>
    <cellStyle name="Total 5 17 4" xfId="19338" xr:uid="{02C07B74-4619-46C0-AEBD-056F6A2F8BB3}"/>
    <cellStyle name="Total 5 18" xfId="16733" xr:uid="{210FC6EC-86DD-4D73-B975-9D0ED5FD757D}"/>
    <cellStyle name="Total 5 18 2" xfId="20811" xr:uid="{6E3F6426-20FC-4B9C-81BE-8EC9F3126872}"/>
    <cellStyle name="Total 5 18 3" xfId="21613" xr:uid="{4017DDEC-5184-4118-9525-B03F7DDE94FC}"/>
    <cellStyle name="Total 5 19" xfId="18931" xr:uid="{13F4D3DC-4061-4056-B4E6-8054CB1D38EF}"/>
    <cellStyle name="Total 5 2" xfId="11143" xr:uid="{35A172FB-45A2-409D-94FF-CA01387B11AC}"/>
    <cellStyle name="Total 5 2 2" xfId="16899" xr:uid="{9D70390A-3F0C-47F8-A98E-9AB6079FAD59}"/>
    <cellStyle name="Total 5 2 2 2" xfId="20900" xr:uid="{F44D922D-ACB1-4BCB-A2A9-78FD614B32C5}"/>
    <cellStyle name="Total 5 2 2 3" xfId="21686" xr:uid="{01DFF53A-AFBD-4C02-9AC2-3E487D430862}"/>
    <cellStyle name="Total 5 2 3" xfId="18923" xr:uid="{E6019E3A-2A5A-482B-A968-9CF3F30783BC}"/>
    <cellStyle name="Total 5 2 4" xfId="18177" xr:uid="{781E13A8-CC01-49CF-9E07-04DAE69A6B8E}"/>
    <cellStyle name="Total 5 20" xfId="19140" xr:uid="{845ADB13-A2F1-4A38-980F-3E80DE0CB98B}"/>
    <cellStyle name="Total 5 3" xfId="15678" xr:uid="{1C02B21E-D636-4872-98A0-CEFC4EC84C0E}"/>
    <cellStyle name="Total 5 3 2" xfId="17232" xr:uid="{3C317E16-614D-4349-8FD8-BC99DB5BDD93}"/>
    <cellStyle name="Total 5 3 2 2" xfId="21190" xr:uid="{68287A55-E315-4E07-BE8C-94F6A6983DFB}"/>
    <cellStyle name="Total 5 3 2 3" xfId="21965" xr:uid="{46C18EEA-EC4F-45EB-B321-AAB4D939307D}"/>
    <cellStyle name="Total 5 3 3" xfId="18209" xr:uid="{0287C37F-C109-411A-AD2A-DFB888D1A0E3}"/>
    <cellStyle name="Total 5 3 4" xfId="18638" xr:uid="{492A37AA-C808-4E83-AC70-B5B53FF30DE4}"/>
    <cellStyle name="Total 5 4" xfId="16025" xr:uid="{E9262AB4-58BF-4BAF-8150-897A9D18787C}"/>
    <cellStyle name="Total 5 4 2" xfId="17579" xr:uid="{6A90E803-4AD1-4C4C-8667-1B517B10795E}"/>
    <cellStyle name="Total 5 4 2 2" xfId="21537" xr:uid="{DE8AA473-FA9E-4C2C-A61E-B38B11FA4B53}"/>
    <cellStyle name="Total 5 4 2 3" xfId="22312" xr:uid="{70990E44-AA95-4A03-83A5-57CF7F4FDFEF}"/>
    <cellStyle name="Total 5 4 3" xfId="18622" xr:uid="{02E1E5DA-E83C-49AD-B188-D1C75DAB285D}"/>
    <cellStyle name="Total 5 4 4" xfId="18182" xr:uid="{B2BADF75-AB51-473F-9767-EFC91A1CB21B}"/>
    <cellStyle name="Total 5 5" xfId="15704" xr:uid="{9CAEF49F-6B52-4EBD-9E58-498C37F92661}"/>
    <cellStyle name="Total 5 5 2" xfId="17258" xr:uid="{9100D3F0-01E6-42BC-B741-A6186C45BFE8}"/>
    <cellStyle name="Total 5 5 2 2" xfId="21216" xr:uid="{10809352-F5CF-4AA7-81DE-DCB5132B5F84}"/>
    <cellStyle name="Total 5 5 2 3" xfId="21991" xr:uid="{466D1F8F-56EF-49E5-9D1F-F7373F198283}"/>
    <cellStyle name="Total 5 5 3" xfId="18227" xr:uid="{7A4206F2-6D7A-4157-8C11-EDE48D52B9AF}"/>
    <cellStyle name="Total 5 5 4" xfId="18932" xr:uid="{43D15070-22AC-4CAD-8B27-9707BA41FBAA}"/>
    <cellStyle name="Total 5 6" xfId="15436" xr:uid="{98843A25-3428-4106-8E0F-EEFEA089B52F}"/>
    <cellStyle name="Total 5 6 2" xfId="16990" xr:uid="{4D189A6A-548F-4A4C-B302-926A258D6B41}"/>
    <cellStyle name="Total 5 6 2 2" xfId="20948" xr:uid="{7D7B7359-1B99-4EC4-82F2-26F593F6FB73}"/>
    <cellStyle name="Total 5 6 2 3" xfId="21723" xr:uid="{AE65CE1C-E0E7-41B6-8D32-BE1C918610BB}"/>
    <cellStyle name="Total 5 6 3" xfId="19484" xr:uid="{1159FDE5-4299-4F0A-B68A-5736B7D7C5C4}"/>
    <cellStyle name="Total 5 6 4" xfId="20767" xr:uid="{A2E1E804-3EEA-4BBB-94C8-7412C935AA56}"/>
    <cellStyle name="Total 5 7" xfId="16008" xr:uid="{A16553EB-40E4-4B8A-931A-FC55A125C7B8}"/>
    <cellStyle name="Total 5 7 2" xfId="17562" xr:uid="{E707175E-0CB9-434B-AC22-234601674E5A}"/>
    <cellStyle name="Total 5 7 2 2" xfId="21520" xr:uid="{096C855C-F45A-4AA8-92D3-D6ADFCBB59B5}"/>
    <cellStyle name="Total 5 7 2 3" xfId="22295" xr:uid="{5DBF150A-C842-40DB-904A-8BD60E531D28}"/>
    <cellStyle name="Total 5 7 3" xfId="19144" xr:uid="{D2DF1235-FC77-4B54-B390-B612FFFA7E8F}"/>
    <cellStyle name="Total 5 7 4" xfId="18938" xr:uid="{97DD0118-1BFF-49ED-8FB0-EA6B7B7E3192}"/>
    <cellStyle name="Total 5 8" xfId="15895" xr:uid="{2B17D795-6CFF-4CBB-8CA9-358F8D389B17}"/>
    <cellStyle name="Total 5 8 2" xfId="17449" xr:uid="{483726D7-3A0F-40AD-A99D-2E0CC65D0D8E}"/>
    <cellStyle name="Total 5 8 2 2" xfId="21407" xr:uid="{991D1082-6D08-4AFC-AA75-3412EE7E0B7A}"/>
    <cellStyle name="Total 5 8 2 3" xfId="22182" xr:uid="{64B802E0-A6D5-42AA-9847-45A4FFA92E01}"/>
    <cellStyle name="Total 5 8 3" xfId="19163" xr:uid="{C6E6AEC2-2BD7-4CD4-8CD1-453D31FA3A79}"/>
    <cellStyle name="Total 5 8 4" xfId="18889" xr:uid="{51EE40D7-C444-4A43-B850-36A9F4560DCC}"/>
    <cellStyle name="Total 5 9" xfId="15853" xr:uid="{8D9EB9A6-BD0D-40A5-9CFE-1E08B15C3341}"/>
    <cellStyle name="Total 5 9 2" xfId="17407" xr:uid="{88281A37-F8D0-4014-95E8-F6804A0E6416}"/>
    <cellStyle name="Total 5 9 2 2" xfId="21365" xr:uid="{844AAB75-371F-4146-9842-5ED7732BB203}"/>
    <cellStyle name="Total 5 9 2 3" xfId="22140" xr:uid="{8140AE6D-203D-41A3-B8DD-526A67C15AF6}"/>
    <cellStyle name="Total 5 9 3" xfId="18992" xr:uid="{4D502E42-3446-465C-9A88-B6BD6175CB61}"/>
    <cellStyle name="Total 5 9 4" xfId="18550" xr:uid="{F3F42717-F626-482D-AE8E-36C39DD42324}"/>
    <cellStyle name="Total 6" xfId="4262" xr:uid="{C5BAAAE7-1310-4E49-ACFD-640491000A34}"/>
    <cellStyle name="Total 6 10" xfId="15890" xr:uid="{9BF28865-8D75-45DB-8E18-387D78E54911}"/>
    <cellStyle name="Total 6 10 2" xfId="17444" xr:uid="{D0ECFACB-24A4-4538-92F2-245F0E03EA66}"/>
    <cellStyle name="Total 6 10 2 2" xfId="21402" xr:uid="{CC72DF64-51BB-4529-B25F-60B170562FB7}"/>
    <cellStyle name="Total 6 10 2 3" xfId="22177" xr:uid="{5DAB3F35-5896-4C52-970C-F27EB7E538A1}"/>
    <cellStyle name="Total 6 10 3" xfId="18207" xr:uid="{EF8E0415-66D4-4798-94BA-0A24AADEA90E}"/>
    <cellStyle name="Total 6 10 4" xfId="20883" xr:uid="{A97EF6C9-8814-41CF-8F97-5701F59C86EF}"/>
    <cellStyle name="Total 6 11" xfId="15576" xr:uid="{6FA8BEE7-A71F-43A4-AA18-1756D3FDAE3A}"/>
    <cellStyle name="Total 6 11 2" xfId="17130" xr:uid="{FCFC7E7D-ED91-4D9B-ADE8-9A19CA2DDF54}"/>
    <cellStyle name="Total 6 11 2 2" xfId="21088" xr:uid="{868A5B9E-610A-4225-901B-94B788DDF799}"/>
    <cellStyle name="Total 6 11 2 3" xfId="21863" xr:uid="{DAFBE0A5-3A76-4F56-9761-D9C95F52D9B6}"/>
    <cellStyle name="Total 6 11 3" xfId="19597" xr:uid="{2FF876A1-3AB8-4340-87C3-5B30AA178A29}"/>
    <cellStyle name="Total 6 11 4" xfId="20279" xr:uid="{1D308E43-E9F9-413B-8E70-59A4DF2D7A1E}"/>
    <cellStyle name="Total 6 12" xfId="15882" xr:uid="{C62B2C9F-ACBE-4D1A-A660-E8FFBD8DAC61}"/>
    <cellStyle name="Total 6 12 2" xfId="17436" xr:uid="{A6BD7DDF-818F-475A-AB4C-531824ABED33}"/>
    <cellStyle name="Total 6 12 2 2" xfId="21394" xr:uid="{4EA6E6D5-FA9A-4B84-A8AA-03F002345A6E}"/>
    <cellStyle name="Total 6 12 2 3" xfId="22169" xr:uid="{83911B95-851D-4B86-92BD-81D7FD3A63E1}"/>
    <cellStyle name="Total 6 12 3" xfId="19195" xr:uid="{55C8CC3A-1070-4818-B61E-0DABF2D3958A}"/>
    <cellStyle name="Total 6 12 4" xfId="18940" xr:uid="{1C9465C8-E2AD-4E5B-95DD-4C9A864E20AC}"/>
    <cellStyle name="Total 6 13" xfId="15612" xr:uid="{B4603D0D-711C-4F54-8DBE-DB29289E8BCC}"/>
    <cellStyle name="Total 6 13 2" xfId="17166" xr:uid="{DD24FC0D-C2F9-4AB6-A40B-02309945D79A}"/>
    <cellStyle name="Total 6 13 2 2" xfId="21124" xr:uid="{BA286A82-B1EA-4748-AF77-8F5AB11FE882}"/>
    <cellStyle name="Total 6 13 2 3" xfId="21899" xr:uid="{23125FE9-F38D-481C-8418-7F9F952AEA77}"/>
    <cellStyle name="Total 6 13 3" xfId="20496" xr:uid="{684214BE-A27F-435D-86FA-6C91EC64D8CE}"/>
    <cellStyle name="Total 6 13 4" xfId="19224" xr:uid="{2DBE0CF9-1D96-4978-A9E3-DA46CC4E914A}"/>
    <cellStyle name="Total 6 14" xfId="15958" xr:uid="{9E98FDA7-6A13-49FF-9A80-9148A9663693}"/>
    <cellStyle name="Total 6 14 2" xfId="17512" xr:uid="{25E0421A-F42F-43E9-BBB7-37CA8251365E}"/>
    <cellStyle name="Total 6 14 2 2" xfId="21470" xr:uid="{F36801F0-6737-48A9-86F3-F802BA561C6F}"/>
    <cellStyle name="Total 6 14 2 3" xfId="22245" xr:uid="{AA8C6521-13BA-4909-B6B9-E9B59AF18C9E}"/>
    <cellStyle name="Total 6 14 3" xfId="19527" xr:uid="{F07C94E9-46D3-4BA0-9AD0-C68717DEE79E}"/>
    <cellStyle name="Total 6 14 4" xfId="19369" xr:uid="{E89DED7E-1CE4-4861-BAEE-7D4D2DAA7087}"/>
    <cellStyle name="Total 6 15" xfId="15517" xr:uid="{901E038B-46F3-437E-911E-E96873813419}"/>
    <cellStyle name="Total 6 15 2" xfId="17071" xr:uid="{0938E73B-4C6A-4A8F-A250-99A7F0F8597D}"/>
    <cellStyle name="Total 6 15 2 2" xfId="21029" xr:uid="{D24F1101-E306-46DC-8FF7-EDAD489EAA3C}"/>
    <cellStyle name="Total 6 15 2 3" xfId="21804" xr:uid="{5EBF9F9F-BE45-4FFF-BFC6-45CBEE6FC692}"/>
    <cellStyle name="Total 6 15 3" xfId="20489" xr:uid="{69FE83B8-2EFD-4BFE-A405-E550350E70FF}"/>
    <cellStyle name="Total 6 15 4" xfId="21331" xr:uid="{896BEE27-04F4-4600-AA61-3975A4E47FB1}"/>
    <cellStyle name="Total 6 16" xfId="15836" xr:uid="{F260472A-BD5D-42D7-98C5-1B7231F609EF}"/>
    <cellStyle name="Total 6 16 2" xfId="17390" xr:uid="{C4F6A183-6659-4B83-B26A-F226EB69FE27}"/>
    <cellStyle name="Total 6 16 2 2" xfId="21348" xr:uid="{E5859536-8889-44D4-BE6D-660263872880}"/>
    <cellStyle name="Total 6 16 2 3" xfId="22123" xr:uid="{4C528A58-0102-4407-A454-232D8E271299}"/>
    <cellStyle name="Total 6 16 3" xfId="18769" xr:uid="{F9B3A091-4DD0-461F-A677-63CB07B621CD}"/>
    <cellStyle name="Total 6 16 4" xfId="19126" xr:uid="{C72FF67C-8895-4A72-8ED8-E3F95826A6F6}"/>
    <cellStyle name="Total 6 17" xfId="15465" xr:uid="{500DED37-DA48-420F-B78F-E2F3E0D1D014}"/>
    <cellStyle name="Total 6 17 2" xfId="17019" xr:uid="{25E656DA-727A-4520-A8F9-5A2C096FCF18}"/>
    <cellStyle name="Total 6 17 2 2" xfId="20977" xr:uid="{CA1E3FDC-DDCD-4F79-A7E3-5EFC26C7E2E6}"/>
    <cellStyle name="Total 6 17 2 3" xfId="21752" xr:uid="{A13EB22C-6FFA-4FB9-BB86-C49F3E90ACE5}"/>
    <cellStyle name="Total 6 17 3" xfId="19536" xr:uid="{BE0AAF6D-47B0-441B-8B9D-2F9EDC0A42DB}"/>
    <cellStyle name="Total 6 17 4" xfId="18653" xr:uid="{2CF2CAD6-ED28-42DD-8B6B-143F4A56CEB4}"/>
    <cellStyle name="Total 6 18" xfId="15849" xr:uid="{336B3BAA-EBCB-49F4-AD94-EF2A901074A3}"/>
    <cellStyle name="Total 6 18 2" xfId="17403" xr:uid="{2035CAF8-A109-45B3-9343-DBBDA4DC8AB0}"/>
    <cellStyle name="Total 6 18 2 2" xfId="21361" xr:uid="{12668E87-3212-4719-8AF5-EC3B7D370DC2}"/>
    <cellStyle name="Total 6 18 2 3" xfId="22136" xr:uid="{94F8ED4A-93B9-4D76-A965-9B4C7E7F1EAC}"/>
    <cellStyle name="Total 6 18 3" xfId="19379" xr:uid="{0D2AA3FD-56C1-406F-84F2-BFE887AAE75F}"/>
    <cellStyle name="Total 6 18 4" xfId="18505" xr:uid="{293234A4-067F-49FE-8CBB-C788D65D918C}"/>
    <cellStyle name="Total 6 19" xfId="16780" xr:uid="{CA678991-28EA-41E4-98D2-71F686FC5088}"/>
    <cellStyle name="Total 6 19 2" xfId="20827" xr:uid="{4EF79903-EE2C-4F5E-BF4D-1B67B40EC584}"/>
    <cellStyle name="Total 6 19 3" xfId="21624" xr:uid="{F1D84FC8-7705-4790-90B9-41E88972A0F7}"/>
    <cellStyle name="Total 6 2" xfId="11555" xr:uid="{2F726079-8B23-4A70-868E-21B13EEA1104}"/>
    <cellStyle name="Total 6 2 2" xfId="16944" xr:uid="{0BCF2308-AFDF-4D2F-913D-E94576815B48}"/>
    <cellStyle name="Total 6 2 2 2" xfId="20916" xr:uid="{8E7D2AAA-669E-4FE7-B290-8139D16D8B16}"/>
    <cellStyle name="Total 6 2 2 3" xfId="21697" xr:uid="{94641BF3-0A02-4BEF-ABDA-F98BADF29A37}"/>
    <cellStyle name="Total 6 2 3" xfId="19038" xr:uid="{F7E47220-C63D-4F2A-9A76-C930DD7028C4}"/>
    <cellStyle name="Total 6 2 4" xfId="19135" xr:uid="{D8423303-E0CE-4A2C-80AA-D080906FED0E}"/>
    <cellStyle name="Total 6 20" xfId="19407" xr:uid="{5595D587-E164-442C-B231-1B2019D701E4}"/>
    <cellStyle name="Total 6 21" xfId="20433" xr:uid="{C85408E1-1D62-40A9-9A0F-DA0868DA962F}"/>
    <cellStyle name="Total 6 3" xfId="15717" xr:uid="{BCC86221-F670-4E8B-9181-5755D331C081}"/>
    <cellStyle name="Total 6 3 2" xfId="17271" xr:uid="{DB6E29FE-3A27-49AC-9C55-F2B7E567B585}"/>
    <cellStyle name="Total 6 3 2 2" xfId="21229" xr:uid="{DA6E9FAB-112D-4B60-A6E7-4B69B36763F5}"/>
    <cellStyle name="Total 6 3 2 3" xfId="22004" xr:uid="{886388EE-C0A7-4396-AA1B-A83417ED2E22}"/>
    <cellStyle name="Total 6 3 3" xfId="18466" xr:uid="{2C0997A2-F2E8-46F6-B91D-8FF68FC1FA71}"/>
    <cellStyle name="Total 6 3 4" xfId="18676" xr:uid="{E16E5E2C-D6FD-4D86-B2CF-44143B33292A}"/>
    <cellStyle name="Total 6 4" xfId="15984" xr:uid="{44E96FF0-3FAC-4881-BBF5-3D2AF15AC4D0}"/>
    <cellStyle name="Total 6 4 2" xfId="17538" xr:uid="{FC54746F-826E-4C3A-8D3F-47FA729176DD}"/>
    <cellStyle name="Total 6 4 2 2" xfId="21496" xr:uid="{5BB7EA41-961A-47B8-8AD7-78452C303EC6}"/>
    <cellStyle name="Total 6 4 2 3" xfId="22271" xr:uid="{42D77ADA-65AE-4638-94ED-17B20F2FCE7B}"/>
    <cellStyle name="Total 6 4 3" xfId="18870" xr:uid="{7D2EEB1D-024B-494E-8252-95678199A49E}"/>
    <cellStyle name="Total 6 4 4" xfId="19219" xr:uid="{8F193736-8D48-414E-9C17-D16D6A5B222D}"/>
    <cellStyle name="Total 6 5" xfId="15665" xr:uid="{3F4EAA32-8918-4E75-8B97-F0D9DDF1A01C}"/>
    <cellStyle name="Total 6 5 2" xfId="17219" xr:uid="{361038B3-327F-44A6-A6F5-5B10D583B0F4}"/>
    <cellStyle name="Total 6 5 2 2" xfId="21177" xr:uid="{16D0902D-7EF6-4DCB-AFB4-3570702C3CC5}"/>
    <cellStyle name="Total 6 5 2 3" xfId="21952" xr:uid="{6846426C-9AD7-4C7F-AA3B-577D9E4717E9}"/>
    <cellStyle name="Total 6 5 3" xfId="18451" xr:uid="{27FBB274-6508-45A7-8C95-35D54E777632}"/>
    <cellStyle name="Total 6 5 4" xfId="20549" xr:uid="{5C7F9265-1DA8-4F31-A619-20AC09A84F6A}"/>
    <cellStyle name="Total 6 6" xfId="15736" xr:uid="{0914DFB7-1329-432A-A778-43A964D0AB8E}"/>
    <cellStyle name="Total 6 6 2" xfId="17290" xr:uid="{6118DB71-0456-48AE-9667-8C43E527F08F}"/>
    <cellStyle name="Total 6 6 2 2" xfId="21248" xr:uid="{E755467D-9CE5-41AD-83A3-CE98006C595A}"/>
    <cellStyle name="Total 6 6 2 3" xfId="22023" xr:uid="{75022235-E3AA-4184-8E62-FDA6481BABB7}"/>
    <cellStyle name="Total 6 6 3" xfId="19247" xr:uid="{7AA41F47-96D9-4A36-BF78-D0D999DF78F7}"/>
    <cellStyle name="Total 6 6 4" xfId="20817" xr:uid="{21B9261B-BFAB-4F73-B356-A5FEB6E78937}"/>
    <cellStyle name="Total 6 7" xfId="15591" xr:uid="{7556378B-CB07-48CA-B70C-5E126CD3EADD}"/>
    <cellStyle name="Total 6 7 2" xfId="17145" xr:uid="{8A53E136-585A-42B5-A74E-BF3E6A6371FC}"/>
    <cellStyle name="Total 6 7 2 2" xfId="21103" xr:uid="{8C0D1148-1101-41AC-9E28-EAB1DFA1BEE2}"/>
    <cellStyle name="Total 6 7 2 3" xfId="21878" xr:uid="{916C6E79-AC47-4DCE-8094-1C39FB0566CA}"/>
    <cellStyle name="Total 6 7 3" xfId="20232" xr:uid="{FA3E945E-EFF2-4BC4-8E6B-B9A6D857F61F}"/>
    <cellStyle name="Total 6 7 4" xfId="19220" xr:uid="{5DC6DFD5-6B77-407A-861C-818279B22D42}"/>
    <cellStyle name="Total 6 8" xfId="15905" xr:uid="{7B4D9F2B-17CC-4989-9A4D-D6D1DDE2C991}"/>
    <cellStyle name="Total 6 8 2" xfId="17459" xr:uid="{10F6EEF6-9F2F-47DE-8DED-2CDF8F6068DD}"/>
    <cellStyle name="Total 6 8 2 2" xfId="21417" xr:uid="{FF2AF534-64AB-453D-A8BA-41D739450C10}"/>
    <cellStyle name="Total 6 8 2 3" xfId="22192" xr:uid="{3F843354-1003-4461-9B93-F631B2C45DB4}"/>
    <cellStyle name="Total 6 8 3" xfId="18991" xr:uid="{E0452E65-FA19-448F-BE64-09CF5E2BB704}"/>
    <cellStyle name="Total 6 8 4" xfId="19344" xr:uid="{F1419D29-7B31-461C-B81E-3B9EAAFE72E9}"/>
    <cellStyle name="Total 6 9" xfId="9274" xr:uid="{389FC945-B44D-4210-A26F-D79CEDF3A2CA}"/>
    <cellStyle name="Total 6 9 2" xfId="16887" xr:uid="{5E1E82BF-2F44-4A63-800C-13D54318E6D7}"/>
    <cellStyle name="Total 6 9 2 2" xfId="20890" xr:uid="{5D509B74-BC90-4A52-98ED-12D6BF4E18CE}"/>
    <cellStyle name="Total 6 9 2 3" xfId="21676" xr:uid="{0970ED04-4D28-44C3-9BE1-E4B9A54A38D5}"/>
    <cellStyle name="Total 6 9 3" xfId="18941" xr:uid="{FD23ED3F-919A-41D5-948D-7770E0AA80A8}"/>
    <cellStyle name="Total 6 9 4" xfId="18782" xr:uid="{92F9E9F0-6A83-4589-97CE-AE79CD29DB6B}"/>
    <cellStyle name="Total 7" xfId="7295" xr:uid="{1443AFB9-71F6-454B-BB57-4A258597D1A7}"/>
    <cellStyle name="Total 7 10" xfId="15772" xr:uid="{0B1BA148-DF98-4861-B9A9-17BC9669031E}"/>
    <cellStyle name="Total 7 10 2" xfId="17326" xr:uid="{49573F78-6FA1-4B2B-BDCD-D0C6C0BC8AE2}"/>
    <cellStyle name="Total 7 10 2 2" xfId="21284" xr:uid="{36C1E9C4-EEE2-4559-899A-FC9C1CE042C8}"/>
    <cellStyle name="Total 7 10 2 3" xfId="22059" xr:uid="{C571791A-6306-466C-BA34-A6FB76D106DA}"/>
    <cellStyle name="Total 7 10 3" xfId="19276" xr:uid="{DEAF475B-02AA-4953-ACA7-66A73EC391DA}"/>
    <cellStyle name="Total 7 10 4" xfId="18608" xr:uid="{FAB07EF6-8BD3-41D2-B9E8-409E3CB7E774}"/>
    <cellStyle name="Total 7 11" xfId="15586" xr:uid="{E1FBFBBC-5551-4860-BD17-FC56D1E74E5A}"/>
    <cellStyle name="Total 7 11 2" xfId="17140" xr:uid="{8EC874C3-D947-4C4F-8FE8-05BEB0D04866}"/>
    <cellStyle name="Total 7 11 2 2" xfId="21098" xr:uid="{4F7FCCD7-76B9-4812-92D7-55B0FA0694FE}"/>
    <cellStyle name="Total 7 11 2 3" xfId="21873" xr:uid="{9D80A8AB-C7E3-4677-82F6-C8034276BBED}"/>
    <cellStyle name="Total 7 11 3" xfId="19621" xr:uid="{DBB234B5-A312-41C3-BF24-2ADACEC0F767}"/>
    <cellStyle name="Total 7 11 4" xfId="21559" xr:uid="{B52C9B77-0332-4E16-AEBD-54C03D2574CD}"/>
    <cellStyle name="Total 7 12" xfId="15435" xr:uid="{5FF9E787-E45D-4222-AE68-AD06AB3883ED}"/>
    <cellStyle name="Total 7 12 2" xfId="16989" xr:uid="{9098B5F0-4DFF-4826-8509-5A264EF70649}"/>
    <cellStyle name="Total 7 12 2 2" xfId="20947" xr:uid="{04CA5641-B9AF-47AB-80A6-51CDEA6ADE1F}"/>
    <cellStyle name="Total 7 12 2 3" xfId="21722" xr:uid="{0BD10026-477B-4A91-8B32-A471585DB254}"/>
    <cellStyle name="Total 7 12 3" xfId="18934" xr:uid="{B08912D0-0108-4F7D-98D4-3C27EFFAC5BC}"/>
    <cellStyle name="Total 7 12 4" xfId="20770" xr:uid="{DBC255E3-B6E7-4C39-BB8E-D32106FC9BFF}"/>
    <cellStyle name="Total 7 13" xfId="15869" xr:uid="{2FFAC891-4100-4572-BFF5-201CC47E54EF}"/>
    <cellStyle name="Total 7 13 2" xfId="17423" xr:uid="{8E2B8726-B19D-4C58-8BE1-02009A6D8F89}"/>
    <cellStyle name="Total 7 13 2 2" xfId="21381" xr:uid="{738C9E06-E6B5-4FFC-8804-48888A705DBB}"/>
    <cellStyle name="Total 7 13 2 3" xfId="22156" xr:uid="{1C05E287-6800-488D-9E16-8E4D02333A8B}"/>
    <cellStyle name="Total 7 13 3" xfId="18569" xr:uid="{8983760B-D366-4CEA-B36F-5A704DA14C9C}"/>
    <cellStyle name="Total 7 13 4" xfId="19371" xr:uid="{3A452168-FB4A-46BE-B70C-BF93001C18FD}"/>
    <cellStyle name="Total 7 14" xfId="15696" xr:uid="{E4706418-0EBE-409E-9843-07670F108717}"/>
    <cellStyle name="Total 7 14 2" xfId="17250" xr:uid="{69AEFCFB-9803-45F2-B80F-49854F982392}"/>
    <cellStyle name="Total 7 14 2 2" xfId="21208" xr:uid="{3B19617F-4FD4-44FB-960F-9BB3AA9990B5}"/>
    <cellStyle name="Total 7 14 2 3" xfId="21983" xr:uid="{47252D95-0F03-4947-8330-1A4A2CFB54DB}"/>
    <cellStyle name="Total 7 14 3" xfId="17956" xr:uid="{343EEB88-B124-45B2-9025-60EB5DF90D3C}"/>
    <cellStyle name="Total 7 14 4" xfId="19671" xr:uid="{A49BEC70-B522-407D-B33C-09ADB460625C}"/>
    <cellStyle name="Total 7 15" xfId="15841" xr:uid="{545EB279-2979-404F-9EBD-1AC9C431B6FA}"/>
    <cellStyle name="Total 7 15 2" xfId="17395" xr:uid="{34DE2ABB-C4BD-4D28-8AB7-7E0244C2A5DF}"/>
    <cellStyle name="Total 7 15 2 2" xfId="21353" xr:uid="{E87141CB-27DA-46E7-8748-6E008EAF8705}"/>
    <cellStyle name="Total 7 15 2 3" xfId="22128" xr:uid="{9CBC9910-1BF4-4126-8967-625DDF1EADCC}"/>
    <cellStyle name="Total 7 15 3" xfId="18661" xr:uid="{D432B80F-AE75-42A4-AA12-C7D8D5419DAC}"/>
    <cellStyle name="Total 7 15 4" xfId="19330" xr:uid="{5B5A8C4D-D782-4B7F-9FAC-D97B568C1D36}"/>
    <cellStyle name="Total 7 16" xfId="16038" xr:uid="{F5B56C4A-5308-43C5-9233-16C6E2C943DB}"/>
    <cellStyle name="Total 7 16 2" xfId="17592" xr:uid="{AD3EC70B-8B4D-4718-9B5B-7DAF09A4F1AF}"/>
    <cellStyle name="Total 7 16 2 2" xfId="21550" xr:uid="{A93ED16D-3A3E-4C54-953C-FAB056E2FDCE}"/>
    <cellStyle name="Total 7 16 2 3" xfId="22325" xr:uid="{B00BF3B3-0E4A-425B-8043-41CAE4AEB858}"/>
    <cellStyle name="Total 7 16 3" xfId="19227" xr:uid="{818B5E65-EFAF-4444-AB59-6469485FE2DA}"/>
    <cellStyle name="Total 7 16 4" xfId="18594" xr:uid="{457179D5-BCDC-4DDB-9654-74EA608140F0}"/>
    <cellStyle name="Total 7 17" xfId="15664" xr:uid="{E8C7D76E-EC38-4143-B1D6-FD5F0EC08F58}"/>
    <cellStyle name="Total 7 17 2" xfId="17218" xr:uid="{3567B73D-C1ED-4CEE-8FA4-57370086A9D8}"/>
    <cellStyle name="Total 7 17 2 2" xfId="21176" xr:uid="{732BA4EF-0998-40C5-9F85-04A731F9A227}"/>
    <cellStyle name="Total 7 17 2 3" xfId="21951" xr:uid="{E33326BC-1847-4B6C-AEA1-92692AD253E1}"/>
    <cellStyle name="Total 7 17 3" xfId="18601" xr:uid="{12F8FA9A-0E2F-475F-9C7C-7C510CA74306}"/>
    <cellStyle name="Total 7 17 4" xfId="19064" xr:uid="{1C883A6A-80FA-45B8-B772-D93902186291}"/>
    <cellStyle name="Total 7 18" xfId="16807" xr:uid="{A7E3D45A-10FD-4E15-8E73-D1BF90A796E1}"/>
    <cellStyle name="Total 7 18 2" xfId="20853" xr:uid="{3DC5F71F-0BA4-443B-8A29-A9CC9A725255}"/>
    <cellStyle name="Total 7 18 3" xfId="21650" xr:uid="{CB0633D8-101B-491F-A307-3F227B84796B}"/>
    <cellStyle name="Total 7 19" xfId="19418" xr:uid="{C5B39406-C1A1-4E66-982A-A17FE136AB95}"/>
    <cellStyle name="Total 7 2" xfId="15973" xr:uid="{311EA918-E231-4A2F-A180-0234C08A715F}"/>
    <cellStyle name="Total 7 2 2" xfId="17527" xr:uid="{CF4348CF-9381-4D12-88F0-543F6B5CFA80}"/>
    <cellStyle name="Total 7 2 2 2" xfId="21485" xr:uid="{71271BF2-06D2-47EA-8FC2-D01D2E622471}"/>
    <cellStyle name="Total 7 2 2 3" xfId="22260" xr:uid="{DA1D6450-003B-44E1-AC7D-271AAA1959D4}"/>
    <cellStyle name="Total 7 2 3" xfId="18567" xr:uid="{CE21724B-77AA-4FFB-A3DD-8A21E2D3DD68}"/>
    <cellStyle name="Total 7 2 4" xfId="19453" xr:uid="{65FEDF8E-7DE7-490C-B609-EE850254CCC5}"/>
    <cellStyle name="Total 7 20" xfId="19060" xr:uid="{240F19DA-13EA-4B6E-AA0E-FDA7EF4B60AA}"/>
    <cellStyle name="Total 7 3" xfId="15950" xr:uid="{C7DAA23C-BAB2-4198-BD97-D9E762E41EC3}"/>
    <cellStyle name="Total 7 3 2" xfId="17504" xr:uid="{874F1387-A833-43FE-A372-4D855D69FBA5}"/>
    <cellStyle name="Total 7 3 2 2" xfId="21462" xr:uid="{08545675-C0FA-4D3E-88A9-1B7887128897}"/>
    <cellStyle name="Total 7 3 2 3" xfId="22237" xr:uid="{FD42794F-A7EF-40D5-994E-2FAE347939B7}"/>
    <cellStyle name="Total 7 3 3" xfId="18573" xr:uid="{3427CD60-005D-4FD4-97CC-B25B6E1A48B0}"/>
    <cellStyle name="Total 7 3 4" xfId="18797" xr:uid="{578B144D-E62C-410B-ABFA-D1138C81B7E0}"/>
    <cellStyle name="Total 7 4" xfId="15668" xr:uid="{7197FD89-7DB1-4DC9-8E5A-91627787B744}"/>
    <cellStyle name="Total 7 4 2" xfId="17222" xr:uid="{B3325081-9D58-4D6F-A008-F02744E1045B}"/>
    <cellStyle name="Total 7 4 2 2" xfId="21180" xr:uid="{C5FE607A-394E-4F3F-9E43-CD0AC90AEF92}"/>
    <cellStyle name="Total 7 4 2 3" xfId="21955" xr:uid="{A5DF9F75-AEF0-4232-A3D2-588CC711D8B0}"/>
    <cellStyle name="Total 7 4 3" xfId="18122" xr:uid="{85E16F03-D67F-4EC9-B9D3-B5D71B3AE6F1}"/>
    <cellStyle name="Total 7 4 4" xfId="18164" xr:uid="{64558D84-AAA9-4BAF-97EC-DD8E33F38F16}"/>
    <cellStyle name="Total 7 5" xfId="15870" xr:uid="{43198068-8C83-4EBE-A456-FE28C3B05C92}"/>
    <cellStyle name="Total 7 5 2" xfId="17424" xr:uid="{20D2D2F5-D272-4616-8CB9-AA9CE8AD02EF}"/>
    <cellStyle name="Total 7 5 2 2" xfId="21382" xr:uid="{718C546A-D3FD-4132-BE06-016BE41C96D6}"/>
    <cellStyle name="Total 7 5 2 3" xfId="22157" xr:uid="{3E91061F-2712-4304-88F5-AF672CBD78A6}"/>
    <cellStyle name="Total 7 5 3" xfId="18487" xr:uid="{E312C2DD-B864-4033-9925-6140310889E5}"/>
    <cellStyle name="Total 7 5 4" xfId="20815" xr:uid="{656FA875-0FA7-45F8-AF04-673B9913E47D}"/>
    <cellStyle name="Total 7 6" xfId="9272" xr:uid="{1E059282-087D-43BD-B398-8D5C86D02E48}"/>
    <cellStyle name="Total 7 6 2" xfId="16886" xr:uid="{1BD8D918-D507-46E7-B420-C5F4E3C4A498}"/>
    <cellStyle name="Total 7 6 2 2" xfId="20889" xr:uid="{CCAA49B4-5168-414B-9EA4-57A27623A26E}"/>
    <cellStyle name="Total 7 6 2 3" xfId="21675" xr:uid="{0DA1109E-FA8E-4D84-84C6-BA5B495C5DE7}"/>
    <cellStyle name="Total 7 6 3" xfId="18980" xr:uid="{3CFC3610-27D3-486E-B777-569C39068930}"/>
    <cellStyle name="Total 7 6 4" xfId="18942" xr:uid="{5B6B6A48-2FC0-42B7-BD44-D375D7F56D1F}"/>
    <cellStyle name="Total 7 7" xfId="15584" xr:uid="{CEE1F889-969D-4EC7-B2AD-BF5AAD97AB6D}"/>
    <cellStyle name="Total 7 7 2" xfId="17138" xr:uid="{6BA3C31E-DEFB-47E4-AAC4-3D759A9BFB6C}"/>
    <cellStyle name="Total 7 7 2 2" xfId="21096" xr:uid="{09DF590E-DFEE-4BCC-A1AC-57BF0B4CB5EB}"/>
    <cellStyle name="Total 7 7 2 3" xfId="21871" xr:uid="{295C3632-931C-422F-B8DD-9D94E046962E}"/>
    <cellStyle name="Total 7 7 3" xfId="19643" xr:uid="{C0E1613C-0894-4C47-9042-3A7A4757FBE9}"/>
    <cellStyle name="Total 7 7 4" xfId="21127" xr:uid="{B420C54A-B4B0-4C42-BD8E-8E3EF97595B4}"/>
    <cellStyle name="Total 7 8" xfId="15746" xr:uid="{DC01A356-1A96-4E00-8444-7E46D515B504}"/>
    <cellStyle name="Total 7 8 2" xfId="17300" xr:uid="{10D3C8AE-8089-4758-A327-10F8D5E50924}"/>
    <cellStyle name="Total 7 8 2 2" xfId="21258" xr:uid="{7C1550D7-4D84-42AE-94CC-6629C0545E41}"/>
    <cellStyle name="Total 7 8 2 3" xfId="22033" xr:uid="{BF67D930-C5E1-40C7-B37B-F0A9F1DF2D16}"/>
    <cellStyle name="Total 7 8 3" xfId="18796" xr:uid="{0E499368-1CFE-4E9E-9D06-1B75BCB40144}"/>
    <cellStyle name="Total 7 8 4" xfId="19269" xr:uid="{E693C03B-63BA-42B7-AAD8-9F5D76017BE0}"/>
    <cellStyle name="Total 7 9" xfId="15898" xr:uid="{05F27808-5E4E-4146-98E4-672B283F2CEA}"/>
    <cellStyle name="Total 7 9 2" xfId="17452" xr:uid="{24B90618-4FA8-461C-8448-4B97F4D9C755}"/>
    <cellStyle name="Total 7 9 2 2" xfId="21410" xr:uid="{8912BE84-4F7D-413C-A125-57679644A6A1}"/>
    <cellStyle name="Total 7 9 2 3" xfId="22185" xr:uid="{E8E6441F-ECAD-4E52-B00C-5C4294CB9C87}"/>
    <cellStyle name="Total 7 9 3" xfId="18574" xr:uid="{F74534C1-1A30-4D18-9D89-D0B5CA4667D1}"/>
    <cellStyle name="Total 7 9 4" xfId="18179" xr:uid="{EC0B9415-A00D-402F-8686-71BFF769D3A5}"/>
    <cellStyle name="Total 8" xfId="16705" xr:uid="{5EF734B4-3888-4738-B1C9-93E8591B285F}"/>
    <cellStyle name="Total 8 2" xfId="20801" xr:uid="{F1282665-716B-4836-B33C-3092723BE661}"/>
    <cellStyle name="Total 8 3" xfId="21608" xr:uid="{31FBA9E4-F125-4653-AB08-AD5200E40409}"/>
    <cellStyle name="Total 9" xfId="18435" xr:uid="{4E81F2A7-0B0E-403F-B75D-DAE8F4CB397C}"/>
    <cellStyle name="Total 9 2" xfId="19374" xr:uid="{0ACD3405-F869-4046-987D-17ED75583A3B}"/>
    <cellStyle name="Total 9 3" xfId="18867" xr:uid="{9A3B2D27-6939-4036-B2DA-6FB6E57A27C9}"/>
    <cellStyle name="Tusental_A-listan (fixad)" xfId="116" xr:uid="{00000000-0005-0000-0000-000086000000}"/>
    <cellStyle name="Valuta_NPV" xfId="117" xr:uid="{00000000-0005-0000-0000-000087000000}"/>
    <cellStyle name="Valuutta_BINV" xfId="58" xr:uid="{00000000-0005-0000-0000-000088000000}"/>
    <cellStyle name="Warning Text 2" xfId="1176" xr:uid="{C44E63D8-3B3B-4F8F-9418-BED5C970B977}"/>
    <cellStyle name="Warning Text 2 2" xfId="1956" xr:uid="{FF648C55-CF0A-40FD-B4E5-9F162FF33C89}"/>
    <cellStyle name="Warning Text 2 2 2" xfId="24901" xr:uid="{DA21301F-6C29-4D65-B571-366136781B4E}"/>
    <cellStyle name="Warning Text 2 3" xfId="1463" xr:uid="{2168B0C3-3836-49B9-8965-E8F6A6EDAE55}"/>
    <cellStyle name="Warning Text 2 3 2" xfId="26933" xr:uid="{453D75B2-60B0-4696-9554-F6DF10E27DBD}"/>
    <cellStyle name="Warning Text 2 4" xfId="24900" xr:uid="{8A216463-5229-4741-A3EA-76AF5297E95A}"/>
    <cellStyle name="Warning Text 3" xfId="871" xr:uid="{7966A7C0-77FF-47C0-89B1-9797B6BCC5EE}"/>
    <cellStyle name="Warning Text 3 2" xfId="24902" xr:uid="{CFFCB0CF-79A7-4B89-BC86-0B8FBBE2BE60}"/>
    <cellStyle name="Warning Text 4" xfId="18430" xr:uid="{F5F8322D-31A3-4C5A-972D-4E1D4571D1C2}"/>
    <cellStyle name="Warning Text 5" xfId="1429" xr:uid="{8EA28E38-BDA8-423D-8393-5AB3594C7F8B}"/>
    <cellStyle name="WHead - Style2" xfId="118" xr:uid="{00000000-0005-0000-0000-000089000000}"/>
    <cellStyle name="WHead - Style2 2" xfId="19821" xr:uid="{07556D04-708D-47DD-9842-30C3B8670A9A}"/>
    <cellStyle name="WHead - Style2 2 2" xfId="24903" xr:uid="{76E6FBA7-C7B5-4233-B6C7-33520AC90769}"/>
    <cellStyle name="WHead - Style2 2 3" xfId="24904" xr:uid="{85CD811E-66B9-4F66-9A24-660FC9854B0D}"/>
    <cellStyle name="WHead - Style2 3" xfId="24905" xr:uid="{14591085-DE62-430A-A0BF-C5CCF99C219C}"/>
    <cellStyle name="WHead - Style2 4" xfId="24906" xr:uid="{DEABB1C2-ADD6-424F-9B14-763D9C976B73}"/>
    <cellStyle name="Wไhrung [0]_OPTIMIR1 (deutsch)" xfId="24907" xr:uid="{8B7C3792-63AA-49EF-B26B-2A315F6DA253}"/>
    <cellStyle name="Wไhrung_OPTIMIR1 (deutsch)" xfId="24908" xr:uid="{23EBC3DB-F170-42CE-9EED-9F83C2482822}"/>
    <cellStyle name="เครื่องหมายจุลภาค [0]_1" xfId="119" xr:uid="{00000000-0005-0000-0000-00008A000000}"/>
    <cellStyle name="เครื่องหมายจุลภาค 2" xfId="143" xr:uid="{00000000-0005-0000-0000-00008B000000}"/>
    <cellStyle name="เครื่องหมายจุลภาค 2 10" xfId="7290" xr:uid="{C04020BC-0589-46DD-866A-2F138785A77C}"/>
    <cellStyle name="เครื่องหมายจุลภาค 2 10 2" xfId="14575" xr:uid="{732277F7-22E7-48D2-82C9-D8B25D3D3102}"/>
    <cellStyle name="เครื่องหมายจุลภาค 2 11" xfId="7842" xr:uid="{9313C41C-CAFE-4F39-9AFF-0405806270E1}"/>
    <cellStyle name="เครื่องหมายจุลภาค 2 11 2" xfId="15124" xr:uid="{44E73582-DA23-47D8-895A-8F55463AC424}"/>
    <cellStyle name="เครื่องหมายจุลภาค 2 12" xfId="8450" xr:uid="{BCA92518-6846-4AEC-9E9B-8B3B8E2410BA}"/>
    <cellStyle name="เครื่องหมายจุลภาค 2 13" xfId="16229" xr:uid="{997FE36C-E4CD-4167-9E47-0F9DB8D06E32}"/>
    <cellStyle name="เครื่องหมายจุลภาค 2 14" xfId="244" xr:uid="{C80699C4-D840-43D4-820F-E4E689C76C0D}"/>
    <cellStyle name="เครื่องหมายจุลภาค 2 2" xfId="874" xr:uid="{55418D9F-3615-4352-9540-3640CDC19A59}"/>
    <cellStyle name="เครื่องหมายจุลภาค 2 2 10" xfId="7843" xr:uid="{CC6EE0A2-575F-493E-8424-B4115F2495DF}"/>
    <cellStyle name="เครื่องหมายจุลภาค 2 2 10 2" xfId="15125" xr:uid="{021AD742-6820-41DB-9D4D-5D0864B2E774}"/>
    <cellStyle name="เครื่องหมายจุลภาค 2 2 11" xfId="8451" xr:uid="{ABFFB642-D68B-4A31-B821-161E47DC12E4}"/>
    <cellStyle name="เครื่องหมายจุลภาค 2 2 12" xfId="24909" xr:uid="{4999F340-0C12-4838-9E75-CF35C67E6DBE}"/>
    <cellStyle name="เครื่องหมายจุลภาค 2 2 2" xfId="1157" xr:uid="{16B1C463-0969-4ECB-9377-FACBB7A51C06}"/>
    <cellStyle name="เครื่องหมายจุลภาค 2 2 2 10" xfId="8709" xr:uid="{77A7C14C-7DBB-44DA-BDA6-63A47B80E30C}"/>
    <cellStyle name="เครื่องหมายจุลภาค 2 2 2 2" xfId="1940" xr:uid="{6A41F6C7-E644-4DE4-A674-2A8C9020E168}"/>
    <cellStyle name="เครื่องหมายจุลภาค 2 2 2 2 2" xfId="4811" xr:uid="{F56C4DAB-8507-484F-A183-526DCD7DFE7C}"/>
    <cellStyle name="เครื่องหมายจุลภาค 2 2 2 2 2 2" xfId="12103" xr:uid="{B21C7C99-2961-4A6B-AAF7-32297E7C7335}"/>
    <cellStyle name="เครื่องหมายจุลภาค 2 2 2 2 3" xfId="9267" xr:uid="{20C75687-D2DA-4F0D-93F7-F6F6017CB35B}"/>
    <cellStyle name="เครื่องหมายจุลภาค 2 2 2 3" xfId="2496" xr:uid="{251C9215-1916-48DC-AB9B-A3CC8BB5D36C}"/>
    <cellStyle name="เครื่องหมายจุลภาค 2 2 2 3 2" xfId="5338" xr:uid="{8379A795-222D-42EC-B4E9-2C20881FBB6D}"/>
    <cellStyle name="เครื่องหมายจุลภาค 2 2 2 3 2 2" xfId="12630" xr:uid="{9DF9752E-202E-4BC0-9213-9FB7E1B60AC2}"/>
    <cellStyle name="เครื่องหมายจุลภาค 2 2 2 3 3" xfId="9799" xr:uid="{82939FFD-20CD-49E2-BC2E-4F11AA1F8582}"/>
    <cellStyle name="เครื่องหมายจุลภาค 2 2 2 4" xfId="3075" xr:uid="{591C1659-CEE1-48F0-B75D-089F5C16F3B7}"/>
    <cellStyle name="เครื่องหมายจุลภาค 2 2 2 4 2" xfId="5906" xr:uid="{177F6DA3-12BE-4816-B5AC-62E9DD019E18}"/>
    <cellStyle name="เครื่องหมายจุลภาค 2 2 2 4 2 2" xfId="13198" xr:uid="{7F1F3939-F1C1-4661-9F16-4E4D7B2420B9}"/>
    <cellStyle name="เครื่องหมายจุลภาค 2 2 2 4 3" xfId="10371" xr:uid="{0DA44F63-7132-4BED-9B32-83D9647ADB52}"/>
    <cellStyle name="เครื่องหมายจุลภาค 2 2 2 5" xfId="3626" xr:uid="{91DEA632-12F8-4564-B9B5-0DE9A69A6053}"/>
    <cellStyle name="เครื่องหมายจุลภาค 2 2 2 5 2" xfId="6456" xr:uid="{F42150BE-F8E3-405B-8BE7-8F9B7D52B5DB}"/>
    <cellStyle name="เครื่องหมายจุลภาค 2 2 2 5 2 2" xfId="13748" xr:uid="{AF1F1CFA-3C6F-4D36-932E-00103C3E18E7}"/>
    <cellStyle name="เครื่องหมายจุลภาค 2 2 2 5 3" xfId="10922" xr:uid="{9C24582C-C4FB-47FB-A09C-CEEF0C8F6DA4}"/>
    <cellStyle name="เครื่องหมายจุลภาค 2 2 2 6" xfId="4196" xr:uid="{1E530D57-E13F-46B6-8F3E-32E043947025}"/>
    <cellStyle name="เครื่องหมายจุลภาค 2 2 2 6 2" xfId="11492" xr:uid="{A19E5727-AA9C-4F9B-988C-BEEF973B265B}"/>
    <cellStyle name="เครื่องหมายจุลภาค 2 2 2 7" xfId="7009" xr:uid="{E11EE0A1-9C18-46E1-A4CA-C7793DE51936}"/>
    <cellStyle name="เครื่องหมายจุลภาค 2 2 2 7 2" xfId="14300" xr:uid="{690AB25B-B393-48B9-B4C3-8D5759082AE4}"/>
    <cellStyle name="เครื่องหมายจุลภาค 2 2 2 8" xfId="7551" xr:uid="{AD604872-8249-4471-B610-752DC7D82857}"/>
    <cellStyle name="เครื่องหมายจุลภาค 2 2 2 8 2" xfId="14833" xr:uid="{F3CAEF02-654E-464A-82BE-C25AFB55E9CE}"/>
    <cellStyle name="เครื่องหมายจุลภาค 2 2 2 9" xfId="8100" xr:uid="{6D9BB8B5-00A8-4A49-90A2-6E12F75083E4}"/>
    <cellStyle name="เครื่องหมายจุลภาค 2 2 2 9 2" xfId="15382" xr:uid="{71C28414-420B-4BEB-B354-B9F57F474CD5}"/>
    <cellStyle name="เครื่องหมายจุลภาค 2 2 3" xfId="1689" xr:uid="{718BB8DE-ECB5-497B-B754-3FEFAA75F2D3}"/>
    <cellStyle name="เครื่องหมายจุลภาค 2 2 3 2" xfId="4554" xr:uid="{7E47B11B-271C-49E5-A317-F81A0C05CDE9}"/>
    <cellStyle name="เครื่องหมายจุลภาค 2 2 3 2 2" xfId="11846" xr:uid="{DE644934-A4C3-470C-A0DA-ACF9DEFC28B3}"/>
    <cellStyle name="เครื่องหมายจุลภาค 2 2 3 3" xfId="9010" xr:uid="{BEADEB69-8364-4431-B956-E86551AF0F6A}"/>
    <cellStyle name="เครื่องหมายจุลภาค 2 2 4" xfId="2239" xr:uid="{89918D39-4FCF-4E95-9409-8EEF93389431}"/>
    <cellStyle name="เครื่องหมายจุลภาค 2 2 4 2" xfId="5081" xr:uid="{F0E3EB48-93A2-48C1-8EB3-5491C40A3450}"/>
    <cellStyle name="เครื่องหมายจุลภาค 2 2 4 2 2" xfId="12373" xr:uid="{F2383214-FB65-438A-BE71-2E18A3F411B3}"/>
    <cellStyle name="เครื่องหมายจุลภาค 2 2 4 3" xfId="9542" xr:uid="{A187471F-63F3-4E44-AFA5-FEFADF77C19D}"/>
    <cellStyle name="เครื่องหมายจุลภาค 2 2 5" xfId="2816" xr:uid="{59A45CA2-B3AA-4FF1-AAFB-A68E961FE7B6}"/>
    <cellStyle name="เครื่องหมายจุลภาค 2 2 5 2" xfId="5645" xr:uid="{4A52C1C9-0A6E-486B-BC16-BE6B0A761D74}"/>
    <cellStyle name="เครื่องหมายจุลภาค 2 2 5 2 2" xfId="12937" xr:uid="{4E2EDEE6-4D7A-48C6-8B57-C50CFC719751}"/>
    <cellStyle name="เครื่องหมายจุลภาค 2 2 5 3" xfId="10110" xr:uid="{488ACE59-A02A-4428-9797-E9583512FB99}"/>
    <cellStyle name="เครื่องหมายจุลภาค 2 2 6" xfId="3368" xr:uid="{EAAC9180-63D9-499A-932D-D50C1B2C4621}"/>
    <cellStyle name="เครื่องหมายจุลภาค 2 2 6 2" xfId="6198" xr:uid="{2585B2B5-6196-4B66-B05C-A2662420057B}"/>
    <cellStyle name="เครื่องหมายจุลภาค 2 2 6 2 2" xfId="13490" xr:uid="{A28F2D65-FA90-43BD-89BA-A4A06C15490B}"/>
    <cellStyle name="เครื่องหมายจุลภาค 2 2 6 3" xfId="10664" xr:uid="{569F5969-F460-44D2-8C3D-00FD8D41F00D}"/>
    <cellStyle name="เครื่องหมายจุลภาค 2 2 7" xfId="3938" xr:uid="{64C524B9-9FDF-4DB2-B89E-4F6475FCF560}"/>
    <cellStyle name="เครื่องหมายจุลภาค 2 2 7 2" xfId="11235" xr:uid="{74E951B9-F70B-46B4-B285-09575784CB80}"/>
    <cellStyle name="เครื่องหมายจุลภาค 2 2 8" xfId="6752" xr:uid="{AACD10AA-0D84-4209-9E4A-03E66502753D}"/>
    <cellStyle name="เครื่องหมายจุลภาค 2 2 8 2" xfId="14043" xr:uid="{8DBAFBBE-79D6-4561-B052-1ADA4DC579D2}"/>
    <cellStyle name="เครื่องหมายจุลภาค 2 2 9" xfId="7291" xr:uid="{4A06A9CD-9ED4-45BB-8B0B-507C97334AE4}"/>
    <cellStyle name="เครื่องหมายจุลภาค 2 2 9 2" xfId="14576" xr:uid="{548B0F7B-7CBE-4C11-871A-BACE92403BDF}"/>
    <cellStyle name="เครื่องหมายจุลภาค 2 3" xfId="1156" xr:uid="{1747B737-E9CB-4E70-B779-7D632D88A0CC}"/>
    <cellStyle name="เครื่องหมายจุลภาค 2 3 10" xfId="8708" xr:uid="{7D13EC28-8986-4793-9C57-4550FAA3E671}"/>
    <cellStyle name="เครื่องหมายจุลภาค 2 3 11" xfId="26934" xr:uid="{A508D353-ADD7-487E-ABC2-4CD37C33E84D}"/>
    <cellStyle name="เครื่องหมายจุลภาค 2 3 2" xfId="1939" xr:uid="{FE22002B-717C-4A2C-8E9B-A18BD64880FE}"/>
    <cellStyle name="เครื่องหมายจุลภาค 2 3 2 2" xfId="4810" xr:uid="{24D587B2-9C12-4B42-B1C3-7B5865E35432}"/>
    <cellStyle name="เครื่องหมายจุลภาค 2 3 2 2 2" xfId="12102" xr:uid="{255E0252-C4D8-4A19-9698-B6DF16E86E23}"/>
    <cellStyle name="เครื่องหมายจุลภาค 2 3 2 3" xfId="9266" xr:uid="{8EFD82D1-5531-4A28-AB50-18316797CE58}"/>
    <cellStyle name="เครื่องหมายจุลภาค 2 3 3" xfId="2495" xr:uid="{2DFD0A98-4EA9-43C9-9891-13770C99877E}"/>
    <cellStyle name="เครื่องหมายจุลภาค 2 3 3 2" xfId="5337" xr:uid="{6231E44D-2D89-44B0-938E-891D5F42AF01}"/>
    <cellStyle name="เครื่องหมายจุลภาค 2 3 3 2 2" xfId="12629" xr:uid="{78219D8C-327C-4A78-BD60-7D89B63916FA}"/>
    <cellStyle name="เครื่องหมายจุลภาค 2 3 3 3" xfId="9798" xr:uid="{2FF1BBA2-463C-40BB-B8E3-F69DFD06E084}"/>
    <cellStyle name="เครื่องหมายจุลภาค 2 3 4" xfId="3074" xr:uid="{610F9F38-9862-4D0F-BC8C-6536C177A68F}"/>
    <cellStyle name="เครื่องหมายจุลภาค 2 3 4 2" xfId="5905" xr:uid="{FEB60786-EDC4-4D06-A27E-C72718D3BD5D}"/>
    <cellStyle name="เครื่องหมายจุลภาค 2 3 4 2 2" xfId="13197" xr:uid="{07DFB607-982A-409C-9AD2-85CAB5B3C65A}"/>
    <cellStyle name="เครื่องหมายจุลภาค 2 3 4 3" xfId="10370" xr:uid="{BAF5952F-FBC0-4E4D-AB7B-885862BB2542}"/>
    <cellStyle name="เครื่องหมายจุลภาค 2 3 5" xfId="3625" xr:uid="{91B86B34-BA07-44A4-B67A-2CCA60406BDE}"/>
    <cellStyle name="เครื่องหมายจุลภาค 2 3 5 2" xfId="6455" xr:uid="{1B5444FB-BC82-41F2-AA74-4AB1BA4F2D87}"/>
    <cellStyle name="เครื่องหมายจุลภาค 2 3 5 2 2" xfId="13747" xr:uid="{87BEA237-1EF8-48F1-A8CA-C440725FA7A9}"/>
    <cellStyle name="เครื่องหมายจุลภาค 2 3 5 3" xfId="10921" xr:uid="{0B1F6B32-9513-419A-8B13-B6665E93CABA}"/>
    <cellStyle name="เครื่องหมายจุลภาค 2 3 6" xfId="4195" xr:uid="{138A5AAA-DA81-4F8D-9492-5FE326F35D22}"/>
    <cellStyle name="เครื่องหมายจุลภาค 2 3 6 2" xfId="11491" xr:uid="{C2B5E20D-01E4-4957-99BB-4B636A0D7EC7}"/>
    <cellStyle name="เครื่องหมายจุลภาค 2 3 7" xfId="7008" xr:uid="{464EBF90-6591-49D2-8FD7-91F79BF8425A}"/>
    <cellStyle name="เครื่องหมายจุลภาค 2 3 7 2" xfId="14299" xr:uid="{23A2DC54-CA41-4188-A0C5-858B5FF17373}"/>
    <cellStyle name="เครื่องหมายจุลภาค 2 3 8" xfId="7550" xr:uid="{F52137FF-C74A-4B92-90C8-E9179D3835A4}"/>
    <cellStyle name="เครื่องหมายจุลภาค 2 3 8 2" xfId="14832" xr:uid="{71DF85FF-0839-4F0E-B2B8-90C6BAA682FE}"/>
    <cellStyle name="เครื่องหมายจุลภาค 2 3 9" xfId="8099" xr:uid="{FE857C31-832A-4D2A-800B-9D6ADAE7C1E2}"/>
    <cellStyle name="เครื่องหมายจุลภาค 2 3 9 2" xfId="15381" xr:uid="{912372FC-89E9-43CE-89DA-8EC6350A38DE}"/>
    <cellStyle name="เครื่องหมายจุลภาค 2 4" xfId="873" xr:uid="{49F9DCB9-6C4B-40A0-9EED-65D320BD30AE}"/>
    <cellStyle name="เครื่องหมายจุลภาค 2 4 2" xfId="4553" xr:uid="{E0FFC835-8480-4784-979C-D6AB0DC079E9}"/>
    <cellStyle name="เครื่องหมายจุลภาค 2 4 2 2" xfId="11845" xr:uid="{2CFF093E-C33B-49B3-8116-9A76DE4ACB29}"/>
    <cellStyle name="เครื่องหมายจุลภาค 2 4 3" xfId="9009" xr:uid="{6E95BED3-C58F-42F9-8D2C-4A6303610662}"/>
    <cellStyle name="เครื่องหมายจุลภาค 2 4 4" xfId="26935" xr:uid="{BD2314E6-A681-4134-9EE6-0E7042657D5F}"/>
    <cellStyle name="เครื่องหมายจุลภาค 2 4 5" xfId="27168" xr:uid="{8AC69489-AEA8-4C16-B154-162CA484346E}"/>
    <cellStyle name="เครื่องหมายจุลภาค 2 5" xfId="2238" xr:uid="{1CB902CF-0994-4E96-A7C5-2AD8CA25E609}"/>
    <cellStyle name="เครื่องหมายจุลภาค 2 5 2" xfId="5080" xr:uid="{9FA89D04-5770-4AB9-BAA7-A3682BE992F2}"/>
    <cellStyle name="เครื่องหมายจุลภาค 2 5 2 2" xfId="12372" xr:uid="{04C50CBB-5DB8-4B83-9B63-CB28434294A9}"/>
    <cellStyle name="เครื่องหมายจุลภาค 2 5 2 3" xfId="27166" xr:uid="{4873331E-7C58-471E-9E66-88538432D5A9}"/>
    <cellStyle name="เครื่องหมายจุลภาค 2 5 3" xfId="9541" xr:uid="{D652DD51-9440-461A-B8B9-D96FC62CB4BA}"/>
    <cellStyle name="เครื่องหมายจุลภาค 2 5 4" xfId="27039" xr:uid="{BBDC7DE9-3AFA-46C4-A1DC-2274209AD045}"/>
    <cellStyle name="เครื่องหมายจุลภาค 2 6" xfId="2815" xr:uid="{11F6250A-D639-44F2-BCD3-0B9279B16BAA}"/>
    <cellStyle name="เครื่องหมายจุลภาค 2 6 2" xfId="5644" xr:uid="{5FF9AD4E-9539-416E-A169-4D6F769CFF26}"/>
    <cellStyle name="เครื่องหมายจุลภาค 2 6 2 2" xfId="12936" xr:uid="{5EAC386D-D334-4D3A-89D8-9E5E89C5FA92}"/>
    <cellStyle name="เครื่องหมายจุลภาค 2 6 2 3" xfId="27175" xr:uid="{64CEC82F-D850-48B4-A03B-8A99A559D427}"/>
    <cellStyle name="เครื่องหมายจุลภาค 2 6 3" xfId="10109" xr:uid="{DDB5B269-D7B0-44EE-AB73-6B4DA35D3B47}"/>
    <cellStyle name="เครื่องหมายจุลภาค 2 6 4" xfId="27050" xr:uid="{84A2D46F-5FF8-4697-B1B0-78CB0AFA2F23}"/>
    <cellStyle name="เครื่องหมายจุลภาค 2 7" xfId="3367" xr:uid="{6BE10CD5-186B-44FC-A9AD-D92CFB00CA8F}"/>
    <cellStyle name="เครื่องหมายจุลภาค 2 7 2" xfId="6197" xr:uid="{2E414642-04EC-4AB0-B16E-DCA2CA1E6251}"/>
    <cellStyle name="เครื่องหมายจุลภาค 2 7 2 2" xfId="13489" xr:uid="{01733F9F-1DEE-4D47-8D99-57C5A8C48C98}"/>
    <cellStyle name="เครื่องหมายจุลภาค 2 7 3" xfId="10663" xr:uid="{D054240A-B31E-4A10-8961-60E75BA1E0BB}"/>
    <cellStyle name="เครื่องหมายจุลภาค 2 8" xfId="3937" xr:uid="{8AB29049-DD0C-45F3-9FE0-A483DCCC7DB5}"/>
    <cellStyle name="เครื่องหมายจุลภาค 2 8 2" xfId="11234" xr:uid="{81C6FCB9-7CBF-460C-9F9C-89D1DEF9DB4D}"/>
    <cellStyle name="เครื่องหมายจุลภาค 2 9" xfId="6751" xr:uid="{2B8D70C2-3DD9-46FE-9994-81CFEA6BC341}"/>
    <cellStyle name="เครื่องหมายจุลภาค 2 9 2" xfId="14042" xr:uid="{B6EB3DA5-7E46-445F-B9F0-5ACDA43A5784}"/>
    <cellStyle name="เครื่องหมายจุลภาค 3" xfId="144" xr:uid="{00000000-0005-0000-0000-00008C000000}"/>
    <cellStyle name="เครื่องหมายจุลภาค 3 2" xfId="145" xr:uid="{00000000-0005-0000-0000-00008D000000}"/>
    <cellStyle name="เครื่องหมายจุลภาค 3 2 2" xfId="16230" xr:uid="{AC9D7CBC-4EDA-49A3-A8A4-F80161455574}"/>
    <cellStyle name="เครื่องหมายจุลภาค 3 2 3" xfId="24910" xr:uid="{1688CA50-CD1D-464D-9EA5-27D48B2D8F5B}"/>
    <cellStyle name="เครื่องหมายจุลภาค 3 2 4" xfId="246" xr:uid="{789D69E7-8043-48DD-ACA9-22B87A09DAA2}"/>
    <cellStyle name="เครื่องหมายจุลภาค 3 3" xfId="875" xr:uid="{5B54DA02-4484-4135-B59F-2858A7A6468E}"/>
    <cellStyle name="เครื่องหมายจุลภาค 3 4" xfId="26936" xr:uid="{9520D1DB-F4AE-4B25-9447-D2C184344A79}"/>
    <cellStyle name="เครื่องหมายจุลภาค 3 5" xfId="26937" xr:uid="{38F4F4BD-E18D-4789-92F2-89A6C0C3F67F}"/>
    <cellStyle name="เครื่องหมายจุลภาค 3 6" xfId="245" xr:uid="{8CE3367F-7CC8-4D19-9A64-9C5AA25BC048}"/>
    <cellStyle name="เครื่องหมายจุลภาค 4" xfId="146" xr:uid="{00000000-0005-0000-0000-00008E000000}"/>
    <cellStyle name="เครื่องหมายจุลภาค 4 2" xfId="16231" xr:uid="{872B21A4-A69B-4C47-9934-9DBCA5B6F776}"/>
    <cellStyle name="เครื่องหมายจุลภาค 4 3" xfId="24911" xr:uid="{4CF04C10-9881-40F2-91B4-3F9FA0119ADC}"/>
    <cellStyle name="เครื่องหมายจุลภาค 4 4" xfId="247" xr:uid="{35A4840E-2D67-41DF-96D8-12264A75ED43}"/>
    <cellStyle name="เครื่องหมายจุลภาค_05-48" xfId="24912" xr:uid="{F9D129BD-0209-4AA0-8E55-EC8D8446CB5C}"/>
    <cellStyle name="เครื่องหมายสกุลเงิน [0]_1" xfId="120" xr:uid="{00000000-0005-0000-0000-000090000000}"/>
    <cellStyle name="เครื่องหมายสกุลเงิน_1" xfId="121" xr:uid="{00000000-0005-0000-0000-000091000000}"/>
    <cellStyle name="เชื่อมโยงหลายมิติ" xfId="59" xr:uid="{00000000-0005-0000-0000-000092000000}"/>
    <cellStyle name="เซลล์ตรวจสอบ" xfId="24913" xr:uid="{370FA12D-5812-4B1E-A179-0DD94DB46A58}"/>
    <cellStyle name="เซลล์ที่มีการเชื่อมโยง" xfId="1433" xr:uid="{521B240D-7A95-491C-A7EF-4C8FDC2A41A1}"/>
    <cellStyle name="เซลล์ที่มีการเชื่อมโยง 2" xfId="24914" xr:uid="{2DFE8B72-A54A-4574-9408-EDCDBE09B3FA}"/>
    <cellStyle name="เปอร์เซ็นต์ 2" xfId="147" xr:uid="{00000000-0005-0000-0000-000093000000}"/>
    <cellStyle name="เปอร์เซ็นต์ 3" xfId="148" xr:uid="{00000000-0005-0000-0000-000094000000}"/>
    <cellStyle name="เปอร์เซ็นต์ 4" xfId="149" xr:uid="{00000000-0005-0000-0000-000095000000}"/>
    <cellStyle name="เปอร์เซ็นต์_Lead 280203" xfId="122" xr:uid="{00000000-0005-0000-0000-000096000000}"/>
    <cellStyle name="แย่" xfId="24915" xr:uid="{3519B790-BE49-457D-A45D-24843215A54B}"/>
    <cellStyle name="แสดงผล" xfId="24916" xr:uid="{8AFCED52-FABE-48DD-A627-55552F10D4AA}"/>
    <cellStyle name="แสดงผล 2" xfId="4249" xr:uid="{AECA9BBC-3C52-441A-85EB-3A279FE20EA8}"/>
    <cellStyle name="แสดงผล 2 10" xfId="15646" xr:uid="{D7E9C0B5-FAFA-4EC5-83B4-877A8EF0E297}"/>
    <cellStyle name="แสดงผล 2 10 2" xfId="17200" xr:uid="{ABCD6FC0-68D8-45EB-99B7-89CF311AEAAD}"/>
    <cellStyle name="แสดงผล 2 10 2 2" xfId="21158" xr:uid="{F632D0BE-2887-4FEB-B3EA-C9F344508568}"/>
    <cellStyle name="แสดงผล 2 10 2 3" xfId="21933" xr:uid="{226A4227-88F4-4B69-92F9-03CDB1873E8F}"/>
    <cellStyle name="แสดงผล 2 10 3" xfId="19678" xr:uid="{179E9FCB-3D6E-4BAE-ADB4-7738FEF47663}"/>
    <cellStyle name="แสดงผล 2 10 4" xfId="18513" xr:uid="{B0CD604A-7B55-4247-AA0C-EB1752CC6AEC}"/>
    <cellStyle name="แสดงผล 2 11" xfId="15996" xr:uid="{AC6C90E6-D2F9-46C7-8A57-8CCEEEECEFD0}"/>
    <cellStyle name="แสดงผล 2 11 2" xfId="17550" xr:uid="{436C6574-4EB5-4D0C-9016-BA03982F362D}"/>
    <cellStyle name="แสดงผล 2 11 2 2" xfId="21508" xr:uid="{B797AC78-577D-452B-A6BA-8529D06E1DE8}"/>
    <cellStyle name="แสดงผล 2 11 2 3" xfId="22283" xr:uid="{498D42CC-0613-48A5-BAA3-BC5CD29594BF}"/>
    <cellStyle name="แสดงผล 2 11 3" xfId="18107" xr:uid="{09738D13-D696-4160-A7A3-99D66D2B86E4}"/>
    <cellStyle name="แสดงผล 2 11 4" xfId="18885" xr:uid="{27591D83-2986-4D65-89D0-6ABBE6A23EE9}"/>
    <cellStyle name="แสดงผล 2 12" xfId="15739" xr:uid="{757823E4-6807-42B8-A64C-D5DA59810955}"/>
    <cellStyle name="แสดงผล 2 12 2" xfId="17293" xr:uid="{0BABC382-B1D3-48C7-8628-FF7956D0F480}"/>
    <cellStyle name="แสดงผล 2 12 2 2" xfId="21251" xr:uid="{9EBB3A72-FB32-40ED-B3B3-5A3113E5D335}"/>
    <cellStyle name="แสดงผล 2 12 2 3" xfId="22026" xr:uid="{AC155BEC-7921-4E2E-B229-DA869FB03A8E}"/>
    <cellStyle name="แสดงผล 2 12 3" xfId="19167" xr:uid="{D042BB2A-F27F-488A-8927-99F1229187E8}"/>
    <cellStyle name="แสดงผล 2 12 4" xfId="18984" xr:uid="{2521C1D8-D9AC-4989-B5B3-788AD206A8B4}"/>
    <cellStyle name="แสดงผล 2 13" xfId="15702" xr:uid="{9A4E25CD-97C1-4827-9D54-3F81D1296E34}"/>
    <cellStyle name="แสดงผล 2 13 2" xfId="17256" xr:uid="{8289D33F-308A-47A6-964C-2E3D76A946B6}"/>
    <cellStyle name="แสดงผล 2 13 2 2" xfId="21214" xr:uid="{04A84AA8-1E2D-4AFD-A7B1-4E831DB4B7CD}"/>
    <cellStyle name="แสดงผล 2 13 2 3" xfId="21989" xr:uid="{A9453190-4B7C-4721-BA8F-2A95A6B48628}"/>
    <cellStyle name="แสดงผล 2 13 3" xfId="18408" xr:uid="{5DE5F753-F7FF-4538-9F8F-28EE794E0F90}"/>
    <cellStyle name="แสดงผล 2 13 4" xfId="20464" xr:uid="{F1AB4242-55C8-4089-85F9-05D5FFC8DE26}"/>
    <cellStyle name="แสดงผล 2 14" xfId="15777" xr:uid="{6548FD7D-4BB0-4FC5-A68E-50464ADED2F3}"/>
    <cellStyle name="แสดงผล 2 14 2" xfId="17331" xr:uid="{4EE0A930-5155-4444-94D4-ACA38BC8FEDB}"/>
    <cellStyle name="แสดงผล 2 14 2 2" xfId="21289" xr:uid="{241A89E9-3E1B-48C1-B7BF-91B355ACA3D8}"/>
    <cellStyle name="แสดงผล 2 14 2 3" xfId="22064" xr:uid="{52B5AE94-9E56-45EB-893E-170C449927D7}"/>
    <cellStyle name="แสดงผล 2 14 3" xfId="18650" xr:uid="{0F95CD55-883C-45C0-BE3A-5C893837409F}"/>
    <cellStyle name="แสดงผล 2 14 4" xfId="19447" xr:uid="{2BCAF670-D2C2-4953-8C65-0585B9824CD7}"/>
    <cellStyle name="แสดงผล 2 15" xfId="15525" xr:uid="{F01586DD-B377-4E8E-9D48-E92E28A741D6}"/>
    <cellStyle name="แสดงผล 2 15 2" xfId="17079" xr:uid="{F20997C8-6FBF-4CDE-80CC-E7C119641407}"/>
    <cellStyle name="แสดงผล 2 15 2 2" xfId="21037" xr:uid="{19806EEF-954F-49C1-AF9D-CED982318BBB}"/>
    <cellStyle name="แสดงผล 2 15 2 3" xfId="21812" xr:uid="{B8EE1AF7-5FF7-43AE-9CBE-63A5678D35E5}"/>
    <cellStyle name="แสดงผล 2 15 3" xfId="19607" xr:uid="{CE2C328A-3412-4823-A02B-D91F7B002F09}"/>
    <cellStyle name="แสดงผล 2 15 4" xfId="20934" xr:uid="{67F55A00-70E0-404A-B9CD-A1F06AC63F1D}"/>
    <cellStyle name="แสดงผล 2 16" xfId="15608" xr:uid="{FD864B0F-1E49-4F8A-A945-12FDA08E58DD}"/>
    <cellStyle name="แสดงผล 2 16 2" xfId="17162" xr:uid="{9E940D93-B8FC-4FAE-9A9B-37AF5B832AE2}"/>
    <cellStyle name="แสดงผล 2 16 2 2" xfId="21120" xr:uid="{C81F5110-9E64-4EB8-A909-7810D9EAD065}"/>
    <cellStyle name="แสดงผล 2 16 2 3" xfId="21895" xr:uid="{761357EF-FE6F-4A23-9E90-B658928061CE}"/>
    <cellStyle name="แสดงผล 2 16 3" xfId="18665" xr:uid="{08986815-8DDD-47F6-865D-E7FAF1438D91}"/>
    <cellStyle name="แสดงผล 2 16 4" xfId="21162" xr:uid="{C61F0472-8310-493B-B3EF-11291F5CDC07}"/>
    <cellStyle name="แสดงผล 2 17" xfId="15585" xr:uid="{FD65A204-B6C6-4B8F-81D3-75127732E5BD}"/>
    <cellStyle name="แสดงผล 2 17 2" xfId="17139" xr:uid="{D9ED33FC-5D03-4870-ABCC-D164131FF72B}"/>
    <cellStyle name="แสดงผล 2 17 2 2" xfId="21097" xr:uid="{F407F0F8-F900-4EDA-BABC-5B99C2A90A25}"/>
    <cellStyle name="แสดงผล 2 17 2 3" xfId="21872" xr:uid="{3850254F-170B-4B3A-982B-29C33945177F}"/>
    <cellStyle name="แสดงผล 2 17 3" xfId="20450" xr:uid="{A22C0514-DDCA-496C-B90B-454B66C818FD}"/>
    <cellStyle name="แสดงผล 2 17 4" xfId="19667" xr:uid="{F69DA455-EC8F-4F37-9325-8A4F89A22C87}"/>
    <cellStyle name="แสดงผล 2 18" xfId="15457" xr:uid="{CAE4D02B-6613-475E-92E4-601D873919AD}"/>
    <cellStyle name="แสดงผล 2 18 2" xfId="17011" xr:uid="{9E5F3C20-EF61-45BE-86CE-80477BCCA893}"/>
    <cellStyle name="แสดงผล 2 18 2 2" xfId="20969" xr:uid="{B5E77C31-0DB8-4DC5-9DED-77D1FD378182}"/>
    <cellStyle name="แสดงผล 2 18 2 3" xfId="21744" xr:uid="{39EDB2C1-B5DC-49B6-906B-981E98FF2D44}"/>
    <cellStyle name="แสดงผล 2 18 3" xfId="18175" xr:uid="{4ED74813-2E0F-4181-A1B1-BF680E5D985B}"/>
    <cellStyle name="แสดงผล 2 18 4" xfId="20270" xr:uid="{434A9734-1342-4A10-BC98-3D1AE8BC6274}"/>
    <cellStyle name="แสดงผล 2 19" xfId="16770" xr:uid="{53B2E5EC-FFA6-47C2-882A-30B9BEC3083C}"/>
    <cellStyle name="แสดงผล 2 19 2" xfId="20822" xr:uid="{9978E18E-0BF0-437E-BCF7-B4873451F84C}"/>
    <cellStyle name="แสดงผล 2 19 3" xfId="21619" xr:uid="{1F83AFD9-26B1-4859-BBFB-719CA0EC6CE0}"/>
    <cellStyle name="แสดงผล 2 2" xfId="4276" xr:uid="{12AAA6CC-73C4-489D-A031-80A1A586581D}"/>
    <cellStyle name="แสดงผล 2 2 10" xfId="15742" xr:uid="{4D7A309A-887F-4EC7-9D31-FC51E3A94C2B}"/>
    <cellStyle name="แสดงผล 2 2 10 2" xfId="17296" xr:uid="{9C9E2785-CB4D-471C-B28C-0C0FD4F5CCEF}"/>
    <cellStyle name="แสดงผล 2 2 10 2 2" xfId="21254" xr:uid="{833206A1-B089-485F-9EE5-6A5279A60980}"/>
    <cellStyle name="แสดงผล 2 2 10 2 3" xfId="22029" xr:uid="{5094165E-9821-47F4-AEC8-60C49848BC75}"/>
    <cellStyle name="แสดงผล 2 2 10 3" xfId="18578" xr:uid="{EB1B4C26-E20E-4659-88AE-C7C39C79E36D}"/>
    <cellStyle name="แสดงผล 2 2 10 4" xfId="18905" xr:uid="{1D46C0CE-5B8F-413A-B252-3C267DFFA600}"/>
    <cellStyle name="แสดงผล 2 2 11" xfId="15641" xr:uid="{C1A8E37C-0145-4E55-8E62-27716870DDD3}"/>
    <cellStyle name="แสดงผล 2 2 11 2" xfId="17195" xr:uid="{98D17D89-DD17-47BC-90F5-1030A8AD1B63}"/>
    <cellStyle name="แสดงผล 2 2 11 2 2" xfId="21153" xr:uid="{3CA3E937-FD08-4BAF-BA66-28212A41EEC0}"/>
    <cellStyle name="แสดงผล 2 2 11 2 3" xfId="21928" xr:uid="{C2ACFA22-E4D4-44AB-809C-C92212F2C060}"/>
    <cellStyle name="แสดงผล 2 2 11 3" xfId="20513" xr:uid="{DE5CEBC2-BAA9-48F7-B47B-F156B601BC44}"/>
    <cellStyle name="แสดงผล 2 2 11 4" xfId="19065" xr:uid="{527C49FE-B30C-4891-8852-32C04387045D}"/>
    <cellStyle name="แสดงผล 2 2 12" xfId="15743" xr:uid="{3918851F-7E64-485C-AD9A-FF450A3B42C6}"/>
    <cellStyle name="แสดงผล 2 2 12 2" xfId="17297" xr:uid="{BFE145DB-6FF5-41B0-95DE-4A1185588A32}"/>
    <cellStyle name="แสดงผล 2 2 12 2 2" xfId="21255" xr:uid="{B676277D-D7B1-4C05-B0EE-FA79D3A6329B}"/>
    <cellStyle name="แสดงผล 2 2 12 2 3" xfId="22030" xr:uid="{0C5D674A-9853-40BF-BD73-EB961F5FBDE8}"/>
    <cellStyle name="แสดงผล 2 2 12 3" xfId="18563" xr:uid="{0392BA6E-91C6-47CE-8CAF-C64D68B44BB8}"/>
    <cellStyle name="แสดงผล 2 2 12 4" xfId="18610" xr:uid="{268E94F0-3CA5-4EEC-A977-292200194E2A}"/>
    <cellStyle name="แสดงผล 2 2 13" xfId="8445" xr:uid="{176B3D71-C872-47DC-A2E7-82C577EE5DF5}"/>
    <cellStyle name="แสดงผล 2 2 13 2" xfId="16860" xr:uid="{7A327849-A9BF-4B30-8EB5-868A11D0B015}"/>
    <cellStyle name="แสดงผล 2 2 13 2 2" xfId="20877" xr:uid="{E3951A8B-F728-478C-9431-9975578BA14D}"/>
    <cellStyle name="แสดงผล 2 2 13 2 3" xfId="21668" xr:uid="{45C0890B-B544-4657-8506-8E1FECCD2EDE}"/>
    <cellStyle name="แสดงผล 2 2 13 3" xfId="19102" xr:uid="{8A79E1BB-5ED4-4131-ADE0-B1ABE9624844}"/>
    <cellStyle name="แสดงผล 2 2 13 4" xfId="19101" xr:uid="{30860E6E-6045-4E53-B0D8-62963B73DD89}"/>
    <cellStyle name="แสดงผล 2 2 14" xfId="15953" xr:uid="{4062CDA8-CCA9-4FF2-BA6A-C395A4AF25AE}"/>
    <cellStyle name="แสดงผล 2 2 14 2" xfId="17507" xr:uid="{558B97F6-9EEB-42A1-8E3F-CFC45689DBDD}"/>
    <cellStyle name="แสดงผล 2 2 14 2 2" xfId="21465" xr:uid="{23E16290-3053-4A87-BF2B-4100B410BC65}"/>
    <cellStyle name="แสดงผล 2 2 14 2 3" xfId="22240" xr:uid="{6CE89E84-AEB4-42E0-B821-B07C24F83E84}"/>
    <cellStyle name="แสดงผล 2 2 14 3" xfId="19377" xr:uid="{49608782-4AFB-4440-97CB-9CC2ACE66DB0}"/>
    <cellStyle name="แสดงผล 2 2 14 4" xfId="19827" xr:uid="{5F842B5B-6EF9-4534-BFC7-950C5C55361B}"/>
    <cellStyle name="แสดงผล 2 2 15" xfId="16066" xr:uid="{CBACEDB3-8E22-44EF-8B1A-9421866A3B8D}"/>
    <cellStyle name="แสดงผล 2 2 15 2" xfId="17620" xr:uid="{C952063F-F090-4297-9E67-1A64A456DEE6}"/>
    <cellStyle name="แสดงผล 2 2 15 2 2" xfId="21578" xr:uid="{B3737CF2-77B6-4714-8AE4-286A42E18920}"/>
    <cellStyle name="แสดงผล 2 2 15 2 3" xfId="22353" xr:uid="{C1FCE3EA-635D-475D-8692-BD8AB6EB8731}"/>
    <cellStyle name="แสดงผล 2 2 15 3" xfId="18994" xr:uid="{B1F4D7A7-CC9B-4755-8434-AF5F9A16FB6E}"/>
    <cellStyle name="แสดงผล 2 2 15 4" xfId="19329" xr:uid="{6E0586E9-BC29-467F-9B6C-DB426CA7C02D}"/>
    <cellStyle name="แสดงผล 2 2 16" xfId="15993" xr:uid="{158D0D5E-71F2-4611-B907-00D042D655A2}"/>
    <cellStyle name="แสดงผล 2 2 16 2" xfId="17547" xr:uid="{4087C5A4-B035-4ACC-B0DA-00369DA58EE4}"/>
    <cellStyle name="แสดงผล 2 2 16 2 2" xfId="21505" xr:uid="{504DD7C2-DBC2-4239-B5BC-F8276A9B7010}"/>
    <cellStyle name="แสดงผล 2 2 16 2 3" xfId="22280" xr:uid="{46EDED85-C778-422C-92F6-179EA1BF2CF9}"/>
    <cellStyle name="แสดงผล 2 2 16 3" xfId="18522" xr:uid="{A5CAB032-0F2F-48E2-930F-865223180476}"/>
    <cellStyle name="แสดงผล 2 2 16 4" xfId="18672" xr:uid="{6F10DE38-F114-4A60-BBEA-8475A2B2ED33}"/>
    <cellStyle name="แสดงผล 2 2 17" xfId="15707" xr:uid="{CD46710A-013B-4354-93E1-CF8DF635928B}"/>
    <cellStyle name="แสดงผล 2 2 17 2" xfId="17261" xr:uid="{C2CAF311-861A-4542-B1EF-C30D5ACBC119}"/>
    <cellStyle name="แสดงผล 2 2 17 2 2" xfId="21219" xr:uid="{D22A1857-0643-41F1-9254-9B0E7DC1F09A}"/>
    <cellStyle name="แสดงผล 2 2 17 2 3" xfId="21994" xr:uid="{B5A33EE6-D411-475B-89FA-B4056C4D307C}"/>
    <cellStyle name="แสดงผล 2 2 17 3" xfId="18481" xr:uid="{F0F9D4A0-FE6F-46FF-A7EC-CCFA3DD03EBC}"/>
    <cellStyle name="แสดงผล 2 2 17 4" xfId="20266" xr:uid="{D8E39951-75FD-41E6-9FED-CC0533E3B3F1}"/>
    <cellStyle name="แสดงผล 2 2 18" xfId="16790" xr:uid="{4A8C70B8-5710-4BDF-AF6A-C0E4F10699E0}"/>
    <cellStyle name="แสดงผล 2 2 18 2" xfId="20836" xr:uid="{D0E4B6DA-C731-4CD7-AE21-52AD817166F4}"/>
    <cellStyle name="แสดงผล 2 2 18 3" xfId="21633" xr:uid="{7B6D8A5E-53ED-461A-95FC-625C7FECAF89}"/>
    <cellStyle name="แสดงผล 2 2 19" xfId="19521" xr:uid="{CDB498F5-8D29-484F-8FE1-DA8B785E5628}"/>
    <cellStyle name="แสดงผล 2 2 2" xfId="11568" xr:uid="{24EF4437-C6EB-4061-8AF9-66995A15179B}"/>
    <cellStyle name="แสดงผล 2 2 2 2" xfId="16955" xr:uid="{73F95F40-BE95-4637-821F-907B9EDDE25A}"/>
    <cellStyle name="แสดงผล 2 2 2 2 2" xfId="20926" xr:uid="{8E0EE421-5826-4026-B46A-B1B372843D49}"/>
    <cellStyle name="แสดงผล 2 2 2 2 3" xfId="21707" xr:uid="{136BAD76-166C-4BD6-B568-01318F502E24}"/>
    <cellStyle name="แสดงผล 2 2 2 3" xfId="19539" xr:uid="{C6EE66EC-3A0A-45DC-BDDF-312FA14A1CE2}"/>
    <cellStyle name="แสดงผล 2 2 2 4" xfId="20521" xr:uid="{D8991137-3F38-4B25-AE79-506FFBDA00EB}"/>
    <cellStyle name="แสดงผล 2 2 20" xfId="19139" xr:uid="{1A67177A-01BC-400E-B240-2773A7B4B39A}"/>
    <cellStyle name="แสดงผล 2 2 21" xfId="26938" xr:uid="{CEB2BDEF-5205-48B8-A56C-CF0C530E11C4}"/>
    <cellStyle name="แสดงผล 2 2 3" xfId="16017" xr:uid="{A86FCFA0-8AAD-4201-A7B3-36F1DCBD0881}"/>
    <cellStyle name="แสดงผล 2 2 3 2" xfId="17571" xr:uid="{73322950-CB71-43A1-B598-D0E3F20614C9}"/>
    <cellStyle name="แสดงผล 2 2 3 2 2" xfId="21529" xr:uid="{467DE9B8-1088-4C74-AF00-3FA65A8C5E70}"/>
    <cellStyle name="แสดงผล 2 2 3 2 3" xfId="22304" xr:uid="{90EF926D-B5B6-45C6-A7D0-1D96C3FB5FF0}"/>
    <cellStyle name="แสดงผล 2 2 3 3" xfId="18738" xr:uid="{EEB01270-2CEA-4064-94BE-43A57B20616D}"/>
    <cellStyle name="แสดงผล 2 2 3 4" xfId="20529" xr:uid="{4DEA9836-7ED9-4070-8FB4-51C6409AB156}"/>
    <cellStyle name="แสดงผล 2 2 4" xfId="16004" xr:uid="{5D7E23EF-A610-412F-BBFE-7390CC24CDF0}"/>
    <cellStyle name="แสดงผล 2 2 4 2" xfId="17558" xr:uid="{8C2BA25F-AA6B-4377-A5E4-A626D26DA351}"/>
    <cellStyle name="แสดงผล 2 2 4 2 2" xfId="21516" xr:uid="{F23E4CE3-6471-444A-86F7-2E3EFEF2494A}"/>
    <cellStyle name="แสดงผล 2 2 4 2 3" xfId="22291" xr:uid="{17065D59-D487-4850-87D7-360808E78F31}"/>
    <cellStyle name="แสดงผล 2 2 4 3" xfId="19389" xr:uid="{C20F02D6-8AB8-4BBE-BD84-C6A4050010F9}"/>
    <cellStyle name="แสดงผล 2 2 4 4" xfId="18630" xr:uid="{88752CE1-E998-4037-B35B-AB68B51B26A2}"/>
    <cellStyle name="แสดงผล 2 2 5" xfId="15773" xr:uid="{6EA35D1D-DE8E-4886-BEFA-F6EC4309D35A}"/>
    <cellStyle name="แสดงผล 2 2 5 2" xfId="17327" xr:uid="{B37668A3-F954-4869-9DA6-32D05B124CCE}"/>
    <cellStyle name="แสดงผล 2 2 5 2 2" xfId="21285" xr:uid="{B1094C80-8F0C-45EC-93CF-5D684438BC3B}"/>
    <cellStyle name="แสดงผล 2 2 5 2 3" xfId="22060" xr:uid="{956D96B0-2863-4608-A068-65162EB2701B}"/>
    <cellStyle name="แสดงผล 2 2 5 3" xfId="18696" xr:uid="{ACD29D8C-D604-4887-9FFC-F9287B7A6790}"/>
    <cellStyle name="แสดงผล 2 2 5 4" xfId="19818" xr:uid="{4C72C543-1A3B-46CD-A167-BA1A07841EB2}"/>
    <cellStyle name="แสดงผล 2 2 6" xfId="15813" xr:uid="{A87C6719-0442-485B-B07A-98BE4C6C1FC2}"/>
    <cellStyle name="แสดงผล 2 2 6 2" xfId="17367" xr:uid="{5216B507-B174-4040-ABE5-F8FCF49060BC}"/>
    <cellStyle name="แสดงผล 2 2 6 2 2" xfId="21325" xr:uid="{642CD9E4-6338-4BA1-BF01-837595BA0D18}"/>
    <cellStyle name="แสดงผล 2 2 6 2 3" xfId="22100" xr:uid="{6BD4D3C9-4F26-40EA-A2E5-B23DF88CAF0C}"/>
    <cellStyle name="แสดงผล 2 2 6 3" xfId="18626" xr:uid="{EFAB24BD-9928-4245-8D38-44008BBAB2FF}"/>
    <cellStyle name="แสดงผล 2 2 6 4" xfId="19491" xr:uid="{377FF640-5275-4854-B7C4-7DBB2A0D2A42}"/>
    <cellStyle name="แสดงผล 2 2 7" xfId="15473" xr:uid="{56B363D6-1270-4252-878D-E0ADB8E2789F}"/>
    <cellStyle name="แสดงผล 2 2 7 2" xfId="17027" xr:uid="{F2D68096-227D-4DDD-9C2A-520347209B4E}"/>
    <cellStyle name="แสดงผล 2 2 7 2 2" xfId="20985" xr:uid="{AB7327E2-405E-487F-B909-C03AF7E6442B}"/>
    <cellStyle name="แสดงผล 2 2 7 2 3" xfId="21760" xr:uid="{10AE2454-D749-400A-A08C-C53381BC926C}"/>
    <cellStyle name="แสดงผล 2 2 7 3" xfId="19505" xr:uid="{6FDD8ABB-108E-4FD2-AA15-C88B39306403}"/>
    <cellStyle name="แสดงผล 2 2 7 4" xfId="18612" xr:uid="{CEA46D78-F046-401B-9FD0-4DAA2B9D2BA3}"/>
    <cellStyle name="แสดงผล 2 2 8" xfId="15740" xr:uid="{C9E48D83-D27F-4211-ACFE-577878440E24}"/>
    <cellStyle name="แสดงผล 2 2 8 2" xfId="17294" xr:uid="{DFD402B0-F65C-40FA-BDB2-2FF6E87EC213}"/>
    <cellStyle name="แสดงผล 2 2 8 2 2" xfId="21252" xr:uid="{AD0DA46D-3907-49F7-A84A-89663FCF6EAF}"/>
    <cellStyle name="แสดงผล 2 2 8 2 3" xfId="22027" xr:uid="{0A1810CF-646A-437F-ACFB-416D59ED18E7}"/>
    <cellStyle name="แสดงผล 2 2 8 3" xfId="19396" xr:uid="{6E4E2E9F-5BA5-4C25-861C-1EB74BFAC4D3}"/>
    <cellStyle name="แสดงผล 2 2 8 4" xfId="18539" xr:uid="{C1D44789-3099-4B1A-BF26-A438A853154C}"/>
    <cellStyle name="แสดงผล 2 2 9" xfId="8312" xr:uid="{B263DB9B-4035-4EC4-9396-CE1BC8F2C400}"/>
    <cellStyle name="แสดงผล 2 2 9 2" xfId="16848" xr:uid="{CF4B38F6-C60A-432B-BB06-E01BD753D451}"/>
    <cellStyle name="แสดงผล 2 2 9 2 2" xfId="20872" xr:uid="{D5D3AEAE-4984-4E23-AECA-B040C6DED378}"/>
    <cellStyle name="แสดงผล 2 2 9 2 3" xfId="21663" xr:uid="{A01897DF-9BDF-46C5-9AA6-25C9222CF1DA}"/>
    <cellStyle name="แสดงผล 2 2 9 3" xfId="17989" xr:uid="{E73604F6-7C5D-482B-94AB-C80F7E7F344A}"/>
    <cellStyle name="แสดงผล 2 2 9 4" xfId="19249" xr:uid="{4CF1BB74-8DE6-44C7-9EF5-CF0BAFC26538}"/>
    <cellStyle name="แสดงผล 2 20" xfId="19062" xr:uid="{05D37565-B52B-41F2-9E1A-E5FC62E39CB4}"/>
    <cellStyle name="แสดงผล 2 21" xfId="18785" xr:uid="{218D3D43-5464-4FDF-87EB-E64CF590224F}"/>
    <cellStyle name="แสดงผล 2 22" xfId="24917" xr:uid="{ADBD1542-1DBD-46E7-91FE-184FFCEE68FA}"/>
    <cellStyle name="แสดงผล 2 3" xfId="11543" xr:uid="{7875D269-8900-490E-906B-94F439AAA5CD}"/>
    <cellStyle name="แสดงผล 2 3 2" xfId="16935" xr:uid="{110119E1-F023-438D-8EB1-91FDE7807B39}"/>
    <cellStyle name="แสดงผล 2 3 2 2" xfId="20910" xr:uid="{6934D03C-EC2A-4063-8984-980D1604C175}"/>
    <cellStyle name="แสดงผล 2 3 2 3" xfId="21691" xr:uid="{E28EAF4C-E912-41EE-85FA-F59FAE82528A}"/>
    <cellStyle name="แสดงผล 2 3 3" xfId="18781" xr:uid="{5A06F1DB-F903-40F6-BB7B-D2841539DEE9}"/>
    <cellStyle name="แสดงผล 2 3 4" xfId="19186" xr:uid="{FEAD84D0-71FD-460F-931A-18C458DD873E}"/>
    <cellStyle name="แสดงผล 2 3 5" xfId="26939" xr:uid="{BB212EEC-B58B-4ADE-BC72-809C26C236BC}"/>
    <cellStyle name="แสดงผล 2 4" xfId="15448" xr:uid="{C519B092-2DC8-4466-9A78-FFB23F73184D}"/>
    <cellStyle name="แสดงผล 2 4 2" xfId="17002" xr:uid="{60C3EEA1-808E-4A4A-888F-0A5F59898CB3}"/>
    <cellStyle name="แสดงผล 2 4 2 2" xfId="20960" xr:uid="{B701C1C5-5C6D-4E42-9F0C-530DBB6AE7BF}"/>
    <cellStyle name="แสดงผล 2 4 2 3" xfId="21735" xr:uid="{CB9812ED-5BCC-4041-9691-71E80129C0FF}"/>
    <cellStyle name="แสดงผล 2 4 3" xfId="19136" xr:uid="{D6153D82-6DC3-4260-855C-EFDE470132F0}"/>
    <cellStyle name="แสดงผล 2 4 4" xfId="21591" xr:uid="{2D460E18-B6A9-4AB9-80C6-C86207033763}"/>
    <cellStyle name="แสดงผล 2 4 5" xfId="26940" xr:uid="{DE33AA12-3112-4FC8-8890-68C84F26CCEF}"/>
    <cellStyle name="แสดงผล 2 5" xfId="16003" xr:uid="{7D3F3711-911A-4079-89F3-B9CEDDDD1176}"/>
    <cellStyle name="แสดงผล 2 5 2" xfId="17557" xr:uid="{988E1AB8-51E7-47B4-99FF-61246787E24E}"/>
    <cellStyle name="แสดงผล 2 5 2 2" xfId="21515" xr:uid="{9A1FCB07-BC02-40F7-9244-2C031F70CDEF}"/>
    <cellStyle name="แสดงผล 2 5 2 3" xfId="22290" xr:uid="{A77C15AB-FFF0-4FE8-8D97-3D26FE9B8A1F}"/>
    <cellStyle name="แสดงผล 2 5 3" xfId="19160" xr:uid="{E0E82C4D-37B5-48B0-B50C-21D9788B06D7}"/>
    <cellStyle name="แสดงผล 2 5 4" xfId="19359" xr:uid="{896420CF-0C89-426B-929C-D0C58242F2F3}"/>
    <cellStyle name="แสดงผล 2 5 5" xfId="26941" xr:uid="{064A4F50-7A17-4C07-9318-DC4508AC53A4}"/>
    <cellStyle name="แสดงผล 2 6" xfId="8325" xr:uid="{7F1A70E3-08C5-43F0-8574-5202B45331CB}"/>
    <cellStyle name="แสดงผล 2 6 2" xfId="16850" xr:uid="{11D27F1A-4ED2-4DC7-804A-802B9A4F1549}"/>
    <cellStyle name="แสดงผล 2 6 2 2" xfId="20873" xr:uid="{8A2A7C7E-9955-4C6C-9C04-2AC8D489D766}"/>
    <cellStyle name="แสดงผล 2 6 2 3" xfId="21664" xr:uid="{5A03213D-7B40-4549-B220-58E670161219}"/>
    <cellStyle name="แสดงผล 2 6 3" xfId="19809" xr:uid="{22A8A57E-F373-42C7-875D-881C68C88008}"/>
    <cellStyle name="แสดงผล 2 6 4" xfId="19487" xr:uid="{595D715A-5C58-47A0-8B29-511C52FD5CEA}"/>
    <cellStyle name="แสดงผล 2 6 5" xfId="26942" xr:uid="{ED86AB67-A73A-4EE6-98BA-9CA3E4F613AB}"/>
    <cellStyle name="แสดงผล 2 7" xfId="15450" xr:uid="{6ED2A1B1-5801-4359-A64C-4FBD0DD93EED}"/>
    <cellStyle name="แสดงผล 2 7 2" xfId="17004" xr:uid="{A7BE1EBB-AB57-4A2E-98E3-62CC59C876CE}"/>
    <cellStyle name="แสดงผล 2 7 2 2" xfId="20962" xr:uid="{3E2F6BCD-A47E-4952-B39A-9BCA6119171A}"/>
    <cellStyle name="แสดงผล 2 7 2 3" xfId="21737" xr:uid="{3E98A21F-2997-4939-8573-44DDFFCBD62C}"/>
    <cellStyle name="แสดงผล 2 7 3" xfId="18780" xr:uid="{C4D74E04-D21B-4F7F-A002-9F71E201344B}"/>
    <cellStyle name="แสดงผล 2 7 4" xfId="19653" xr:uid="{90949CB9-BB91-42D4-9DEA-331BF840B715}"/>
    <cellStyle name="แสดงผล 2 8" xfId="15556" xr:uid="{3EF8742B-F6C1-452A-9DCC-CCE4BFDFE608}"/>
    <cellStyle name="แสดงผล 2 8 2" xfId="17110" xr:uid="{FAAD2600-DD66-4B93-8CA1-7517EC5A334E}"/>
    <cellStyle name="แสดงผล 2 8 2 2" xfId="21068" xr:uid="{E63F495B-AB42-4083-B846-CB20EA927987}"/>
    <cellStyle name="แสดงผล 2 8 2 3" xfId="21843" xr:uid="{37333FDD-282F-4CF8-862B-A87CEDFF3B28}"/>
    <cellStyle name="แสดงผล 2 8 3" xfId="20487" xr:uid="{20F8F97F-A86E-40D1-A010-9F7580517A44}"/>
    <cellStyle name="แสดงผล 2 8 4" xfId="18586" xr:uid="{829C9E30-175F-4BBA-8E38-BD2AD3C846A2}"/>
    <cellStyle name="แสดงผล 2 9" xfId="15562" xr:uid="{40189E36-8BFF-4545-A7C7-5BF4491D31F4}"/>
    <cellStyle name="แสดงผล 2 9 2" xfId="17116" xr:uid="{683E123C-D9A3-4C5C-B256-C4A7A7C33407}"/>
    <cellStyle name="แสดงผล 2 9 2 2" xfId="21074" xr:uid="{CFF535FC-26EC-4E6E-88AB-571A7BC26A23}"/>
    <cellStyle name="แสดงผล 2 9 2 3" xfId="21849" xr:uid="{90C997A2-DA5F-48F7-84FC-F889DBCC01E6}"/>
    <cellStyle name="แสดงผล 2 9 3" xfId="20415" xr:uid="{1EB3908E-C64C-4D38-9666-F6CB175D51D3}"/>
    <cellStyle name="แสดงผล 2 9 4" xfId="19036" xr:uid="{104F99E8-850A-4512-8946-689CC102DB76}"/>
    <cellStyle name="แสดงผล 3" xfId="4260" xr:uid="{8E60EB23-3EF0-4C72-AD0B-3EC2B9200E09}"/>
    <cellStyle name="แสดงผล 3 10" xfId="15914" xr:uid="{FB67866C-5110-40C9-AF04-0F33ABCC8CA2}"/>
    <cellStyle name="แสดงผล 3 10 2" xfId="17468" xr:uid="{4BA93F56-60A2-422E-A54B-ED1F7F71F32F}"/>
    <cellStyle name="แสดงผล 3 10 2 2" xfId="21426" xr:uid="{3CEA4F8C-B937-4CE7-9C09-CE3D525D62D9}"/>
    <cellStyle name="แสดงผล 3 10 2 3" xfId="22201" xr:uid="{B394CA2B-758A-4FD0-98CF-A55B9F951EA7}"/>
    <cellStyle name="แสดงผล 3 10 3" xfId="19201" xr:uid="{C32F3A8E-3080-4832-A3FC-46F0D6D9466C}"/>
    <cellStyle name="แสดงผล 3 10 4" xfId="19123" xr:uid="{74695043-E490-4C02-8A7C-BD90C9465BF4}"/>
    <cellStyle name="แสดงผล 3 11" xfId="15964" xr:uid="{484B14BB-7BB7-4E88-8536-905AC1A379D2}"/>
    <cellStyle name="แสดงผล 3 11 2" xfId="17518" xr:uid="{5B8C7500-AE86-4D92-8FD8-4C8467C6AC54}"/>
    <cellStyle name="แสดงผล 3 11 2 2" xfId="21476" xr:uid="{528AA235-3449-4BA0-9FE2-65030501E8B2}"/>
    <cellStyle name="แสดงผล 3 11 2 3" xfId="22251" xr:uid="{334456C7-F450-45B0-9242-CABCAD21232B}"/>
    <cellStyle name="แสดงผล 3 11 3" xfId="18877" xr:uid="{0725DC67-4CC0-4A90-837D-6DA8913ADF23}"/>
    <cellStyle name="แสดงผล 3 11 4" xfId="18930" xr:uid="{3C29B75B-CC49-4196-850B-CA74F6EDA557}"/>
    <cellStyle name="แสดงผล 3 12" xfId="15839" xr:uid="{9A197F6E-0D64-4D7C-9269-1B75E889D672}"/>
    <cellStyle name="แสดงผล 3 12 2" xfId="17393" xr:uid="{E817B76D-D8E4-4F78-B434-0F15D8FAD44E}"/>
    <cellStyle name="แสดงผล 3 12 2 2" xfId="21351" xr:uid="{4EA7CFFD-D5EB-4375-9C16-BFFAA5A2263C}"/>
    <cellStyle name="แสดงผล 3 12 2 3" xfId="22126" xr:uid="{8B6D83D4-06BA-44A1-9BAE-B4DE549310D1}"/>
    <cellStyle name="แสดงผล 3 12 3" xfId="18999" xr:uid="{22CB4008-527F-435D-B0B8-38DF5DEB0A31}"/>
    <cellStyle name="แสดงผล 3 12 4" xfId="19417" xr:uid="{1BA27C63-7C29-4DA3-B32F-B23C1521773F}"/>
    <cellStyle name="แสดงผล 3 13" xfId="15976" xr:uid="{0DACF27C-F3F0-417C-98BD-F6B695113775}"/>
    <cellStyle name="แสดงผล 3 13 2" xfId="17530" xr:uid="{D5506106-E6E9-41FC-A418-D63C14EC7BF7}"/>
    <cellStyle name="แสดงผล 3 13 2 2" xfId="21488" xr:uid="{B09FE463-D598-43F5-9788-370A3EA87A70}"/>
    <cellStyle name="แสดงผล 3 13 2 3" xfId="22263" xr:uid="{DD6CBD1D-D000-4BB4-9D38-58CA1077EE16}"/>
    <cellStyle name="แสดงผล 3 13 3" xfId="19504" xr:uid="{840549BF-6C5B-421C-96F8-4CCB33B321DC}"/>
    <cellStyle name="แสดงผล 3 13 4" xfId="19263" xr:uid="{BDFA9301-6FF3-4ACB-AA1E-E912A0FA5252}"/>
    <cellStyle name="แสดงผล 3 14" xfId="15444" xr:uid="{1F1F2054-0B7F-427B-996B-999932B4DE85}"/>
    <cellStyle name="แสดงผล 3 14 2" xfId="16998" xr:uid="{D2A34903-B2A0-497F-9A73-A1F07ECC22AB}"/>
    <cellStyle name="แสดงผล 3 14 2 2" xfId="20956" xr:uid="{51D235CF-AE18-494C-901D-D19C63112F93}"/>
    <cellStyle name="แสดงผล 3 14 2 3" xfId="21731" xr:uid="{4DBD5E46-416F-41F9-8EB4-1064E2FE327E}"/>
    <cellStyle name="แสดงผล 3 14 3" xfId="19185" xr:uid="{A3EE4B7E-1243-4B25-8102-763052EFDF2C}"/>
    <cellStyle name="แสดงผล 3 14 4" xfId="20519" xr:uid="{66B04E3D-C2FA-4891-B394-B3B6196C77BA}"/>
    <cellStyle name="แสดงผล 3 15" xfId="15968" xr:uid="{CFC36351-6249-4105-A8F8-E2CD1CC10B31}"/>
    <cellStyle name="แสดงผล 3 15 2" xfId="17522" xr:uid="{7C471926-125F-418A-B676-3BE717567534}"/>
    <cellStyle name="แสดงผล 3 15 2 2" xfId="21480" xr:uid="{9424C4BE-B045-497A-BC56-F5630E7149B8}"/>
    <cellStyle name="แสดงผล 3 15 2 3" xfId="22255" xr:uid="{5FA0D2C2-6084-47C1-805C-26475C1B199D}"/>
    <cellStyle name="แสดงผล 3 15 3" xfId="18840" xr:uid="{99EFB846-97ED-4BAB-8744-1F8B2962DDE6}"/>
    <cellStyle name="แสดงผล 3 15 4" xfId="19408" xr:uid="{892975D8-3A4E-427D-B115-DA30C6D37264}"/>
    <cellStyle name="แสดงผล 3 16" xfId="15478" xr:uid="{CF4CC71E-1706-4464-8B01-811C185F29EC}"/>
    <cellStyle name="แสดงผล 3 16 2" xfId="17032" xr:uid="{A724FAA2-3D18-4AE5-BCBB-95791ED3F1C6}"/>
    <cellStyle name="แสดงผล 3 16 2 2" xfId="20990" xr:uid="{9854902F-AEA3-4664-B13E-3149CF722633}"/>
    <cellStyle name="แสดงผล 3 16 2 3" xfId="21765" xr:uid="{BA8AC57A-218F-499C-BB49-9CAF3D28A740}"/>
    <cellStyle name="แสดงผล 3 16 3" xfId="18129" xr:uid="{0CCB4792-69A3-4F01-A615-D45D98C0781E}"/>
    <cellStyle name="แสดงผล 3 16 4" xfId="18459" xr:uid="{F0FFE00B-6901-4100-9B7B-EC68A26A5720}"/>
    <cellStyle name="แสดงผล 3 17" xfId="15978" xr:uid="{64D8C449-6043-49E9-A78A-3482D4AEA7E8}"/>
    <cellStyle name="แสดงผล 3 17 2" xfId="17532" xr:uid="{1687EB4A-375C-49FF-97C5-068A7B138B40}"/>
    <cellStyle name="แสดงผล 3 17 2 2" xfId="21490" xr:uid="{08E2C462-B626-4E4C-B213-DC46DC7AFF53}"/>
    <cellStyle name="แสดงผล 3 17 2 3" xfId="22265" xr:uid="{C399B285-F1A0-499B-BDB0-6FF9473C6E95}"/>
    <cellStyle name="แสดงผล 3 17 3" xfId="19497" xr:uid="{CDF28058-9E4E-4D26-AAB7-E6E568A0F7F1}"/>
    <cellStyle name="แสดงผล 3 17 4" xfId="19264" xr:uid="{3E80AB9B-6F71-45B6-AB80-EEAB65BBB691}"/>
    <cellStyle name="แสดงผล 3 18" xfId="15995" xr:uid="{7A06CB58-D3DC-4245-8690-4D212E89555C}"/>
    <cellStyle name="แสดงผล 3 18 2" xfId="17549" xr:uid="{F1F36DB9-8338-4387-B243-19028318BEE0}"/>
    <cellStyle name="แสดงผล 3 18 2 2" xfId="21507" xr:uid="{FFA86E9F-159D-4729-9053-1CABD3404763}"/>
    <cellStyle name="แสดงผล 3 18 2 3" xfId="22282" xr:uid="{A2475357-6514-4FBD-8B40-502D9FCF3F7C}"/>
    <cellStyle name="แสดงผล 3 18 3" xfId="18108" xr:uid="{52129584-E19E-4B57-BCE2-2264DB4485BE}"/>
    <cellStyle name="แสดงผล 3 18 4" xfId="18981" xr:uid="{143A4EE6-6454-464D-9368-FA0341E9B1BC}"/>
    <cellStyle name="แสดงผล 3 19" xfId="16778" xr:uid="{DB197779-1801-42E0-8816-0B9F08E80E55}"/>
    <cellStyle name="แสดงผล 3 19 2" xfId="20826" xr:uid="{FB924E7C-D3C0-4DC3-8515-B64A063F301D}"/>
    <cellStyle name="แสดงผล 3 19 3" xfId="21623" xr:uid="{3028C2CF-2D09-4914-BB82-167EAC5DED0A}"/>
    <cellStyle name="แสดงผล 3 2" xfId="11554" xr:uid="{9950D48E-BCD7-46E5-846B-4270983DB462}"/>
    <cellStyle name="แสดงผล 3 2 2" xfId="16943" xr:uid="{F8C876AA-F323-45DD-B85B-01C930324829}"/>
    <cellStyle name="แสดงผล 3 2 2 2" xfId="20915" xr:uid="{E3FF2D44-5CCA-4BFF-9D54-5E6E9D0AA424}"/>
    <cellStyle name="แสดงผล 3 2 2 3" xfId="21696" xr:uid="{FEF9413E-A6E2-43C5-A963-52F38691E8CD}"/>
    <cellStyle name="แสดงผล 3 2 3" xfId="18057" xr:uid="{EADC33F6-569B-4510-892C-161320656434}"/>
    <cellStyle name="แสดงผล 3 2 4" xfId="20509" xr:uid="{DBE19414-D9AA-4601-907A-5F4ED4D1B1C9}"/>
    <cellStyle name="แสดงผล 3 2 5" xfId="26943" xr:uid="{F8E48B96-DF72-4C84-A499-387977E791A6}"/>
    <cellStyle name="แสดงผล 3 20" xfId="18634" xr:uid="{48D8FB22-AC4A-4CDE-9356-AC840F502C15}"/>
    <cellStyle name="แสดงผล 3 21" xfId="19336" xr:uid="{C1786502-B725-487D-9773-DB07AC301B4A}"/>
    <cellStyle name="แสดงผล 3 22" xfId="24918" xr:uid="{1E4ADDD6-542E-428F-B173-AE4775643AAC}"/>
    <cellStyle name="แสดงผล 3 3" xfId="15716" xr:uid="{45288A88-6D07-4ED9-A483-60324B3F478A}"/>
    <cellStyle name="แสดงผล 3 3 2" xfId="17270" xr:uid="{1F401362-4961-4CBC-929E-26FADAF062B4}"/>
    <cellStyle name="แสดงผล 3 3 2 2" xfId="21228" xr:uid="{6571A10D-84C3-4FB8-A18D-1218B4D3860F}"/>
    <cellStyle name="แสดงผล 3 3 2 3" xfId="22003" xr:uid="{F450532D-76A4-4F31-95BB-633AC40C1C19}"/>
    <cellStyle name="แสดงผล 3 3 3" xfId="18118" xr:uid="{00EDBEC5-273A-4CDE-A693-7E9F86F85941}"/>
    <cellStyle name="แสดงผล 3 3 4" xfId="19415" xr:uid="{6C3973B1-6CEC-49EF-8283-9DF28B16075F}"/>
    <cellStyle name="แสดงผล 3 3 5" xfId="26944" xr:uid="{4A131AE6-723E-4E5F-81AC-C637533170F1}"/>
    <cellStyle name="แสดงผล 3 4" xfId="15489" xr:uid="{B0CDD07A-2BC4-472B-808E-4BAFEBF3FE31}"/>
    <cellStyle name="แสดงผล 3 4 2" xfId="17043" xr:uid="{251DF09B-D20A-42F6-93E3-7028891ACA5E}"/>
    <cellStyle name="แสดงผล 3 4 2 2" xfId="21001" xr:uid="{261F030B-3681-401F-B571-C252FA19EC63}"/>
    <cellStyle name="แสดงผล 3 4 2 3" xfId="21776" xr:uid="{8E6905DB-C35A-482B-9701-0D5683996931}"/>
    <cellStyle name="แสดงผล 3 4 3" xfId="20636" xr:uid="{1A5E7E97-112D-495E-ADFB-FDEB3A6CFE99}"/>
    <cellStyle name="แสดงผล 3 4 4" xfId="20935" xr:uid="{4DFA1A4E-4042-42AF-BF32-02547E9C9DC9}"/>
    <cellStyle name="แสดงผล 3 4 5" xfId="26945" xr:uid="{0450EAAA-CF3C-498D-90F6-A8D1E63AFCA7}"/>
    <cellStyle name="แสดงผล 3 5" xfId="16002" xr:uid="{209BD0B9-6A30-43D6-BE1B-286698DD589A}"/>
    <cellStyle name="แสดงผล 3 5 2" xfId="17556" xr:uid="{158DE556-A93A-4FEA-9175-1C8FC3D90077}"/>
    <cellStyle name="แสดงผล 3 5 2 2" xfId="21514" xr:uid="{7A819531-6DDB-4BF8-90EE-BCFC95E8731B}"/>
    <cellStyle name="แสดงผล 3 5 2 3" xfId="22289" xr:uid="{1EF78364-DA81-4D58-A8B2-8617CDEA4FAC}"/>
    <cellStyle name="แสดงผล 3 5 3" xfId="18581" xr:uid="{C22792F7-A214-45C2-949A-38AE82E1444B}"/>
    <cellStyle name="แสดงผล 3 5 4" xfId="19400" xr:uid="{06FB4E1F-3762-4F87-B35D-87B25394F723}"/>
    <cellStyle name="แสดงผล 3 5 5" xfId="26946" xr:uid="{541C0DFD-8CC5-4ED3-9CBA-8EA25D1C474D}"/>
    <cellStyle name="แสดงผล 3 6" xfId="15906" xr:uid="{FF82A5A1-D169-4F84-85A4-5FA8921A0447}"/>
    <cellStyle name="แสดงผล 3 6 2" xfId="17460" xr:uid="{2EA6C659-51E7-4C61-8340-8C9656808BBF}"/>
    <cellStyle name="แสดงผล 3 6 2 2" xfId="21418" xr:uid="{12372709-B046-49C0-8390-4B56E922ECFD}"/>
    <cellStyle name="แสดงผล 3 6 2 3" xfId="22193" xr:uid="{B6EFE2DA-6EC3-4487-A8D6-11D966806AF8}"/>
    <cellStyle name="แสดงผล 3 6 3" xfId="19528" xr:uid="{F0471E80-E4C5-4107-B030-31F2C3CCB8FD}"/>
    <cellStyle name="แสดงผล 3 6 4" xfId="18643" xr:uid="{B6A2E62D-857A-4CD9-9FF4-ABBC47C493B4}"/>
    <cellStyle name="แสดงผล 3 6 5" xfId="26947" xr:uid="{F32893E3-61C7-4524-8219-CFF69928D641}"/>
    <cellStyle name="แสดงผล 3 7" xfId="15710" xr:uid="{63FE1E8C-1BDF-4BB4-BD58-C73AD0B41710}"/>
    <cellStyle name="แสดงผล 3 7 2" xfId="17264" xr:uid="{BC960C4D-6162-4FE0-A1E4-5CCED41B62DD}"/>
    <cellStyle name="แสดงผล 3 7 2 2" xfId="21222" xr:uid="{20065102-3CF7-453A-B515-77E6A9B1A660}"/>
    <cellStyle name="แสดงผล 3 7 2 3" xfId="21997" xr:uid="{C91691F2-9447-4D2B-8DD9-3E3100B4C9A0}"/>
    <cellStyle name="แสดงผล 3 7 3" xfId="18226" xr:uid="{1358658E-FFBA-42DA-8F4B-799A9A7DE8F4}"/>
    <cellStyle name="แสดงผล 3 7 4" xfId="19601" xr:uid="{412AD4F6-36AD-45C1-B482-FC58C69A309F}"/>
    <cellStyle name="แสดงผล 3 8" xfId="15515" xr:uid="{51F62A1A-8010-4F38-803B-E098DFB7B929}"/>
    <cellStyle name="แสดงผล 3 8 2" xfId="17069" xr:uid="{0B537E26-8716-495D-848B-E2F3187FBEDB}"/>
    <cellStyle name="แสดงผล 3 8 2 2" xfId="21027" xr:uid="{F5BE0186-A2DA-41B6-9D98-7E3D8572BC03}"/>
    <cellStyle name="แสดงผล 3 8 2 3" xfId="21802" xr:uid="{E5F19A35-D8AB-49F5-93CB-AD63FDDDA785}"/>
    <cellStyle name="แสดงผล 3 8 3" xfId="20555" xr:uid="{3A29EA31-DA5F-4BD6-B1E9-07C1209EDD2B}"/>
    <cellStyle name="แสดงผล 3 8 4" xfId="21307" xr:uid="{C7D2330E-F94A-432A-A9D5-C8EC16F01924}"/>
    <cellStyle name="แสดงผล 3 9" xfId="15524" xr:uid="{699ACF96-D5A3-4B53-BBCA-07DC24D97909}"/>
    <cellStyle name="แสดงผล 3 9 2" xfId="17078" xr:uid="{F57E4D67-9D35-4245-BA04-5387AE6B731D}"/>
    <cellStyle name="แสดงผล 3 9 2 2" xfId="21036" xr:uid="{3DC4F98F-C971-4B93-9261-6ECE9C9F1B45}"/>
    <cellStyle name="แสดงผล 3 9 2 3" xfId="21811" xr:uid="{18E82EC1-2F19-4CDB-8B66-0A01AAEA6C93}"/>
    <cellStyle name="แสดงผล 3 9 3" xfId="20436" xr:uid="{C8BBC073-CF33-40AE-83A7-E98092A8B553}"/>
    <cellStyle name="แสดงผล 3 9 4" xfId="19498" xr:uid="{E50E9545-559E-4F85-A9EE-3EFD5688A4D6}"/>
    <cellStyle name="แสดงผล 4" xfId="7030" xr:uid="{9DC84B74-F060-46E9-AB83-C321615E0970}"/>
    <cellStyle name="แสดงผล 4 10" xfId="16012" xr:uid="{0E8662DC-DF1E-4D7A-A300-ACB7FBB9ADCD}"/>
    <cellStyle name="แสดงผล 4 10 2" xfId="17566" xr:uid="{05CB2062-C291-4BE7-8812-22CECF2D7E42}"/>
    <cellStyle name="แสดงผล 4 10 2 2" xfId="21524" xr:uid="{FE44E3A3-AC15-4DB7-9B01-FA28B50EE33B}"/>
    <cellStyle name="แสดงผล 4 10 2 3" xfId="22299" xr:uid="{E3E40060-B572-472C-BFA2-66D7E3B7E163}"/>
    <cellStyle name="แสดงผล 4 10 3" xfId="19560" xr:uid="{115FACC4-B767-4B0D-8528-5670AD03156E}"/>
    <cellStyle name="แสดงผล 4 10 4" xfId="18137" xr:uid="{F295C399-95F9-4CEA-934C-7DFBF46872F3}"/>
    <cellStyle name="แสดงผล 4 11" xfId="15857" xr:uid="{7FA72F0B-9731-4A3B-8F60-836CC989BFA3}"/>
    <cellStyle name="แสดงผล 4 11 2" xfId="17411" xr:uid="{FCE887A4-4469-4552-BE09-87955B978E67}"/>
    <cellStyle name="แสดงผล 4 11 2 2" xfId="21369" xr:uid="{1FBE831F-28C5-4C62-9302-D4009A5735E0}"/>
    <cellStyle name="แสดงผล 4 11 2 3" xfId="22144" xr:uid="{C7E21E5E-9944-4131-8339-F969B61519E7}"/>
    <cellStyle name="แสดงผล 4 11 3" xfId="18741" xr:uid="{03F26DDB-37B2-4BEA-BA69-4569071EE4D4}"/>
    <cellStyle name="แสดงผล 4 11 4" xfId="20786" xr:uid="{1D2041AA-C762-4937-B601-4DD3D455B80E}"/>
    <cellStyle name="แสดงผล 4 12" xfId="15801" xr:uid="{D58BA56D-5841-46DB-A388-5311F0E2DF88}"/>
    <cellStyle name="แสดงผล 4 12 2" xfId="17355" xr:uid="{943D59EC-8A79-4EB8-84D3-6EAC84C1DBEA}"/>
    <cellStyle name="แสดงผล 4 12 2 2" xfId="21313" xr:uid="{28EE0AAF-2815-4AAA-8BA2-0F5375EB4D1B}"/>
    <cellStyle name="แสดงผล 4 12 2 3" xfId="22088" xr:uid="{1E852E99-9BE0-4BDE-B7A8-3D1D9A98B2EA}"/>
    <cellStyle name="แสดงผล 4 12 3" xfId="18993" xr:uid="{EB933C20-484F-42AE-A95A-D5C1F4958FCF}"/>
    <cellStyle name="แสดงผล 4 12 4" xfId="18814" xr:uid="{C0A77B41-0781-43A8-A4C3-93D2C8690E60}"/>
    <cellStyle name="แสดงผล 4 13" xfId="15629" xr:uid="{A91A557E-9693-47AE-B7DD-336030013150}"/>
    <cellStyle name="แสดงผล 4 13 2" xfId="17183" xr:uid="{4BF1CB99-77F3-499A-983D-B7D102755F79}"/>
    <cellStyle name="แสดงผล 4 13 2 2" xfId="21141" xr:uid="{739F8FAD-607A-46EE-9AFB-355E19B80DDE}"/>
    <cellStyle name="แสดงผล 4 13 2 3" xfId="21916" xr:uid="{D8E5599A-676E-4ABC-B6E0-5895604FB393}"/>
    <cellStyle name="แสดงผล 4 13 3" xfId="20276" xr:uid="{8EE13681-D96A-4DD0-A26A-5C8EADE3ACB4}"/>
    <cellStyle name="แสดงผล 4 13 4" xfId="20324" xr:uid="{0EA96D48-17CB-413D-AD5E-7ECB52F91B20}"/>
    <cellStyle name="แสดงผล 4 14" xfId="15952" xr:uid="{2A5C5A23-C2E9-45E6-AA81-FB73F1B24D9C}"/>
    <cellStyle name="แสดงผล 4 14 2" xfId="17506" xr:uid="{000F95B3-4E41-4E10-87B0-944CC3F14327}"/>
    <cellStyle name="แสดงผล 4 14 2 2" xfId="21464" xr:uid="{69B8C034-871E-4992-AA9F-C9793F5E8DD7}"/>
    <cellStyle name="แสดงผล 4 14 2 3" xfId="22239" xr:uid="{60B3C942-4CB0-4638-AAE1-B0D904438801}"/>
    <cellStyle name="แสดงผล 4 14 3" xfId="19145" xr:uid="{46221DBE-FCFE-4014-9FFA-07A9BE72D971}"/>
    <cellStyle name="แสดงผล 4 14 4" xfId="19112" xr:uid="{9B267120-8696-474C-A288-8FF943CABF46}"/>
    <cellStyle name="แสดงผล 4 15" xfId="15453" xr:uid="{E97F227C-110A-44B8-B112-E955BBD60E06}"/>
    <cellStyle name="แสดงผล 4 15 2" xfId="17007" xr:uid="{B7BEA407-813A-4FF3-AFDF-A4E1541713F4}"/>
    <cellStyle name="แสดงผล 4 15 2 2" xfId="20965" xr:uid="{AA04AD17-7CC3-43A0-9BFD-03669700F3D8}"/>
    <cellStyle name="แสดงผล 4 15 2 3" xfId="21740" xr:uid="{DE338880-8187-47FC-AF80-3B3A68A91ECD}"/>
    <cellStyle name="แสดงผล 4 15 3" xfId="19334" xr:uid="{CA4921D8-CBE2-4CC4-8165-5F974985E6F0}"/>
    <cellStyle name="แสดงผล 4 15 4" xfId="20781" xr:uid="{F4B6BA78-0AE8-49E4-A128-6CEE1AD109A8}"/>
    <cellStyle name="แสดงผล 4 16" xfId="15809" xr:uid="{B2A0B9D8-803E-4396-8055-C351B9239240}"/>
    <cellStyle name="แสดงผล 4 16 2" xfId="17363" xr:uid="{9658E97B-AEA4-49BB-A8F5-F6604ECA34AD}"/>
    <cellStyle name="แสดงผล 4 16 2 2" xfId="21321" xr:uid="{927EFD19-F037-4937-8B32-685A35F7BDB9}"/>
    <cellStyle name="แสดงผล 4 16 2 3" xfId="22096" xr:uid="{AA832DD6-0A47-48C5-AF94-E43597FC6598}"/>
    <cellStyle name="แสดงผล 4 16 3" xfId="18656" xr:uid="{3B127455-392F-4D85-8CE9-970F45BACD25}"/>
    <cellStyle name="แสดงผล 4 16 4" xfId="18945" xr:uid="{D976FC7A-84C4-444D-8657-6AE22501BA73}"/>
    <cellStyle name="แสดงผล 4 17" xfId="15923" xr:uid="{6F810E58-2D25-4DAC-B97C-58BF72330B7B}"/>
    <cellStyle name="แสดงผล 4 17 2" xfId="17477" xr:uid="{F0B949F4-C9F2-4C72-BEDD-C9DE88E8592F}"/>
    <cellStyle name="แสดงผล 4 17 2 2" xfId="21435" xr:uid="{166B1FED-F964-49AA-B0BA-FDF73C1BF00A}"/>
    <cellStyle name="แสดงผล 4 17 2 3" xfId="22210" xr:uid="{5F1023E2-0359-49B0-B759-51734AD63FED}"/>
    <cellStyle name="แสดงผล 4 17 3" xfId="18111" xr:uid="{009E732A-0918-45A0-9AEB-270D4C0DF985}"/>
    <cellStyle name="แสดงผล 4 17 4" xfId="19446" xr:uid="{AB3D0574-60A6-436F-B8B3-5C014849D085}"/>
    <cellStyle name="แสดงผล 4 18" xfId="16803" xr:uid="{7823E921-75AA-4116-BC2C-9B2282CE6FAF}"/>
    <cellStyle name="แสดงผล 4 18 2" xfId="20849" xr:uid="{FDB46323-6E31-417B-80C3-1AFE88D51DF1}"/>
    <cellStyle name="แสดงผล 4 18 3" xfId="21646" xr:uid="{BD678216-75BD-4601-A3A0-85A6D8FB7CA8}"/>
    <cellStyle name="แสดงผล 4 19" xfId="18593" xr:uid="{DBC389E4-E885-4FC8-9B1C-FAD097E840BA}"/>
    <cellStyle name="แสดงผล 4 2" xfId="15947" xr:uid="{C60E2BA1-B8A6-4959-AF5F-55B13991C8D6}"/>
    <cellStyle name="แสดงผล 4 2 2" xfId="17501" xr:uid="{C5A7B186-6E51-462C-BB35-FE700B0FA70E}"/>
    <cellStyle name="แสดงผล 4 2 2 2" xfId="21459" xr:uid="{AE77476B-6963-4AA1-9050-EDEC4647A73C}"/>
    <cellStyle name="แสดงผล 4 2 2 3" xfId="22234" xr:uid="{3C3D3B07-C1E5-41CD-B1D7-8BCD964BDDE1}"/>
    <cellStyle name="แสดงผล 4 2 3" xfId="19161" xr:uid="{7A2CB0ED-A767-4163-8F12-5459E0CC9518}"/>
    <cellStyle name="แสดงผล 4 2 4" xfId="19554" xr:uid="{34CCB654-9972-476D-A00C-5554E310FA01}"/>
    <cellStyle name="แสดงผล 4 20" xfId="19699" xr:uid="{FE05B45E-7EDE-487C-88F7-1D96D476E404}"/>
    <cellStyle name="แสดงผล 4 21" xfId="26948" xr:uid="{52AE848A-C884-429A-896E-2CD9026F0D14}"/>
    <cellStyle name="แสดงผล 4 3" xfId="16001" xr:uid="{A213FD5D-D2D0-4A19-9E33-C63D9F5C2988}"/>
    <cellStyle name="แสดงผล 4 3 2" xfId="17555" xr:uid="{F7313430-8188-4A57-B527-F7596F1D5900}"/>
    <cellStyle name="แสดงผล 4 3 2 2" xfId="21513" xr:uid="{0973D66E-A158-4374-A0AB-F926FFFF019E}"/>
    <cellStyle name="แสดงผล 4 3 2 3" xfId="22288" xr:uid="{B744463A-20E0-4E32-BFD5-3B33318BCDD0}"/>
    <cellStyle name="แสดงผล 4 3 3" xfId="18658" xr:uid="{7DAFA244-68BF-4A2F-9F56-7C5B297DB120}"/>
    <cellStyle name="แสดงผล 4 3 4" xfId="20901" xr:uid="{8DBA72F7-1140-4A91-AAEE-65EA6B327D7F}"/>
    <cellStyle name="แสดงผล 4 4" xfId="15695" xr:uid="{CF6CB1F1-135A-40CD-B93F-472D12DB09F0}"/>
    <cellStyle name="แสดงผล 4 4 2" xfId="17249" xr:uid="{BF86EF77-2755-4C58-A802-D40E2D0AC810}"/>
    <cellStyle name="แสดงผล 4 4 2 2" xfId="21207" xr:uid="{E029826D-C3D1-4B83-8F30-69AE44D92954}"/>
    <cellStyle name="แสดงผล 4 4 2 3" xfId="21982" xr:uid="{A79F43EB-9013-4DC6-B0B0-4FFBA651ABE3}"/>
    <cellStyle name="แสดงผล 4 4 3" xfId="18121" xr:uid="{491A86CF-9E8D-4F27-88D0-07760A69DC15}"/>
    <cellStyle name="แสดงผล 4 4 4" xfId="20523" xr:uid="{50CA50D3-C6F1-4DE4-BA15-799E1EDF532D}"/>
    <cellStyle name="แสดงผล 4 5" xfId="16005" xr:uid="{A5228417-BBF5-4B70-AC61-52444BCFBC08}"/>
    <cellStyle name="แสดงผล 4 5 2" xfId="17559" xr:uid="{A96D0D1A-98E7-4C72-82B8-3A68DC9D39F2}"/>
    <cellStyle name="แสดงผล 4 5 2 2" xfId="21517" xr:uid="{0BB8375A-6D8A-49EC-AD55-70E25E626B15}"/>
    <cellStyle name="แสดงผล 4 5 2 3" xfId="22292" xr:uid="{CFBEE485-7070-41F4-8862-4086562E720C}"/>
    <cellStyle name="แสดงผล 4 5 3" xfId="18805" xr:uid="{D9AAFFAE-F5DE-4CD4-A265-B0681691A304}"/>
    <cellStyle name="แสดงผล 4 5 4" xfId="19125" xr:uid="{6DAC4948-445C-4D7C-BB99-1961E01E24AF}"/>
    <cellStyle name="แสดงผล 4 6" xfId="15987" xr:uid="{B8C29963-19F5-4625-ABA9-FB11C31C1EF9}"/>
    <cellStyle name="แสดงผล 4 6 2" xfId="17541" xr:uid="{95EA0228-C92B-44FB-A8C0-CF209F04D51C}"/>
    <cellStyle name="แสดงผล 4 6 2 2" xfId="21499" xr:uid="{74856F8E-AE78-41A5-9F6D-A7429D97DD5F}"/>
    <cellStyle name="แสดงผล 4 6 2 3" xfId="22274" xr:uid="{3E5A18DA-8947-4B91-98E4-A3D6CD6377DB}"/>
    <cellStyle name="แสดงผล 4 6 3" xfId="19426" xr:uid="{06C73314-56CC-4703-B837-04FB57D9770D}"/>
    <cellStyle name="แสดงผล 4 6 4" xfId="20784" xr:uid="{180A7D93-374B-4D25-B445-104D57678656}"/>
    <cellStyle name="แสดงผล 4 7" xfId="15522" xr:uid="{AA1147A5-58B4-424A-AB66-9636A8931521}"/>
    <cellStyle name="แสดงผล 4 7 2" xfId="17076" xr:uid="{30BC652A-D315-4E43-9845-E94A9BB23131}"/>
    <cellStyle name="แสดงผล 4 7 2 2" xfId="21034" xr:uid="{90E0D3CF-88A3-49AD-AA9D-A2E7F45B28D0}"/>
    <cellStyle name="แสดงผล 4 7 2 3" xfId="21809" xr:uid="{145E7A32-52DE-4022-90A6-E1A349DAD345}"/>
    <cellStyle name="แสดงผล 4 7 3" xfId="20469" xr:uid="{95CD058A-0441-4547-9060-F5F50C96DC21}"/>
    <cellStyle name="แสดงผล 4 7 4" xfId="20478" xr:uid="{E8B041A5-E59B-43C0-8529-E8E733D56006}"/>
    <cellStyle name="แสดงผล 4 8" xfId="15657" xr:uid="{B5942BD9-9959-456C-AF17-669E3237D679}"/>
    <cellStyle name="แสดงผล 4 8 2" xfId="17211" xr:uid="{CB3754D7-3A8C-4F3F-9A9F-C763070F25C5}"/>
    <cellStyle name="แสดงผล 4 8 2 2" xfId="21169" xr:uid="{C4A068B1-58E7-44F1-97F5-203306524E4A}"/>
    <cellStyle name="แสดงผล 4 8 2 3" xfId="21944" xr:uid="{F4169F01-890E-47E1-AD05-43027FE4771B}"/>
    <cellStyle name="แสดงผล 4 8 3" xfId="17876" xr:uid="{11D5C694-5B39-4DA0-A860-293F84DC48ED}"/>
    <cellStyle name="แสดงผล 4 8 4" xfId="19730" xr:uid="{203F604A-A6B1-42A5-BE6A-7DAC177B682A}"/>
    <cellStyle name="แสดงผล 4 9" xfId="15666" xr:uid="{8C7408C0-6689-4F38-BE37-3B63238DE391}"/>
    <cellStyle name="แสดงผล 4 9 2" xfId="17220" xr:uid="{4B8A35ED-2696-4BDE-9135-B6D715CCA72F}"/>
    <cellStyle name="แสดงผล 4 9 2 2" xfId="21178" xr:uid="{DEFA51FD-13EC-4CD9-89B7-DCF1D0969724}"/>
    <cellStyle name="แสดงผล 4 9 2 3" xfId="21953" xr:uid="{4D41281D-1BC7-4AA5-AE84-5506714B4B98}"/>
    <cellStyle name="แสดงผล 4 9 3" xfId="18168" xr:uid="{8D45A252-B2AC-4BFE-8C19-2ED7F8353B32}"/>
    <cellStyle name="แสดงผล 4 9 4" xfId="18556" xr:uid="{55F0B40F-652A-4DE1-8588-CE747175AE9E}"/>
    <cellStyle name="แสดงผล 5" xfId="26949" xr:uid="{70508703-ACDC-4667-A362-517BB9D3A5D5}"/>
    <cellStyle name="แสดงผล 6" xfId="26950" xr:uid="{C8730E9C-9B34-4424-9096-8F8E0EE4B499}"/>
    <cellStyle name="แสดงผล 7" xfId="26951" xr:uid="{20B3CDE4-6398-438B-8A34-299C3030A129}"/>
    <cellStyle name="แสดงผล 8" xfId="26952" xr:uid="{7A27125B-28D4-456C-A417-9575568F05A5}"/>
    <cellStyle name="การคำนวณ" xfId="24919" xr:uid="{35DE66B8-D9E4-41B9-83D9-E9239C14E9DC}"/>
    <cellStyle name="การคำนวณ 2" xfId="870" xr:uid="{6F835FA0-9976-43DE-B0FC-F7ACE2DD1C36}"/>
    <cellStyle name="การคำนวณ 2 2" xfId="1355" xr:uid="{ABBE495D-D3D4-4AFE-8C97-F116761261D9}"/>
    <cellStyle name="การคำนวณ 2 2 10" xfId="15940" xr:uid="{13619826-4750-4745-89AB-9A06C65493F0}"/>
    <cellStyle name="การคำนวณ 2 2 10 2" xfId="17494" xr:uid="{4ADEACB4-3B1B-49B5-974E-9C36C1A239B7}"/>
    <cellStyle name="การคำนวณ 2 2 10 2 2" xfId="21452" xr:uid="{C4B95D68-BC15-46FE-B3BE-44FDF1CF15B5}"/>
    <cellStyle name="การคำนวณ 2 2 10 2 3" xfId="22227" xr:uid="{ED28C0AF-B3CF-4950-B7D6-BF95E39F653E}"/>
    <cellStyle name="การคำนวณ 2 2 10 3" xfId="18767" xr:uid="{D3A96C81-EA1C-4D60-B481-37752D78B338}"/>
    <cellStyle name="การคำนวณ 2 2 10 4" xfId="18543" xr:uid="{B009E23D-9050-4EFB-90C5-37206FA395AE}"/>
    <cellStyle name="การคำนวณ 2 2 11" xfId="15472" xr:uid="{26C9AF5F-7CFF-4B5B-A8A7-E5ACEF6AEB11}"/>
    <cellStyle name="การคำนวณ 2 2 11 2" xfId="17026" xr:uid="{A0A52ED2-DF09-4A17-84AB-B09808639FF9}"/>
    <cellStyle name="การคำนวณ 2 2 11 2 2" xfId="20984" xr:uid="{F6BBB285-3031-4C3F-9148-668230639FAB}"/>
    <cellStyle name="การคำนวณ 2 2 11 2 3" xfId="21759" xr:uid="{157B066B-67DB-4B1C-BA96-F3D94B94BC7F}"/>
    <cellStyle name="การคำนวณ 2 2 11 3" xfId="18963" xr:uid="{B91CC4AC-8057-4DBC-82E1-C6C2D613ED3F}"/>
    <cellStyle name="การคำนวณ 2 2 11 4" xfId="19559" xr:uid="{05B2EE05-4E2A-40B3-8F0B-0819FFB798D0}"/>
    <cellStyle name="การคำนวณ 2 2 12" xfId="15582" xr:uid="{727A562D-3D0C-4DAC-B42E-5777F30B7AC4}"/>
    <cellStyle name="การคำนวณ 2 2 12 2" xfId="17136" xr:uid="{11C4470E-12B8-40B4-B45A-EAF9A9EC3E55}"/>
    <cellStyle name="การคำนวณ 2 2 12 2 2" xfId="21094" xr:uid="{E1CACC12-C08F-4F59-A549-B2B3F59799E8}"/>
    <cellStyle name="การคำนวณ 2 2 12 2 3" xfId="21869" xr:uid="{6E7A8A72-B57C-49CF-8C89-35C00AD027A3}"/>
    <cellStyle name="การคำนวณ 2 2 12 3" xfId="19692" xr:uid="{9B509809-4241-468D-93DA-BF8BEDE3CD07}"/>
    <cellStyle name="การคำนวณ 2 2 12 4" xfId="20946" xr:uid="{D5BFA564-F2DB-417A-B171-D458DF22AB0B}"/>
    <cellStyle name="การคำนวณ 2 2 13" xfId="15438" xr:uid="{63F2DE6D-43DC-4785-B8F5-613252640B72}"/>
    <cellStyle name="การคำนวณ 2 2 13 2" xfId="16992" xr:uid="{7A0D7A90-D4DA-4997-8CF2-6ECC6F962D96}"/>
    <cellStyle name="การคำนวณ 2 2 13 2 2" xfId="20950" xr:uid="{8DC1BB6F-F32E-4397-B039-A0E9598110B0}"/>
    <cellStyle name="การคำนวณ 2 2 13 2 3" xfId="21725" xr:uid="{AF4797BD-D957-4854-9498-F63B2D17DAD6}"/>
    <cellStyle name="การคำนวณ 2 2 13 3" xfId="19265" xr:uid="{96C149D5-5059-4D71-A911-87FEBA61CC74}"/>
    <cellStyle name="การคำนวณ 2 2 13 4" xfId="20769" xr:uid="{670F6CFE-4EB5-4450-9711-4577B3A8BE62}"/>
    <cellStyle name="การคำนวณ 2 2 14" xfId="15688" xr:uid="{C4873D75-A965-4EFE-BF17-386A0842D564}"/>
    <cellStyle name="การคำนวณ 2 2 14 2" xfId="17242" xr:uid="{4A777F24-64F6-44E6-9DD8-AA95770E8425}"/>
    <cellStyle name="การคำนวณ 2 2 14 2 2" xfId="21200" xr:uid="{199FC882-4F95-4350-89AF-67CCB31D49BA}"/>
    <cellStyle name="การคำนวณ 2 2 14 2 3" xfId="21975" xr:uid="{4740F82E-7960-4665-B46D-0987B09D3B23}"/>
    <cellStyle name="การคำนวณ 2 2 14 3" xfId="18463" xr:uid="{1C59DFAE-D6F0-43ED-8E72-36DE932181AF}"/>
    <cellStyle name="การคำนวณ 2 2 14 4" xfId="18788" xr:uid="{71A82409-2E28-4517-AAEF-E887BC1B6CAB}"/>
    <cellStyle name="การคำนวณ 2 2 15" xfId="15921" xr:uid="{895AAA26-8B76-4DE4-A67D-33554EBA717E}"/>
    <cellStyle name="การคำนวณ 2 2 15 2" xfId="17475" xr:uid="{791C2C20-02D9-48C4-B505-BDD074282762}"/>
    <cellStyle name="การคำนวณ 2 2 15 2 2" xfId="21433" xr:uid="{2B6C1A5D-5319-4E43-B1F9-934BE61E8549}"/>
    <cellStyle name="การคำนวณ 2 2 15 2 3" xfId="22208" xr:uid="{AC7AC13A-CA61-4EBA-8C08-254EE4BAFBA4}"/>
    <cellStyle name="การคำนวณ 2 2 15 3" xfId="18568" xr:uid="{A3FC527E-FD58-4FEA-9677-BCF6AA1ACBE0}"/>
    <cellStyle name="การคำนวณ 2 2 15 4" xfId="18861" xr:uid="{2973C32A-274F-4015-981B-8387987E0D6A}"/>
    <cellStyle name="การคำนวณ 2 2 16" xfId="15744" xr:uid="{5CB86520-234D-4D2E-8C6E-6BE2DD5D6002}"/>
    <cellStyle name="การคำนวณ 2 2 16 2" xfId="17298" xr:uid="{DDCBFA3E-765C-4BA7-839E-917520909DA5}"/>
    <cellStyle name="การคำนวณ 2 2 16 2 2" xfId="21256" xr:uid="{804E452B-1835-4862-BEFC-A4DAE08D4D0B}"/>
    <cellStyle name="การคำนวณ 2 2 16 2 3" xfId="22031" xr:uid="{6AFE5664-6C7E-4761-BC4F-8A06CD73E37A}"/>
    <cellStyle name="การคำนวณ 2 2 16 3" xfId="19150" xr:uid="{B13200AE-3FC4-455B-AB75-5BC263BBB5BB}"/>
    <cellStyle name="การคำนวณ 2 2 16 4" xfId="18642" xr:uid="{0212ADE1-7280-468E-B8DF-45CED3996740}"/>
    <cellStyle name="การคำนวณ 2 2 17" xfId="16022" xr:uid="{42F53B1B-F514-4EE9-8A57-A547FF5ACE61}"/>
    <cellStyle name="การคำนวณ 2 2 17 2" xfId="17576" xr:uid="{4E1EAE3E-8AF6-4E5E-9091-CD4BE7EEB93F}"/>
    <cellStyle name="การคำนวณ 2 2 17 2 2" xfId="21534" xr:uid="{BC9AB571-F001-43A0-B6A1-28A29C573749}"/>
    <cellStyle name="การคำนวณ 2 2 17 2 3" xfId="22309" xr:uid="{D1165394-E65D-4E64-A79A-6BA459F8F58D}"/>
    <cellStyle name="การคำนวณ 2 2 17 3" xfId="19199" xr:uid="{F1584663-DEFF-419E-9F52-2547E2929573}"/>
    <cellStyle name="การคำนวณ 2 2 17 4" xfId="18132" xr:uid="{73888234-4E1B-4668-8C0E-07504A15F251}"/>
    <cellStyle name="การคำนวณ 2 2 18" xfId="15700" xr:uid="{4B23005D-3727-4AAC-872C-66B1D7D3C098}"/>
    <cellStyle name="การคำนวณ 2 2 18 2" xfId="17254" xr:uid="{D83F83AB-98BA-4B48-8014-05E21B6E7800}"/>
    <cellStyle name="การคำนวณ 2 2 18 2 2" xfId="21212" xr:uid="{03EAA69A-50C3-4E70-B5E9-8F15C6F14C08}"/>
    <cellStyle name="การคำนวณ 2 2 18 2 3" xfId="21987" xr:uid="{724BE344-1086-498B-9A11-4A813F4A832E}"/>
    <cellStyle name="การคำนวณ 2 2 18 3" xfId="18410" xr:uid="{728DE0B5-0C82-46FE-984E-3B3EAE20B734}"/>
    <cellStyle name="การคำนวณ 2 2 18 4" xfId="19619" xr:uid="{7B4AB3CB-BF8D-4A89-8500-21402D859BD9}"/>
    <cellStyle name="การคำนวณ 2 2 19" xfId="4246" xr:uid="{82B0E6D7-45A3-4FC1-9D06-4AD8228F37BB}"/>
    <cellStyle name="การคำนวณ 2 2 19 2" xfId="16767" xr:uid="{BA7CE4D8-9732-4654-98DC-11F6EFBE15B7}"/>
    <cellStyle name="การคำนวณ 2 2 19 2 2" xfId="20819" xr:uid="{D91C9AD0-D987-4CB1-9360-7C69658D2A4D}"/>
    <cellStyle name="การคำนวณ 2 2 19 2 3" xfId="21616" xr:uid="{3C574AC5-65B3-46D1-82D5-0F64B44F702E}"/>
    <cellStyle name="การคำนวณ 2 2 19 3" xfId="19342" xr:uid="{1BE8691C-2DB6-4E2B-ACE1-508493E88054}"/>
    <cellStyle name="การคำนวณ 2 2 19 4" xfId="19361" xr:uid="{A6B2F84A-FF52-4550-8D68-F847FDDD39F4}"/>
    <cellStyle name="การคำนวณ 2 2 2" xfId="4277" xr:uid="{662A4001-A6F4-4000-B6A1-C55FE03C2276}"/>
    <cellStyle name="การคำนวณ 2 2 2 10" xfId="15630" xr:uid="{BF7A35A9-522B-4E1B-897F-84E5A17936E2}"/>
    <cellStyle name="การคำนวณ 2 2 2 10 2" xfId="17184" xr:uid="{A12B4E71-3D34-436E-8421-785A634500F5}"/>
    <cellStyle name="การคำนวณ 2 2 2 10 2 2" xfId="21142" xr:uid="{B1B54289-9A64-4562-B2EC-7623DD3628C7}"/>
    <cellStyle name="การคำนวณ 2 2 2 10 2 3" xfId="21917" xr:uid="{FA1140AA-5F55-4AA3-AC85-B47D192C5B47}"/>
    <cellStyle name="การคำนวณ 2 2 2 10 3" xfId="18824" xr:uid="{6A6841C0-2E84-4FA3-9D77-B83AD3EAE506}"/>
    <cellStyle name="การคำนวณ 2 2 2 10 4" xfId="19618" xr:uid="{4AF7D542-227C-427B-8FA2-A0C0E3E0C4C6}"/>
    <cellStyle name="การคำนวณ 2 2 2 11" xfId="15884" xr:uid="{9911FA23-4B1B-475E-BCCB-FEF456731751}"/>
    <cellStyle name="การคำนวณ 2 2 2 11 2" xfId="17438" xr:uid="{9613F1E8-7A0A-4B3F-8B88-F19F9B8149E2}"/>
    <cellStyle name="การคำนวณ 2 2 2 11 2 2" xfId="21396" xr:uid="{1D6BE1D6-F3D9-4DE3-8653-5ED20C25D589}"/>
    <cellStyle name="การคำนวณ 2 2 2 11 2 3" xfId="22171" xr:uid="{44EBD60E-C6DC-4957-BA76-49ADAB11AB00}"/>
    <cellStyle name="การคำนวณ 2 2 2 11 3" xfId="18836" xr:uid="{EFB86565-0ADB-41C2-80F9-E02BF790EB33}"/>
    <cellStyle name="การคำนวณ 2 2 2 11 4" xfId="18183" xr:uid="{E4565B32-1954-4217-AF98-830760250E1C}"/>
    <cellStyle name="การคำนวณ 2 2 2 12" xfId="15768" xr:uid="{6CBB25C3-FEA7-4E1A-A7BB-0054E416FBBD}"/>
    <cellStyle name="การคำนวณ 2 2 2 12 2" xfId="17322" xr:uid="{4F1C5961-03C8-4419-9375-F7AEBBB82728}"/>
    <cellStyle name="การคำนวณ 2 2 2 12 2 2" xfId="21280" xr:uid="{CBA9BC64-DAB9-450B-A9CB-4516BFD2ED01}"/>
    <cellStyle name="การคำนวณ 2 2 2 12 2 3" xfId="22055" xr:uid="{69B2B543-A07B-4F1D-AA59-0FCBC13E6885}"/>
    <cellStyle name="การคำนวณ 2 2 2 12 3" xfId="19516" xr:uid="{1AC802E7-BDEA-48AB-91BE-25677F1E3457}"/>
    <cellStyle name="การคำนวณ 2 2 2 12 4" xfId="18815" xr:uid="{B861F6A7-240F-4AE2-83E8-237E961CD3C9}"/>
    <cellStyle name="การคำนวณ 2 2 2 13" xfId="15897" xr:uid="{13849BDD-E58B-4C3D-96FC-AF43FFDC901C}"/>
    <cellStyle name="การคำนวณ 2 2 2 13 2" xfId="17451" xr:uid="{81017488-6D26-440F-A6E0-0B00C16AFBA4}"/>
    <cellStyle name="การคำนวณ 2 2 2 13 2 2" xfId="21409" xr:uid="{1FB730C4-57F7-4A2C-8A0C-7671206EF20C}"/>
    <cellStyle name="การคำนวณ 2 2 2 13 2 3" xfId="22184" xr:uid="{F9D4B419-DCA7-47C4-A69A-DFC5CCBBC655}"/>
    <cellStyle name="การคำนวณ 2 2 2 13 3" xfId="18808" xr:uid="{1222160F-A3FB-4187-9F31-5691EA821341}"/>
    <cellStyle name="การคำนวณ 2 2 2 13 4" xfId="18891" xr:uid="{07D777C4-BD22-426D-9812-C15A78A7F2D9}"/>
    <cellStyle name="การคำนวณ 2 2 2 14" xfId="15775" xr:uid="{0D5483FA-B02D-4455-ADDC-2740F098BF3D}"/>
    <cellStyle name="การคำนวณ 2 2 2 14 2" xfId="17329" xr:uid="{CB76F0E7-DE67-47CC-BCFD-3C5903397DCD}"/>
    <cellStyle name="การคำนวณ 2 2 2 14 2 2" xfId="21287" xr:uid="{CB6D59C5-11EE-4F61-80BC-96A03BB0689A}"/>
    <cellStyle name="การคำนวณ 2 2 2 14 2 3" xfId="22062" xr:uid="{5C750CD5-7CA0-4A9F-AA4B-400CC0BCB667}"/>
    <cellStyle name="การคำนวณ 2 2 2 14 3" xfId="19464" xr:uid="{A8ED59D7-4691-41CB-BFCF-629266C5F7C3}"/>
    <cellStyle name="การคำนวณ 2 2 2 14 4" xfId="18779" xr:uid="{088CD9F2-31DF-48C4-928E-CFFA2711D01F}"/>
    <cellStyle name="การคำนวณ 2 2 2 15" xfId="15642" xr:uid="{81C01C67-A2FF-4A78-AD82-D5C403F00217}"/>
    <cellStyle name="การคำนวณ 2 2 2 15 2" xfId="17196" xr:uid="{4F1101AC-5196-406C-9B2B-F9F44228CE6E}"/>
    <cellStyle name="การคำนวณ 2 2 2 15 2 2" xfId="21154" xr:uid="{6C072473-CB7A-4D46-840F-1A25505FF4B6}"/>
    <cellStyle name="การคำนวณ 2 2 2 15 2 3" xfId="21929" xr:uid="{BFD1D40D-02AE-4361-9FA2-2DC44A354299}"/>
    <cellStyle name="การคำนวณ 2 2 2 15 3" xfId="19687" xr:uid="{66398E0D-EBDE-434B-86B4-61D3E4F6BDBF}"/>
    <cellStyle name="การคำนวณ 2 2 2 15 4" xfId="19605" xr:uid="{FF064C08-1055-40A9-87D3-A0938C6410D9}"/>
    <cellStyle name="การคำนวณ 2 2 2 16" xfId="15618" xr:uid="{4F6B5227-AD3A-42DE-AC18-9B9B4C8C4AA9}"/>
    <cellStyle name="การคำนวณ 2 2 2 16 2" xfId="17172" xr:uid="{7F47B399-062D-4B9A-81FB-783A8507F814}"/>
    <cellStyle name="การคำนวณ 2 2 2 16 2 2" xfId="21130" xr:uid="{C3F80F52-8173-4082-9A92-42F039839664}"/>
    <cellStyle name="การคำนวณ 2 2 2 16 2 3" xfId="21905" xr:uid="{82348D7D-95E4-49D7-AEB5-042209CFB7A2}"/>
    <cellStyle name="การคำนวณ 2 2 2 16 3" xfId="20538" xr:uid="{6D46204F-B9DA-4113-8C37-A9713B9A6EA1}"/>
    <cellStyle name="การคำนวณ 2 2 2 16 4" xfId="19043" xr:uid="{CD1BD775-74D3-4091-B621-A36BFFAE3A50}"/>
    <cellStyle name="การคำนวณ 2 2 2 17" xfId="16026" xr:uid="{C2FC1287-DE64-44DD-91D3-F8986D59C77A}"/>
    <cellStyle name="การคำนวณ 2 2 2 17 2" xfId="17580" xr:uid="{34A36593-B303-4925-9559-CE058FC15F70}"/>
    <cellStyle name="การคำนวณ 2 2 2 17 2 2" xfId="21538" xr:uid="{C6191836-5651-45D0-9B9D-F495DDC2585E}"/>
    <cellStyle name="การคำนวณ 2 2 2 17 2 3" xfId="22313" xr:uid="{2B7B7388-8EF5-4DDB-814F-ED29F2D0868B}"/>
    <cellStyle name="การคำนวณ 2 2 2 17 3" xfId="19153" xr:uid="{35F850B5-0B8C-443B-8BA6-492A796E9E94}"/>
    <cellStyle name="การคำนวณ 2 2 2 17 4" xfId="18758" xr:uid="{9EF692F9-8138-491A-85EB-DC5D71F138D0}"/>
    <cellStyle name="การคำนวณ 2 2 2 18" xfId="16791" xr:uid="{434184C2-8378-4355-9898-6FEE10BF4BA2}"/>
    <cellStyle name="การคำนวณ 2 2 2 18 2" xfId="20837" xr:uid="{30FD6CA2-9407-4A2F-9FCF-6383C8113F65}"/>
    <cellStyle name="การคำนวณ 2 2 2 18 3" xfId="21634" xr:uid="{12D827FC-9E07-4FF5-B3DE-6B6105D262B7}"/>
    <cellStyle name="การคำนวณ 2 2 2 19" xfId="18949" xr:uid="{B9C67B68-0B6B-44BA-AB1E-C54CB3716727}"/>
    <cellStyle name="การคำนวณ 2 2 2 2" xfId="11569" xr:uid="{6D3AFE8D-560A-4CB1-BC52-29D47E2846BA}"/>
    <cellStyle name="การคำนวณ 2 2 2 2 2" xfId="16956" xr:uid="{D85F4C35-E2AD-45A6-8697-EBE082462147}"/>
    <cellStyle name="การคำนวณ 2 2 2 2 2 2" xfId="20927" xr:uid="{82BE097E-BA74-48CB-9D83-76E92D5E0E88}"/>
    <cellStyle name="การคำนวณ 2 2 2 2 2 3" xfId="21708" xr:uid="{F2895EED-6252-4512-A83A-A711A0A9988A}"/>
    <cellStyle name="การคำนวณ 2 2 2 2 3" xfId="18969" xr:uid="{40D697EF-6B9D-4A64-93FC-C02340C782F5}"/>
    <cellStyle name="การคำนวณ 2 2 2 2 4" xfId="19732" xr:uid="{612694A5-25DE-4598-911F-338BB784EE3F}"/>
    <cellStyle name="การคำนวณ 2 2 2 20" xfId="19323" xr:uid="{3A075DE0-A7FF-42FF-A3AD-C598D4CEDB9E}"/>
    <cellStyle name="การคำนวณ 2 2 2 3" xfId="15961" xr:uid="{8F0462E3-6684-4D17-9C46-1A2113321070}"/>
    <cellStyle name="การคำนวณ 2 2 2 3 2" xfId="17515" xr:uid="{263510F2-B1C9-46C6-90B2-B06B88443EC8}"/>
    <cellStyle name="การคำนวณ 2 2 2 3 2 2" xfId="21473" xr:uid="{A03E947E-BC2E-4EA5-AB9C-531BC246A45C}"/>
    <cellStyle name="การคำนวณ 2 2 2 3 2 3" xfId="22248" xr:uid="{3D8241B5-728D-4052-B2F7-4812F46DF7B8}"/>
    <cellStyle name="การคำนวณ 2 2 2 3 3" xfId="18739" xr:uid="{BF698C47-85DB-41D2-A8F5-4E054D5DB635}"/>
    <cellStyle name="การคำนวณ 2 2 2 3 4" xfId="18587" xr:uid="{C11ECB19-0360-41C0-AD55-38FC5D708490}"/>
    <cellStyle name="การคำนวณ 2 2 2 4" xfId="15449" xr:uid="{0C5C3E27-ED97-4096-9A28-DD941AF264B1}"/>
    <cellStyle name="การคำนวณ 2 2 2 4 2" xfId="17003" xr:uid="{339DF4E2-DB36-4BB0-BAA5-532A90118F48}"/>
    <cellStyle name="การคำนวณ 2 2 2 4 2 2" xfId="20961" xr:uid="{D7EA8AF4-B928-4D8A-807E-0AFEB49C9CEA}"/>
    <cellStyle name="การคำนวณ 2 2 2 4 2 3" xfId="21736" xr:uid="{F12B29B7-1E7A-4B92-95FC-C2E7B04E1882}"/>
    <cellStyle name="การคำนวณ 2 2 2 4 3" xfId="19365" xr:uid="{89A71216-1F8A-470E-9FC0-D99C390F767E}"/>
    <cellStyle name="การคำนวณ 2 2 2 4 4" xfId="21589" xr:uid="{6B812847-B3DB-4CE3-8B60-B467258DABC0}"/>
    <cellStyle name="การคำนวณ 2 2 2 5" xfId="15607" xr:uid="{5FC720A2-A58B-408D-8B7A-678393FC4B8B}"/>
    <cellStyle name="การคำนวณ 2 2 2 5 2" xfId="17161" xr:uid="{4007B8B1-7D3B-496A-95A8-BD92BFF52C1A}"/>
    <cellStyle name="การคำนวณ 2 2 2 5 2 2" xfId="21119" xr:uid="{8C2DF82F-901F-43FD-9748-8C2C2AC6B9BE}"/>
    <cellStyle name="การคำนวณ 2 2 2 5 2 3" xfId="21894" xr:uid="{995FDEE1-7F32-4E84-A67E-83754F2536A9}"/>
    <cellStyle name="การคำนวณ 2 2 2 5 3" xfId="19714" xr:uid="{068D72A2-D163-432F-8C29-0864C5155700}"/>
    <cellStyle name="การคำนวณ 2 2 2 5 4" xfId="18660" xr:uid="{7132821A-2948-4592-A7B6-56C9EC756CE6}"/>
    <cellStyle name="การคำนวณ 2 2 2 6" xfId="15644" xr:uid="{2EA3457B-53F1-47B2-AB86-7AD3CB1F392E}"/>
    <cellStyle name="การคำนวณ 2 2 2 6 2" xfId="17198" xr:uid="{53C496F9-10BC-4E97-8865-53FE6768AFAE}"/>
    <cellStyle name="การคำนวณ 2 2 2 6 2 2" xfId="21156" xr:uid="{845F7789-01A3-4AF6-AFBA-DB482AB33EE5}"/>
    <cellStyle name="การคำนวณ 2 2 2 6 2 3" xfId="21931" xr:uid="{B4C27E88-5202-4FE6-92BE-3B9D3B3AC328}"/>
    <cellStyle name="การคำนวณ 2 2 2 6 3" xfId="19598" xr:uid="{9E3EAC05-9750-49BA-8D87-575DE1D2A8AB}"/>
    <cellStyle name="การคำนวณ 2 2 2 6 4" xfId="19133" xr:uid="{D28B187C-A96C-4005-AA41-D7B002423FF5}"/>
    <cellStyle name="การคำนวณ 2 2 2 7" xfId="15542" xr:uid="{3C86DD00-A835-4F89-99B9-DD1AE077210E}"/>
    <cellStyle name="การคำนวณ 2 2 2 7 2" xfId="17096" xr:uid="{D919CE4A-A020-48A0-B9E5-9E7BA29A8D06}"/>
    <cellStyle name="การคำนวณ 2 2 2 7 2 2" xfId="21054" xr:uid="{677FC321-EBDB-47D4-B89A-B3A9CE9C26A1}"/>
    <cellStyle name="การคำนวณ 2 2 2 7 2 3" xfId="21829" xr:uid="{FFEC596A-55C6-4732-B38C-1C0B8301DFD8}"/>
    <cellStyle name="การคำนวณ 2 2 2 7 3" xfId="19645" xr:uid="{50B04CA6-49CB-4C4E-A166-895765741D9D}"/>
    <cellStyle name="การคำนวณ 2 2 2 7 4" xfId="21333" xr:uid="{523579A5-06B7-4D60-B378-44E16809FD72}"/>
    <cellStyle name="การคำนวณ 2 2 2 8" xfId="15808" xr:uid="{3EE8E43E-E734-44FD-BE5E-5CE0C83D6C97}"/>
    <cellStyle name="การคำนวณ 2 2 2 8 2" xfId="17362" xr:uid="{976285E2-4369-44A1-BB2A-0337E303DE83}"/>
    <cellStyle name="การคำนวณ 2 2 2 8 2 2" xfId="21320" xr:uid="{FECD6711-9A58-42EE-8B79-64909CD28FC0}"/>
    <cellStyle name="การคำนวณ 2 2 2 8 2 3" xfId="22095" xr:uid="{8AF4CF7C-DA23-48EC-8C7C-F5854C3A3583}"/>
    <cellStyle name="การคำนวณ 2 2 2 8 3" xfId="18881" xr:uid="{5AE67471-C2E9-46A8-9041-E6BB053B6195}"/>
    <cellStyle name="การคำนวณ 2 2 2 8 4" xfId="18747" xr:uid="{8EEDB2BE-27F6-421A-87D3-7ACCFD01F737}"/>
    <cellStyle name="การคำนวณ 2 2 2 9" xfId="15471" xr:uid="{D032A1F6-BCF1-4D15-B2AD-F8FED912CAEA}"/>
    <cellStyle name="การคำนวณ 2 2 2 9 2" xfId="17025" xr:uid="{4C6F1E2E-1CC1-42FE-B6FC-980D17662C33}"/>
    <cellStyle name="การคำนวณ 2 2 2 9 2 2" xfId="20983" xr:uid="{5DCD54AB-2D2E-4E89-A560-97BB8BF67AA8}"/>
    <cellStyle name="การคำนวณ 2 2 2 9 2 3" xfId="21758" xr:uid="{92CCFB78-2699-4164-8F9B-C1CDD89479AB}"/>
    <cellStyle name="การคำนวณ 2 2 2 9 3" xfId="19535" xr:uid="{A03EFB4B-7260-4024-900C-0A367309587C}"/>
    <cellStyle name="การคำนวณ 2 2 2 9 4" xfId="20511" xr:uid="{000C7A20-DA0D-4804-8DC5-BBBF623DBBFA}"/>
    <cellStyle name="การคำนวณ 2 2 20" xfId="16648" xr:uid="{FDA52C76-0200-4033-88A3-7F3C454D09B0}"/>
    <cellStyle name="การคำนวณ 2 2 20 2" xfId="20791" xr:uid="{32AFCABB-D914-4E35-BAD2-AF6B6B60040F}"/>
    <cellStyle name="การคำนวณ 2 2 20 3" xfId="21600" xr:uid="{7B3F2B82-D41B-4C49-8981-DF61F0159D55}"/>
    <cellStyle name="การคำนวณ 2 2 21" xfId="19448" xr:uid="{9BE4C79E-0E24-469B-80AE-818E2EF92FBC}"/>
    <cellStyle name="การคำนวณ 2 2 22" xfId="19824" xr:uid="{C55B58B3-5E01-420E-BCD3-9456FF36492D}"/>
    <cellStyle name="การคำนวณ 2 2 23" xfId="26953" xr:uid="{6757F830-CA0E-465B-89E7-0B596E150FF2}"/>
    <cellStyle name="การคำนวณ 2 2 3" xfId="11540" xr:uid="{7674E9A3-C16F-4474-91B6-925D8380AB5C}"/>
    <cellStyle name="การคำนวณ 2 2 3 2" xfId="16932" xr:uid="{3CAFB8D0-A11D-4B61-B8E4-FB6CAB2692BF}"/>
    <cellStyle name="การคำนวณ 2 2 3 2 2" xfId="20907" xr:uid="{01545C2A-35EE-477B-8BE5-1BC3BC38B1A6}"/>
    <cellStyle name="การคำนวณ 2 2 3 2 3" xfId="21688" xr:uid="{112F1E59-8ECE-4974-AFEC-AD4AD685F006}"/>
    <cellStyle name="การคำนวณ 2 2 3 3" xfId="18605" xr:uid="{96036D83-DCE7-4466-A28D-C1461E3FFC9A}"/>
    <cellStyle name="การคำนวณ 2 2 3 4" xfId="19835" xr:uid="{5B93D4C1-632A-4088-AEE2-801D8673B145}"/>
    <cellStyle name="การคำนวณ 2 2 4" xfId="15563" xr:uid="{DCC9EF67-0160-4988-AD1A-632AFB7267BF}"/>
    <cellStyle name="การคำนวณ 2 2 4 2" xfId="17117" xr:uid="{95CE7392-BAA2-44A9-AA11-2C84E7C7712C}"/>
    <cellStyle name="การคำนวณ 2 2 4 2 2" xfId="21075" xr:uid="{E848AD4C-6B64-4CC1-87E5-9048706D0567}"/>
    <cellStyle name="การคำนวณ 2 2 4 2 3" xfId="21850" xr:uid="{6DDCFB62-4CA1-4C34-8E60-4D80389CF2B3}"/>
    <cellStyle name="การคำนวณ 2 2 4 3" xfId="19589" xr:uid="{363AE9CD-0372-4CC2-ADBE-7C10F427EAB0}"/>
    <cellStyle name="การคำนวณ 2 2 4 4" xfId="21290" xr:uid="{CC9771F0-C08E-4735-B7E4-2CDA9E0F08B3}"/>
    <cellStyle name="การคำนวณ 2 2 5" xfId="15649" xr:uid="{986053D9-AB1C-4DE0-86BB-505435A585C8}"/>
    <cellStyle name="การคำนวณ 2 2 5 2" xfId="17203" xr:uid="{AE925F0E-F7B9-4452-9BEE-66A90F4FFC64}"/>
    <cellStyle name="การคำนวณ 2 2 5 2 2" xfId="21161" xr:uid="{BC733B16-01DA-4681-88F2-B0A20FBBF438}"/>
    <cellStyle name="การคำนวณ 2 2 5 2 3" xfId="21936" xr:uid="{19DE801B-75BC-4168-AC0A-C7FD0C759320}"/>
    <cellStyle name="การคำนวณ 2 2 5 3" xfId="18363" xr:uid="{B499EC68-4B4C-4FF6-A85A-B501F862FB10}"/>
    <cellStyle name="การคำนวณ 2 2 5 4" xfId="19179" xr:uid="{A47C300C-1778-4D73-B8B3-0936EC16B6D6}"/>
    <cellStyle name="การคำนวณ 2 2 6" xfId="16015" xr:uid="{9DB550AF-0338-41E9-AF6F-D6F6E22FF9CF}"/>
    <cellStyle name="การคำนวณ 2 2 6 2" xfId="17569" xr:uid="{7FF16E37-6365-445F-B35A-939E44CF637D}"/>
    <cellStyle name="การคำนวณ 2 2 6 2 2" xfId="21527" xr:uid="{5F9A50C7-4FD4-4888-A813-A8CCC0A30799}"/>
    <cellStyle name="การคำนวณ 2 2 6 2 3" xfId="22302" xr:uid="{2CC189BD-178C-4FBA-BE95-C765137C7CA8}"/>
    <cellStyle name="การคำนวณ 2 2 6 3" xfId="18954" xr:uid="{DF4E23B0-63A9-49A7-AEA0-2E4E9C11A534}"/>
    <cellStyle name="การคำนวณ 2 2 6 4" xfId="18786" xr:uid="{13B6053E-038F-41AA-8D00-80FC75B5810C}"/>
    <cellStyle name="การคำนวณ 2 2 7" xfId="15745" xr:uid="{741BAF0F-407A-4D5B-BCFE-FBDACE569FB4}"/>
    <cellStyle name="การคำนวณ 2 2 7 2" xfId="17299" xr:uid="{44EAE385-7AC7-4582-9A81-715CCA39DE2B}"/>
    <cellStyle name="การคำนวณ 2 2 7 2 2" xfId="21257" xr:uid="{ED9CE8D2-414C-48A6-A8AF-8719C753374D}"/>
    <cellStyle name="การคำนวณ 2 2 7 2 3" xfId="22032" xr:uid="{09EDCFE2-DE29-46E2-B4DF-1B5D23D70E9E}"/>
    <cellStyle name="การคำนวณ 2 2 7 3" xfId="19382" xr:uid="{63A8FDD3-646F-4C2A-A2DD-8D72074806D3}"/>
    <cellStyle name="การคำนวณ 2 2 7 4" xfId="18827" xr:uid="{F622D7A3-42D7-43C5-8B56-1D81F0D7C6BC}"/>
    <cellStyle name="การคำนวณ 2 2 8" xfId="15667" xr:uid="{D9D99F84-9FAE-4C7B-A363-B3519049FBFE}"/>
    <cellStyle name="การคำนวณ 2 2 8 2" xfId="17221" xr:uid="{57C78592-E604-46A1-8054-4F006DA6B1F1}"/>
    <cellStyle name="การคำนวณ 2 2 8 2 2" xfId="21179" xr:uid="{980A0A2F-5AE0-402F-946F-150806FA25D9}"/>
    <cellStyle name="การคำนวณ 2 2 8 2 3" xfId="21954" xr:uid="{AFDDAFA3-D0FD-4964-9381-8852ABBC3834}"/>
    <cellStyle name="การคำนวณ 2 2 8 3" xfId="19813" xr:uid="{5D1458A2-1AAE-449C-BF83-F985D868CE89}"/>
    <cellStyle name="การคำนวณ 2 2 8 4" xfId="19696" xr:uid="{862FAB37-76F7-437D-9B5E-3F358DEECC44}"/>
    <cellStyle name="การคำนวณ 2 2 9" xfId="15783" xr:uid="{35404A02-6502-4D7E-AD43-422E58E1E031}"/>
    <cellStyle name="การคำนวณ 2 2 9 2" xfId="17337" xr:uid="{65A2FA5A-C8C1-4073-B0D1-98C4478ED32D}"/>
    <cellStyle name="การคำนวณ 2 2 9 2 2" xfId="21295" xr:uid="{59F6E06F-4984-4060-B637-21F1BC5F95A1}"/>
    <cellStyle name="การคำนวณ 2 2 9 2 3" xfId="22070" xr:uid="{8B19F5C3-F279-43A9-875C-C69CAA3AF6FC}"/>
    <cellStyle name="การคำนวณ 2 2 9 3" xfId="19352" xr:uid="{39298D99-2733-48E7-BA4B-856F0BD658BD}"/>
    <cellStyle name="การคำนวณ 2 2 9 4" xfId="18641" xr:uid="{8EC24C42-B3E3-4FEF-98DE-BCFC60CFA498}"/>
    <cellStyle name="การคำนวณ 2 3" xfId="3821" xr:uid="{A8D0CB15-D5E8-4F23-A896-2A0BD0BE01D1}"/>
    <cellStyle name="การคำนวณ 2 3 10" xfId="15780" xr:uid="{D1C10FB6-D3C7-414E-B8B9-BF9835CDF3EE}"/>
    <cellStyle name="การคำนวณ 2 3 10 2" xfId="17334" xr:uid="{A2A7989A-8F7D-4AA4-A2A5-629F5F7445C2}"/>
    <cellStyle name="การคำนวณ 2 3 10 2 2" xfId="21292" xr:uid="{9781C666-5323-44E7-AC06-AD9860EE24E7}"/>
    <cellStyle name="การคำนวณ 2 3 10 2 3" xfId="22067" xr:uid="{6060550C-BF78-4B02-A6D6-4BD5B8A90A30}"/>
    <cellStyle name="การคำนวณ 2 3 10 3" xfId="18838" xr:uid="{08C13541-DF01-43E3-A441-F1F1AF65A331}"/>
    <cellStyle name="การคำนวณ 2 3 10 4" xfId="19096" xr:uid="{CE74DB4D-B7B9-49D4-8CAE-E87AF0EA097F}"/>
    <cellStyle name="การคำนวณ 2 3 11" xfId="16033" xr:uid="{3135C457-953B-4E49-9051-A4FC880E7C92}"/>
    <cellStyle name="การคำนวณ 2 3 11 2" xfId="17587" xr:uid="{441BCC23-C821-4CFA-8F5A-4D0D88342286}"/>
    <cellStyle name="การคำนวณ 2 3 11 2 2" xfId="21545" xr:uid="{21A0EB1E-28B6-4955-8E5C-282C26C226BB}"/>
    <cellStyle name="การคำนวณ 2 3 11 2 3" xfId="22320" xr:uid="{8B516807-6F20-4CB9-9745-DD3796447280}"/>
    <cellStyle name="การคำนวณ 2 3 11 3" xfId="18927" xr:uid="{34F0DB82-E156-482D-954E-E74EFB41AE6D}"/>
    <cellStyle name="การคำนวณ 2 3 11 4" xfId="18846" xr:uid="{78B43072-6288-444A-BFE5-0ABF87301812}"/>
    <cellStyle name="การคำนวณ 2 3 12" xfId="15626" xr:uid="{D6EC4079-2122-405B-B79D-6D70945CDA9C}"/>
    <cellStyle name="การคำนวณ 2 3 12 2" xfId="17180" xr:uid="{2796E3B5-C3F9-492A-B0DB-CFCEFE9CA10D}"/>
    <cellStyle name="การคำนวณ 2 3 12 2 2" xfId="21138" xr:uid="{06718153-FF87-4B95-921B-EF9C6B687991}"/>
    <cellStyle name="การคำนวณ 2 3 12 2 3" xfId="21913" xr:uid="{FBA0C70D-FC75-41CF-BAEA-CEC59739A062}"/>
    <cellStyle name="การคำนวณ 2 3 12 3" xfId="20161" xr:uid="{4285242F-B591-408B-AEB7-1E3CC9592879}"/>
    <cellStyle name="การคำนวณ 2 3 12 4" xfId="19644" xr:uid="{E71E7289-C754-4E42-A446-EB28D8BFE458}"/>
    <cellStyle name="การคำนวณ 2 3 13" xfId="15851" xr:uid="{309E2CD0-701C-4321-8B0F-0104F4842D2E}"/>
    <cellStyle name="การคำนวณ 2 3 13 2" xfId="17405" xr:uid="{A4B42248-EA19-4810-8F52-BFEAB92C5603}"/>
    <cellStyle name="การคำนวณ 2 3 13 2 2" xfId="21363" xr:uid="{1D70D4A9-1DE3-41F5-A2AF-46221FB02C1D}"/>
    <cellStyle name="การคำนวณ 2 3 13 2 3" xfId="22138" xr:uid="{4763C6BB-5040-4BB1-9929-EAFA774FF3AF}"/>
    <cellStyle name="การคำนวณ 2 3 13 3" xfId="19092" xr:uid="{B7829608-2D44-4400-A81E-1D702DD5572D}"/>
    <cellStyle name="การคำนวณ 2 3 13 4" xfId="18157" xr:uid="{44FCA7C6-D083-4D1A-8FD2-121434D64841}"/>
    <cellStyle name="การคำนวณ 2 3 14" xfId="15529" xr:uid="{171143C7-DBB2-41AE-8700-0563D3D56C51}"/>
    <cellStyle name="การคำนวณ 2 3 14 2" xfId="17083" xr:uid="{FF980745-DAAB-493F-BB29-916C66245CC5}"/>
    <cellStyle name="การคำนวณ 2 3 14 2 2" xfId="21041" xr:uid="{90299657-5A4B-4307-B63D-E998420049F6}"/>
    <cellStyle name="การคำนวณ 2 3 14 2 3" xfId="21816" xr:uid="{4BCBADEC-8DB4-4279-9506-089D456B361F}"/>
    <cellStyle name="การคำนวณ 2 3 14 3" xfId="19610" xr:uid="{9BDDE791-83DA-4C9D-A11E-6100DEA951E7}"/>
    <cellStyle name="การคำนวณ 2 3 14 4" xfId="19647" xr:uid="{1A7F9CA5-0C9D-401D-9853-3455726F56C0}"/>
    <cellStyle name="การคำนวณ 2 3 15" xfId="16045" xr:uid="{E7AF13AC-2274-40C9-A01F-97FDB8D66767}"/>
    <cellStyle name="การคำนวณ 2 3 15 2" xfId="17599" xr:uid="{21FBB1BF-824F-416D-B197-697186EDE865}"/>
    <cellStyle name="การคำนวณ 2 3 15 2 2" xfId="21557" xr:uid="{B16476E9-4CCD-4D03-A64C-69AEC3494649}"/>
    <cellStyle name="การคำนวณ 2 3 15 2 3" xfId="22332" xr:uid="{F1D9ADBF-27E8-4F03-B3CE-6421B8869D1F}"/>
    <cellStyle name="การคำนวณ 2 3 15 3" xfId="18614" xr:uid="{2123B87E-869E-4F9F-8CDB-C9C78D6C8B66}"/>
    <cellStyle name="การคำนวณ 2 3 15 4" xfId="18896" xr:uid="{48AB5EFF-CE05-4ABB-BAFF-1953FB8EE7C0}"/>
    <cellStyle name="การคำนวณ 2 3 16" xfId="15726" xr:uid="{113802B7-D068-414A-835A-95E62D6D9217}"/>
    <cellStyle name="การคำนวณ 2 3 16 2" xfId="17280" xr:uid="{EE4EBCF7-47C2-4982-8FF0-76830211EA69}"/>
    <cellStyle name="การคำนวณ 2 3 16 2 2" xfId="21238" xr:uid="{600346EC-4BB7-4EE5-99EF-56AD09F86C86}"/>
    <cellStyle name="การคำนวณ 2 3 16 2 3" xfId="22013" xr:uid="{62B86C2C-9BDE-450E-88F9-6379187AD1C3}"/>
    <cellStyle name="การคำนวณ 2 3 16 3" xfId="18116" xr:uid="{F83C2417-90B1-47A7-AB0B-DF546E351A35}"/>
    <cellStyle name="การคำนวณ 2 3 16 4" xfId="18952" xr:uid="{179E4378-8AB8-4CF9-B2F2-FC04EF143A46}"/>
    <cellStyle name="การคำนวณ 2 3 17" xfId="15469" xr:uid="{0C0DDCBA-00D4-4E4F-8AC2-B191315980F0}"/>
    <cellStyle name="การคำนวณ 2 3 17 2" xfId="17023" xr:uid="{F2C81B28-CA79-461E-ACD9-1F7AA4668C0C}"/>
    <cellStyle name="การคำนวณ 2 3 17 2 2" xfId="20981" xr:uid="{CA9717CD-833B-4315-BB16-231486D21156}"/>
    <cellStyle name="การคำนวณ 2 3 17 2 3" xfId="21756" xr:uid="{6319C0A8-EB84-4454-97CF-402EEC22259D}"/>
    <cellStyle name="การคำนวณ 2 3 17 3" xfId="18065" xr:uid="{EA3F6698-F488-48F3-B683-4BEF51BCBAA9}"/>
    <cellStyle name="การคำนวณ 2 3 17 4" xfId="20799" xr:uid="{0057DF99-1980-4F1F-98FE-9F59EF972FCC}"/>
    <cellStyle name="การคำนวณ 2 3 18" xfId="8334" xr:uid="{218F6686-6BAF-4B96-A73D-E59C562C9BB9}"/>
    <cellStyle name="การคำนวณ 2 3 18 2" xfId="16851" xr:uid="{BAF7365B-63AC-4217-A578-B6C725F947E0}"/>
    <cellStyle name="การคำนวณ 2 3 18 2 2" xfId="20874" xr:uid="{27F229DD-DA5E-4D4F-B81C-3ED0E1B2388A}"/>
    <cellStyle name="การคำนวณ 2 3 18 2 3" xfId="21665" xr:uid="{C433BDE3-9FF5-41DC-B3EE-FD7D75A7C6BA}"/>
    <cellStyle name="การคำนวณ 2 3 18 3" xfId="19208" xr:uid="{64F24866-B130-4524-8DA0-0A8BCCF6CFB1}"/>
    <cellStyle name="การคำนวณ 2 3 18 4" xfId="19257" xr:uid="{2835E54D-E77E-4BA4-9981-27A1BDB49334}"/>
    <cellStyle name="การคำนวณ 2 3 19" xfId="16732" xr:uid="{1E8E2784-478D-4F6C-9A7B-D2B9F476507C}"/>
    <cellStyle name="การคำนวณ 2 3 19 2" xfId="20810" xr:uid="{99006640-F846-42B5-829B-0FF4C7C781D6}"/>
    <cellStyle name="การคำนวณ 2 3 19 3" xfId="21612" xr:uid="{5500934B-D3AB-4298-B25B-329D3EF3488E}"/>
    <cellStyle name="การคำนวณ 2 3 2" xfId="11118" xr:uid="{3A837069-6E84-46B6-9411-0C0C5A990B3B}"/>
    <cellStyle name="การคำนวณ 2 3 2 2" xfId="16898" xr:uid="{1186D4F3-1CC2-46DA-BA16-50E7A40452B3}"/>
    <cellStyle name="การคำนวณ 2 3 2 2 2" xfId="20899" xr:uid="{4BD94C5B-D96B-46CF-A71C-DB6E52AED7DF}"/>
    <cellStyle name="การคำนวณ 2 3 2 2 3" xfId="21685" xr:uid="{D916FFB2-1E10-48F5-8D1E-C65FA0967FF6}"/>
    <cellStyle name="การคำนวณ 2 3 2 3" xfId="19451" xr:uid="{EFFB91C4-F59E-42D4-BD64-079E9B2A0EF4}"/>
    <cellStyle name="การคำนวณ 2 3 2 4" xfId="19442" xr:uid="{EAC45A3A-3804-4A2B-902B-0963A51B92EB}"/>
    <cellStyle name="การคำนวณ 2 3 20" xfId="19520" xr:uid="{83C4379A-6878-492C-96AB-5C52352A4E3A}"/>
    <cellStyle name="การคำนวณ 2 3 21" xfId="20796" xr:uid="{F2544F7C-E88B-4D3F-B064-B1B8048ABBF8}"/>
    <cellStyle name="การคำนวณ 2 3 22" xfId="26954" xr:uid="{8C969021-44F7-4821-BBB4-CB43EE986225}"/>
    <cellStyle name="การคำนวณ 2 3 3" xfId="15677" xr:uid="{024EEBD4-2D11-487A-BEF7-7CD6AA328946}"/>
    <cellStyle name="การคำนวณ 2 3 3 2" xfId="17231" xr:uid="{41D4A70C-2589-41A1-98FA-221948AF07E6}"/>
    <cellStyle name="การคำนวณ 2 3 3 2 2" xfId="21189" xr:uid="{96EBC3CA-C5FE-4D91-9E66-63E59D1D09F5}"/>
    <cellStyle name="การคำนวณ 2 3 3 2 3" xfId="21964" xr:uid="{5F03323E-F301-472B-90AE-83596BF1DE4C}"/>
    <cellStyle name="การคำนวณ 2 3 3 3" xfId="18530" xr:uid="{7CE31021-08DF-45AB-8053-DB36AF7C66E3}"/>
    <cellStyle name="การคำนวณ 2 3 3 4" xfId="19181" xr:uid="{6EE38B26-717F-4F9D-9F93-E0573EB0D119}"/>
    <cellStyle name="การคำนวณ 2 3 4" xfId="16037" xr:uid="{3A2F8034-E18B-42EE-8E50-A86B42189FFF}"/>
    <cellStyle name="การคำนวณ 2 3 4 2" xfId="17591" xr:uid="{A6147F37-DA9E-4D2B-B67C-B69B5488E2A3}"/>
    <cellStyle name="การคำนวณ 2 3 4 2 2" xfId="21549" xr:uid="{7C13EE3A-8D78-4EA6-98A6-DB688735C0F0}"/>
    <cellStyle name="การคำนวณ 2 3 4 2 3" xfId="22324" xr:uid="{F45F46E6-0048-4AA3-80CD-2191081A306E}"/>
    <cellStyle name="การคำนวณ 2 3 4 3" xfId="18691" xr:uid="{A69271FE-7FA3-4B05-B4D1-DD648120EEBA}"/>
    <cellStyle name="การคำนวณ 2 3 4 4" xfId="18196" xr:uid="{649E59AC-37B7-4CC6-85BE-8352A5E2A559}"/>
    <cellStyle name="การคำนวณ 2 3 5" xfId="15785" xr:uid="{99FE2E3D-84A4-42B5-813D-4AABD061CD1E}"/>
    <cellStyle name="การคำนวณ 2 3 5 2" xfId="17339" xr:uid="{5EB56D88-E840-44C7-8DAB-BFCE92B97EA4}"/>
    <cellStyle name="การคำนวณ 2 3 5 2 2" xfId="21297" xr:uid="{3EC9962F-B6BF-4C1B-8651-8B2D6216A997}"/>
    <cellStyle name="การคำนวณ 2 3 5 2 3" xfId="22072" xr:uid="{1CF682B4-DD55-4278-9B7E-ABB10DD1A230}"/>
    <cellStyle name="การคำนวณ 2 3 5 3" xfId="18534" xr:uid="{DFE39B88-37F7-4719-9AF6-0DDD72FC197B}"/>
    <cellStyle name="การคำนวณ 2 3 5 4" xfId="19493" xr:uid="{299D91AC-F5EC-42F5-AEA9-0B110DB91586}"/>
    <cellStyle name="การคำนวณ 2 3 6" xfId="15802" xr:uid="{9DA05BF2-E72A-4D7D-B732-FD20B4D0B5C1}"/>
    <cellStyle name="การคำนวณ 2 3 6 2" xfId="17356" xr:uid="{7076F2FE-C83A-4D16-B711-87BA5607CD88}"/>
    <cellStyle name="การคำนวณ 2 3 6 2 2" xfId="21314" xr:uid="{4E25CAC1-B399-4FAB-AE93-07DB5DC0A533}"/>
    <cellStyle name="การคำนวณ 2 3 6 2 3" xfId="22089" xr:uid="{DA88831C-533F-49E7-86D6-A892293B3D61}"/>
    <cellStyle name="การคำนวณ 2 3 6 3" xfId="19530" xr:uid="{29520F25-A5B8-49E0-A098-8DDC2C7C7E5C}"/>
    <cellStyle name="การคำนวณ 2 3 6 4" xfId="18554" xr:uid="{3F6DC511-D6A7-42EF-8508-A858C5920B5B}"/>
    <cellStyle name="การคำนวณ 2 3 7" xfId="15855" xr:uid="{5C37F89F-111F-4050-8CEC-FA56B0DCCD31}"/>
    <cellStyle name="การคำนวณ 2 3 7 2" xfId="17409" xr:uid="{A503868F-51F0-4688-9D28-F0CA6D8DEC1C}"/>
    <cellStyle name="การคำนวณ 2 3 7 2 2" xfId="21367" xr:uid="{4A1AF0DF-98DE-4843-BD28-4FF1E4EF6CD6}"/>
    <cellStyle name="การคำนวณ 2 3 7 2 3" xfId="22142" xr:uid="{A16EFC5E-5EB5-4634-8A42-41CBE1A9299B}"/>
    <cellStyle name="การคำนวณ 2 3 7 3" xfId="18957" xr:uid="{1552EAE4-0B18-4105-80BA-EECDCA9899EE}"/>
    <cellStyle name="การคำนวณ 2 3 7 4" xfId="19211" xr:uid="{A854299C-2795-4CB1-8DEB-F549136C3B63}"/>
    <cellStyle name="การคำนวณ 2 3 8" xfId="15977" xr:uid="{2CED119F-C7E1-48FA-BC7C-737837A6737F}"/>
    <cellStyle name="การคำนวณ 2 3 8 2" xfId="17531" xr:uid="{C443A1FB-F94F-4F59-B392-26D97BEC614F}"/>
    <cellStyle name="การคำนวณ 2 3 8 2 2" xfId="21489" xr:uid="{FB0887E0-189C-424E-BDC0-C6E77945A495}"/>
    <cellStyle name="การคำนวณ 2 3 8 2 3" xfId="22264" xr:uid="{A4493261-0CF9-4BFF-BDC5-A0CD8F1C5071}"/>
    <cellStyle name="การคำนวณ 2 3 8 3" xfId="18917" xr:uid="{86EEE0E4-C7AD-454D-9C3F-C3DC8147835B}"/>
    <cellStyle name="การคำนวณ 2 3 8 4" xfId="20448" xr:uid="{C2E75AD5-55A4-408B-8F33-460B9C2D593C}"/>
    <cellStyle name="การคำนวณ 2 3 9" xfId="8217" xr:uid="{38C99469-B9C3-4D6F-8E24-16E9D4A56A3B}"/>
    <cellStyle name="การคำนวณ 2 3 9 2" xfId="16833" xr:uid="{DE65F9F0-D6B3-4EEB-B999-C765A8AAEBE9}"/>
    <cellStyle name="การคำนวณ 2 3 9 2 2" xfId="20864" xr:uid="{C595C1DF-E6C4-4EE8-A72C-792FFB46CEEA}"/>
    <cellStyle name="การคำนวณ 2 3 9 2 3" xfId="21655" xr:uid="{4B589470-685B-40E0-8315-9E15C1D9CEC2}"/>
    <cellStyle name="การคำนวณ 2 3 9 3" xfId="19255" xr:uid="{F06D3E63-B3B2-45B6-A9A7-F316D17501B1}"/>
    <cellStyle name="การคำนวณ 2 3 9 4" xfId="19267" xr:uid="{B77F47B6-F1B4-42B8-8B4A-6F9F94B6CC32}"/>
    <cellStyle name="การคำนวณ 2 4" xfId="7027" xr:uid="{3025C447-EFB4-4006-AB2C-A5A5E8EDBBC6}"/>
    <cellStyle name="การคำนวณ 2 4 10" xfId="15840" xr:uid="{0DA5928F-E20C-4E51-B5E2-B5E6778C5975}"/>
    <cellStyle name="การคำนวณ 2 4 10 2" xfId="17394" xr:uid="{E3E5EAE4-02F8-482D-887C-1E23F273574E}"/>
    <cellStyle name="การคำนวณ 2 4 10 2 2" xfId="21352" xr:uid="{C3F41BD1-C9BB-4E8C-9B17-66D1BD898068}"/>
    <cellStyle name="การคำนวณ 2 4 10 2 3" xfId="22127" xr:uid="{457DE9A4-A654-4AA0-8AFF-E0C52B6AD2B6}"/>
    <cellStyle name="การคำนวณ 2 4 10 3" xfId="19244" xr:uid="{463BCA4D-A3A8-45E7-B7DC-87D190E55FD0}"/>
    <cellStyle name="การคำนวณ 2 4 10 4" xfId="17993" xr:uid="{1E3EAB1B-6645-4CFE-866A-BC6263378E7B}"/>
    <cellStyle name="การคำนวณ 2 4 11" xfId="15827" xr:uid="{734151FB-4E6F-40CC-B2B6-64AFA86E590E}"/>
    <cellStyle name="การคำนวณ 2 4 11 2" xfId="17381" xr:uid="{FC0BC7DC-7D13-4B81-852C-247139370DD3}"/>
    <cellStyle name="การคำนวณ 2 4 11 2 2" xfId="21339" xr:uid="{EDDC42E3-BDB0-4F49-8CB0-02D7CB4F452D}"/>
    <cellStyle name="การคำนวณ 2 4 11 2 3" xfId="22114" xr:uid="{E4902180-A707-495C-A3AB-D5DB72DEFA6F}"/>
    <cellStyle name="การคำนวณ 2 4 11 3" xfId="19463" xr:uid="{459CA096-6A6C-4F2C-BA73-09264D11E45D}"/>
    <cellStyle name="การคำนวณ 2 4 11 4" xfId="18772" xr:uid="{8F67C3C1-6F0A-4429-A4C2-6E4D1F94413F}"/>
    <cellStyle name="การคำนวณ 2 4 12" xfId="15583" xr:uid="{9F0E2D8E-4FF8-4BB2-9399-9743DAD970E6}"/>
    <cellStyle name="การคำนวณ 2 4 12 2" xfId="17137" xr:uid="{02271CF8-3347-4A89-BBBE-0A9D92C1E1EC}"/>
    <cellStyle name="การคำนวณ 2 4 12 2 2" xfId="21095" xr:uid="{2C4BB708-3F2D-44AE-9B1D-E86FBCB8E22B}"/>
    <cellStyle name="การคำนวณ 2 4 12 2 3" xfId="21870" xr:uid="{63CFF2E9-9B33-4893-BA6A-B2730902E126}"/>
    <cellStyle name="การคำนวณ 2 4 12 3" xfId="20472" xr:uid="{2E1CBEB6-C26A-4FC0-8E63-0D5E5D90B30E}"/>
    <cellStyle name="การคำนวณ 2 4 12 4" xfId="19518" xr:uid="{3F4897D2-65C4-44C3-9E8B-2E29A384352F}"/>
    <cellStyle name="การคำนวณ 2 4 13" xfId="16039" xr:uid="{14E481FD-CB34-4D78-8537-C479D9EF24B2}"/>
    <cellStyle name="การคำนวณ 2 4 13 2" xfId="17593" xr:uid="{AFD5B485-F680-4BB7-8F1D-22E6BCA1856B}"/>
    <cellStyle name="การคำนวณ 2 4 13 2 2" xfId="21551" xr:uid="{FB26F128-2D2B-4596-B82D-C4EAA3E8F64C}"/>
    <cellStyle name="การคำนวณ 2 4 13 2 3" xfId="22326" xr:uid="{E2F39BBE-843C-49C7-816F-DCF22F4194BC}"/>
    <cellStyle name="การคำนวณ 2 4 13 3" xfId="19459" xr:uid="{17260B92-2C9F-44A9-B926-5ADC61930DF5}"/>
    <cellStyle name="การคำนวณ 2 4 13 4" xfId="19517" xr:uid="{C77F38C6-7C2D-4AE2-B891-74C953FC5868}"/>
    <cellStyle name="การคำนวณ 2 4 14" xfId="15651" xr:uid="{1B574FE7-C378-46DD-8C15-5E8031E9E619}"/>
    <cellStyle name="การคำนวณ 2 4 14 2" xfId="17205" xr:uid="{E746BF98-DDE0-44AC-9710-7B800E4DF84C}"/>
    <cellStyle name="การคำนวณ 2 4 14 2 2" xfId="21163" xr:uid="{CAD75858-3F06-4CDC-B414-5ADB3F2AE1CA}"/>
    <cellStyle name="การคำนวณ 2 4 14 2 3" xfId="21938" xr:uid="{D7062BCD-868A-45E4-A557-BC9DAB2FF182}"/>
    <cellStyle name="การคำนวณ 2 4 14 3" xfId="18452" xr:uid="{334FC975-EBD8-4B88-9E8D-0C48D927C46D}"/>
    <cellStyle name="การคำนวณ 2 4 14 4" xfId="18763" xr:uid="{BAF3B3E2-BE1C-4D73-93E4-3CDE3A86891E}"/>
    <cellStyle name="การคำนวณ 2 4 15" xfId="15749" xr:uid="{FD4A4369-CC85-4F4A-A12F-E74F4D76552F}"/>
    <cellStyle name="การคำนวณ 2 4 15 2" xfId="17303" xr:uid="{E33C6FF3-7E52-4428-A4FB-BCDC93358188}"/>
    <cellStyle name="การคำนวณ 2 4 15 2 2" xfId="21261" xr:uid="{FE19E7C9-7852-4D1D-BFFC-C74BB6E97CE4}"/>
    <cellStyle name="การคำนวณ 2 4 15 2 3" xfId="22036" xr:uid="{BA075C4F-444D-4D3A-BE72-96369C4199E8}"/>
    <cellStyle name="การคำนวณ 2 4 15 3" xfId="18995" xr:uid="{224145BD-F1F8-4DE5-BAF6-D9C93BBF9549}"/>
    <cellStyle name="การคำนวณ 2 4 15 4" xfId="18987" xr:uid="{2F659179-50B3-4714-85E4-26EAC0043150}"/>
    <cellStyle name="การคำนวณ 2 4 16" xfId="15617" xr:uid="{77FD26FD-B34C-473B-B6D4-213E50371CA4}"/>
    <cellStyle name="การคำนวณ 2 4 16 2" xfId="17171" xr:uid="{BC8A5B55-5932-4EE3-8E38-E2F133041CB3}"/>
    <cellStyle name="การคำนวณ 2 4 16 2 2" xfId="21129" xr:uid="{25585D5C-3682-436A-A9F0-D901283B4E17}"/>
    <cellStyle name="การคำนวณ 2 4 16 2 3" xfId="21904" xr:uid="{9AA95952-0231-4B7A-A9A6-47105EEF2E52}"/>
    <cellStyle name="การคำนวณ 2 4 16 3" xfId="19626" xr:uid="{A69DC889-00D1-4648-809D-14B51A3FA2BE}"/>
    <cellStyle name="การคำนวณ 2 4 16 4" xfId="19734" xr:uid="{60DCE06A-6BE5-4F0B-ACD5-8A898DECE82B}"/>
    <cellStyle name="การคำนวณ 2 4 17" xfId="15485" xr:uid="{3E8978C2-706D-47ED-9169-1E6932B0F635}"/>
    <cellStyle name="การคำนวณ 2 4 17 2" xfId="17039" xr:uid="{6397E5CF-8543-4CE7-9902-1A09E2123FBA}"/>
    <cellStyle name="การคำนวณ 2 4 17 2 2" xfId="20997" xr:uid="{E5AB5C7F-0247-49F5-9951-C5440D4CB359}"/>
    <cellStyle name="การคำนวณ 2 4 17 2 3" xfId="21772" xr:uid="{B9F196AF-60CA-420A-8D73-9FC997987366}"/>
    <cellStyle name="การคำนวณ 2 4 17 3" xfId="18126" xr:uid="{8E6241A0-8E77-4D5C-82A9-78C2D11C6192}"/>
    <cellStyle name="การคำนวณ 2 4 17 4" xfId="21309" xr:uid="{3BDB960B-933A-4CB6-8998-B7118B59C21C}"/>
    <cellStyle name="การคำนวณ 2 4 18" xfId="16800" xr:uid="{8837F587-7ABF-4A49-B91C-E9333337A020}"/>
    <cellStyle name="การคำนวณ 2 4 18 2" xfId="20846" xr:uid="{ED02E710-70F0-4CDE-856C-D79F2096BC0F}"/>
    <cellStyle name="การคำนวณ 2 4 18 3" xfId="21643" xr:uid="{00CDF17B-CE42-4E6B-9822-F9E0199E0EE1}"/>
    <cellStyle name="การคำนวณ 2 4 19" xfId="19175" xr:uid="{9E453254-3A4B-43C3-A5D6-F6ECEF305B03}"/>
    <cellStyle name="การคำนวณ 2 4 2" xfId="15944" xr:uid="{793E61C4-C73F-4F8A-8A6B-3F62353EA477}"/>
    <cellStyle name="การคำนวณ 2 4 2 2" xfId="17498" xr:uid="{21193B28-7FC3-457F-AFEF-BD61E09F42A7}"/>
    <cellStyle name="การคำนวณ 2 4 2 2 2" xfId="21456" xr:uid="{30E38206-7784-436E-960B-661FA45A8D44}"/>
    <cellStyle name="การคำนวณ 2 4 2 2 3" xfId="22231" xr:uid="{B7E578FB-DF38-4081-B0EC-686B6BE7FA88}"/>
    <cellStyle name="การคำนวณ 2 4 2 3" xfId="19241" xr:uid="{1B0EB32F-DEDD-4A18-90EC-C63EB17EF2C5}"/>
    <cellStyle name="การคำนวณ 2 4 2 4" xfId="19458" xr:uid="{660E7757-C284-43D3-8517-C4BFCC479841}"/>
    <cellStyle name="การคำนวณ 2 4 20" xfId="18948" xr:uid="{072DFB7F-EB96-4C59-B39F-A30C6D0E5847}"/>
    <cellStyle name="การคำนวณ 2 4 21" xfId="26955" xr:uid="{A9D1C3FD-FAEA-444D-B671-53CDECA20420}"/>
    <cellStyle name="การคำนวณ 2 4 3" xfId="15748" xr:uid="{5FDBA66A-B594-410F-80E9-564481CAC6F5}"/>
    <cellStyle name="การคำนวณ 2 4 3 2" xfId="17302" xr:uid="{17B6A6A3-C424-465F-8E73-7B72F8426204}"/>
    <cellStyle name="การคำนวณ 2 4 3 2 2" xfId="21260" xr:uid="{6C6058DC-A127-4645-B7F6-B6FB2785B8ED}"/>
    <cellStyle name="การคำนวณ 2 4 3 2 3" xfId="22035" xr:uid="{2460FDAD-399A-401C-82C7-5AE74C4498F8}"/>
    <cellStyle name="การคำนวณ 2 4 3 3" xfId="19566" xr:uid="{18DDB880-3024-4B87-AD80-5221C4287752}"/>
    <cellStyle name="การคำนวณ 2 4 3 4" xfId="18685" xr:uid="{1B5420E8-CC24-4AE2-9340-376FD47A77CF}"/>
    <cellStyle name="การคำนวณ 2 4 4" xfId="15503" xr:uid="{35279152-40D1-4223-85FC-D477C8BE20DC}"/>
    <cellStyle name="การคำนวณ 2 4 4 2" xfId="17057" xr:uid="{4397AE21-1289-4BB6-99C1-7AB72A60E543}"/>
    <cellStyle name="การคำนวณ 2 4 4 2 2" xfId="21015" xr:uid="{0214857A-EB88-407C-8160-C8D491B1DD7D}"/>
    <cellStyle name="การคำนวณ 2 4 4 2 3" xfId="21790" xr:uid="{E9B7F26A-1757-49C0-AEF6-AE82839C611F}"/>
    <cellStyle name="การคำนวณ 2 4 4 3" xfId="17878" xr:uid="{0218B01C-98A5-4886-B52C-ED0C67414215}"/>
    <cellStyle name="การคำนวณ 2 4 4 4" xfId="18746" xr:uid="{9C341BD1-A8AF-4FCE-8100-78487CF4F950}"/>
    <cellStyle name="การคำนวณ 2 4 5" xfId="15460" xr:uid="{0BA3D5CC-A13F-4276-A35D-5B07193C8EA9}"/>
    <cellStyle name="การคำนวณ 2 4 5 2" xfId="17014" xr:uid="{1AEB0765-02D9-408C-9A6C-3D964EC090D1}"/>
    <cellStyle name="การคำนวณ 2 4 5 2 2" xfId="20972" xr:uid="{E23EAA46-BF98-41D9-8C1A-2539385D5D65}"/>
    <cellStyle name="การคำนวณ 2 4 5 2 3" xfId="21747" xr:uid="{A2D1143F-4DB7-4C32-899F-E31555AE1CF0}"/>
    <cellStyle name="การคำนวณ 2 4 5 3" xfId="18965" xr:uid="{050DBB21-86D4-4FA0-A987-092F32DCA40D}"/>
    <cellStyle name="การคำนวณ 2 4 5 4" xfId="19612" xr:uid="{37DE89EF-EC9F-476D-A172-BB117428AC7B}"/>
    <cellStyle name="การคำนวณ 2 4 6" xfId="15534" xr:uid="{FB448D27-4E5F-40BF-8D67-E441AAAAF695}"/>
    <cellStyle name="การคำนวณ 2 4 6 2" xfId="17088" xr:uid="{9A13A43C-2F43-491A-A32A-F50855E80381}"/>
    <cellStyle name="การคำนวณ 2 4 6 2 2" xfId="21046" xr:uid="{9D31FBBF-74AC-439A-A3A2-72BE529F3A33}"/>
    <cellStyle name="การคำนวณ 2 4 6 2 3" xfId="21821" xr:uid="{867414F7-3B88-4056-AF23-022BFB3AD384}"/>
    <cellStyle name="การคำนวณ 2 4 6 3" xfId="20417" xr:uid="{B7868DBA-03FE-4242-BC93-C6A78ADC80F7}"/>
    <cellStyle name="การคำนวณ 2 4 6 4" xfId="21168" xr:uid="{FF54F8D1-64C3-4184-BB75-4FEE66900050}"/>
    <cellStyle name="การคำนวณ 2 4 7" xfId="15915" xr:uid="{844781A6-5998-4D35-B877-C4E6F4CF27A3}"/>
    <cellStyle name="การคำนวณ 2 4 7 2" xfId="17469" xr:uid="{45992E60-EEAE-441B-8E70-A73A902122C4}"/>
    <cellStyle name="การคำนวณ 2 4 7 2 2" xfId="21427" xr:uid="{247BBA9C-D475-4BB5-9968-629E79D54B54}"/>
    <cellStyle name="การคำนวณ 2 4 7 2 3" xfId="22202" xr:uid="{E499FFA2-98BD-4B4B-A0C5-304A518ABFFF}"/>
    <cellStyle name="การคำนวณ 2 4 7 3" xfId="19433" xr:uid="{BBF44277-6BEC-452B-A4D4-740765AD21A7}"/>
    <cellStyle name="การคำนวณ 2 4 7 4" xfId="19356" xr:uid="{DF562EEC-06A1-4666-94A2-766FCAAF51EF}"/>
    <cellStyle name="การคำนวณ 2 4 8" xfId="15477" xr:uid="{DD139A26-10C0-4960-B925-34B489279B11}"/>
    <cellStyle name="การคำนวณ 2 4 8 2" xfId="17031" xr:uid="{0A5E575B-2B2B-437A-B44E-BBE8EEB98744}"/>
    <cellStyle name="การคำนวณ 2 4 8 2 2" xfId="20989" xr:uid="{8F6CED72-4B9A-427E-B9D6-D0489E2FF6B7}"/>
    <cellStyle name="การคำนวณ 2 4 8 2 3" xfId="21764" xr:uid="{B27868AF-AB15-40CD-81E3-64D9A080AACF}"/>
    <cellStyle name="การคำนวณ 2 4 8 3" xfId="19887" xr:uid="{54456FF5-84FF-4767-8293-BDA00FA754C6}"/>
    <cellStyle name="การคำนวณ 2 4 8 4" xfId="21196" xr:uid="{6B3A7E82-DB9D-45BA-A92E-2A70EF268622}"/>
    <cellStyle name="การคำนวณ 2 4 9" xfId="16048" xr:uid="{40653F87-2E78-4E6B-8B77-F3E9321FA553}"/>
    <cellStyle name="การคำนวณ 2 4 9 2" xfId="17602" xr:uid="{A18677CD-425C-4061-9CA6-DBED45F861DB}"/>
    <cellStyle name="การคำนวณ 2 4 9 2 2" xfId="21560" xr:uid="{DEEE63AB-7FDE-41B8-8ADF-3F230AF34401}"/>
    <cellStyle name="การคำนวณ 2 4 9 2 3" xfId="22335" xr:uid="{AF266988-D4F0-4D3E-897A-8DE572240CFB}"/>
    <cellStyle name="การคำนวณ 2 4 9 3" xfId="18765" xr:uid="{26DB3B3B-CBCD-4579-BC66-345D6802764D}"/>
    <cellStyle name="การคำนวณ 2 4 9 4" xfId="19397" xr:uid="{CE04B51A-CC34-404D-876D-229E3FD17120}"/>
    <cellStyle name="การคำนวณ 2 5" xfId="16494" xr:uid="{82E6FB4E-4EBB-44B8-AD6D-6D92734AA27E}"/>
    <cellStyle name="การคำนวณ 2 5 2" xfId="20775" xr:uid="{FD882341-4011-4247-B20F-10381ECF2C30}"/>
    <cellStyle name="การคำนวณ 2 5 3" xfId="21593" xr:uid="{93FB0E8B-B492-4F13-9FCE-77DBB34CA9E0}"/>
    <cellStyle name="การคำนวณ 2 5 4" xfId="26956" xr:uid="{C0E71FC4-0C83-4222-B1BC-060BB71E8B73}"/>
    <cellStyle name="การคำนวณ 2 6" xfId="20557" xr:uid="{D80F3CF1-B282-488C-A668-CCF34541D17C}"/>
    <cellStyle name="การคำนวณ 2 7" xfId="19485" xr:uid="{620EB0F6-F0F7-4079-BFE4-AE6D8FB7FD54}"/>
    <cellStyle name="การคำนวณ 2 8" xfId="24920" xr:uid="{62771125-5737-4BAF-A6FE-09599760E5AD}"/>
    <cellStyle name="การคำนวณ 3" xfId="4245" xr:uid="{728ECF1C-C2B1-4179-84CF-6EB051D6B5B3}"/>
    <cellStyle name="การคำนวณ 3 10" xfId="15592" xr:uid="{B3DBB76A-8521-4885-A741-D149D0D51C79}"/>
    <cellStyle name="การคำนวณ 3 10 2" xfId="17146" xr:uid="{EA8ACEDB-24BE-4FB6-9622-D71E87E15709}"/>
    <cellStyle name="การคำนวณ 3 10 2 2" xfId="21104" xr:uid="{0533D9BD-8A1E-4E4C-97AE-54C04F92640A}"/>
    <cellStyle name="การคำนวณ 3 10 2 3" xfId="21879" xr:uid="{57060624-C6CF-4A9D-A16B-9EB42C7B7B30}"/>
    <cellStyle name="การคำนวณ 3 10 3" xfId="20299" xr:uid="{80C36B58-F3EC-4C64-B7FB-B72B6D9610D3}"/>
    <cellStyle name="การคำนวณ 3 10 4" xfId="21013" xr:uid="{390855E0-DFFF-4E7C-AE14-7B6A87C9DC00}"/>
    <cellStyle name="การคำนวณ 3 11" xfId="15492" xr:uid="{B12A8D6B-964F-44F1-82CA-11974CFD6BEE}"/>
    <cellStyle name="การคำนวณ 3 11 2" xfId="17046" xr:uid="{10389D4C-A03E-4605-9F00-0059BD1BE361}"/>
    <cellStyle name="การคำนวณ 3 11 2 2" xfId="21004" xr:uid="{06CDE490-49E7-4B87-86B8-735B55C230EE}"/>
    <cellStyle name="การคำนวณ 3 11 2 3" xfId="21779" xr:uid="{51F4981F-2853-48C5-B28C-401893FA0B4D}"/>
    <cellStyle name="การคำนวณ 3 11 3" xfId="17879" xr:uid="{AFAD9BAE-0E45-419B-A6A9-F0F68A872377}"/>
    <cellStyle name="การคำนวณ 3 11 4" xfId="21173" xr:uid="{AC32BE6B-2E4E-4147-808B-D6D3D403D1C6}"/>
    <cellStyle name="การคำนวณ 3 12" xfId="15600" xr:uid="{6874CEDA-1B6F-4931-A5EA-B584274E2408}"/>
    <cellStyle name="การคำนวณ 3 12 2" xfId="17154" xr:uid="{FD6BD06A-EF8A-4E5F-A223-A388D5DF8E68}"/>
    <cellStyle name="การคำนวณ 3 12 2 2" xfId="21112" xr:uid="{903451D8-7B14-4080-8EDE-5A7D0552A5B9}"/>
    <cellStyle name="การคำนวณ 3 12 2 3" xfId="21887" xr:uid="{CE4212DB-62CA-41C6-95DF-08E1C4E2FA55}"/>
    <cellStyle name="การคำนวณ 3 12 3" xfId="20424" xr:uid="{B87A5ECF-0656-480A-A843-A083B2612991}"/>
    <cellStyle name="การคำนวณ 3 12 4" xfId="21262" xr:uid="{EA0097C5-C74A-432E-9153-10ACC3CC3100}"/>
    <cellStyle name="การคำนวณ 3 13" xfId="15538" xr:uid="{7FBD3084-34C4-44C3-AFA1-E071FAE68D46}"/>
    <cellStyle name="การคำนวณ 3 13 2" xfId="17092" xr:uid="{01FA887F-792F-4AE3-B538-581EA9F127FC}"/>
    <cellStyle name="การคำนวณ 3 13 2 2" xfId="21050" xr:uid="{722260C3-8B78-463D-AB2F-AEC53810670E}"/>
    <cellStyle name="การคำนวณ 3 13 2 3" xfId="21825" xr:uid="{E8A4932B-AD1A-432E-9649-585BCE0A1B96}"/>
    <cellStyle name="การคำนวณ 3 13 3" xfId="18933" xr:uid="{AFF9C5E0-073B-4F40-B49E-BE7BD903DBEE}"/>
    <cellStyle name="การคำนวณ 3 13 4" xfId="21139" xr:uid="{6E701EBA-F762-4916-A586-5C18E071D3D4}"/>
    <cellStyle name="การคำนวณ 3 14" xfId="15727" xr:uid="{6A387A68-5406-43DB-86A4-259878C1B6EB}"/>
    <cellStyle name="การคำนวณ 3 14 2" xfId="17281" xr:uid="{F27CE90B-2407-41A6-BBE8-219D1577E135}"/>
    <cellStyle name="การคำนวณ 3 14 2 2" xfId="21239" xr:uid="{30EE4B42-BDDA-4DA7-A496-046D21D1643E}"/>
    <cellStyle name="การคำนวณ 3 14 2 3" xfId="22014" xr:uid="{C5C5A393-3FDF-48BE-B41D-288D47D3F5B9}"/>
    <cellStyle name="การคำนวณ 3 14 3" xfId="18471" xr:uid="{34DD398B-2967-4E56-827A-B9A7C8B50844}"/>
    <cellStyle name="การคำนวณ 3 14 4" xfId="18689" xr:uid="{02563B6C-0CE2-4390-876F-E97C0FD3E71B}"/>
    <cellStyle name="การคำนวณ 3 15" xfId="15903" xr:uid="{5BD3443C-E513-4F3B-B9D4-C5E46FE68091}"/>
    <cellStyle name="การคำนวณ 3 15 2" xfId="17457" xr:uid="{8CEFE267-76E8-4EA6-AE35-221158BD4367}"/>
    <cellStyle name="การคำนวณ 3 15 2 2" xfId="21415" xr:uid="{945F248C-B9AF-4DD2-8FEE-2C66537FFBDA}"/>
    <cellStyle name="การคำนวณ 3 15 2 3" xfId="22190" xr:uid="{0DAC4CDD-6EEC-40DF-984E-A8187CBB8EE4}"/>
    <cellStyle name="การคำนวณ 3 15 3" xfId="19091" xr:uid="{48A60B8E-84B5-4CC7-9B1D-6F76C1120BD4}"/>
    <cellStyle name="การคำนวณ 3 15 4" xfId="18813" xr:uid="{20DAE2C9-29E8-4B23-AE20-52379F9D1D6A}"/>
    <cellStyle name="การคำนวณ 3 16" xfId="15528" xr:uid="{7F300C46-96A0-492B-B8F2-9720D9EA5A27}"/>
    <cellStyle name="การคำนวณ 3 16 2" xfId="17082" xr:uid="{A10A0E5A-B129-4045-AC4D-CC3279F4FFFB}"/>
    <cellStyle name="การคำนวณ 3 16 2 2" xfId="21040" xr:uid="{C9DA10B5-F62A-4265-B38F-176C24C4BC6B}"/>
    <cellStyle name="การคำนวณ 3 16 2 3" xfId="21815" xr:uid="{21C27B88-24D4-47E0-83E2-F16094458F0F}"/>
    <cellStyle name="การคำนวณ 3 16 3" xfId="20439" xr:uid="{A1DCC2AB-12BC-4AB7-A06D-5B58FEB9F6EA}"/>
    <cellStyle name="การคำนวณ 3 16 4" xfId="21058" xr:uid="{EE2DDD01-F548-496C-B305-C09452C6FB35}"/>
    <cellStyle name="การคำนวณ 3 17" xfId="16049" xr:uid="{CD078029-9D2D-48F4-945E-2FC8D748161F}"/>
    <cellStyle name="การคำนวณ 3 17 2" xfId="17603" xr:uid="{9CD07AAC-66AF-4004-A602-C2CE15D20F17}"/>
    <cellStyle name="การคำนวณ 3 17 2 2" xfId="21561" xr:uid="{BE8AC1A5-20C1-4014-9F67-B4E19E2E022D}"/>
    <cellStyle name="การคำนวณ 3 17 2 3" xfId="22336" xr:uid="{3BA693DC-DC6E-47DA-8D00-BDF9E0C890BB}"/>
    <cellStyle name="การคำนวณ 3 17 3" xfId="18519" xr:uid="{84FAB28C-39FF-4C20-BC59-1FC75CD2EBDB}"/>
    <cellStyle name="การคำนวณ 3 17 4" xfId="18816" xr:uid="{11AEEC84-2322-49C2-8CEA-70D5278CE82E}"/>
    <cellStyle name="การคำนวณ 3 18" xfId="15689" xr:uid="{AAF90A77-72C9-47A1-8BF4-949104353CEE}"/>
    <cellStyle name="การคำนวณ 3 18 2" xfId="17243" xr:uid="{FCCE0E62-522A-4A0F-9C4E-807332E0E46B}"/>
    <cellStyle name="การคำนวณ 3 18 2 2" xfId="21201" xr:uid="{BB64A0AA-39E4-40E9-8384-F11A3F6F4D61}"/>
    <cellStyle name="การคำนวณ 3 18 2 3" xfId="21976" xr:uid="{42A8F0B5-C65F-4C69-90BA-E4A7B9B5E32F}"/>
    <cellStyle name="การคำนวณ 3 18 3" xfId="18521" xr:uid="{C471689A-39D7-4710-BEDA-06AAF3840BCB}"/>
    <cellStyle name="การคำนวณ 3 18 4" xfId="18598" xr:uid="{B8446E8E-0677-4749-8BE5-49903E3A93F7}"/>
    <cellStyle name="การคำนวณ 3 19" xfId="16766" xr:uid="{E5D220C9-430D-4034-B7D9-088B7F25AB16}"/>
    <cellStyle name="การคำนวณ 3 19 2" xfId="20818" xr:uid="{D64A7CEB-82CA-4A72-9362-09CFB36CAE87}"/>
    <cellStyle name="การคำนวณ 3 19 3" xfId="21615" xr:uid="{C9A3F380-872D-4224-9EDA-06B4DAF5DFFE}"/>
    <cellStyle name="การคำนวณ 3 2" xfId="4268" xr:uid="{23FCA9EB-2BD8-441D-9377-E527823A172E}"/>
    <cellStyle name="การคำนวณ 3 2 10" xfId="15628" xr:uid="{83C93F6F-7DF7-437F-B0F8-E7E1D2304CF5}"/>
    <cellStyle name="การคำนวณ 3 2 10 2" xfId="17182" xr:uid="{A09ECFC2-FFC2-4030-A704-3054BC740D7D}"/>
    <cellStyle name="การคำนวณ 3 2 10 2 2" xfId="21140" xr:uid="{9CB5654F-DEF8-48BA-A85C-8F73DA6765D4}"/>
    <cellStyle name="การคำนวณ 3 2 10 2 3" xfId="21915" xr:uid="{8A581699-DD50-4B7E-AC31-C60CB916A9A1}"/>
    <cellStyle name="การคำนวณ 3 2 10 3" xfId="19412" xr:uid="{1E5F6F4A-4A02-476E-BC1F-BE4C8FF52249}"/>
    <cellStyle name="การคำนวณ 3 2 10 4" xfId="19070" xr:uid="{10BB6EA8-9FDC-42BC-93A9-1598FF37B508}"/>
    <cellStyle name="การคำนวณ 3 2 11" xfId="15935" xr:uid="{4EEE4909-0032-4411-8C1E-1BA697DF3E20}"/>
    <cellStyle name="การคำนวณ 3 2 11 2" xfId="17489" xr:uid="{42A5F75E-9134-4C88-9D66-CD15D820D3CD}"/>
    <cellStyle name="การคำนวณ 3 2 11 2 2" xfId="21447" xr:uid="{E938BEE4-29C7-4E2C-B02B-030764387AEE}"/>
    <cellStyle name="การคำนวณ 3 2 11 2 3" xfId="22222" xr:uid="{74CECEEB-3449-4C3E-9A29-1AAEA42D2F71}"/>
    <cellStyle name="การคำนวณ 3 2 11 3" xfId="19427" xr:uid="{DCE48A2D-8BAC-4418-95DC-CAC660C6E070}"/>
    <cellStyle name="การคำนวณ 3 2 11 4" xfId="18847" xr:uid="{3F9C8AD7-D526-4B8B-A5EF-F2CE6A773EE4}"/>
    <cellStyle name="การคำนวณ 3 2 12" xfId="15818" xr:uid="{DEAE8D60-EEB6-4C32-818E-4380C44F9C17}"/>
    <cellStyle name="การคำนวณ 3 2 12 2" xfId="17372" xr:uid="{FFEA3E7C-D6EF-4E30-83B0-36E6F1D59A60}"/>
    <cellStyle name="การคำนวณ 3 2 12 2 2" xfId="21330" xr:uid="{332450F0-5B65-4774-970E-980E645DD63F}"/>
    <cellStyle name="การคำนวณ 3 2 12 2 3" xfId="22105" xr:uid="{C8ED7ACF-AD2B-40C6-BFC7-0CB9851E8916}"/>
    <cellStyle name="การคำนวณ 3 2 12 3" xfId="18488" xr:uid="{9C745BE9-27AD-4F3A-ABE0-F58E4A334E27}"/>
    <cellStyle name="การคำนวณ 3 2 12 4" xfId="19063" xr:uid="{E28E6CD0-8797-430F-8519-1981D9F51FFB}"/>
    <cellStyle name="การคำนวณ 3 2 13" xfId="15611" xr:uid="{51170141-9BBD-4EBE-AA0C-B62EBEC035C1}"/>
    <cellStyle name="การคำนวณ 3 2 13 2" xfId="17165" xr:uid="{B6AD2961-D96B-423A-A1D3-3951E9FEE612}"/>
    <cellStyle name="การคำนวณ 3 2 13 2 2" xfId="21123" xr:uid="{766E6FDF-10EA-45D4-A883-7AD3836C6C26}"/>
    <cellStyle name="การคำนวณ 3 2 13 2 3" xfId="21898" xr:uid="{CE2073BC-0502-487C-B82A-9523A1E5C2E5}"/>
    <cellStyle name="การคำนวณ 3 2 13 3" xfId="19184" xr:uid="{00DEBBBC-D864-4484-9EA9-3182580C3757}"/>
    <cellStyle name="การคำนวณ 3 2 13 4" xfId="19431" xr:uid="{45401E87-FBC1-4B56-ADDB-9E0F22918A4A}"/>
    <cellStyle name="การคำนวณ 3 2 14" xfId="15432" xr:uid="{92A56535-4534-4DBC-9C7C-5F066A1B955A}"/>
    <cellStyle name="การคำนวณ 3 2 14 2" xfId="16986" xr:uid="{0895ACC7-BFEC-4E54-AAE5-16695351ADFA}"/>
    <cellStyle name="การคำนวณ 3 2 14 2 2" xfId="20944" xr:uid="{10118DA5-B533-4C07-BC69-F49721F73396}"/>
    <cellStyle name="การคำนวณ 3 2 14 2 3" xfId="21719" xr:uid="{FEFC169E-29F9-4C1C-AB4B-70B6C078A376}"/>
    <cellStyle name="การคำนวณ 3 2 14 3" xfId="19547" xr:uid="{FC9F6187-B61E-4EEB-B723-0D3639B941E5}"/>
    <cellStyle name="การคำนวณ 3 2 14 4" xfId="20782" xr:uid="{D0F5C1B2-7B01-48BB-A93D-2BF9D388B02D}"/>
    <cellStyle name="การคำนวณ 3 2 15" xfId="15613" xr:uid="{7293EAB9-A870-4EAB-8CAB-226B542CCC8B}"/>
    <cellStyle name="การคำนวณ 3 2 15 2" xfId="17167" xr:uid="{2BBBA798-2DE7-4741-8169-779AA71D963E}"/>
    <cellStyle name="การคำนวณ 3 2 15 2 2" xfId="21125" xr:uid="{DD6E95BF-4910-47D5-9696-2032E1DF029B}"/>
    <cellStyle name="การคำนวณ 3 2 15 2 3" xfId="21900" xr:uid="{FF961FEF-2669-4907-B5C1-456DD425F4F2}"/>
    <cellStyle name="การคำนวณ 3 2 15 3" xfId="19668" xr:uid="{062C54FA-108B-40DC-B852-48005E6DD0F7}"/>
    <cellStyle name="การคำนวณ 3 2 15 4" xfId="20812" xr:uid="{730F4F4C-C3CB-4E67-8835-BEB88005BED8}"/>
    <cellStyle name="การคำนวณ 3 2 16" xfId="16040" xr:uid="{62D02D1C-78AA-4BB9-AB74-5FF5F550CA61}"/>
    <cellStyle name="การคำนวณ 3 2 16 2" xfId="17594" xr:uid="{82E6C431-1B69-4B28-9420-10523AB6A70D}"/>
    <cellStyle name="การคำนวณ 3 2 16 2 2" xfId="21552" xr:uid="{04D03182-98EF-4D40-ADA5-59E7E1A5860A}"/>
    <cellStyle name="การคำนวณ 3 2 16 2 3" xfId="22327" xr:uid="{39320F0B-853E-41FE-BD3F-DE1455C80D4F}"/>
    <cellStyle name="การคำนวณ 3 2 16 3" xfId="18869" xr:uid="{50FD5A86-A121-45F5-AFC3-B7A3AEDAE183}"/>
    <cellStyle name="การคำนวณ 3 2 16 4" xfId="20456" xr:uid="{5B62E95D-BB0D-424E-9A36-614618B234C5}"/>
    <cellStyle name="การคำนวณ 3 2 17" xfId="15762" xr:uid="{F2E15A22-7C83-4957-8EC1-3D51134DE9F5}"/>
    <cellStyle name="การคำนวณ 3 2 17 2" xfId="17316" xr:uid="{AA34C446-89AC-445E-B644-15402E999A8B}"/>
    <cellStyle name="การคำนวณ 3 2 17 2 2" xfId="21274" xr:uid="{9FA72E63-14BA-4DEF-9A88-B8917DB7679D}"/>
    <cellStyle name="การคำนวณ 3 2 17 2 3" xfId="22049" xr:uid="{9EA344DB-D8F3-46C5-B887-1378247D6C5A}"/>
    <cellStyle name="การคำนวณ 3 2 17 3" xfId="19159" xr:uid="{2FA11541-A97D-41EC-B916-CED44AC99F36}"/>
    <cellStyle name="การคำนวณ 3 2 17 4" xfId="19251" xr:uid="{8A040878-9052-4A30-BF04-32DE5DDEC771}"/>
    <cellStyle name="การคำนวณ 3 2 18" xfId="16785" xr:uid="{CD8ED432-1761-42F2-AAE5-0CA7214038D2}"/>
    <cellStyle name="การคำนวณ 3 2 18 2" xfId="20831" xr:uid="{5003831E-F3FB-4897-A5E3-A8C1F986D1B5}"/>
    <cellStyle name="การคำนวณ 3 2 18 3" xfId="21628" xr:uid="{61F06D6D-4A38-44E2-B029-A670156A24F9}"/>
    <cellStyle name="การคำนวณ 3 2 19" xfId="18544" xr:uid="{58F7CCE4-79FD-487B-89BE-AE0790A79751}"/>
    <cellStyle name="การคำนวณ 3 2 2" xfId="11561" xr:uid="{7562A25E-426C-4520-B443-023D7723C1D6}"/>
    <cellStyle name="การคำนวณ 3 2 2 2" xfId="16949" xr:uid="{DBE8CC7C-97C0-459C-9668-A45D2BAD21CE}"/>
    <cellStyle name="การคำนวณ 3 2 2 2 2" xfId="20920" xr:uid="{98A4681A-39FF-4F96-9FD7-50B1FAD0BE06}"/>
    <cellStyle name="การคำนวณ 3 2 2 2 3" xfId="21701" xr:uid="{A614BC63-3072-423A-975D-032CCBB0B838}"/>
    <cellStyle name="การคำนวณ 3 2 2 3" xfId="19540" xr:uid="{22C4BD78-5600-4BC6-A90E-E7054E2CD887}"/>
    <cellStyle name="การคำนวณ 3 2 2 4" xfId="21586" xr:uid="{6FB29988-CBDA-4B8C-A9C2-CCC7ABC25755}"/>
    <cellStyle name="การคำนวณ 3 2 20" xfId="19131" xr:uid="{57E01AF5-C143-497B-85EE-E0F3A6B98443}"/>
    <cellStyle name="การคำนวณ 3 2 21" xfId="26957" xr:uid="{679256E9-3E1E-42BA-A55C-FB8821BD023F}"/>
    <cellStyle name="การคำนวณ 3 2 3" xfId="15610" xr:uid="{F493410A-0C8D-49CA-86A8-E8929789E3C1}"/>
    <cellStyle name="การคำนวณ 3 2 3 2" xfId="17164" xr:uid="{97177FEA-7A06-4CC0-9435-0861DE80DCF9}"/>
    <cellStyle name="การคำนวณ 3 2 3 2 2" xfId="21122" xr:uid="{A795E8EC-9157-4294-ADA1-3EDD4054F141}"/>
    <cellStyle name="การคำนวณ 3 2 3 2 3" xfId="21897" xr:uid="{4E09988A-317C-4DB8-9FF5-1AB30D0BD8FF}"/>
    <cellStyle name="การคำนวณ 3 2 3 3" xfId="20345" xr:uid="{0508BF06-0B7C-4606-B28B-3547EB5CAC27}"/>
    <cellStyle name="การคำนวณ 3 2 3 4" xfId="21535" xr:uid="{C8C18F4B-F7B4-401E-B8EB-662805BC3590}"/>
    <cellStyle name="การคำนวณ 3 2 4" xfId="15634" xr:uid="{50A7C964-9434-4261-9389-0BA2F52DAF04}"/>
    <cellStyle name="การคำนวณ 3 2 4 2" xfId="17188" xr:uid="{FF6C845A-20D3-4C05-9B67-BF65294A16A7}"/>
    <cellStyle name="การคำนวณ 3 2 4 2 2" xfId="21146" xr:uid="{88F304B8-2163-4F37-8A34-344010F35EE4}"/>
    <cellStyle name="การคำนวณ 3 2 4 2 3" xfId="21921" xr:uid="{1B9AAB04-159B-48F9-B09B-47C0B7E86AD3}"/>
    <cellStyle name="การคำนวณ 3 2 4 3" xfId="19602" xr:uid="{5B3FBD54-5C76-4651-B63D-FC3795377A35}"/>
    <cellStyle name="การคำนวณ 3 2 4 4" xfId="18611" xr:uid="{CB64D59E-2892-4E1D-9D8C-65FA61EB326E}"/>
    <cellStyle name="การคำนวณ 3 2 5" xfId="15466" xr:uid="{71F0E930-6B3A-4637-B55A-3E99B0C91888}"/>
    <cellStyle name="การคำนวณ 3 2 5 2" xfId="17020" xr:uid="{90BAE98B-C2F0-450E-B07A-C318E42E0923}"/>
    <cellStyle name="การคำนวณ 3 2 5 2 2" xfId="20978" xr:uid="{43B29887-B94E-4290-ADE7-04F3BDBE4AC0}"/>
    <cellStyle name="การคำนวณ 3 2 5 2 3" xfId="21753" xr:uid="{2E3CDB42-95C9-4007-ADEC-455BE4C7F55D}"/>
    <cellStyle name="การคำนวณ 3 2 5 3" xfId="18964" xr:uid="{FB0E583F-46DA-45C6-B86A-7E4284E09E4D}"/>
    <cellStyle name="การคำนวณ 3 2 5 4" xfId="18878" xr:uid="{CBF78754-272B-4768-807D-345ED4CA92EA}"/>
    <cellStyle name="การคำนวณ 3 2 6" xfId="15790" xr:uid="{D34CAEA5-4CF7-4D77-A613-BF5085AA0EA2}"/>
    <cellStyle name="การคำนวณ 3 2 6 2" xfId="17344" xr:uid="{CA32BE3C-C051-4ABF-B9CD-21830CA34853}"/>
    <cellStyle name="การคำนวณ 3 2 6 2 2" xfId="21302" xr:uid="{14D6B307-E910-4C9A-A53D-615047329E64}"/>
    <cellStyle name="การคำนวณ 3 2 6 2 3" xfId="22077" xr:uid="{E2A768BD-9171-4CCE-975A-DF3A6905D06A}"/>
    <cellStyle name="การคำนวณ 3 2 6 3" xfId="18585" xr:uid="{1B91AD0C-5363-4264-92E7-E8B6048A0F00}"/>
    <cellStyle name="การคำนวณ 3 2 6 4" xfId="20787" xr:uid="{FF1E9E24-D654-4D37-88FC-BD68B3FDB767}"/>
    <cellStyle name="การคำนวณ 3 2 7" xfId="15919" xr:uid="{C4B05960-BB0B-4F20-8067-0553A85F0D8C}"/>
    <cellStyle name="การคำนวณ 3 2 7 2" xfId="17473" xr:uid="{9C53F3D3-EB67-4EA8-9998-9CFBF2AAE18B}"/>
    <cellStyle name="การคำนวณ 3 2 7 2 2" xfId="21431" xr:uid="{9BA31131-E16F-416D-9BAC-EA21267818BA}"/>
    <cellStyle name="การคำนวณ 3 2 7 2 3" xfId="22206" xr:uid="{95ABC0AF-5C1B-42ED-B397-F03550727376}"/>
    <cellStyle name="การคำนวณ 3 2 7 3" xfId="19385" xr:uid="{79ECDB44-BD11-47D6-97E9-5291DAF82218}"/>
    <cellStyle name="การคำนวณ 3 2 7 4" xfId="19523" xr:uid="{64819D1E-1236-4BEC-9F2E-ABD8905773B5}"/>
    <cellStyle name="การคำนวณ 3 2 8" xfId="15544" xr:uid="{ED878E1E-D52C-4989-AE73-818AFBAF936E}"/>
    <cellStyle name="การคำนวณ 3 2 8 2" xfId="17098" xr:uid="{19D8B4C2-0895-4FAA-916E-FA8662E7E189}"/>
    <cellStyle name="การคำนวณ 3 2 8 2 2" xfId="21056" xr:uid="{8BB38BE8-B008-4B99-BDC0-EE803F22DD7D}"/>
    <cellStyle name="การคำนวณ 3 2 8 2 3" xfId="21831" xr:uid="{97083FB2-0450-41E1-87EA-BFA4C98AB603}"/>
    <cellStyle name="การคำนวณ 3 2 8 3" xfId="19712" xr:uid="{D01013E0-1579-4E68-B662-C6ABBA61669E}"/>
    <cellStyle name="การคำนวณ 3 2 8 4" xfId="21467" xr:uid="{3D26F19E-6114-4FC8-901F-D7BB098A8271}"/>
    <cellStyle name="การคำนวณ 3 2 9" xfId="15505" xr:uid="{50A26728-5302-4E79-9996-0B58F0FCB7C0}"/>
    <cellStyle name="การคำนวณ 3 2 9 2" xfId="17059" xr:uid="{53F00AF2-6043-47F0-9129-58D5D6415240}"/>
    <cellStyle name="การคำนวณ 3 2 9 2 2" xfId="21017" xr:uid="{4054B835-FE04-42B7-B404-4A22264B8CAD}"/>
    <cellStyle name="การคำนวณ 3 2 9 2 3" xfId="21792" xr:uid="{0BB51B46-B93A-467F-987D-B202E3E0CC8E}"/>
    <cellStyle name="การคำนวณ 3 2 9 3" xfId="20458" xr:uid="{EB63C71F-F1EA-41CF-8494-464EB44FA7B3}"/>
    <cellStyle name="การคำนวณ 3 2 9 4" xfId="19093" xr:uid="{AF6718F4-29B7-4A88-B5D5-165CB18A19D0}"/>
    <cellStyle name="การคำนวณ 3 20" xfId="19111" xr:uid="{208D0BAA-8A1C-4DCF-8821-96CAED66119A}"/>
    <cellStyle name="การคำนวณ 3 21" xfId="19209" xr:uid="{CC4E5DF6-D1A3-4191-AF54-CE454F11BD21}"/>
    <cellStyle name="การคำนวณ 3 22" xfId="24921" xr:uid="{1FDC1525-D933-432A-B4A3-F3D0A7F2C602}"/>
    <cellStyle name="การคำนวณ 3 3" xfId="11539" xr:uid="{A734BE73-E4D8-47BF-9460-BAFEDC73E9BA}"/>
    <cellStyle name="การคำนวณ 3 3 2" xfId="16931" xr:uid="{9D599171-3B10-462B-9643-DADAD1142EC9}"/>
    <cellStyle name="การคำนวณ 3 3 2 2" xfId="20906" xr:uid="{B0F6068B-837B-414E-AE3D-B7BA63672CB0}"/>
    <cellStyle name="การคำนวณ 3 3 2 3" xfId="21687" xr:uid="{4F0DB031-90D2-4260-A946-CD69FA8D7765}"/>
    <cellStyle name="การคำนวณ 3 3 3" xfId="18828" xr:uid="{9DD895DA-BC4A-477E-9D98-5146A49C9893}"/>
    <cellStyle name="การคำนวณ 3 3 4" xfId="20768" xr:uid="{1CB9BF11-B210-416D-BA0D-E6D94C17A845}"/>
    <cellStyle name="การคำนวณ 3 3 5" xfId="26958" xr:uid="{219DC648-8196-4D1B-BDCF-030DC3B94652}"/>
    <cellStyle name="การคำนวณ 3 4" xfId="15810" xr:uid="{A43BAFFF-67D2-441B-B6FA-802C1CCD5E29}"/>
    <cellStyle name="การคำนวณ 3 4 2" xfId="17364" xr:uid="{D3B514FE-E3ED-4C5D-8F97-E75533DA4C05}"/>
    <cellStyle name="การคำนวณ 3 4 2 2" xfId="21322" xr:uid="{24DFC86B-7A01-4509-BCD5-F8612A32EF77}"/>
    <cellStyle name="การคำนวณ 3 4 2 3" xfId="22097" xr:uid="{5DFF6733-C588-4E2A-BD2B-8CE25EDD4792}"/>
    <cellStyle name="การคำนวณ 3 4 3" xfId="19203" xr:uid="{C53C244A-71CD-4243-A36C-E85F225A8BE9}"/>
    <cellStyle name="การคำนวณ 3 4 4" xfId="19422" xr:uid="{1C37E5E3-4D71-474A-AA31-FA256A63BF41}"/>
    <cellStyle name="การคำนวณ 3 4 5" xfId="26959" xr:uid="{F03A372D-113B-4BC4-A358-01B444C578F7}"/>
    <cellStyle name="การคำนวณ 3 5" xfId="15807" xr:uid="{C8073889-8057-4C62-9E76-815F1F461FA9}"/>
    <cellStyle name="การคำนวณ 3 5 2" xfId="17361" xr:uid="{A2E2BC5F-2DFC-4D57-B6DA-ED49F5799555}"/>
    <cellStyle name="การคำนวณ 3 5 2 2" xfId="21319" xr:uid="{4681614D-843A-433E-8E59-8FC2C5F0B5BC}"/>
    <cellStyle name="การคำนวณ 3 5 2 3" xfId="22094" xr:uid="{31128DD6-329B-4F35-9465-407DB751F77A}"/>
    <cellStyle name="การคำนวณ 3 5 3" xfId="19470" xr:uid="{4C8D3984-E506-41E3-B8AE-1F8991E08EFA}"/>
    <cellStyle name="การคำนวณ 3 5 4" xfId="19355" xr:uid="{DA79C47F-B50B-403B-82FC-9DCA126F2882}"/>
    <cellStyle name="การคำนวณ 3 5 5" xfId="26960" xr:uid="{A2CFFFF6-E19B-475C-BC90-4674701268CE}"/>
    <cellStyle name="การคำนวณ 3 6" xfId="15637" xr:uid="{7E82F246-A458-48C4-9792-4837C1E9608E}"/>
    <cellStyle name="การคำนวณ 3 6 2" xfId="17191" xr:uid="{0588281C-74C3-451B-A056-BB4D542DC69A}"/>
    <cellStyle name="การคำนวณ 3 6 2 2" xfId="21149" xr:uid="{886074DF-34C3-481F-9528-94D7767EA5E1}"/>
    <cellStyle name="การคำนวณ 3 6 2 3" xfId="21924" xr:uid="{25CF6DB0-3859-4CAB-86D3-0ACB3D7C9684}"/>
    <cellStyle name="การคำนวณ 3 6 3" xfId="20498" xr:uid="{D0C297C9-2D85-47F5-80EC-1FCA59F22EA1}"/>
    <cellStyle name="การคำนวณ 3 6 4" xfId="19162" xr:uid="{5884BC71-0A04-423A-8A67-41F37541C22B}"/>
    <cellStyle name="การคำนวณ 3 7" xfId="16030" xr:uid="{D78C849B-8892-40CB-960D-C92B49EEA83F}"/>
    <cellStyle name="การคำนวณ 3 7 2" xfId="17584" xr:uid="{6F693180-E96B-459D-9575-45BAAB4BF2DC}"/>
    <cellStyle name="การคำนวณ 3 7 2 2" xfId="21542" xr:uid="{C2A9974D-149C-417A-94CC-AAFD4474DD4D}"/>
    <cellStyle name="การคำนวณ 3 7 2 3" xfId="22317" xr:uid="{9D62C863-20F8-4A10-8DEE-1F88F8F8EC64}"/>
    <cellStyle name="การคำนวณ 3 7 3" xfId="18483" xr:uid="{9250650F-C73B-4ABC-A22E-80C2FD8D34F2}"/>
    <cellStyle name="การคำนวณ 3 7 4" xfId="19543" xr:uid="{0BA57465-9E8B-4B67-92EB-7315CD6D70F1}"/>
    <cellStyle name="การคำนวณ 3 8" xfId="15793" xr:uid="{57350EBF-D25A-4F80-82E8-3A4C1C34EC47}"/>
    <cellStyle name="การคำนวณ 3 8 2" xfId="17347" xr:uid="{367B4D5F-9AE9-4D85-95C4-148E8EAAC703}"/>
    <cellStyle name="การคำนวณ 3 8 2 2" xfId="21305" xr:uid="{C6F70432-3501-49DA-BA16-75E21DF14D85}"/>
    <cellStyle name="การคำนวณ 3 8 2 3" xfId="22080" xr:uid="{3A653E5E-E16A-4C0D-B920-5CEC6AA8C7D8}"/>
    <cellStyle name="การคำนวณ 3 8 3" xfId="18810" xr:uid="{132808F1-57DD-40E4-A833-36EC040522BA}"/>
    <cellStyle name="การคำนวณ 3 8 4" xfId="18988" xr:uid="{DC1F8F3F-7F0D-4421-98A9-A2BF7D768C1B}"/>
    <cellStyle name="การคำนวณ 3 9" xfId="15975" xr:uid="{9B73686A-A0AC-4CDE-A414-68F35C20C8EC}"/>
    <cellStyle name="การคำนวณ 3 9 2" xfId="17529" xr:uid="{60EA0CF0-1E12-4D02-B79B-03F01C41406E}"/>
    <cellStyle name="การคำนวณ 3 9 2 2" xfId="21487" xr:uid="{4D1526ED-2986-4156-96C4-F1C5333535D8}"/>
    <cellStyle name="การคำนวณ 3 9 2 3" xfId="22262" xr:uid="{9F7F42BB-F54D-4396-AA91-1BB2B65EB856}"/>
    <cellStyle name="การคำนวณ 3 9 3" xfId="18110" xr:uid="{8D3ED796-EB4C-478F-A134-79AD98153C47}"/>
    <cellStyle name="การคำนวณ 3 9 4" xfId="19358" xr:uid="{BBD49EC4-AFB5-45E1-938C-0E087299F203}"/>
    <cellStyle name="การคำนวณ 4" xfId="7026" xr:uid="{1B0199BF-AC91-4DD2-AF77-50F4F06BA91F}"/>
    <cellStyle name="การคำนวณ 4 10" xfId="15706" xr:uid="{8F225C1B-94C8-4E73-9DDC-A5B8EF89164F}"/>
    <cellStyle name="การคำนวณ 4 10 2" xfId="17260" xr:uid="{A3CFDB9A-DBAC-4019-ACEC-49D5E19A7B0D}"/>
    <cellStyle name="การคำนวณ 4 10 2 2" xfId="21218" xr:uid="{D786A52B-DC9B-424D-9EA9-AF7A7F45693D}"/>
    <cellStyle name="การคำนวณ 4 10 2 3" xfId="21993" xr:uid="{82863C2F-A857-42F6-867A-579C1636317E}"/>
    <cellStyle name="การคำนวณ 4 10 3" xfId="19814" xr:uid="{5F52A4EA-765F-400B-9C93-3C21DCECA447}"/>
    <cellStyle name="การคำนวณ 4 10 4" xfId="19676" xr:uid="{74C49971-6846-4B20-A3AF-46A02A068776}"/>
    <cellStyle name="การคำนวณ 4 11" xfId="8310" xr:uid="{5F10EE21-9D32-4567-8946-5806E84B64B8}"/>
    <cellStyle name="การคำนวณ 4 11 2" xfId="16846" xr:uid="{F74F6194-8597-4DAA-A3F9-871D827A9A93}"/>
    <cellStyle name="การคำนวณ 4 11 2 2" xfId="20870" xr:uid="{02AF29A0-08AA-4616-9D86-B85BD8AD7328}"/>
    <cellStyle name="การคำนวณ 4 11 2 3" xfId="21661" xr:uid="{55B3BA43-9020-4D19-8F92-D31B9827A3DB}"/>
    <cellStyle name="การคำนวณ 4 11 3" xfId="18140" xr:uid="{DB44D63B-BFE2-4445-80F5-FE90FAE6955D}"/>
    <cellStyle name="การคำนวณ 4 11 4" xfId="19213" xr:uid="{E45943A9-6FC5-48EB-875B-019C90BEAA81}"/>
    <cellStyle name="การคำนวณ 4 12" xfId="15609" xr:uid="{CE92A341-C39C-4CC3-8839-62D4889F4B5A}"/>
    <cellStyle name="การคำนวณ 4 12 2" xfId="17163" xr:uid="{A036433F-DDE0-4298-958C-D1FC69A54E81}"/>
    <cellStyle name="การคำนวณ 4 12 2 2" xfId="21121" xr:uid="{4F28D2CC-84C0-45E6-A027-029A9CF196D8}"/>
    <cellStyle name="การคำนวณ 4 12 2 3" xfId="21896" xr:uid="{536C312D-8B43-40E9-8AB9-5509E59C9C2D}"/>
    <cellStyle name="การคำนวณ 4 12 3" xfId="20012" xr:uid="{849D2412-3C47-4621-AE3E-EECB1F8FC368}"/>
    <cellStyle name="การคำนวณ 4 12 4" xfId="18166" xr:uid="{27CE460A-7A18-4FBD-82B9-78BC0A9C2941}"/>
    <cellStyle name="การคำนวณ 4 13" xfId="15513" xr:uid="{EE331686-2EEB-4C08-98B5-C65433F13264}"/>
    <cellStyle name="การคำนวณ 4 13 2" xfId="17067" xr:uid="{64BEFB41-94A6-474C-B04F-0D9A7B238CA7}"/>
    <cellStyle name="การคำนวณ 4 13 2 2" xfId="21025" xr:uid="{AB629E3F-C0FB-47C0-8175-88BAE1458EF7}"/>
    <cellStyle name="การคำนวณ 4 13 2 3" xfId="21800" xr:uid="{A39CFFFA-F593-46B6-AAEE-621872875EFF}"/>
    <cellStyle name="การคำนวณ 4 13 3" xfId="20491" xr:uid="{8F35E447-5764-4B36-8034-3F5F43D2947C}"/>
    <cellStyle name="การคำนวณ 4 13 4" xfId="21390" xr:uid="{D8773F19-6F6C-4B22-9118-4FD33DAF83D3}"/>
    <cellStyle name="การคำนวณ 4 14" xfId="15858" xr:uid="{85D52A0F-784F-43E6-96B9-E44DFDDD064F}"/>
    <cellStyle name="การคำนวณ 4 14 2" xfId="17412" xr:uid="{9CCCCB5F-17CF-4AB8-B772-4CAFCE351466}"/>
    <cellStyle name="การคำนวณ 4 14 2 2" xfId="21370" xr:uid="{A723DAB3-8FBB-48FA-A23A-5AFD7E3133A1}"/>
    <cellStyle name="การคำนวณ 4 14 2 3" xfId="22145" xr:uid="{CEEB8860-423D-4B73-AE30-B254336CCD5E}"/>
    <cellStyle name="การคำนวณ 4 14 3" xfId="19236" xr:uid="{8E598076-BFD7-49DF-BFD9-437866571763}"/>
    <cellStyle name="การคำนวณ 4 14 4" xfId="19558" xr:uid="{ED2B2EA4-764E-44A1-8013-1BFA0E03F8FC}"/>
    <cellStyle name="การคำนวณ 4 15" xfId="15761" xr:uid="{B8CA9F2A-F8F1-46AE-85B0-22E8CB6C765D}"/>
    <cellStyle name="การคำนวณ 4 15 2" xfId="17315" xr:uid="{4913140B-8EA3-4C19-9439-9DD7FFFC9026}"/>
    <cellStyle name="การคำนวณ 4 15 2 2" xfId="21273" xr:uid="{234F8C41-BC23-48FF-88FF-45A3D945D5EF}"/>
    <cellStyle name="การคำนวณ 4 15 2 3" xfId="22048" xr:uid="{C0A35942-53CE-438A-BA01-AEB8F1296465}"/>
    <cellStyle name="การคำนวณ 4 15 3" xfId="18627" xr:uid="{674A722F-5491-4AF2-A9EB-CD7CA4D8A42D}"/>
    <cellStyle name="การคำนวณ 4 15 4" xfId="19443" xr:uid="{14FBC401-1939-41E6-98EC-AB0F0C576F63}"/>
    <cellStyle name="การคำนวณ 4 16" xfId="15954" xr:uid="{CB259B10-644C-4CB2-A096-3824E5863FD7}"/>
    <cellStyle name="การคำนวณ 4 16 2" xfId="17508" xr:uid="{AA68ED4E-2FFD-49B7-9B1A-1ACAF3FE3184}"/>
    <cellStyle name="การคำนวณ 4 16 2 2" xfId="21466" xr:uid="{F44D65F2-6DB1-4DC1-917B-192CC165DF52}"/>
    <cellStyle name="การคำนวณ 4 16 2 3" xfId="22241" xr:uid="{45403DC3-60C3-4FDF-84B9-545967B9591E}"/>
    <cellStyle name="การคำนวณ 4 16 3" xfId="18790" xr:uid="{96B6F8ED-D0D7-4C56-AE4D-16A9B5BF7239}"/>
    <cellStyle name="การคำนวณ 4 16 4" xfId="19703" xr:uid="{AFBB361B-0D9E-4320-B605-DEC95A49FE4C}"/>
    <cellStyle name="การคำนวณ 4 17" xfId="15928" xr:uid="{EADED96B-D2BC-452E-BD7D-43B2355109F6}"/>
    <cellStyle name="การคำนวณ 4 17 2" xfId="17482" xr:uid="{8F810760-AF4F-4C2E-AAF9-F30FB2EE5F96}"/>
    <cellStyle name="การคำนวณ 4 17 2 2" xfId="21440" xr:uid="{427F779E-1990-45AB-8B7F-E62A45EE8833}"/>
    <cellStyle name="การคำนวณ 4 17 2 3" xfId="22215" xr:uid="{A44CF9AA-ADD3-4EEC-B57C-F693FC7C76E1}"/>
    <cellStyle name="การคำนวณ 4 17 3" xfId="19273" xr:uid="{1D5CE413-7C16-4FC1-9554-30388C7156CE}"/>
    <cellStyle name="การคำนวณ 4 17 4" xfId="18983" xr:uid="{FAA30BBE-F802-46D8-947B-E5C997A2B8C3}"/>
    <cellStyle name="การคำนวณ 4 18" xfId="16799" xr:uid="{FA25AF15-C0BE-4813-BFAC-6B2A4C456C16}"/>
    <cellStyle name="การคำนวณ 4 18 2" xfId="20845" xr:uid="{5E9060C5-709E-460E-AFC8-58625171AC0B}"/>
    <cellStyle name="การคำนวณ 4 18 3" xfId="21642" xr:uid="{26C009B9-98AD-4855-912D-C7E1FD370358}"/>
    <cellStyle name="การคำนวณ 4 19" xfId="18632" xr:uid="{2760130A-B918-4B0C-9E35-3CDA74F0A4DF}"/>
    <cellStyle name="การคำนวณ 4 2" xfId="15943" xr:uid="{11209508-3D0C-41E7-9B78-8F3B3867FBEA}"/>
    <cellStyle name="การคำนวณ 4 2 2" xfId="17497" xr:uid="{CAFBE3F4-335D-4E2F-9E5C-8C6BA47CA896}"/>
    <cellStyle name="การคำนวณ 4 2 2 2" xfId="21455" xr:uid="{608B0F76-9BFA-4B7F-AE8D-AA8D1F99969C}"/>
    <cellStyle name="การคำนวณ 4 2 2 3" xfId="22230" xr:uid="{0F8B7064-4F3A-4A1F-8CD8-5B417CE5DFD0}"/>
    <cellStyle name="การคำนวณ 4 2 3" xfId="18997" xr:uid="{480E085A-B255-4F63-AA78-A5DCBF3C8ABB}"/>
    <cellStyle name="การคำนวณ 4 2 4" xfId="18493" xr:uid="{7C0E3E4C-92CC-4E7D-B2C6-E9BF30B17343}"/>
    <cellStyle name="การคำนวณ 4 20" xfId="18865" xr:uid="{B7E6A251-0C0A-4EE0-A3DE-8C1F9E97419A}"/>
    <cellStyle name="การคำนวณ 4 21" xfId="26961" xr:uid="{17FF9C0A-3398-44A5-8119-20B20D6DA5D0}"/>
    <cellStyle name="การคำนวณ 4 3" xfId="15552" xr:uid="{D4EADC61-A593-468D-9F91-B7D6E4C9BFF3}"/>
    <cellStyle name="การคำนวณ 4 3 2" xfId="17106" xr:uid="{CA7CB8F9-581B-4FDC-AAA0-2620E8994AF2}"/>
    <cellStyle name="การคำนวณ 4 3 2 2" xfId="21064" xr:uid="{5E69F677-4F4F-4460-93A1-2D365EC5A8BD}"/>
    <cellStyle name="การคำนวณ 4 3 2 3" xfId="21839" xr:uid="{8462D53E-13FA-41B2-B723-B2D1A94FCDDE}"/>
    <cellStyle name="การคำนวณ 4 3 3" xfId="19659" xr:uid="{521A419B-672D-4370-B678-5A22CC1FE979}"/>
    <cellStyle name="การคำนวณ 4 3 4" xfId="20550" xr:uid="{874E71E1-65EA-4243-A286-CB13DE9464D1}"/>
    <cellStyle name="การคำนวณ 4 4" xfId="15551" xr:uid="{5A30BA04-258F-4F9D-9C6E-3C08781769D6}"/>
    <cellStyle name="การคำนวณ 4 4 2" xfId="17105" xr:uid="{17B7D99E-174C-4FC1-89CE-806654AAD341}"/>
    <cellStyle name="การคำนวณ 4 4 2 2" xfId="21063" xr:uid="{8099C7A8-1C7A-4BA9-BD03-5F0E710C54A0}"/>
    <cellStyle name="การคำนวณ 4 4 2 3" xfId="21838" xr:uid="{EB1D7D5B-B349-4F7D-96CE-B679201C9D59}"/>
    <cellStyle name="การคำนวณ 4 4 3" xfId="20486" xr:uid="{992A1758-73D7-4043-A1DC-ACB218F7A7CF}"/>
    <cellStyle name="การคำนวณ 4 4 4" xfId="21084" xr:uid="{68B76E04-6294-433F-BFFD-2F7A9A89B379}"/>
    <cellStyle name="การคำนวณ 4 5" xfId="15763" xr:uid="{37FC9BB4-8F79-4FB1-90C4-60536A41266B}"/>
    <cellStyle name="การคำนวณ 4 5 2" xfId="17317" xr:uid="{4B0B5861-B738-4C6A-976B-B30B48393C5A}"/>
    <cellStyle name="การคำนวณ 4 5 2 2" xfId="21275" xr:uid="{A27D9D7F-1497-4A67-B915-5CD2870A9567}"/>
    <cellStyle name="การคำนวณ 4 5 2 3" xfId="22050" xr:uid="{2D315BB5-6705-4BC8-8180-2AEB65F07D1B}"/>
    <cellStyle name="การคำนวณ 4 5 3" xfId="19388" xr:uid="{CA821662-F0E2-45D3-AF6A-DBFF301A9AE1}"/>
    <cellStyle name="การคำนวณ 4 5 4" xfId="18856" xr:uid="{DBB615F0-B83A-4A71-901A-BFCA4B9FF951}"/>
    <cellStyle name="การคำนวณ 4 6" xfId="16021" xr:uid="{864F0CC7-829C-46CA-852C-04AFB1AB8C74}"/>
    <cellStyle name="การคำนวณ 4 6 2" xfId="17575" xr:uid="{BEF00770-7756-468F-B538-DBCBE4E3CDD8}"/>
    <cellStyle name="การคำนวณ 4 6 2 2" xfId="21533" xr:uid="{E019F936-C65E-4EB2-AEA0-0763374E6068}"/>
    <cellStyle name="การคำนวณ 4 6 2 3" xfId="22308" xr:uid="{CF24DA40-4E2D-4B37-A48C-8177B0DCE890}"/>
    <cellStyle name="การคำนวณ 4 6 3" xfId="18651" xr:uid="{6F301BCC-AD46-496B-9E96-96D3D4A148F2}"/>
    <cellStyle name="การคำนวณ 4 6 4" xfId="19141" xr:uid="{CA1A4C95-1C43-4825-8DAA-2E893F834207}"/>
    <cellStyle name="การคำนวณ 4 7" xfId="15554" xr:uid="{278600E6-66D7-4074-A604-BD0A0C5FDD01}"/>
    <cellStyle name="การคำนวณ 4 7 2" xfId="17108" xr:uid="{00F2D997-3535-47AE-9BBF-15ECC6A21F23}"/>
    <cellStyle name="การคำนวณ 4 7 2 2" xfId="21066" xr:uid="{3A8B4C61-D822-4DFB-AFE9-C4711DC0C12F}"/>
    <cellStyle name="การคำนวณ 4 7 2 3" xfId="21841" xr:uid="{046CC4CB-598F-4E90-AD6D-E5DD2BA15772}"/>
    <cellStyle name="การคำนวณ 4 7 3" xfId="19313" xr:uid="{EFBC0150-0962-45D6-9F84-4B931405F223}"/>
    <cellStyle name="การคำนวณ 4 7 4" xfId="18456" xr:uid="{DBD24445-738B-4A75-91ED-D54607449FFB}"/>
    <cellStyle name="การคำนวณ 4 8" xfId="15720" xr:uid="{BED31F43-CA5B-4CC8-9A30-EBFEA533E9E8}"/>
    <cellStyle name="การคำนวณ 4 8 2" xfId="17274" xr:uid="{C87C5E00-B95F-408C-86E4-5D6EC5EDECFA}"/>
    <cellStyle name="การคำนวณ 4 8 2 2" xfId="21232" xr:uid="{B0484A09-1643-4624-846B-372335A6664E}"/>
    <cellStyle name="การคำนวณ 4 8 2 3" xfId="22007" xr:uid="{F25E4C97-E9CA-42D4-BBE2-BA5A61C683CB}"/>
    <cellStyle name="การคำนวณ 4 8 3" xfId="18224" xr:uid="{9F670AC3-30D9-4467-9E18-D21F9037632C}"/>
    <cellStyle name="การคำนวณ 4 8 4" xfId="18565" xr:uid="{5B31C32A-0EF4-4BD1-91C1-F390C62AFCE2}"/>
    <cellStyle name="การคำนวณ 4 9" xfId="15566" xr:uid="{A8D998C4-7776-43D9-84D5-61B0673A5983}"/>
    <cellStyle name="การคำนวณ 4 9 2" xfId="17120" xr:uid="{2702AA67-0311-4D09-8941-CF6EE924BC34}"/>
    <cellStyle name="การคำนวณ 4 9 2 2" xfId="21078" xr:uid="{2039C057-45E5-4BB2-8A01-936FB404D6A9}"/>
    <cellStyle name="การคำนวณ 4 9 2 3" xfId="21853" xr:uid="{8559A2B8-0CF1-443D-AACB-082BF813DE8C}"/>
    <cellStyle name="การคำนวณ 4 9 3" xfId="20455" xr:uid="{DE2EFA26-5064-40F0-BDDB-67DBFAD16BF8}"/>
    <cellStyle name="การคำนวณ 4 9 4" xfId="20540" xr:uid="{9EFE0675-8FFC-4A67-97AF-42A5FC586E36}"/>
    <cellStyle name="การคำนวณ 5" xfId="26962" xr:uid="{D6243C28-19AE-415E-B995-52FCA96F2E45}"/>
    <cellStyle name="การคำนวณ 6" xfId="26963" xr:uid="{95C43F1A-EAB5-480D-9219-1650669D4472}"/>
    <cellStyle name="การคำนวณ 7" xfId="26964" xr:uid="{5D65C94E-F3AF-4736-A829-84930DA3C3C8}"/>
    <cellStyle name="การคำนวณ 8" xfId="26965" xr:uid="{77A19327-5E7F-4A33-99E8-605FB1050B1E}"/>
    <cellStyle name="ข้อความเตือน" xfId="24922" xr:uid="{FDC824BE-422B-4CA6-A629-090105A2B2E7}"/>
    <cellStyle name="ข้อความอธิบาย" xfId="24923" xr:uid="{46C070D2-E05C-4548-AFCE-23F20218E382}"/>
    <cellStyle name="ชื่อเรื่อง" xfId="1431" xr:uid="{996C0D4B-8E17-4F04-AD7A-A6C9C8332F8C}"/>
    <cellStyle name="ชื่อเรื่อง 2" xfId="24924" xr:uid="{8C174814-6859-4910-913C-B3490CD9439A}"/>
    <cellStyle name="ณfน๔_NTCณ๘ป๙ (2)" xfId="60" xr:uid="{00000000-0005-0000-0000-000097000000}"/>
    <cellStyle name="ดี" xfId="24925" xr:uid="{FF812BE0-49B1-446D-BE33-5D075BF0D5B5}"/>
    <cellStyle name="ตามการเชื่อมโยงหลายมิติ" xfId="61" xr:uid="{00000000-0005-0000-0000-000098000000}"/>
    <cellStyle name="ตามการเชื่อมโยงหลายมิติ 2" xfId="24926" xr:uid="{4CA2D398-89F8-4912-9CBC-D572FA2F0CF6}"/>
    <cellStyle name="ตามการเชื่อมโยงหลายมิติ 3" xfId="26966" xr:uid="{4B785618-6418-4764-955E-3A6996AB96AE}"/>
    <cellStyle name="ตามการเชื่อมโยงหลายมิติ 4" xfId="26967" xr:uid="{132B53C8-5B0B-40EE-BEF1-D29FB32FE7DC}"/>
    <cellStyle name="น้บะภฒ_95" xfId="123" xr:uid="{00000000-0005-0000-0000-000099000000}"/>
    <cellStyle name="ปกติ 2" xfId="150" xr:uid="{00000000-0005-0000-0000-00009A000000}"/>
    <cellStyle name="ปกติ 2 10" xfId="7292" xr:uid="{F2CDAFCA-CDF5-40A7-9E9D-A09130DFF729}"/>
    <cellStyle name="ปกติ 2 10 2" xfId="14577" xr:uid="{A957AED0-EB24-4ADE-8F7A-4338B21E12CC}"/>
    <cellStyle name="ปกติ 2 11" xfId="7844" xr:uid="{41A9FC62-D4AC-43AA-A869-18523D82D129}"/>
    <cellStyle name="ปกติ 2 11 2" xfId="15126" xr:uid="{461AA887-4B5D-43E9-8217-F2D997BFDC16}"/>
    <cellStyle name="ปกติ 2 12" xfId="8452" xr:uid="{308D0FFB-1BAE-4DD3-A109-883D228F469D}"/>
    <cellStyle name="ปกติ 2 2" xfId="881" xr:uid="{BCCABFDC-EB36-4290-9002-104C5A9223FD}"/>
    <cellStyle name="ปกติ 2 2 10" xfId="7845" xr:uid="{BC87B02E-12FD-420D-8D78-1951C3ED99F8}"/>
    <cellStyle name="ปกติ 2 2 10 2" xfId="15127" xr:uid="{388E79B5-6ABB-42C6-845F-7FCA1B9BB924}"/>
    <cellStyle name="ปกติ 2 2 11" xfId="8453" xr:uid="{721CD3F7-3330-4D2D-B3D4-C1CDC85A665A}"/>
    <cellStyle name="ปกติ 2 2 12" xfId="26968" xr:uid="{CEB100AE-2222-47AA-95F7-7A3FB173C82C}"/>
    <cellStyle name="ปกติ 2 2 2" xfId="1159" xr:uid="{6D2E30CF-9659-470E-A9E3-A6343248DEE2}"/>
    <cellStyle name="ปกติ 2 2 2 10" xfId="8711" xr:uid="{B03A6704-099B-4F21-9727-8803E771C4D5}"/>
    <cellStyle name="ปกติ 2 2 2 2" xfId="1942" xr:uid="{6F7BD676-D73E-4535-8637-085103C13FBD}"/>
    <cellStyle name="ปกติ 2 2 2 2 2" xfId="4813" xr:uid="{D31D9E4F-CA87-48AD-B4F0-358FBD147144}"/>
    <cellStyle name="ปกติ 2 2 2 2 2 2" xfId="12105" xr:uid="{52A9F3A1-2B03-42E4-8A37-E24A82F6A459}"/>
    <cellStyle name="ปกติ 2 2 2 2 3" xfId="9269" xr:uid="{43F7C3A7-7DBE-47C5-B154-4A4DF6A6AC85}"/>
    <cellStyle name="ปกติ 2 2 2 3" xfId="2498" xr:uid="{01FDB676-E58E-4679-AACE-1BA1CE83B216}"/>
    <cellStyle name="ปกติ 2 2 2 3 2" xfId="5340" xr:uid="{E54FECE9-68B5-4BFA-A82B-EF23718D14D9}"/>
    <cellStyle name="ปกติ 2 2 2 3 2 2" xfId="12632" xr:uid="{03D31519-2986-424C-ADED-79E0D71F71D4}"/>
    <cellStyle name="ปกติ 2 2 2 3 3" xfId="9801" xr:uid="{0B1D00CD-BCDB-4C14-A0EA-E208EBE61CC7}"/>
    <cellStyle name="ปกติ 2 2 2 4" xfId="3077" xr:uid="{E829614A-4284-4F5E-A968-A3688CC67A0F}"/>
    <cellStyle name="ปกติ 2 2 2 4 2" xfId="5908" xr:uid="{67C74CA0-FACD-4DF2-A66E-9E712D451E4F}"/>
    <cellStyle name="ปกติ 2 2 2 4 2 2" xfId="13200" xr:uid="{A05B4F2B-788B-45D7-8203-0E0AE730796D}"/>
    <cellStyle name="ปกติ 2 2 2 4 3" xfId="10373" xr:uid="{7C87090D-FEDD-480D-955D-AA34DCC2F9FC}"/>
    <cellStyle name="ปกติ 2 2 2 5" xfId="3628" xr:uid="{2A0C24E1-468A-41E9-8592-8CD223EF59B9}"/>
    <cellStyle name="ปกติ 2 2 2 5 2" xfId="6458" xr:uid="{DC386D2F-85AA-41E4-85A3-4316BC6A900F}"/>
    <cellStyle name="ปกติ 2 2 2 5 2 2" xfId="13750" xr:uid="{1CC6E419-59C4-436C-8A0E-DCDE7EA7D5A1}"/>
    <cellStyle name="ปกติ 2 2 2 5 3" xfId="10924" xr:uid="{29A55514-8212-432F-B1FE-B5410ABA178A}"/>
    <cellStyle name="ปกติ 2 2 2 6" xfId="4198" xr:uid="{5B4C6DC9-C08E-42FF-B544-076EF28B4E8A}"/>
    <cellStyle name="ปกติ 2 2 2 6 2" xfId="11494" xr:uid="{5E453011-5E0F-4DCA-AAC8-0F668C9A895D}"/>
    <cellStyle name="ปกติ 2 2 2 7" xfId="7011" xr:uid="{01CF6143-8F2A-42FE-890D-49F8E25092CE}"/>
    <cellStyle name="ปกติ 2 2 2 7 2" xfId="14302" xr:uid="{E4ED2696-8064-464D-8E1A-41316A6886C8}"/>
    <cellStyle name="ปกติ 2 2 2 8" xfId="7553" xr:uid="{E8F059D7-909D-463F-969B-A3837AF1C2C5}"/>
    <cellStyle name="ปกติ 2 2 2 8 2" xfId="14835" xr:uid="{692C893B-3DAF-4545-8828-0F1404DD975D}"/>
    <cellStyle name="ปกติ 2 2 2 9" xfId="8102" xr:uid="{52AC56F4-8A03-49A8-8014-C8E60B460AF4}"/>
    <cellStyle name="ปกติ 2 2 2 9 2" xfId="15384" xr:uid="{323FACB1-D90F-47F3-AF3A-54919D559DC1}"/>
    <cellStyle name="ปกติ 2 2 3" xfId="1690" xr:uid="{433394A3-A8EF-4F6F-A034-04ED5DE5D790}"/>
    <cellStyle name="ปกติ 2 2 3 2" xfId="4556" xr:uid="{637BC71C-A9B1-4693-82D5-0D8FB379C6A3}"/>
    <cellStyle name="ปกติ 2 2 3 2 2" xfId="11848" xr:uid="{07471961-2C27-45EF-A258-1076608159B9}"/>
    <cellStyle name="ปกติ 2 2 3 3" xfId="9012" xr:uid="{C50BDA19-8B5A-478E-81A8-5BA5CBE77B04}"/>
    <cellStyle name="ปกติ 2 2 4" xfId="2241" xr:uid="{DC8E9B6D-0E7A-46AD-80D8-900ED4A82077}"/>
    <cellStyle name="ปกติ 2 2 4 2" xfId="5083" xr:uid="{BE53BC78-9407-4CDC-87C7-E5D6CD23A26E}"/>
    <cellStyle name="ปกติ 2 2 4 2 2" xfId="12375" xr:uid="{DA11240A-C0E0-4A03-B8BE-EADCB88B3782}"/>
    <cellStyle name="ปกติ 2 2 4 3" xfId="9544" xr:uid="{30B40C92-012C-4557-BC0A-885FD4098929}"/>
    <cellStyle name="ปกติ 2 2 5" xfId="2819" xr:uid="{EEAD8AD3-2CD1-4A9C-9AD2-0CEFAE5ED116}"/>
    <cellStyle name="ปกติ 2 2 5 2" xfId="5647" xr:uid="{CA58ADC0-CF69-4CB3-9B57-9D5F39BD84FA}"/>
    <cellStyle name="ปกติ 2 2 5 2 2" xfId="12939" xr:uid="{CFE537AF-3642-4BDC-8CDD-07DF7A4C7969}"/>
    <cellStyle name="ปกติ 2 2 5 3" xfId="10112" xr:uid="{C005C32F-DC27-4255-9431-EBD2581CAAD5}"/>
    <cellStyle name="ปกติ 2 2 6" xfId="3370" xr:uid="{DFAE0B41-C127-4989-B666-2E11CB5972A0}"/>
    <cellStyle name="ปกติ 2 2 6 2" xfId="6200" xr:uid="{BCC9ADA8-F26B-413C-8136-D49ABAC8B207}"/>
    <cellStyle name="ปกติ 2 2 6 2 2" xfId="13492" xr:uid="{3730F52D-2540-44EE-9720-FA47C9996B29}"/>
    <cellStyle name="ปกติ 2 2 6 3" xfId="10666" xr:uid="{9613E43A-42E5-43E1-8866-57C6CED77B7C}"/>
    <cellStyle name="ปกติ 2 2 7" xfId="3941" xr:uid="{B901B178-F395-47C1-A254-F9980430A360}"/>
    <cellStyle name="ปกติ 2 2 7 2" xfId="11237" xr:uid="{75DC6C1F-760F-4792-AB7E-FCD9F006A84D}"/>
    <cellStyle name="ปกติ 2 2 8" xfId="6754" xr:uid="{6CE52CEC-F356-4D0C-980A-0D1189C7EBE6}"/>
    <cellStyle name="ปกติ 2 2 8 2" xfId="14045" xr:uid="{C2292C38-90F5-4EF8-9FE9-9D92321934FE}"/>
    <cellStyle name="ปกติ 2 2 9" xfId="7293" xr:uid="{30A29888-62C8-4FDD-827F-8E02E171C45F}"/>
    <cellStyle name="ปกติ 2 2 9 2" xfId="14578" xr:uid="{F200684F-6794-4F09-8EF1-9064C70CA2A6}"/>
    <cellStyle name="ปกติ 2 3" xfId="1158" xr:uid="{5CD9C48A-B68B-4A04-9360-0E9E6FCC31FC}"/>
    <cellStyle name="ปกติ 2 3 10" xfId="8710" xr:uid="{F2530BFE-5FF9-4AC2-8B28-B37BB81FFB21}"/>
    <cellStyle name="ปกติ 2 3 11" xfId="27034" xr:uid="{5D39A694-6C94-40BD-9E8E-5BA9204D08A8}"/>
    <cellStyle name="ปกติ 2 3 2" xfId="1941" xr:uid="{75E80688-F98F-477C-8EFE-26C07BDE985D}"/>
    <cellStyle name="ปกติ 2 3 2 2" xfId="4812" xr:uid="{60F1B5DC-D9B3-4B47-88CE-915F11D386B4}"/>
    <cellStyle name="ปกติ 2 3 2 2 2" xfId="12104" xr:uid="{F16620AA-245E-43CE-9A8C-0DCD32B23B67}"/>
    <cellStyle name="ปกติ 2 3 2 3" xfId="9268" xr:uid="{605FA947-64E7-48CC-B15C-22DBE51BA99B}"/>
    <cellStyle name="ปกติ 2 3 3" xfId="2497" xr:uid="{A0B349AF-457E-4868-B7A8-8B12B1811D9D}"/>
    <cellStyle name="ปกติ 2 3 3 2" xfId="5339" xr:uid="{38D3DBC4-F566-4DA6-A73B-4579685DB41D}"/>
    <cellStyle name="ปกติ 2 3 3 2 2" xfId="12631" xr:uid="{FC894501-CED8-410B-93A4-189FD76350B4}"/>
    <cellStyle name="ปกติ 2 3 3 3" xfId="9800" xr:uid="{AEF52BCF-7DAF-459C-8BE1-C503482D5FD9}"/>
    <cellStyle name="ปกติ 2 3 4" xfId="3076" xr:uid="{7A981318-B17B-4A12-BDA3-C59AF926FF9B}"/>
    <cellStyle name="ปกติ 2 3 4 2" xfId="5907" xr:uid="{EBD0C707-3103-4F20-8511-524C8E815C18}"/>
    <cellStyle name="ปกติ 2 3 4 2 2" xfId="13199" xr:uid="{121D55FA-6EBB-4FAF-852A-A9992FAE5916}"/>
    <cellStyle name="ปกติ 2 3 4 3" xfId="10372" xr:uid="{AB706D26-E7E6-4301-A6E6-8606698FCF83}"/>
    <cellStyle name="ปกติ 2 3 5" xfId="3627" xr:uid="{875DAA34-73F0-451E-A846-58D7C45F732F}"/>
    <cellStyle name="ปกติ 2 3 5 2" xfId="6457" xr:uid="{23D313FE-0F57-4091-B5B6-64A976275776}"/>
    <cellStyle name="ปกติ 2 3 5 2 2" xfId="13749" xr:uid="{0370BCB9-F397-4A55-B7A5-DDB220D89165}"/>
    <cellStyle name="ปกติ 2 3 5 3" xfId="10923" xr:uid="{B6D68A99-6664-4EE7-8606-0A7B049EFC2D}"/>
    <cellStyle name="ปกติ 2 3 6" xfId="4197" xr:uid="{9AFFD04D-7E2C-4440-9593-B3491BB31527}"/>
    <cellStyle name="ปกติ 2 3 6 2" xfId="11493" xr:uid="{B759A64C-0551-48B6-BF6E-4C5D3F06DFCC}"/>
    <cellStyle name="ปกติ 2 3 7" xfId="7010" xr:uid="{92606A31-BB08-4A51-85F9-4DC90DDDC753}"/>
    <cellStyle name="ปกติ 2 3 7 2" xfId="14301" xr:uid="{1EE6F94A-CB46-49C2-B1C5-D70693143E4A}"/>
    <cellStyle name="ปกติ 2 3 8" xfId="7552" xr:uid="{8790B042-DFAE-4EFB-8936-122F1B836069}"/>
    <cellStyle name="ปกติ 2 3 8 2" xfId="14834" xr:uid="{E77CDF8B-C943-4B8A-AF9B-0D7DE44F18ED}"/>
    <cellStyle name="ปกติ 2 3 9" xfId="8101" xr:uid="{A35B4723-2D07-44A9-96F3-0DA7AF4D94FE}"/>
    <cellStyle name="ปกติ 2 3 9 2" xfId="15383" xr:uid="{15032B76-E50C-432F-A139-2A7C6A355230}"/>
    <cellStyle name="ปกติ 2 4" xfId="880" xr:uid="{3A0D1CC9-D9F5-43B0-81B4-917CB5F62652}"/>
    <cellStyle name="ปกติ 2 4 2" xfId="4555" xr:uid="{9791EF44-909F-433E-8425-88439C2A215C}"/>
    <cellStyle name="ปกติ 2 4 2 2" xfId="11847" xr:uid="{DC90E3AA-70A0-4BCE-8367-33EFEE0AC77A}"/>
    <cellStyle name="ปกติ 2 4 3" xfId="9011" xr:uid="{F146F8B0-2CC1-49FF-B865-1CAC8936182C}"/>
    <cellStyle name="ปกติ 2 4 4" xfId="27040" xr:uid="{6F9E4D10-4E5C-4883-B840-50C7790FF863}"/>
    <cellStyle name="ปกติ 2 5" xfId="2240" xr:uid="{49445699-AAA3-4C25-BD46-F3BE2F799998}"/>
    <cellStyle name="ปกติ 2 5 2" xfId="5082" xr:uid="{9113DB26-C08A-4A1A-9827-9C26288AEF7C}"/>
    <cellStyle name="ปกติ 2 5 2 2" xfId="12374" xr:uid="{459F78BE-F1E2-407A-8021-77BF50B70AFD}"/>
    <cellStyle name="ปกติ 2 5 3" xfId="9543" xr:uid="{73A56C14-CA6F-4BFB-A8F8-E96B3B1622EB}"/>
    <cellStyle name="ปกติ 2 5 4" xfId="27048" xr:uid="{D4289E17-3DBC-4DF5-8418-02ABA11DBDCF}"/>
    <cellStyle name="ปกติ 2 6" xfId="2818" xr:uid="{7568C327-3853-4C64-BB9D-D276712972F6}"/>
    <cellStyle name="ปกติ 2 6 2" xfId="5646" xr:uid="{90F91DD2-7779-4534-855D-2ED42629DE54}"/>
    <cellStyle name="ปกติ 2 6 2 2" xfId="12938" xr:uid="{E2EA15D4-4E68-462D-AFA7-D97D84A1CE8D}"/>
    <cellStyle name="ปกติ 2 6 3" xfId="10111" xr:uid="{9DA35F9F-8A7F-4A28-8C9F-B7929F7F8563}"/>
    <cellStyle name="ปกติ 2 6 4" xfId="27066" xr:uid="{549C1F7B-464D-4C20-A638-F982003DB43C}"/>
    <cellStyle name="ปกติ 2 6 5" xfId="27167" xr:uid="{DEF6DE5B-7C4F-4FE8-BE0D-3D314E89CD63}"/>
    <cellStyle name="ปกติ 2 7" xfId="3369" xr:uid="{4AC34255-F5C0-458A-B047-F1734CE27DBD}"/>
    <cellStyle name="ปกติ 2 7 2" xfId="6199" xr:uid="{79420573-26A3-4E76-9508-3CC70C8139BB}"/>
    <cellStyle name="ปกติ 2 7 2 2" xfId="13491" xr:uid="{2A168BDF-BBB3-4D17-93E0-115AC8A4220A}"/>
    <cellStyle name="ปกติ 2 7 3" xfId="10665" xr:uid="{D2262C54-495D-40CE-8A9E-1E1294B7CF07}"/>
    <cellStyle name="ปกติ 2 7 4" xfId="27076" xr:uid="{09FDB533-1AB2-4EDC-94C5-63210D5DCA58}"/>
    <cellStyle name="ปกติ 2 8" xfId="3940" xr:uid="{21ED280B-61A2-41EB-B5DB-AEF763B55403}"/>
    <cellStyle name="ปกติ 2 8 2" xfId="11236" xr:uid="{BC6E83FB-E7FF-4F04-8BD2-E02E1DD76157}"/>
    <cellStyle name="ปกติ 2 8 3" xfId="27164" xr:uid="{31040521-EB42-48BB-80EE-E8530D5E5E9D}"/>
    <cellStyle name="ปกติ 2 9" xfId="6753" xr:uid="{3CBA8AD8-5D05-4672-9D32-A671FA1442E4}"/>
    <cellStyle name="ปกติ 2 9 2" xfId="14044" xr:uid="{0EF04F4E-D9AB-4395-9963-FE9736276160}"/>
    <cellStyle name="ปกติ 2 9 3" xfId="27173" xr:uid="{63D884EB-2D03-4358-9C55-BE2C706795FC}"/>
    <cellStyle name="ปกติ 3" xfId="151" xr:uid="{00000000-0005-0000-0000-00009B000000}"/>
    <cellStyle name="ปกติ 3 2" xfId="26969" xr:uid="{5CA83CDD-12F6-4CDC-BE6D-B124E414BDDC}"/>
    <cellStyle name="ปกติ 3 3" xfId="26970" xr:uid="{09E9964E-0170-4DBB-AE7D-B179797A879E}"/>
    <cellStyle name="ปกติ 4" xfId="152" xr:uid="{00000000-0005-0000-0000-00009C000000}"/>
    <cellStyle name="ปกติ 4 2" xfId="883" xr:uid="{275C9E29-D565-497D-BDC1-8A48A200DCAF}"/>
    <cellStyle name="ปกติ 5" xfId="153" xr:uid="{00000000-0005-0000-0000-00009D000000}"/>
    <cellStyle name="ปกติ_04-07" xfId="24927" xr:uid="{2A87D994-BFA7-401C-A4E2-7F844504A2A1}"/>
    <cellStyle name="ป้อนค่า" xfId="24928" xr:uid="{88A64C07-2B7A-4EDE-A2D0-E4BCA1911B07}"/>
    <cellStyle name="ป้อนค่า 2" xfId="4247" xr:uid="{DF85AA0E-7A18-41CC-A086-1D5CEAD3AD30}"/>
    <cellStyle name="ป้อนค่า 2 10" xfId="15787" xr:uid="{60A65BEE-EBF6-4BEA-BCF0-7E81615F3680}"/>
    <cellStyle name="ป้อนค่า 2 10 2" xfId="17341" xr:uid="{27439CC4-BA41-4E24-B0EE-955F75E9405C}"/>
    <cellStyle name="ป้อนค่า 2 10 2 2" xfId="21299" xr:uid="{CBC3A25A-7130-45F3-9927-93302B774DAC}"/>
    <cellStyle name="ป้อนค่า 2 10 2 3" xfId="22074" xr:uid="{F4D69ADB-357C-4508-91F7-DEF1B3C34EF5}"/>
    <cellStyle name="ป้อนค่า 2 10 3" xfId="19000" xr:uid="{7538A7E6-CEA8-4CF3-A58A-6DEB17951D43}"/>
    <cellStyle name="ป้อนค่า 2 10 4" xfId="18823" xr:uid="{EB5BF7BC-8DDA-481A-A53E-43FCC327B61E}"/>
    <cellStyle name="ป้อนค่า 2 11" xfId="15484" xr:uid="{AA84BA36-E41D-44B2-B12A-472A59FF3088}"/>
    <cellStyle name="ป้อนค่า 2 11 2" xfId="17038" xr:uid="{B0B0EFBF-1355-4ECF-B351-4AB3132FD16F}"/>
    <cellStyle name="ป้อนค่า 2 11 2 2" xfId="20996" xr:uid="{18103987-7E18-4B83-903B-FE7B3D59296B}"/>
    <cellStyle name="ป้อนค่า 2 11 2 3" xfId="21771" xr:uid="{41E36F81-CB7F-48CA-8D3D-1B3985593AF1}"/>
    <cellStyle name="ป้อนค่า 2 11 3" xfId="19799" xr:uid="{E507ABC3-1148-49A3-86CD-527B325EE2B9}"/>
    <cellStyle name="ป้อนค่า 2 11 4" xfId="20517" xr:uid="{1E9B71F3-1325-4233-BB1C-F5D4FB2C6189}"/>
    <cellStyle name="ป้อนค่า 2 12" xfId="15499" xr:uid="{3320013A-72BE-4CFD-9F26-117D704AA2B4}"/>
    <cellStyle name="ป้อนค่า 2 12 2" xfId="17053" xr:uid="{49A406A2-0064-430B-8600-DD19B990DB42}"/>
    <cellStyle name="ป้อนค่า 2 12 2 2" xfId="21011" xr:uid="{841FB028-1FD9-454D-8785-B3F7AB327D57}"/>
    <cellStyle name="ป้อนค่า 2 12 2 3" xfId="21786" xr:uid="{1176CAD7-25BF-4514-BF70-2D0B6EACA39E}"/>
    <cellStyle name="ป้อนค่า 2 12 3" xfId="18195" xr:uid="{23BD97BC-500B-4A4B-8DA9-73CEC9363E46}"/>
    <cellStyle name="ป้อนค่า 2 12 4" xfId="18647" xr:uid="{3CBC3385-699F-47DA-BFF7-26E6AC798BCF}"/>
    <cellStyle name="ป้อนค่า 2 13" xfId="15555" xr:uid="{2DBBD865-61C1-40C3-9EFD-1FCB8A6DF9EC}"/>
    <cellStyle name="ป้อนค่า 2 13 2" xfId="17109" xr:uid="{D3AEB99F-467F-4F8A-A9D6-714D1EE55616}"/>
    <cellStyle name="ป้อนค่า 2 13 2 2" xfId="21067" xr:uid="{BC0369CB-14E7-4160-974E-1FF2FBCC0F19}"/>
    <cellStyle name="ป้อนค่า 2 13 2 3" xfId="21842" xr:uid="{440999A8-3928-4D77-816B-2539368AD8A2}"/>
    <cellStyle name="ป้อนค่า 2 13 3" xfId="20275" xr:uid="{65D42081-BF6B-4C3B-A622-13AE71BB1BC2}"/>
    <cellStyle name="ป้อนค่า 2 13 4" xfId="21250" xr:uid="{AA937099-9FDB-4F11-9D58-3AF64453D488}"/>
    <cellStyle name="ป้อนค่า 2 14" xfId="8311" xr:uid="{CF545777-3971-4548-9860-04A180FF77CE}"/>
    <cellStyle name="ป้อนค่า 2 14 2" xfId="16847" xr:uid="{E20D8E40-4780-494A-B13F-35F59FCB5194}"/>
    <cellStyle name="ป้อนค่า 2 14 2 2" xfId="20871" xr:uid="{112FE4F3-5043-4700-AFA1-15D08B6F3055}"/>
    <cellStyle name="ป้อนค่า 2 14 2 3" xfId="21662" xr:uid="{4364CD02-AB7A-450C-B1C8-7CF41C873CF4}"/>
    <cellStyle name="ป้อนค่า 2 14 3" xfId="18141" xr:uid="{8B38D50C-4A75-40DF-B223-DA4D923FE0AD}"/>
    <cellStyle name="ป้อนค่า 2 14 4" xfId="19511" xr:uid="{50956ED3-73F7-41FA-99F8-94C4E269D07F}"/>
    <cellStyle name="ป้อนค่า 2 15" xfId="16070" xr:uid="{EDE9A927-C5C9-4420-99BE-2FDD870FDBFB}"/>
    <cellStyle name="ป้อนค่า 2 15 2" xfId="17624" xr:uid="{AEF07B87-DC1D-463C-BCE3-7439CA060F22}"/>
    <cellStyle name="ป้อนค่า 2 15 2 2" xfId="21582" xr:uid="{FE037B8D-C03B-4ADB-8CAF-1284E5ECEAC2}"/>
    <cellStyle name="ป้อนค่า 2 15 2 3" xfId="22357" xr:uid="{0A39D1F6-B579-4C0A-B546-6D2D0DD6D70A}"/>
    <cellStyle name="ป้อนค่า 2 15 3" xfId="18743" xr:uid="{F49691BF-709B-4EA5-B9CF-B1E8589FD617}"/>
    <cellStyle name="ป้อนค่า 2 15 4" xfId="18145" xr:uid="{B32F513D-CCC5-46FB-9490-ACD916E8CDC1}"/>
    <cellStyle name="ป้อนค่า 2 16" xfId="15490" xr:uid="{83C9A4E7-759E-4782-BF8B-29D1A08D7C9C}"/>
    <cellStyle name="ป้อนค่า 2 16 2" xfId="17044" xr:uid="{34092D4A-3ACD-4805-8992-783B7E4D1559}"/>
    <cellStyle name="ป้อนค่า 2 16 2 2" xfId="21002" xr:uid="{BC9F7977-4C38-4B91-9B3F-93EF1A96B3C4}"/>
    <cellStyle name="ป้อนค่า 2 16 2 3" xfId="21777" xr:uid="{67E26F37-8859-42C4-A7CB-E350C629C647}"/>
    <cellStyle name="ป้อนค่า 2 16 3" xfId="18127" xr:uid="{B287C05A-4164-4F96-8EC4-91EC8C984A97}"/>
    <cellStyle name="ป้อนค่า 2 16 4" xfId="19322" xr:uid="{315BC475-D3B5-4B97-BD28-C639A31809F1}"/>
    <cellStyle name="ป้อนค่า 2 17" xfId="15930" xr:uid="{7CBD75CA-B434-49DD-8563-FC0EA7DF5528}"/>
    <cellStyle name="ป้อนค่า 2 17 2" xfId="17484" xr:uid="{6F86B509-9930-4919-B752-BD9F7FC988D3}"/>
    <cellStyle name="ป้อนค่า 2 17 2 2" xfId="21442" xr:uid="{9ADFF9C3-7FAB-4EC3-BDD7-6C9DC80B1D12}"/>
    <cellStyle name="ป้อนค่า 2 17 2 3" xfId="22217" xr:uid="{8AE9934C-922C-4FC8-9A3F-E469A0704C90}"/>
    <cellStyle name="ป้อนค่า 2 17 3" xfId="19229" xr:uid="{D00E20C0-1FB0-479C-AE90-D851F95A67F0}"/>
    <cellStyle name="ป้อนค่า 2 17 4" xfId="19440" xr:uid="{C385F45D-697E-4F79-BBCF-943A1CA7DD30}"/>
    <cellStyle name="ป้อนค่า 2 18" xfId="15643" xr:uid="{E2F6BED6-7F61-4D6C-A76D-D4A413648FA1}"/>
    <cellStyle name="ป้อนค่า 2 18 2" xfId="17197" xr:uid="{AC2FF951-39BB-4163-AA46-EFF2FF9B5AF2}"/>
    <cellStyle name="ป้อนค่า 2 18 2 2" xfId="21155" xr:uid="{B23EB8FF-6A95-4E14-BEA5-E6F332432F21}"/>
    <cellStyle name="ป้อนค่า 2 18 2 3" xfId="21930" xr:uid="{D5E9411B-F188-4E2E-A2F0-3A733E4A80CA}"/>
    <cellStyle name="ป้อนค่า 2 18 3" xfId="20426" xr:uid="{A12BB267-CEEE-426C-AB71-38D758C75E59}"/>
    <cellStyle name="ป้อนค่า 2 18 4" xfId="19495" xr:uid="{19738FB3-188C-4140-BA30-2D57C0E4E743}"/>
    <cellStyle name="ป้อนค่า 2 19" xfId="16768" xr:uid="{35127C3A-3855-4085-8243-BF0F0DEA713A}"/>
    <cellStyle name="ป้อนค่า 2 19 2" xfId="20820" xr:uid="{55C73DC6-AC96-43BB-9E30-52EF9EF522A7}"/>
    <cellStyle name="ป้อนค่า 2 19 3" xfId="21617" xr:uid="{606478DC-1455-4C6C-97E5-DA39E85678DD}"/>
    <cellStyle name="ป้อนค่า 2 2" xfId="4272" xr:uid="{BE7446FB-2D4F-4368-BDC2-C5D4C87DBFD4}"/>
    <cellStyle name="ป้อนค่า 2 2 10" xfId="15825" xr:uid="{DBBD56E1-E82B-4DC2-8EE8-431F0A118D8C}"/>
    <cellStyle name="ป้อนค่า 2 2 10 2" xfId="17379" xr:uid="{61C421A5-2288-420B-9175-6498FBC878CA}"/>
    <cellStyle name="ป้อนค่า 2 2 10 2 2" xfId="21337" xr:uid="{570F4894-21D5-4ADD-82CC-FFC3171F0D0B}"/>
    <cellStyle name="ป้อนค่า 2 2 10 2 3" xfId="22112" xr:uid="{554CFE83-A1D7-4223-B811-FD5FF99F674C}"/>
    <cellStyle name="ป้อนค่า 2 2 10 3" xfId="18695" xr:uid="{C7B247C6-E2D7-4746-9D51-9B7C3333A7B8}"/>
    <cellStyle name="ป้อนค่า 2 2 10 4" xfId="18536" xr:uid="{07CC62C9-5A5C-40F5-8B90-56A2F94F6C3C}"/>
    <cellStyle name="ป้อนค่า 2 2 11" xfId="15881" xr:uid="{9A6CA154-5826-4EF4-A320-E6C6A99C093E}"/>
    <cellStyle name="ป้อนค่า 2 2 11 2" xfId="17435" xr:uid="{0D471A5B-3ACE-412B-8804-8CE7E79B8195}"/>
    <cellStyle name="ป้อนค่า 2 2 11 2 2" xfId="21393" xr:uid="{1B32731B-3573-47F3-B27B-5376FF68E31A}"/>
    <cellStyle name="ป้อนค่า 2 2 11 2 3" xfId="22168" xr:uid="{5F710BD0-0D25-4551-A240-C73CAB0CDA23}"/>
    <cellStyle name="ป้อนค่า 2 2 11 3" xfId="18648" xr:uid="{9B90279F-881D-4337-AEB8-51F08F1E1C8C}"/>
    <cellStyle name="ป้อนค่า 2 2 11 4" xfId="18777" xr:uid="{0E26D6DE-BF75-4FD9-BD97-07AA2D251825}"/>
    <cellStyle name="ป้อนค่า 2 2 12" xfId="15874" xr:uid="{CDE90CA4-C2C4-418E-A5D2-DF396A1B3694}"/>
    <cellStyle name="ป้อนค่า 2 2 12 2" xfId="17428" xr:uid="{4C1DDADE-D517-42F8-A9BA-9B89628B66BD}"/>
    <cellStyle name="ป้อนค่า 2 2 12 2 2" xfId="21386" xr:uid="{3F7E7CEF-AA1C-4A22-B601-019CCD257EA6}"/>
    <cellStyle name="ป้อนค่า 2 2 12 2 3" xfId="22161" xr:uid="{C6F2BCBE-238D-4300-9403-12B9D55CF4F8}"/>
    <cellStyle name="ป้อนค่า 2 2 12 3" xfId="19499" xr:uid="{9477D4F9-3836-4B9E-926A-DDC01E6AB8A7}"/>
    <cellStyle name="ป้อนค่า 2 2 12 4" xfId="18590" xr:uid="{3F2913BA-E71B-4C4C-9795-F0E364789873}"/>
    <cellStyle name="ป้อนค่า 2 2 13" xfId="9855" xr:uid="{419D69BB-484F-49C9-B948-0DD7D7B14501}"/>
    <cellStyle name="ป้อนค่า 2 2 13 2" xfId="16888" xr:uid="{87B22DDF-DF71-4AEF-8E24-5C2A94CEDAE3}"/>
    <cellStyle name="ป้อนค่า 2 2 13 2 2" xfId="20891" xr:uid="{0EF507D6-65C7-4668-9DF4-DD3B4CC8B08E}"/>
    <cellStyle name="ป้อนค่า 2 2 13 2 3" xfId="21677" xr:uid="{B65C2120-75C9-4FCE-9D66-C3F570CDE576}"/>
    <cellStyle name="ป้อนค่า 2 2 13 3" xfId="19513" xr:uid="{C1544BEC-A2C4-4357-8E34-4EFFB4CAF32F}"/>
    <cellStyle name="ป้อนค่า 2 2 13 4" xfId="19222" xr:uid="{8962E689-864C-4055-A950-F55ECAE5FAE3}"/>
    <cellStyle name="ป้อนค่า 2 2 14" xfId="16065" xr:uid="{038817F8-D9D4-4F3D-910F-1DED04225985}"/>
    <cellStyle name="ป้อนค่า 2 2 14 2" xfId="17619" xr:uid="{E232E5D4-25F8-4EC0-9AE1-90D75C7ED2AF}"/>
    <cellStyle name="ป้อนค่า 2 2 14 2 2" xfId="21577" xr:uid="{B15E5714-061F-4DE2-AE70-5AB1995C5F5B}"/>
    <cellStyle name="ป้อนค่า 2 2 14 2 3" xfId="22352" xr:uid="{31B2F8A1-032C-4EB7-ABDC-02A233DA0836}"/>
    <cellStyle name="ป้อนค่า 2 2 14 3" xfId="19565" xr:uid="{0D94A73E-F38C-4850-B069-C7394651937C}"/>
    <cellStyle name="ป้อนค่า 2 2 14 4" xfId="18621" xr:uid="{7682A10A-395E-4036-AFCE-4637DC33F0C2}"/>
    <cellStyle name="ป้อนค่า 2 2 15" xfId="15601" xr:uid="{E29EDAEE-CC75-4CD2-987D-8FB40F609E25}"/>
    <cellStyle name="ป้อนค่า 2 2 15 2" xfId="17155" xr:uid="{115B687C-0822-4625-8341-1E0D15B3D9AD}"/>
    <cellStyle name="ป้อนค่า 2 2 15 2 2" xfId="21113" xr:uid="{979BFA56-9088-4BD3-B05A-093CB795B0B3}"/>
    <cellStyle name="ป้อนค่า 2 2 15 2 3" xfId="21888" xr:uid="{DE0AE523-0459-413A-AB48-6AE7F6AA7812}"/>
    <cellStyle name="ป้อนค่า 2 2 15 3" xfId="19596" xr:uid="{A4EF7628-19FB-49D6-9AB7-763DB5E6024F}"/>
    <cellStyle name="ป้อนค่า 2 2 15 4" xfId="19532" xr:uid="{C3CDF5D1-4067-4565-9FF5-9E53FF9253AE}"/>
    <cellStyle name="ป้อนค่า 2 2 16" xfId="15480" xr:uid="{F5BCB1E0-B77B-437A-847C-63E44CAB6657}"/>
    <cellStyle name="ป้อนค่า 2 2 16 2" xfId="17034" xr:uid="{67AD8C2B-D734-4984-AD1C-6A7C6516CBC4}"/>
    <cellStyle name="ป้อนค่า 2 2 16 2 2" xfId="20992" xr:uid="{CD908B0F-3DFF-4503-941D-113CD0FB1381}"/>
    <cellStyle name="ป้อนค่า 2 2 16 2 3" xfId="21767" xr:uid="{495050E3-D98E-4702-B7CE-D1859001D011}"/>
    <cellStyle name="ป้อนค่า 2 2 16 3" xfId="18088" xr:uid="{163906BD-987B-4237-813A-F8BDFE71F339}"/>
    <cellStyle name="ป้อนค่า 2 2 16 4" xfId="18748" xr:uid="{CE89D19C-0E5D-4593-AE7B-913D4B4B7627}"/>
    <cellStyle name="ป้อนค่า 2 2 17" xfId="15455" xr:uid="{93BE020E-9DB9-4F5D-A17F-D3042420A7E7}"/>
    <cellStyle name="ป้อนค่า 2 2 17 2" xfId="17009" xr:uid="{90685F4D-51D7-4B96-BFFF-0A42CB317D68}"/>
    <cellStyle name="ป้อนค่า 2 2 17 2 2" xfId="20967" xr:uid="{688520C7-58BE-4724-8325-E60578483360}"/>
    <cellStyle name="ป้อนค่า 2 2 17 2 3" xfId="21742" xr:uid="{1B15D24A-6C72-4A1A-B853-90AFBF845FAA}"/>
    <cellStyle name="ป้อนค่า 2 2 17 3" xfId="18499" xr:uid="{FF5A0116-33B9-45BA-97CA-1E8125C59C3C}"/>
    <cellStyle name="ป้อนค่า 2 2 17 4" xfId="20441" xr:uid="{1C859195-DDB0-4881-8E65-C6E760FCFD08}"/>
    <cellStyle name="ป้อนค่า 2 2 18" xfId="16789" xr:uid="{212C118F-9C78-4E04-881E-1A4F6C8D3AA1}"/>
    <cellStyle name="ป้อนค่า 2 2 18 2" xfId="20835" xr:uid="{6AEF814F-2277-4BE6-AB0F-FA442FE11171}"/>
    <cellStyle name="ป้อนค่า 2 2 18 3" xfId="21632" xr:uid="{098FA86D-3BDD-40E8-9686-BC2E34AC4864}"/>
    <cellStyle name="ป้อนค่า 2 2 19" xfId="18496" xr:uid="{19F744C2-9D43-40C4-9FB1-AFEEB89E0E37}"/>
    <cellStyle name="ป้อนค่า 2 2 2" xfId="11565" xr:uid="{678DE49E-3A3D-43D6-B7C5-586A7022F761}"/>
    <cellStyle name="ป้อนค่า 2 2 2 2" xfId="16953" xr:uid="{ECE02311-B352-49A7-BEAE-E012782E8EB4}"/>
    <cellStyle name="ป้อนค่า 2 2 2 2 2" xfId="20924" xr:uid="{E05D1DB9-B9B7-4EDF-98D6-7B024FFC1DD0}"/>
    <cellStyle name="ป้อนค่า 2 2 2 2 3" xfId="21705" xr:uid="{706B5199-70C9-4F5B-AA16-8E89343A77C6}"/>
    <cellStyle name="ป้อนค่า 2 2 2 3" xfId="19477" xr:uid="{BC2112A7-68F0-4ABB-9A48-BE8CD5CCA0AC}"/>
    <cellStyle name="ป้อนค่า 2 2 2 4" xfId="18832" xr:uid="{ECEBA414-BF13-4727-BD71-9F505BD8C481}"/>
    <cellStyle name="ป้อนค่า 2 2 20" xfId="18668" xr:uid="{28835710-A0C5-4F1C-AA5E-C0DCE7FBD753}"/>
    <cellStyle name="ป้อนค่า 2 2 21" xfId="26971" xr:uid="{1320FA6C-34CC-4A0F-96D8-E301FF8C22BB}"/>
    <cellStyle name="ป้อนค่า 2 2 3" xfId="15508" xr:uid="{11FC386A-94AA-486A-BC64-C546CF5EDAA0}"/>
    <cellStyle name="ป้อนค่า 2 2 3 2" xfId="17062" xr:uid="{6501FDB6-455A-4C3C-B52E-BDDA512665DC}"/>
    <cellStyle name="ป้อนค่า 2 2 3 2 2" xfId="21020" xr:uid="{17B32132-1838-4F1D-BED1-94B5A0841DBB}"/>
    <cellStyle name="ป้อนค่า 2 2 3 2 3" xfId="21795" xr:uid="{E081AA23-1901-4139-A78D-DB7A67437929}"/>
    <cellStyle name="ป้อนค่า 2 2 3 3" xfId="19707" xr:uid="{87166F49-5795-4290-B50E-30B6BAC89C37}"/>
    <cellStyle name="ป้อนค่า 2 2 3 4" xfId="21451" xr:uid="{C431AC9B-55E3-4FE6-A7A0-4ECA89B4DB45}"/>
    <cellStyle name="ป้อนค่า 2 2 4" xfId="15697" xr:uid="{8DBF769B-1949-432C-A01B-8D84386733DA}"/>
    <cellStyle name="ป้อนค่า 2 2 4 2" xfId="17251" xr:uid="{FFDDAFD2-A08A-48A6-9936-7BEE05B4AE3A}"/>
    <cellStyle name="ป้อนค่า 2 2 4 2 2" xfId="21209" xr:uid="{AA761E28-9FA7-4346-BB4A-013678E7D3F8}"/>
    <cellStyle name="ป้อนค่า 2 2 4 2 3" xfId="21984" xr:uid="{DCDC73F7-2B73-474B-8507-4434BFC25062}"/>
    <cellStyle name="ป้อนค่า 2 2 4 3" xfId="19815" xr:uid="{17664E31-9A4C-41E8-80EF-A2F3491F37E7}"/>
    <cellStyle name="ป้อนค่า 2 2 4 4" xfId="19636" xr:uid="{D72B6FAE-F691-4DA7-AE0B-37762C0B2CAF}"/>
    <cellStyle name="ป้อนค่า 2 2 5" xfId="15458" xr:uid="{F61A18D1-77DA-4FFA-8CCD-54D5F13DCB45}"/>
    <cellStyle name="ป้อนค่า 2 2 5 2" xfId="17012" xr:uid="{F8D34E8E-BFB6-47D4-8F3F-1A4E221E2155}"/>
    <cellStyle name="ป้อนค่า 2 2 5 2 2" xfId="20970" xr:uid="{6493ED33-DC62-45CB-9287-F790A78AB637}"/>
    <cellStyle name="ป้อนค่า 2 2 5 2 3" xfId="21745" xr:uid="{3BF15149-4D4E-49BF-A900-6497A980B71A}"/>
    <cellStyle name="ป้อนค่า 2 2 5 3" xfId="19027" xr:uid="{C55F80BF-52FD-40EE-BF7C-DC092FF4E718}"/>
    <cellStyle name="ป้อนค่า 2 2 5 4" xfId="19154" xr:uid="{098B515F-8C03-4B68-8A1D-AE5E25699A5A}"/>
    <cellStyle name="ป้อนค่า 2 2 6" xfId="15937" xr:uid="{DE55AD07-2240-4E97-B3F3-9C0643297A48}"/>
    <cellStyle name="ป้อนค่า 2 2 6 2" xfId="17491" xr:uid="{8B386305-2FDB-4934-9DC0-7BFF9D74B494}"/>
    <cellStyle name="ป้อนค่า 2 2 6 2 2" xfId="21449" xr:uid="{28049D24-701C-465B-AB0F-0983183083F8}"/>
    <cellStyle name="ป้อนค่า 2 2 6 2 3" xfId="22224" xr:uid="{CFCC74E1-1E25-493B-AA1D-214DC6A0EF92}"/>
    <cellStyle name="ป้อนค่า 2 2 6 3" xfId="18616" xr:uid="{C8AC2913-DDC7-4842-844D-FFA204C2ADB0}"/>
    <cellStyle name="ป้อนค่า 2 2 6 4" xfId="20814" xr:uid="{75F8BCE1-997D-4972-8D5E-69CA93376AE5}"/>
    <cellStyle name="ป้อนค่า 2 2 7" xfId="15483" xr:uid="{9B051697-2480-416C-A7B1-475618E4C363}"/>
    <cellStyle name="ป้อนค่า 2 2 7 2" xfId="17037" xr:uid="{03137C8B-D01A-4C34-803C-BFCE57AEEA54}"/>
    <cellStyle name="ป้อนค่า 2 2 7 2 2" xfId="20995" xr:uid="{27557AF8-ED5B-4ADE-83D4-CBB6238B904D}"/>
    <cellStyle name="ป้อนค่า 2 2 7 2 3" xfId="21770" xr:uid="{E5EE2F93-D55B-430E-926E-3628407FBC35}"/>
    <cellStyle name="ป้อนค่า 2 2 7 3" xfId="19831" xr:uid="{B6A22C67-EC7D-4FDD-8D08-4175EC9B49DC}"/>
    <cellStyle name="ป้อนค่า 2 2 7 4" xfId="21134" xr:uid="{C9CD1C27-1481-44DE-91E7-0A8B899FC894}"/>
    <cellStyle name="ป้อนค่า 2 2 8" xfId="15535" xr:uid="{78501CB6-8227-4F45-8489-CE33EBF0DB0A}"/>
    <cellStyle name="ป้อนค่า 2 2 8 2" xfId="17089" xr:uid="{68EF8515-B05B-4CDC-85BF-CE1FC99C2A21}"/>
    <cellStyle name="ป้อนค่า 2 2 8 2 2" xfId="21047" xr:uid="{8D831751-6C64-4A71-8380-A1EDC30124C3}"/>
    <cellStyle name="ป้อนค่า 2 2 8 2 3" xfId="21822" xr:uid="{8D02872E-9300-475E-9ABB-D51B9BB31233}"/>
    <cellStyle name="ป้อนค่า 2 2 8 3" xfId="19591" xr:uid="{46FE0EF5-538C-4D4D-B984-A0CDEAB44D09}"/>
    <cellStyle name="ป้อนค่า 2 2 8 4" xfId="17877" xr:uid="{2D594A64-C13A-4FB2-B127-49C5B29BE32D}"/>
    <cellStyle name="ป้อนค่า 2 2 9" xfId="15997" xr:uid="{0765BBA2-5692-439E-80D6-6B7B42D26D26}"/>
    <cellStyle name="ป้อนค่า 2 2 9 2" xfId="17551" xr:uid="{88686487-33BA-48DD-9374-EDFDCEA0F948}"/>
    <cellStyle name="ป้อนค่า 2 2 9 2 2" xfId="21509" xr:uid="{78226427-3837-4D46-989A-3A526FB7684E}"/>
    <cellStyle name="ป้อนค่า 2 2 9 2 3" xfId="22284" xr:uid="{6EE29451-15C8-4530-9C02-D3911E62EDF3}"/>
    <cellStyle name="ป้อนค่า 2 2 9 3" xfId="18106" xr:uid="{64AAF2E8-5073-40A4-8D86-CC7C0A7C65D8}"/>
    <cellStyle name="ป้อนค่า 2 2 9 4" xfId="18818" xr:uid="{958ECE1F-AA79-4985-A338-B888AF5C7284}"/>
    <cellStyle name="ป้อนค่า 2 20" xfId="18759" xr:uid="{17A3D6F8-9FC4-4B41-871C-55471E40F664}"/>
    <cellStyle name="ป้อนค่า 2 21" xfId="18939" xr:uid="{55657159-7F1A-494C-9A99-30C19BB077AD}"/>
    <cellStyle name="ป้อนค่า 2 22" xfId="24929" xr:uid="{56CA27A0-B200-49B0-8B17-2A11C7C82790}"/>
    <cellStyle name="ป้อนค่า 2 3" xfId="11541" xr:uid="{920EFEA8-B828-4532-8EE3-EDF0D18BF266}"/>
    <cellStyle name="ป้อนค่า 2 3 2" xfId="16933" xr:uid="{CC515C67-9C33-4875-87D9-0BF820E0AD8C}"/>
    <cellStyle name="ป้อนค่า 2 3 2 2" xfId="20908" xr:uid="{75587FD3-7B29-4BC0-9FD1-27D611EC9859}"/>
    <cellStyle name="ป้อนค่า 2 3 2 3" xfId="21689" xr:uid="{06BDA23E-B455-4BF1-B04A-F388A3942AA3}"/>
    <cellStyle name="ป้อนค่า 2 3 3" xfId="19138" xr:uid="{C4B095C1-EBBA-4C1C-9DC5-77534D2BDDE9}"/>
    <cellStyle name="ป้อนค่า 2 3 4" xfId="19221" xr:uid="{868FEE03-B1D4-4FFC-8F5E-015016390CD3}"/>
    <cellStyle name="ป้อนค่า 2 3 5" xfId="26972" xr:uid="{37B70681-9017-4A72-80A0-5232ED68EF1C}"/>
    <cellStyle name="ป้อนค่า 2 4" xfId="15759" xr:uid="{419E29CC-BEC6-4E8A-A72A-ED53E74D2C9D}"/>
    <cellStyle name="ป้อนค่า 2 4 2" xfId="17313" xr:uid="{99884022-4770-4D26-BCC7-3D460C749C84}"/>
    <cellStyle name="ป้อนค่า 2 4 2 2" xfId="21271" xr:uid="{0ED0C017-EB33-4637-865B-6BF43708CA4D}"/>
    <cellStyle name="ป้อนค่า 2 4 2 3" xfId="22046" xr:uid="{1E2BB210-7916-4612-9A0B-277A2EC92603}"/>
    <cellStyle name="ป้อนค่า 2 4 3" xfId="19436" xr:uid="{C4E015B1-1B2D-4988-BA1A-C11FE7049FC7}"/>
    <cellStyle name="ป้อนค่า 2 4 4" xfId="18817" xr:uid="{F6A46AE8-8641-4C54-B407-6FE518A4DB09}"/>
    <cellStyle name="ป้อนค่า 2 4 5" xfId="26973" xr:uid="{26D9D223-0747-4C46-BE6D-9A337748DDF5}"/>
    <cellStyle name="ป้อนค่า 2 5" xfId="15823" xr:uid="{F70FC55C-DA9E-41D8-96E8-34C5EA5E4B61}"/>
    <cellStyle name="ป้อนค่า 2 5 2" xfId="17377" xr:uid="{25186FB0-66EC-4900-8D16-F6A7CCD69837}"/>
    <cellStyle name="ป้อนค่า 2 5 2 2" xfId="21335" xr:uid="{F66A9711-20EA-49CB-A98A-446FCC88E3F4}"/>
    <cellStyle name="ป้อนค่า 2 5 2 3" xfId="22110" xr:uid="{69DA87BA-0E8C-498D-BE40-46497CBA15F9}"/>
    <cellStyle name="ป้อนค่า 2 5 3" xfId="18913" xr:uid="{7B2B6BC8-0D51-415A-B9F8-8D1869D69AC0}"/>
    <cellStyle name="ป้อนค่า 2 5 4" xfId="20888" xr:uid="{B1569C7A-8D3E-4A53-A37C-0AE23C880C64}"/>
    <cellStyle name="ป้อนค่า 2 5 5" xfId="26974" xr:uid="{0178DBAF-6A14-4773-9AE3-5EDEEC967805}"/>
    <cellStyle name="ป้อนค่า 2 6" xfId="15999" xr:uid="{53C67ED1-6B04-4536-B673-6DF404228872}"/>
    <cellStyle name="ป้อนค่า 2 6 2" xfId="17553" xr:uid="{7088DA6C-112C-418A-979A-C645B624F873}"/>
    <cellStyle name="ป้อนค่า 2 6 2 2" xfId="21511" xr:uid="{E098B5B2-1C0E-4DD8-9149-56277AAB3CAF}"/>
    <cellStyle name="ป้อนค่า 2 6 2 3" xfId="22286" xr:uid="{23A354CF-40F7-45C8-A0DC-4F44386D2AD2}"/>
    <cellStyle name="ป้อนค่า 2 6 3" xfId="18996" xr:uid="{FFB184CC-E4B4-4294-933C-F9924DFA6F5C}"/>
    <cellStyle name="ป้อนค่า 2 6 4" xfId="19420" xr:uid="{F16BE772-C2D5-494C-8657-CA5131DA45B0}"/>
    <cellStyle name="ป้อนค่า 2 7" xfId="15911" xr:uid="{4A4D01A3-0ED9-4D33-8A06-B9AD6EC27BB2}"/>
    <cellStyle name="ป้อนค่า 2 7 2" xfId="17465" xr:uid="{93AEA32A-0EA3-4B3B-81E5-D7EBE4E5A383}"/>
    <cellStyle name="ป้อนค่า 2 7 2 2" xfId="21423" xr:uid="{800633CC-970A-42CA-B226-0FA9DB325310}"/>
    <cellStyle name="ป้อนค่า 2 7 2 3" xfId="22198" xr:uid="{8F15C4AF-EC29-4052-AFCA-9413035D8351}"/>
    <cellStyle name="ป้อนค่า 2 7 3" xfId="19468" xr:uid="{FD5D0279-615F-4231-9B4E-9CA365818EBF}"/>
    <cellStyle name="ป้อนค่า 2 7 4" xfId="18679" xr:uid="{A38A0800-7F94-4B1A-94B3-A1C222047F25}"/>
    <cellStyle name="ป้อนค่า 2 8" xfId="15474" xr:uid="{6FF87BAA-FAA1-4CB7-A9F2-3B695090DB6B}"/>
    <cellStyle name="ป้อนค่า 2 8 2" xfId="17028" xr:uid="{326530AC-B87B-49B7-8193-BB054A2FF8BF}"/>
    <cellStyle name="ป้อนค่า 2 8 2 2" xfId="20986" xr:uid="{150A55A7-7E9F-44A7-8786-559CEF5856D5}"/>
    <cellStyle name="ป้อนค่า 2 8 2 3" xfId="21761" xr:uid="{92A3DA9A-E25B-4BB1-A0C6-D7830F617BBE}"/>
    <cellStyle name="ป้อนค่า 2 8 3" xfId="18918" xr:uid="{6426B92B-2E96-4AAB-9F3C-27A8D9BB512B}"/>
    <cellStyle name="ป้อนค่า 2 8 4" xfId="20273" xr:uid="{C31704AB-0451-4803-8420-3D6E6DA1DE57}"/>
    <cellStyle name="ป้อนค่า 2 9" xfId="15624" xr:uid="{0B3E63A1-B3BD-4245-BF28-CD2858F5C8D5}"/>
    <cellStyle name="ป้อนค่า 2 9 2" xfId="17178" xr:uid="{8C6DF476-CB8A-4ED0-AF68-35629555B0C0}"/>
    <cellStyle name="ป้อนค่า 2 9 2 2" xfId="21136" xr:uid="{734591CD-6AD6-414A-ADDF-F5D3D3D08CA4}"/>
    <cellStyle name="ป้อนค่า 2 9 2 3" xfId="21911" xr:uid="{B3F50395-2886-43E8-9AD4-BE034B73B53F}"/>
    <cellStyle name="ป้อนค่า 2 9 3" xfId="20522" xr:uid="{7EB6174B-28DA-499F-A4BE-24A5BB3CE598}"/>
    <cellStyle name="ป้อนค่า 2 9 4" xfId="19743" xr:uid="{90F1F3AE-5CD5-4FD4-9BC3-CD5EF71C6B11}"/>
    <cellStyle name="ป้อนค่า 3" xfId="4254" xr:uid="{0E263B68-C9F3-4744-9BFE-F82AFD5A4703}"/>
    <cellStyle name="ป้อนค่า 3 10" xfId="15631" xr:uid="{6A6EF583-53C1-45DD-B5C1-F5E542D5A9D1}"/>
    <cellStyle name="ป้อนค่า 3 10 2" xfId="17185" xr:uid="{9F7CA2D6-63F0-4573-BF93-A1C610516AD2}"/>
    <cellStyle name="ป้อนค่า 3 10 2 2" xfId="21143" xr:uid="{16F775E0-0CFE-4CB1-88BE-CFBB15214445}"/>
    <cellStyle name="ป้อนค่า 3 10 2 3" xfId="21918" xr:uid="{40E28CC5-9D85-4692-95E1-01A3A55A184F}"/>
    <cellStyle name="ป้อนค่า 3 10 3" xfId="20445" xr:uid="{8EFB54AB-2802-4145-A517-5B8E60A9414E}"/>
    <cellStyle name="ป้อนค่า 3 10 4" xfId="20447" xr:uid="{06F7E53E-5510-464C-87E2-1443D28DF9BC}"/>
    <cellStyle name="ป้อนค่า 3 11" xfId="15488" xr:uid="{B4A690D6-B5A9-4B48-A1BE-7B01473B5FEC}"/>
    <cellStyle name="ป้อนค่า 3 11 2" xfId="17042" xr:uid="{6E1B81B9-22D7-45E8-9E1A-1F8BF4E2ACBA}"/>
    <cellStyle name="ป้อนค่า 3 11 2 2" xfId="21000" xr:uid="{1E1661BD-564E-4656-B7D0-4D0F4BD0FEA0}"/>
    <cellStyle name="ป้อนค่า 3 11 2 3" xfId="21775" xr:uid="{A38F16CC-9B0F-485B-A1ED-FF6CD94987CD}"/>
    <cellStyle name="ป้อนค่า 3 11 3" xfId="19829" xr:uid="{4F3ECE21-ED32-48B8-9B28-A9DF387742B7}"/>
    <cellStyle name="ป้อนค่า 3 11 4" xfId="18204" xr:uid="{F25F7C9D-4096-4F2E-A6A9-1029B3DEE652}"/>
    <cellStyle name="ป้อนค่า 3 12" xfId="15580" xr:uid="{3B5B79B0-F8F1-416B-928D-41FC31E4E763}"/>
    <cellStyle name="ป้อนค่า 3 12 2" xfId="17134" xr:uid="{CFF4D9AF-A298-4584-A3F4-7111757ED8D0}"/>
    <cellStyle name="ป้อนค่า 3 12 2 2" xfId="21092" xr:uid="{688224DF-8C3F-4B08-9763-DBD625139BB8}"/>
    <cellStyle name="ป้อนค่า 3 12 2 3" xfId="21867" xr:uid="{13618790-86BD-4A81-81D1-F1341115C9CC}"/>
    <cellStyle name="ป้อนค่า 3 12 3" xfId="19634" xr:uid="{BE3F8000-E81E-469B-99AB-72828BC9754F}"/>
    <cellStyle name="ป้อนค่า 3 12 4" xfId="21528" xr:uid="{75AF4CF0-7E18-45F3-932F-86D6B865837F}"/>
    <cellStyle name="ป้อนค่า 3 13" xfId="15561" xr:uid="{58B79376-D272-4320-BFB3-E9514A0110DD}"/>
    <cellStyle name="ป้อนค่า 3 13 2" xfId="17115" xr:uid="{CE92DA68-8854-47C2-994F-8DBC6E98C509}"/>
    <cellStyle name="ป้อนค่า 3 13 2 2" xfId="21073" xr:uid="{869AEB80-BD9D-4E6A-A50F-3674F429C565}"/>
    <cellStyle name="ป้อนค่า 3 13 2 3" xfId="21848" xr:uid="{7BE53E5C-33B8-473B-98D1-29567390C0D0}"/>
    <cellStyle name="ป้อนค่า 3 13 3" xfId="19684" xr:uid="{682B1E11-E4DB-441C-93C2-D535752460EF}"/>
    <cellStyle name="ป้อนค่า 3 13 4" xfId="20925" xr:uid="{319FE69D-AA7F-4634-83A1-9EFBDC5DCA22}"/>
    <cellStyle name="ป้อนค่า 3 14" xfId="15482" xr:uid="{6DDE5D19-5847-4507-9DEA-2442C1931F27}"/>
    <cellStyle name="ป้อนค่า 3 14 2" xfId="17036" xr:uid="{3543DCD3-5F08-4E8E-8BB9-7FB2C6ED6CFA}"/>
    <cellStyle name="ป้อนค่า 3 14 2 2" xfId="20994" xr:uid="{E9AF09CD-842F-4875-BC3A-E626F3936FD7}"/>
    <cellStyle name="ป้อนค่า 3 14 2 3" xfId="21769" xr:uid="{C9B6719F-A4E2-4EFB-95B0-2197E266F8E5}"/>
    <cellStyle name="ป้อนค่า 3 14 3" xfId="18128" xr:uid="{79FE90AE-3F8A-4484-885C-333FFA38E956}"/>
    <cellStyle name="ป้อนค่า 3 14 4" xfId="18833" xr:uid="{62342E3F-E09D-49F2-B025-5D6B6D744AE7}"/>
    <cellStyle name="ป้อนค่า 3 15" xfId="15550" xr:uid="{EC11BEFC-1F36-4E56-A344-AA7C9F3328EC}"/>
    <cellStyle name="ป้อนค่า 3 15 2" xfId="17104" xr:uid="{266AEE5C-A2A4-4088-BFFA-4066C6344AE3}"/>
    <cellStyle name="ป้อนค่า 3 15 2 2" xfId="21062" xr:uid="{B7CC2328-FF92-4A21-950D-6EE571AA30EB}"/>
    <cellStyle name="ป้อนค่า 3 15 2 3" xfId="21837" xr:uid="{5F257231-E9F5-40DE-8AC2-B56D19D90E2B}"/>
    <cellStyle name="ป้อนค่า 3 15 3" xfId="19250" xr:uid="{E8BCAE73-321D-4774-955B-1F2F2952A256}"/>
    <cellStyle name="ป้อนค่า 3 15 4" xfId="19474" xr:uid="{55962C3B-5950-4CEC-B265-E10213C7BBBE}"/>
    <cellStyle name="ป้อนค่า 3 16" xfId="16036" xr:uid="{9BD0AD9B-CA56-4C72-BE1A-4C79A2FBEA36}"/>
    <cellStyle name="ป้อนค่า 3 16 2" xfId="17590" xr:uid="{FE865D54-D814-433D-93D9-472080CCAA9D}"/>
    <cellStyle name="ป้อนค่า 3 16 2 2" xfId="21548" xr:uid="{2B2A8175-85A3-4D6C-BCEE-6DB8371678ED}"/>
    <cellStyle name="ป้อนค่า 3 16 2 3" xfId="22323" xr:uid="{23C5C9E2-5708-4411-844E-3C46ADBF4BDA}"/>
    <cellStyle name="ป้อนค่า 3 16 3" xfId="19271" xr:uid="{C6A3AD85-FEB4-4545-BAD9-5439308A9CC0}"/>
    <cellStyle name="ป้อนค่า 3 16 4" xfId="18686" xr:uid="{14B5D1BE-ED31-4BF3-B32F-2D638EB76C6A}"/>
    <cellStyle name="ป้อนค่า 3 17" xfId="16052" xr:uid="{1C35F7BA-7DF8-487E-B642-C4B2344B15FB}"/>
    <cellStyle name="ป้อนค่า 3 17 2" xfId="17606" xr:uid="{6368808E-297F-4B25-B2BA-77F646979E01}"/>
    <cellStyle name="ป้อนค่า 3 17 2 2" xfId="21564" xr:uid="{C81271DA-1E8B-4921-80C8-9CFFDD90A188}"/>
    <cellStyle name="ป้อนค่า 3 17 2 3" xfId="22339" xr:uid="{A98D93E4-CC0D-4482-BA64-5B5C85EAACC3}"/>
    <cellStyle name="ป้อนค่า 3 17 3" xfId="19001" xr:uid="{E01D4AB3-605B-4E28-8982-A04D8CDA0C5B}"/>
    <cellStyle name="ป้อนค่า 3 17 4" xfId="18628" xr:uid="{19661C33-2251-4982-8BE3-8133C7B98951}"/>
    <cellStyle name="ป้อนค่า 3 18" xfId="15834" xr:uid="{73C6BC2A-742A-480F-8A89-1E43CD187DB4}"/>
    <cellStyle name="ป้อนค่า 3 18 2" xfId="17388" xr:uid="{9EAC039C-8D23-41C4-A19E-8F2A81CC83FB}"/>
    <cellStyle name="ป้อนค่า 3 18 2 2" xfId="21346" xr:uid="{7D164695-EF32-452A-AC1E-35647DB92453}"/>
    <cellStyle name="ป้อนค่า 3 18 2 3" xfId="22121" xr:uid="{45D48369-E544-4D7C-8E85-7073A7E4B6F4}"/>
    <cellStyle name="ป้อนค่า 3 18 3" xfId="19121" xr:uid="{05EC1608-3BCD-4D81-8FC8-81B734E15B52}"/>
    <cellStyle name="ป้อนค่า 3 18 4" xfId="19362" xr:uid="{C36007D2-C221-43DB-9117-DFB008F6661D}"/>
    <cellStyle name="ป้อนค่า 3 19" xfId="16775" xr:uid="{7CF40656-A90E-49DE-B547-3712C05B78CB}"/>
    <cellStyle name="ป้อนค่า 3 19 2" xfId="20824" xr:uid="{5AE99B55-6C5B-4B12-B04E-D1D218651FC4}"/>
    <cellStyle name="ป้อนค่า 3 19 3" xfId="21621" xr:uid="{BD17F7BD-E4FA-4543-B0BC-298A67A82B94}"/>
    <cellStyle name="ป้อนค่า 3 2" xfId="11548" xr:uid="{F04F6C10-9584-41CC-A981-3E3BD1EC937A}"/>
    <cellStyle name="ป้อนค่า 3 2 2" xfId="16940" xr:uid="{DC338546-754A-40FA-99A5-52C65B204D80}"/>
    <cellStyle name="ป้อนค่า 3 2 2 2" xfId="20912" xr:uid="{28D778AD-F00F-4B16-B228-1C08E3ED6E83}"/>
    <cellStyle name="ป้อนค่า 3 2 2 3" xfId="21693" xr:uid="{2DDB463E-363E-4494-84CB-E5289B8885B8}"/>
    <cellStyle name="ป้อนค่า 3 2 3" xfId="18502" xr:uid="{5F858CE2-00D1-4098-A9DC-A46536634A2A}"/>
    <cellStyle name="ป้อนค่า 3 2 4" xfId="20462" xr:uid="{74E0DDA5-AABB-492D-92CC-549FE964B0B6}"/>
    <cellStyle name="ป้อนค่า 3 2 5" xfId="26975" xr:uid="{ED2C77B0-1F41-4DE1-AE18-3F1227A680BD}"/>
    <cellStyle name="ป้อนค่า 3 20" xfId="18890" xr:uid="{608066B1-7EA5-4DFE-93E2-8CF2B0A83B28}"/>
    <cellStyle name="ป้อนค่า 3 21" xfId="19486" xr:uid="{1EB831BD-1E42-4743-A780-2CEFBCA40B73}"/>
    <cellStyle name="ป้อนค่า 3 22" xfId="24930" xr:uid="{A7244810-5429-4EF3-A5E1-BA4E9BA80299}"/>
    <cellStyle name="ป้อนค่า 3 3" xfId="15714" xr:uid="{17BB7437-992B-484E-8EF4-0B7F631F7A88}"/>
    <cellStyle name="ป้อนค่า 3 3 2" xfId="17268" xr:uid="{D84ED6C6-BA1C-43B1-AE00-4F549F161BEF}"/>
    <cellStyle name="ป้อนค่า 3 3 2 2" xfId="21226" xr:uid="{3DE467B9-8A53-4F00-878B-FE07A94B3025}"/>
    <cellStyle name="ป้อนค่า 3 3 2 3" xfId="22001" xr:uid="{121B243E-98AB-42AC-B39E-336CBE5388FA}"/>
    <cellStyle name="ป้อนค่า 3 3 3" xfId="18211" xr:uid="{3B5EBBE8-A97D-43D4-A578-C0215C510681}"/>
    <cellStyle name="ป้อนค่า 3 3 4" xfId="18492" xr:uid="{8A8E999C-05A3-46D9-ADB1-E92FB767F4D3}"/>
    <cellStyle name="ป้อนค่า 3 3 5" xfId="26976" xr:uid="{775AAAF8-F5EC-43C1-BDA0-C8CB3AA544E1}"/>
    <cellStyle name="ป้อนค่า 3 4" xfId="15638" xr:uid="{6F28DD8B-E716-4926-95F4-5E4DA64B5343}"/>
    <cellStyle name="ป้อนค่า 3 4 2" xfId="17192" xr:uid="{F5E1D1DF-8357-4E16-BA6D-A3A2DE2B5181}"/>
    <cellStyle name="ป้อนค่า 3 4 2 2" xfId="21150" xr:uid="{F51E797C-8021-46E8-9CD9-7F47A5BDE1B1}"/>
    <cellStyle name="ป้อนค่า 3 4 2 3" xfId="21925" xr:uid="{811E3EB2-9000-4012-B834-A7863850A6F2}"/>
    <cellStyle name="ป้อนค่า 3 4 3" xfId="19670" xr:uid="{AD39D64C-C681-44FE-83D6-2A56A4709AB5}"/>
    <cellStyle name="ป้อนค่า 3 4 4" xfId="20573" xr:uid="{9A9F128B-66BF-4048-8DAB-3A86E11EB63D}"/>
    <cellStyle name="ป้อนค่า 3 4 5" xfId="26977" xr:uid="{A60AA2CE-D373-4AB7-8588-31F0208E6A22}"/>
    <cellStyle name="ป้อนค่า 3 5" xfId="16055" xr:uid="{A8499910-CA90-4A73-A103-EDD916EB83FA}"/>
    <cellStyle name="ป้อนค่า 3 5 2" xfId="17609" xr:uid="{511BF1A3-B09D-4972-B714-3676B963AA8D}"/>
    <cellStyle name="ป้อนค่า 3 5 2 2" xfId="21567" xr:uid="{285B476D-83A1-4B60-9915-3382D1D938DF}"/>
    <cellStyle name="ป้อนค่า 3 5 2 3" xfId="22342" xr:uid="{D8277D9F-0DE0-4EBC-8D49-F6DA27A60562}"/>
    <cellStyle name="ป้อนค่า 3 5 3" xfId="18580" xr:uid="{63B38102-A7F5-4818-9F81-C0C8018E3653}"/>
    <cellStyle name="ป้อนค่า 3 5 4" xfId="18937" xr:uid="{8F93A123-3000-4DEF-9492-E402460C110C}"/>
    <cellStyle name="ป้อนค่า 3 5 5" xfId="26978" xr:uid="{A571B519-A906-4703-B7CB-C289EF18DB38}"/>
    <cellStyle name="ป้อนค่า 3 6" xfId="15730" xr:uid="{1EE6B767-4882-444B-90FD-E67249D6246A}"/>
    <cellStyle name="ป้อนค่า 3 6 2" xfId="17284" xr:uid="{17E96A44-C54B-45B9-B59E-8275071184E2}"/>
    <cellStyle name="ป้อนค่า 3 6 2 2" xfId="21242" xr:uid="{C109513D-88A8-4004-8E3A-5C853CCCBA94}"/>
    <cellStyle name="ป้อนค่า 3 6 2 3" xfId="22017" xr:uid="{E1A6EA21-608D-4270-A7C5-2BE8A8831F3D}"/>
    <cellStyle name="ป้อนค่า 3 6 3" xfId="18222" xr:uid="{51E14F6A-E509-4D41-937A-B7EB6BD4E49B}"/>
    <cellStyle name="ป้อนค่า 3 6 4" xfId="18498" xr:uid="{4B456332-0963-41A8-AFF7-568F8916CA7B}"/>
    <cellStyle name="ป้อนค่า 3 7" xfId="15938" xr:uid="{45357990-E3AD-4295-B074-551AF08ED8BE}"/>
    <cellStyle name="ป้อนค่า 3 7 2" xfId="17492" xr:uid="{76DD9B30-ECBF-4557-98CF-9D374785106D}"/>
    <cellStyle name="ป้อนค่า 3 7 2 2" xfId="21450" xr:uid="{AB0E70DA-0BEE-4E90-82C1-F53F52E53EB3}"/>
    <cellStyle name="ป้อนค่า 3 7 2 3" xfId="22225" xr:uid="{C9AFC0CE-E167-4A5C-88D0-4746F33B588F}"/>
    <cellStyle name="ป้อนค่า 3 7 3" xfId="19119" xr:uid="{A44AAC34-13E8-46D2-914A-3C8A366C8B83}"/>
    <cellStyle name="ป้อนค่า 3 7 4" xfId="20902" xr:uid="{83708B87-8207-46D1-82E9-1C5B4E36889B}"/>
    <cellStyle name="ป้อนค่า 3 8" xfId="15842" xr:uid="{6F2CA47C-35BE-4AB9-B9C5-5AF291EA2FC6}"/>
    <cellStyle name="ป้อนค่า 3 8 2" xfId="17396" xr:uid="{9030E3BA-A790-43EA-B59B-E2D8F9F22BBE}"/>
    <cellStyle name="ป้อนค่า 3 8 2 2" xfId="21354" xr:uid="{0FCECA00-0629-4948-A0AF-42076A3F0618}"/>
    <cellStyle name="ป้อนค่า 3 8 2 3" xfId="22129" xr:uid="{251935E8-A129-4A93-BF29-DB1AC6877804}"/>
    <cellStyle name="ป้อนค่า 3 8 3" xfId="18584" xr:uid="{B701A06D-7640-400B-B35A-34B04ECF692A}"/>
    <cellStyle name="ป้อนค่า 3 8 4" xfId="18821" xr:uid="{04EB4B85-AB3C-4415-99CC-953E4FA654B6}"/>
    <cellStyle name="ป้อนค่า 3 9" xfId="15879" xr:uid="{420B19DD-06FC-46B9-B524-28F1531C9778}"/>
    <cellStyle name="ป้อนค่า 3 9 2" xfId="17433" xr:uid="{8E665607-D44C-45F6-8623-3D305CD0FF4B}"/>
    <cellStyle name="ป้อนค่า 3 9 2 2" xfId="21391" xr:uid="{D7CD0633-2AB7-441D-8B9E-60CAAB56EEC6}"/>
    <cellStyle name="ป้อนค่า 3 9 2 3" xfId="22166" xr:uid="{2691D392-A353-4B79-B5A4-987EEDD7BE2B}"/>
    <cellStyle name="ป้อนค่า 3 9 3" xfId="19462" xr:uid="{83DF2E66-67CD-4C51-9AF7-3E8B5096B424}"/>
    <cellStyle name="ป้อนค่า 3 9 4" xfId="18863" xr:uid="{0F0994F1-4765-42DA-8A76-91A8BA60A92B}"/>
    <cellStyle name="ป้อนค่า 4" xfId="7028" xr:uid="{D57EB4D1-8601-4BB8-AA4A-75F4DAFC599B}"/>
    <cellStyle name="ป้อนค่า 4 10" xfId="15431" xr:uid="{F3DD8413-6C41-4A28-A19A-F6AF17C543A5}"/>
    <cellStyle name="ป้อนค่า 4 10 2" xfId="16985" xr:uid="{53486B42-9705-4B4A-935D-31C7A28714E5}"/>
    <cellStyle name="ป้อนค่า 4 10 2 2" xfId="20943" xr:uid="{70BD162E-BE2F-4EAB-863A-958BB297CFCC}"/>
    <cellStyle name="ป้อนค่า 4 10 2 3" xfId="21718" xr:uid="{B4BC6934-4B02-4723-BFF6-A8A92B8B22E1}"/>
    <cellStyle name="ป้อนค่า 4 10 3" xfId="18490" xr:uid="{8E283BE3-4C6F-46FD-8494-078BB27C25F6}"/>
    <cellStyle name="ป้อนค่า 4 10 4" xfId="18912" xr:uid="{C73E9C9D-74C2-45B7-8AD6-06FFEA39F6C7}"/>
    <cellStyle name="ป้อนค่า 4 11" xfId="15541" xr:uid="{D457FA5A-62E1-4884-A4C0-B876234FBC0E}"/>
    <cellStyle name="ป้อนค่า 4 11 2" xfId="17095" xr:uid="{0B77ED70-6B7E-446D-BE7A-65B1BF6060B3}"/>
    <cellStyle name="ป้อนค่า 4 11 2 2" xfId="21053" xr:uid="{9B2F77FC-A443-4C63-A395-C9C804B300DE}"/>
    <cellStyle name="ป้อนค่า 4 11 2 3" xfId="21828" xr:uid="{DE4D17C5-B7CC-415F-852B-EE297F731174}"/>
    <cellStyle name="ป้อนค่า 4 11 3" xfId="20474" xr:uid="{CE1A987A-6457-486D-80F1-127FBE940015}"/>
    <cellStyle name="ป้อนค่า 4 11 4" xfId="19837" xr:uid="{DC185674-3F9F-4AA7-8D21-D5CB66D9D28B}"/>
    <cellStyle name="ป้อนค่า 4 12" xfId="15452" xr:uid="{7FBA374F-BB74-432E-BCE5-5AB4E2820F31}"/>
    <cellStyle name="ป้อนค่า 4 12 2" xfId="17006" xr:uid="{0E6C2CCB-6587-467A-B713-872585598F1C}"/>
    <cellStyle name="ป้อนค่า 4 12 2 2" xfId="20964" xr:uid="{E75A12E2-1219-4401-9744-D3BD08B90E67}"/>
    <cellStyle name="ป้อนค่า 4 12 2 3" xfId="21739" xr:uid="{F4BD8933-5144-43E5-8FF6-C872468DE2AF}"/>
    <cellStyle name="ป้อนค่า 4 12 3" xfId="19108" xr:uid="{F5D53E3A-2BE8-4508-BCAE-E3B657763E7F}"/>
    <cellStyle name="ป้อนค่า 4 12 4" xfId="19392" xr:uid="{67A3ACF3-56FF-475A-9C29-40EB2AA852A5}"/>
    <cellStyle name="ป้อนค่า 4 13" xfId="15931" xr:uid="{34014F65-CB9B-4709-81C0-23625D4BE3D0}"/>
    <cellStyle name="ป้อนค่า 4 13 2" xfId="17485" xr:uid="{47F6D404-5C5D-4E46-AD08-E285230BD114}"/>
    <cellStyle name="ป้อนค่า 4 13 2 2" xfId="21443" xr:uid="{602C380F-9C29-47D0-97A7-87B702BF1E1E}"/>
    <cellStyle name="ป้อนค่า 4 13 2 3" xfId="22218" xr:uid="{4416F8A0-B112-4BB7-8356-95A54E415347}"/>
    <cellStyle name="ป้อนค่า 4 13 3" xfId="19461" xr:uid="{C7BD8A12-C040-45EA-9E75-310E257C5C97}"/>
    <cellStyle name="ป้อนค่า 4 13 4" xfId="19364" xr:uid="{1AAA068E-ADB3-48A7-9850-B41CDACA500C}"/>
    <cellStyle name="ป้อนค่า 4 14" xfId="15459" xr:uid="{893754EE-7754-4BB6-8911-0783490C5828}"/>
    <cellStyle name="ป้อนค่า 4 14 2" xfId="17013" xr:uid="{B5F40212-5088-42DB-8C2C-486E3394285A}"/>
    <cellStyle name="ป้อนค่า 4 14 2 2" xfId="20971" xr:uid="{3FAC27D6-CDB1-4D67-A806-283FCC06A844}"/>
    <cellStyle name="ป้อนค่า 4 14 2 3" xfId="21746" xr:uid="{DD40175C-05F9-48E4-AA5B-FFBAC636A8BE}"/>
    <cellStyle name="ป้อนค่า 4 14 3" xfId="19537" xr:uid="{DAEC24DD-4904-4941-A9E4-2AC2B9A0F15F}"/>
    <cellStyle name="ป้อนค่า 4 14 4" xfId="21587" xr:uid="{50223436-B9F2-4403-B6D0-2658ACA7508D}"/>
    <cellStyle name="ป้อนค่า 4 15" xfId="15548" xr:uid="{05FF542A-B095-4AF1-880C-7FEFD332D4AA}"/>
    <cellStyle name="ป้อนค่า 4 15 2" xfId="17102" xr:uid="{F9000EE0-5E41-4689-A64B-7DCEF0BA6003}"/>
    <cellStyle name="ป้อนค่า 4 15 2 2" xfId="21060" xr:uid="{F6F431B6-7F4E-4661-84F2-1597E06547A5}"/>
    <cellStyle name="ป้อนค่า 4 15 2 3" xfId="21835" xr:uid="{4F498108-0EDC-46FE-94A7-775E60F4F5DD}"/>
    <cellStyle name="ป้อนค่า 4 15 3" xfId="19698" xr:uid="{E6AFD8CD-C0FF-4D92-8954-4006AA74A40B}"/>
    <cellStyle name="ป้อนค่า 4 15 4" xfId="19642" xr:uid="{14DD1446-37D4-45EF-A980-210C29F5DB5F}"/>
    <cellStyle name="ป้อนค่า 4 16" xfId="15686" xr:uid="{6DE2AD09-BD97-4C4C-BFD9-90353B70EFF0}"/>
    <cellStyle name="ป้อนค่า 4 16 2" xfId="17240" xr:uid="{6A20AC94-BA4B-4057-AF5F-2C61B76080D2}"/>
    <cellStyle name="ป้อนค่า 4 16 2 2" xfId="21198" xr:uid="{3C072169-95B4-4F75-AC44-A697F77D71E1}"/>
    <cellStyle name="ป้อนค่า 4 16 2 3" xfId="21973" xr:uid="{8BA0F9DC-1686-4E83-955F-24E8E39562F1}"/>
    <cellStyle name="ป้อนค่า 4 16 3" xfId="18203" xr:uid="{8F692A88-209E-4F4E-B75A-C4E000885B5D}"/>
    <cellStyle name="ป้อนค่า 4 16 4" xfId="19744" xr:uid="{C37C467C-0886-4601-B2C1-CAE1488669C5}"/>
    <cellStyle name="ป้อนค่า 4 17" xfId="15920" xr:uid="{7503429D-0DF6-4D00-820F-89AE238C328B}"/>
    <cellStyle name="ป้อนค่า 4 17 2" xfId="17474" xr:uid="{6BBEF977-89CA-440C-B58B-75B1F366879E}"/>
    <cellStyle name="ป้อนค่า 4 17 2 2" xfId="21432" xr:uid="{3DDD5CF4-C03B-445D-840A-9E58C9C4EDBF}"/>
    <cellStyle name="ป้อนค่า 4 17 2 3" xfId="22207" xr:uid="{B6DF272D-6479-4A5C-8E5A-3263E98C3935}"/>
    <cellStyle name="ป้อนค่า 4 17 3" xfId="18801" xr:uid="{7788D44A-48E0-4989-B884-CEDD26C93D7C}"/>
    <cellStyle name="ป้อนค่า 4 17 4" xfId="19368" xr:uid="{9BB4B208-75AD-4B91-A221-6DA0C376E8B4}"/>
    <cellStyle name="ป้อนค่า 4 18" xfId="16801" xr:uid="{E637C3CC-CD34-4240-9284-19468406F81B}"/>
    <cellStyle name="ป้อนค่า 4 18 2" xfId="20847" xr:uid="{51F061FA-A674-4758-B397-CEB9DFB55925}"/>
    <cellStyle name="ป้อนค่า 4 18 3" xfId="21644" xr:uid="{3E7EB86E-C1E2-4D13-AC5B-5BAD8473FA2C}"/>
    <cellStyle name="ป้อนค่า 4 19" xfId="19404" xr:uid="{A3BCEEB0-9112-4F38-930F-6288F117AE27}"/>
    <cellStyle name="ป้อนค่า 4 2" xfId="15945" xr:uid="{5D6E257C-9AD1-45BE-B4F9-2B3045B4674F}"/>
    <cellStyle name="ป้อนค่า 4 2 2" xfId="17499" xr:uid="{9CC8CD37-1B24-4391-9C6E-62BAA8E87BD2}"/>
    <cellStyle name="ป้อนค่า 4 2 2 2" xfId="21457" xr:uid="{7726F6BE-46EF-4F69-8031-44EB94BA95BF}"/>
    <cellStyle name="ป้อนค่า 4 2 2 3" xfId="22232" xr:uid="{7EAB573F-F670-4D02-ADB5-6433046774DA}"/>
    <cellStyle name="ป้อนค่า 4 2 3" xfId="18659" xr:uid="{2BCB992E-3F26-4C71-8913-66B9E673D5AB}"/>
    <cellStyle name="ป้อนค่า 4 2 4" xfId="18899" xr:uid="{72559732-B6DD-4284-9C10-9FAAA45F0118}"/>
    <cellStyle name="ป้อนค่า 4 20" xfId="19697" xr:uid="{24DAF264-A3F9-4B0E-99AF-33C275B0146B}"/>
    <cellStyle name="ป้อนค่า 4 21" xfId="26979" xr:uid="{7A694F62-C8A5-4CB2-B619-E0BCC46FA146}"/>
    <cellStyle name="ป้อนค่า 4 3" xfId="15500" xr:uid="{FFB3EEFC-F668-4664-986E-5F8BEEDF9CF7}"/>
    <cellStyle name="ป้อนค่า 4 3 2" xfId="17054" xr:uid="{18AF1163-8C4D-4023-AEAB-49BE4786811C}"/>
    <cellStyle name="ป้อนค่า 4 3 2 2" xfId="21012" xr:uid="{A70B7F48-9D8E-4D83-91BF-9EAC2E83E155}"/>
    <cellStyle name="ป้อนค่า 4 3 2 3" xfId="21787" xr:uid="{2D7B00A9-6E0E-446F-A8CC-9F8E3162AC98}"/>
    <cellStyle name="ป้อนค่า 4 3 3" xfId="20193" xr:uid="{73F20EB4-EDC5-4103-96E0-660F3E487B6A}"/>
    <cellStyle name="ป้อนค่า 4 3 4" xfId="21383" xr:uid="{4C4C0EC1-8470-46F3-A047-581A25187477}"/>
    <cellStyle name="ป้อนค่า 4 4" xfId="15577" xr:uid="{85C34489-F656-4956-B06B-65EDA3137C3A}"/>
    <cellStyle name="ป้อนค่า 4 4 2" xfId="17131" xr:uid="{F58F7E35-81D9-4A10-9672-53E0290E701B}"/>
    <cellStyle name="ป้อนค่า 4 4 2 2" xfId="21089" xr:uid="{7ACE823D-C1C7-4468-B2EE-320087366F79}"/>
    <cellStyle name="ป้อนค่า 4 4 2 3" xfId="21864" xr:uid="{0FA0E305-4E50-4B35-9797-DEEE25C13EEC}"/>
    <cellStyle name="ป้อนค่า 4 4 3" xfId="20336" xr:uid="{7C2BF28D-DC82-42EC-92B8-804BC1999E8C}"/>
    <cellStyle name="ป้อนค่า 4 4 4" xfId="21269" xr:uid="{16F11288-4474-4597-B048-C1B07B0DFA9D}"/>
    <cellStyle name="ป้อนค่า 4 5" xfId="16019" xr:uid="{2A8C7D1D-4351-4949-9112-195382388C61}"/>
    <cellStyle name="ป้อนค่า 4 5 2" xfId="17573" xr:uid="{3A779CF5-EDBA-49E1-9665-B52E6AEB552F}"/>
    <cellStyle name="ป้อนค่า 4 5 2 2" xfId="21531" xr:uid="{7ABA5771-7DA7-46CE-B5A5-C2E664880ECF}"/>
    <cellStyle name="ป้อนค่า 4 5 2 3" xfId="22306" xr:uid="{8505B197-75DF-447C-BE95-B78C3B74F4C7}"/>
    <cellStyle name="ป้อนค่า 4 5 3" xfId="19465" xr:uid="{DE39768B-1C29-4A57-A96B-24FC6F38F85F}"/>
    <cellStyle name="ป้อนค่า 4 5 4" xfId="18764" xr:uid="{7CFC9638-A8D4-4C68-B725-8D96BE1FAB90}"/>
    <cellStyle name="ป้อนค่า 4 6" xfId="15433" xr:uid="{E6FC54F6-E98A-40FE-8249-9C15AF50DAAD}"/>
    <cellStyle name="ป้อนค่า 4 6 2" xfId="16987" xr:uid="{65C82125-861D-40DC-AF5B-304C2D09FE82}"/>
    <cellStyle name="ป้อนค่า 4 6 2 2" xfId="20945" xr:uid="{D1E017A2-5101-4C6F-BC3D-9A9D93F06040}"/>
    <cellStyle name="ป้อนค่า 4 6 2 3" xfId="21720" xr:uid="{48A01DFB-3F3A-4704-A28C-43E3ABF04344}"/>
    <cellStyle name="ป้อนค่า 4 6 3" xfId="18978" xr:uid="{0F082E00-8D97-4E3E-93C3-2ABACA6B4E07}"/>
    <cellStyle name="ป้อนค่า 4 6 4" xfId="18825" xr:uid="{88E00D14-7602-4F14-9052-A8E5AD41136A}"/>
    <cellStyle name="ป้อนค่า 4 7" xfId="15625" xr:uid="{6AB57521-C14A-492F-BE58-1D2DD8B7EFEB}"/>
    <cellStyle name="ป้อนค่า 4 7 2" xfId="17179" xr:uid="{252F8646-CD18-4699-9471-588021C562C9}"/>
    <cellStyle name="ป้อนค่า 4 7 2 2" xfId="21137" xr:uid="{DB1EC865-C55A-4E60-A63B-F7D498AA8864}"/>
    <cellStyle name="ป้อนค่า 4 7 2 3" xfId="21912" xr:uid="{4D624C90-584B-49BA-B87F-870F32588FE3}"/>
    <cellStyle name="ป้อนค่า 4 7 3" xfId="19694" xr:uid="{E84DEF55-E4A7-4CA2-984A-9FC4F7BC868D}"/>
    <cellStyle name="ป้อนค่า 4 7 4" xfId="20493" xr:uid="{DEB444B3-0425-4848-9DFF-F6ECB0917B24}"/>
    <cellStyle name="ป้อนค่า 4 8" xfId="15468" xr:uid="{AFF59BC8-CCC4-4E51-9912-FA7524A96812}"/>
    <cellStyle name="ป้อนค่า 4 8 2" xfId="17022" xr:uid="{6C79D9B1-FF93-4472-9A39-936D33D43A4A}"/>
    <cellStyle name="ป้อนค่า 4 8 2 2" xfId="20980" xr:uid="{1D9ADE50-58C2-412B-85DA-864418B138D7}"/>
    <cellStyle name="ป้อนค่า 4 8 2 3" xfId="21755" xr:uid="{BC5F04D6-4A55-4261-BB11-CE571292A6EC}"/>
    <cellStyle name="ป้อนค่า 4 8 3" xfId="18919" xr:uid="{1DC1F196-52DE-457B-BEAF-D0D1CEAF96B7}"/>
    <cellStyle name="ป้อนค่า 4 8 4" xfId="19190" xr:uid="{2B2C8DEA-3A32-4308-87D9-492009CF8235}"/>
    <cellStyle name="ป้อนค่า 4 9" xfId="11553" xr:uid="{985DA103-4A34-4AC8-B296-96AACB7655B8}"/>
    <cellStyle name="ป้อนค่า 4 9 2" xfId="16942" xr:uid="{6D84537A-53D6-4640-987B-AF7DC01A41E9}"/>
    <cellStyle name="ป้อนค่า 4 9 2 2" xfId="20914" xr:uid="{781D5D3A-1C1E-4BE6-8201-6761F355C344}"/>
    <cellStyle name="ป้อนค่า 4 9 2 3" xfId="21695" xr:uid="{025E2310-B2F8-4D05-BD37-5D81735BD178}"/>
    <cellStyle name="ป้อนค่า 4 9 3" xfId="18972" xr:uid="{34CCBDD2-06F8-4AAF-B65A-92D4777A48DF}"/>
    <cellStyle name="ป้อนค่า 4 9 4" xfId="19259" xr:uid="{11F313E4-342A-403F-BC0D-88A80AA3F8F7}"/>
    <cellStyle name="ป้อนค่า 5" xfId="26980" xr:uid="{187D217D-50FC-4AAD-9329-B7559DA57D92}"/>
    <cellStyle name="ป้อนค่า 6" xfId="26981" xr:uid="{BEC03F2C-54E6-4C1A-B99C-27D92472604C}"/>
    <cellStyle name="ป้อนค่า 7" xfId="26982" xr:uid="{8F3F5F93-956A-42F0-8EB4-DD59D43F95D3}"/>
    <cellStyle name="ป้อนค่า 8" xfId="26983" xr:uid="{E07A4C5D-0401-4786-907F-70FA7D73DF2A}"/>
    <cellStyle name="ปานกลาง" xfId="1436" xr:uid="{F6FADADA-3243-417C-AD07-62DDEC268EFA}"/>
    <cellStyle name="ปานกลาง 2" xfId="24931" xr:uid="{3B94F7B4-DF07-4706-BC8C-2AD5018D8F34}"/>
    <cellStyle name="ผลรวม" xfId="24932" xr:uid="{6418D6A2-8161-496C-9A28-34E01C5692EA}"/>
    <cellStyle name="ผลรวม 2" xfId="4248" xr:uid="{0F081220-97AA-4788-BE2C-36FF33C42DC2}"/>
    <cellStyle name="ผลรวม 2 10" xfId="15941" xr:uid="{E403DC6D-5854-44CA-933F-3200945B9EE5}"/>
    <cellStyle name="ผลรวม 2 10 2" xfId="17495" xr:uid="{35254508-9161-4A96-9CA6-85AE7B257DFC}"/>
    <cellStyle name="ผลรวม 2 10 2 2" xfId="21453" xr:uid="{AE079E43-6D55-4D98-B0B7-464BBBD03434}"/>
    <cellStyle name="ผลรวม 2 10 2 3" xfId="22228" xr:uid="{A9927217-7F5C-443E-B72B-C5A7B19EABEA}"/>
    <cellStyle name="ผลรวม 2 10 3" xfId="18525" xr:uid="{347C084E-025F-4115-94E2-649912B2D341}"/>
    <cellStyle name="ผลรวม 2 10 4" xfId="19401" xr:uid="{2EBBE9E4-D7F7-471F-A39F-24DBA9D9AD81}"/>
    <cellStyle name="ผลรวม 2 11" xfId="15648" xr:uid="{93CB2937-78BC-4570-BFAA-98195EE9282A}"/>
    <cellStyle name="ผลรวม 2 11 2" xfId="17202" xr:uid="{CB670647-46AB-41F5-B2EA-8FFD0238A4F3}"/>
    <cellStyle name="ผลรวม 2 11 2 2" xfId="21160" xr:uid="{21CD3C6F-9766-47D2-ADC7-64CAAFB687D3}"/>
    <cellStyle name="ผลรวม 2 11 2 3" xfId="21935" xr:uid="{9E3031DC-05ED-4F43-9D21-AFF85D220FAE}"/>
    <cellStyle name="ผลรวม 2 11 3" xfId="19622" xr:uid="{01671944-2F67-4BD5-A520-D04D3D746BD5}"/>
    <cellStyle name="ผลรวม 2 11 4" xfId="18951" xr:uid="{D0CFE1F4-BB8A-4F78-9B0B-011C521E19A7}"/>
    <cellStyle name="ผลรวม 2 12" xfId="15983" xr:uid="{4B567312-9F52-403C-8673-C4D5A4B2A9F0}"/>
    <cellStyle name="ผลรวม 2 12 2" xfId="17537" xr:uid="{5D3A8B37-E6B5-4B9F-A0A6-428337DC684B}"/>
    <cellStyle name="ผลรวม 2 12 2 2" xfId="21495" xr:uid="{BB33B659-3037-4F6E-9567-FC8D729D6663}"/>
    <cellStyle name="ผลรวม 2 12 2 3" xfId="22270" xr:uid="{34346EB7-4655-4986-999E-0B61B05E53C6}"/>
    <cellStyle name="ผลรวม 2 12 3" xfId="19460" xr:uid="{E5E8A593-6A33-4DAB-B440-97BE288FD359}"/>
    <cellStyle name="ผลรวม 2 12 4" xfId="18607" xr:uid="{F1D26849-112C-460D-8809-0C72D3E62356}"/>
    <cellStyle name="ผลรวม 2 13" xfId="15491" xr:uid="{D4E54D34-A4A4-4FD4-A8A6-D3FC2A048D8B}"/>
    <cellStyle name="ผลรวม 2 13 2" xfId="17045" xr:uid="{EB2C99A6-C4CD-40E0-A69D-FD9BE76137F0}"/>
    <cellStyle name="ผลรวม 2 13 2 2" xfId="21003" xr:uid="{EBBFC513-87F8-4177-99F4-A7BEC2C262F8}"/>
    <cellStyle name="ผลรวม 2 13 2 3" xfId="21778" xr:uid="{F5661489-7ECC-4D06-BEA0-A96A5839FFFD}"/>
    <cellStyle name="ผลรวม 2 13 3" xfId="18090" xr:uid="{0E139B29-2BF9-4CEB-9DAE-86E2072B8763}"/>
    <cellStyle name="ผลรวม 2 13 4" xfId="20844" xr:uid="{AF4450C8-896D-4813-8E44-CE8CA4A73863}"/>
    <cellStyle name="ผลรวม 2 14" xfId="16006" xr:uid="{119C030C-0813-46F0-AFC3-84FBAF0E919E}"/>
    <cellStyle name="ผลรวม 2 14 2" xfId="17560" xr:uid="{4326A0BF-B64B-4267-8ABC-859FA477E659}"/>
    <cellStyle name="ผลรวม 2 14 2 2" xfId="21518" xr:uid="{48AC05FD-7D94-485D-86CE-AA81A4E0898F}"/>
    <cellStyle name="ผลรวม 2 14 2 3" xfId="22293" xr:uid="{6FD060A2-1831-446B-81C7-906ED3483947}"/>
    <cellStyle name="ผลรวม 2 14 3" xfId="18572" xr:uid="{1F4B72AD-B63E-4051-B96D-020537D59DBF}"/>
    <cellStyle name="ผลรวม 2 14 4" xfId="19327" xr:uid="{CA021CAB-5045-4692-9CF3-8951236546B3}"/>
    <cellStyle name="ผลรวม 2 15" xfId="16009" xr:uid="{4A7C7432-AD76-45E4-89B4-C4B6B86C194F}"/>
    <cellStyle name="ผลรวม 2 15 2" xfId="17563" xr:uid="{F1FFB653-4765-4B77-91DF-B2758459CEEF}"/>
    <cellStyle name="ผลรวม 2 15 2 2" xfId="21521" xr:uid="{03F0DBE9-342C-40C7-8A2E-748E9AD234FA}"/>
    <cellStyle name="ผลรวม 2 15 2 3" xfId="22296" xr:uid="{14E4A8FC-8D0B-4480-96BD-E7BF1FDD05B8}"/>
    <cellStyle name="ผลรวม 2 15 3" xfId="19376" xr:uid="{1932ACC6-76EF-4A59-B6ED-8C49E6A8EF56}"/>
    <cellStyle name="ผลรวม 2 15 4" xfId="19266" xr:uid="{C3F4A673-1454-4A07-BD63-A5E8A0519907}"/>
    <cellStyle name="ผลรวม 2 16" xfId="15861" xr:uid="{E65DE21D-BF30-4619-B430-0CDC26F719B6}"/>
    <cellStyle name="ผลรวม 2 16 2" xfId="17415" xr:uid="{0B180ABB-CD7E-4D0E-AF08-00A43E514FEB}"/>
    <cellStyle name="ผลรวม 2 16 2 2" xfId="21373" xr:uid="{481AED1F-0CF8-4AF2-8AD7-B0D1E58CC8F0}"/>
    <cellStyle name="ผลรวม 2 16 2 3" xfId="22148" xr:uid="{21006FCA-24A4-4FF4-AA2A-B3A8EB47D287}"/>
    <cellStyle name="ผลรวม 2 16 3" xfId="18655" xr:uid="{C554D910-8893-4C17-863B-55DC5A3A643A}"/>
    <cellStyle name="ผลรวม 2 16 4" xfId="18947" xr:uid="{E5F07EC3-8135-4941-9EFE-6B5C2A0F6F91}"/>
    <cellStyle name="ผลรวม 2 17" xfId="15545" xr:uid="{75C61628-779B-4A6C-91D8-E8B3236B1092}"/>
    <cellStyle name="ผลรวม 2 17 2" xfId="17099" xr:uid="{3B96C1CE-2754-4FE8-9B4D-50F9D0ACBF14}"/>
    <cellStyle name="ผลรวม 2 17 2 2" xfId="21057" xr:uid="{761E713F-2279-483C-BB71-EE00BD6B8657}"/>
    <cellStyle name="ผลรวม 2 17 2 3" xfId="21832" xr:uid="{F0656A56-B24F-45AC-BF33-F9C140536BA9}"/>
    <cellStyle name="ผลรวม 2 17 3" xfId="20476" xr:uid="{4345DACF-9A7F-4BAF-87FE-30C30DDDE755}"/>
    <cellStyle name="ผลรวม 2 17 4" xfId="19090" xr:uid="{F7A7E1CA-E7AE-4156-B799-4D7C2EE688EA}"/>
    <cellStyle name="ผลรวม 2 18" xfId="15636" xr:uid="{173085CB-F07E-402C-85BC-99BD08DC92D7}"/>
    <cellStyle name="ผลรวม 2 18 2" xfId="17190" xr:uid="{83A36530-F02A-4347-9628-7DF3698050B5}"/>
    <cellStyle name="ผลรวม 2 18 2 2" xfId="21148" xr:uid="{A62F368E-192E-4893-A4BD-BA54046E0935}"/>
    <cellStyle name="ผลรวม 2 18 2 3" xfId="21923" xr:uid="{2864F59D-F8C4-4844-8DBF-E0AF3EB68B65}"/>
    <cellStyle name="ผลรวม 2 18 3" xfId="19669" xr:uid="{D6CD1E3E-434A-46E8-B8EB-CCA8D754B251}"/>
    <cellStyle name="ผลรวม 2 18 4" xfId="20524" xr:uid="{E063D48E-2D69-40C0-B68E-99CF728A9497}"/>
    <cellStyle name="ผลรวม 2 19" xfId="16769" xr:uid="{355DD001-FA57-419B-BC19-4B4018D4BF88}"/>
    <cellStyle name="ผลรวม 2 19 2" xfId="20821" xr:uid="{C8C3FC26-C30E-4458-9A86-38A9ADD4F37B}"/>
    <cellStyle name="ผลรวม 2 19 3" xfId="21618" xr:uid="{9334642E-7D2E-4C13-A481-400BAB9230C3}"/>
    <cellStyle name="ผลรวม 2 2" xfId="4267" xr:uid="{5FB79540-A8CA-4660-ACD5-F69F3EC7EDAB}"/>
    <cellStyle name="ผลรวม 2 2 10" xfId="15868" xr:uid="{D1C082F4-FE5F-414C-969C-AE55D25E1436}"/>
    <cellStyle name="ผลรวม 2 2 10 2" xfId="17422" xr:uid="{58713192-A589-4AA2-91AB-7EC1E1D8642F}"/>
    <cellStyle name="ผลรวม 2 2 10 2 2" xfId="21380" xr:uid="{8083DF84-CFC7-4419-B217-7C65220B9E49}"/>
    <cellStyle name="ผลรวม 2 2 10 2 3" xfId="22155" xr:uid="{0296CFDE-67CE-48F9-B8D4-6688BB3A9554}"/>
    <cellStyle name="ผลรวม 2 2 10 3" xfId="18802" xr:uid="{7E999130-5481-4A14-9F55-4A29FEE93FF7}"/>
    <cellStyle name="ผลรวม 2 2 10 4" xfId="19170" xr:uid="{56B81EDE-54BA-4C43-95D9-4412F18F0828}"/>
    <cellStyle name="ผลรวม 2 2 11" xfId="15464" xr:uid="{7084BCFB-970B-4E28-9151-65CC577ACAD2}"/>
    <cellStyle name="ผลรวม 2 2 11 2" xfId="17018" xr:uid="{640E913A-D4B0-4DB2-A4B8-11BBB5155C77}"/>
    <cellStyle name="ผลรวม 2 2 11 2 2" xfId="20976" xr:uid="{470918FA-CAB0-44EE-9AA5-2F1F86033F64}"/>
    <cellStyle name="ผลรวม 2 2 11 2 3" xfId="21751" xr:uid="{79B423B4-F771-4C3C-ACCE-0016E322BF9F}"/>
    <cellStyle name="ผลรวม 2 2 11 3" xfId="19026" xr:uid="{2C8CA0FF-8ABE-406E-98CE-75DE23C0FE46}"/>
    <cellStyle name="ผลรวม 2 2 11 4" xfId="18842" xr:uid="{489D96A2-2196-4900-B3DD-50920C38CFA6}"/>
    <cellStyle name="ผลรวม 2 2 12" xfId="15829" xr:uid="{2785A106-248D-4277-ADF5-9654609FB79D}"/>
    <cellStyle name="ผลรวม 2 2 12 2" xfId="17383" xr:uid="{B747E6CB-73DD-4D56-B835-263BEB2B7AC4}"/>
    <cellStyle name="ผลรวม 2 2 12 2 2" xfId="21341" xr:uid="{57280714-EB9B-4059-A1B7-A9DBED04A880}"/>
    <cellStyle name="ผลรวม 2 2 12 2 3" xfId="22116" xr:uid="{28679C49-0796-4C66-997B-E5ADE11DAEC8}"/>
    <cellStyle name="ผลรวม 2 2 12 3" xfId="18649" xr:uid="{0A2C0CCD-3877-4F38-8890-579EED0FD340}"/>
    <cellStyle name="ผลรวม 2 2 12 4" xfId="19478" xr:uid="{B2278C0B-047B-4892-9026-389A3D155213}"/>
    <cellStyle name="ผลรวม 2 2 13" xfId="16007" xr:uid="{48DC5410-736F-4B16-8A6F-B910D596CB82}"/>
    <cellStyle name="ผลรวม 2 2 13 2" xfId="17561" xr:uid="{CEDE48A2-4164-4E58-839D-2290B6395F58}"/>
    <cellStyle name="ผลรวม 2 2 13 2 2" xfId="21519" xr:uid="{78D369AD-2F49-49A7-8B9E-0662218C0BCA}"/>
    <cellStyle name="ผลรวม 2 2 13 2 3" xfId="22294" xr:uid="{0299A7AF-44D3-4EF3-80AA-A976767FD551}"/>
    <cellStyle name="ผลรวม 2 2 13 3" xfId="18557" xr:uid="{A0213BF4-8A12-45AE-BC47-6B847999A8C5}"/>
    <cellStyle name="ผลรวม 2 2 13 4" xfId="18690" xr:uid="{FA65B8E6-02C1-4B10-81CB-73D7EFC66CB1}"/>
    <cellStyle name="ผลรวม 2 2 14" xfId="15988" xr:uid="{29C5E014-E203-472D-9FA2-D7130BBA29CE}"/>
    <cellStyle name="ผลรวม 2 2 14 2" xfId="17542" xr:uid="{DD45EB87-A61D-4B57-8C30-2F975F963738}"/>
    <cellStyle name="ผลรวม 2 2 14 2 2" xfId="21500" xr:uid="{5A51BFF1-0CE3-49EA-AA5A-85D5E06AA30E}"/>
    <cellStyle name="ผลรวม 2 2 14 2 3" xfId="22275" xr:uid="{D0B9D437-BD4D-40FA-9396-340AB0C021CC}"/>
    <cellStyle name="ผลรวม 2 2 14 3" xfId="18834" xr:uid="{63684690-1479-45FF-A133-66DA13CC8751}"/>
    <cellStyle name="ผลรวม 2 2 14 4" xfId="19106" xr:uid="{5139A52C-815F-48DE-BC73-69E1E6BA094C}"/>
    <cellStyle name="ผลรวม 2 2 15" xfId="15690" xr:uid="{736CEA05-34F4-4D3B-A800-4FEBD4683AEF}"/>
    <cellStyle name="ผลรวม 2 2 15 2" xfId="17244" xr:uid="{73A656FD-3B5D-4C8C-A340-73E4B9D11F27}"/>
    <cellStyle name="ผลรวม 2 2 15 2 2" xfId="21202" xr:uid="{82264816-63EE-4E67-8F80-6EE3E9604ACD}"/>
    <cellStyle name="ผลรวม 2 2 15 2 3" xfId="21977" xr:uid="{15A614F3-6BC8-4EF0-8E2A-5C818D9903BB}"/>
    <cellStyle name="ผลรวม 2 2 15 3" xfId="18200" xr:uid="{3CD9982C-1278-42FB-8CF0-A1C45B2C2FE0}"/>
    <cellStyle name="ผลรวม 2 2 15 4" xfId="20558" xr:uid="{EB8D5254-EE15-442B-8640-281B5DB73B3F}"/>
    <cellStyle name="ผลรวม 2 2 16" xfId="15826" xr:uid="{19DD8872-7A5B-495B-A8E9-675BAAEE947D}"/>
    <cellStyle name="ผลรวม 2 2 16 2" xfId="17380" xr:uid="{8914018F-EF4B-45A8-9D9D-7ADE0B1ABF4C}"/>
    <cellStyle name="ผลรวม 2 2 16 2 2" xfId="21338" xr:uid="{E25FF3AE-3642-422E-B32E-B95B3E79C8BC}"/>
    <cellStyle name="ผลรวม 2 2 16 2 3" xfId="22113" xr:uid="{86B76A9C-8213-4C2D-B652-4B879071C28C}"/>
    <cellStyle name="ผลรวม 2 2 16 3" xfId="19231" xr:uid="{EC463B45-CF0A-4A42-83C5-BB43215C0C5B}"/>
    <cellStyle name="ผลรวม 2 2 16 4" xfId="19489" xr:uid="{A4AC0C07-4273-4F57-A653-744E0F49F6B9}"/>
    <cellStyle name="ผลรวม 2 2 17" xfId="15803" xr:uid="{9351623B-FEC5-4046-BCFB-8250B20B0225}"/>
    <cellStyle name="ผลรวม 2 2 17 2" xfId="17357" xr:uid="{CE8C885C-4596-4504-A3EA-C5F4181C7632}"/>
    <cellStyle name="ผลรวม 2 2 17 2 2" xfId="21315" xr:uid="{7DD2C133-165E-41F0-A6DF-3D4BE9805B81}"/>
    <cellStyle name="ผลรวม 2 2 17 2 3" xfId="22090" xr:uid="{0E8016E4-CFF3-44FC-961E-CE15B0C1A604}"/>
    <cellStyle name="ผลรวม 2 2 17 3" xfId="18958" xr:uid="{91DD5937-A51A-4C7A-B968-E8C46DA2AC52}"/>
    <cellStyle name="ผลรวม 2 2 17 4" xfId="20816" xr:uid="{F447DF1A-A3A1-42FF-8854-59770C272CE8}"/>
    <cellStyle name="ผลรวม 2 2 18" xfId="16784" xr:uid="{E456806D-5573-4A9C-AC77-A3F26CB2FAE3}"/>
    <cellStyle name="ผลรวม 2 2 18 2" xfId="20830" xr:uid="{339FE398-A072-4B5D-A177-5D9D6E28E979}"/>
    <cellStyle name="ผลรวม 2 2 18 3" xfId="21627" xr:uid="{983E8563-9990-4D04-B6EE-E69E35CF6938}"/>
    <cellStyle name="ผลรวม 2 2 19" xfId="18776" xr:uid="{92B532FE-6A4B-48AE-9755-9EBF355D012E}"/>
    <cellStyle name="ผลรวม 2 2 2" xfId="11560" xr:uid="{E9AEF97C-944A-42F2-95B6-8884DC187C86}"/>
    <cellStyle name="ผลรวม 2 2 2 2" xfId="16948" xr:uid="{7FF3F6BA-E68E-48A3-ACDE-2B8DDEF7A87E}"/>
    <cellStyle name="ผลรวม 2 2 2 2 2" xfId="20919" xr:uid="{22BAEF9F-C2B0-4AE5-819E-A905866A7B92}"/>
    <cellStyle name="ผลรวม 2 2 2 2 3" xfId="21700" xr:uid="{5C199C5F-66B7-4B94-9A73-12001C8768B9}"/>
    <cellStyle name="ผลรวม 2 2 2 3" xfId="19037" xr:uid="{DBD0C974-323B-4137-9F5B-B7639DF51DE1}"/>
    <cellStyle name="ผลรวม 2 2 2 4" xfId="19242" xr:uid="{ED5E920D-882C-4EA3-98E6-D20F61E78BB9}"/>
    <cellStyle name="ผลรวม 2 2 20" xfId="18667" xr:uid="{BEAED2B5-999B-4EDA-9435-19A40F3006D3}"/>
    <cellStyle name="ผลรวม 2 2 21" xfId="26984" xr:uid="{5721EB6A-8BB9-470E-A242-BE1F337E5CD3}"/>
    <cellStyle name="ผลรวม 2 2 3" xfId="15862" xr:uid="{61519C9F-7BBB-4257-92EC-14DD2E5FBBB9}"/>
    <cellStyle name="ผลรวม 2 2 3 2" xfId="17416" xr:uid="{8B61EDA3-8952-4029-952D-33C39AAE0DAF}"/>
    <cellStyle name="ผลรวม 2 2 3 2 2" xfId="21374" xr:uid="{983228CA-EA7A-4AF4-9C46-D2AF51BADAA0}"/>
    <cellStyle name="ผลรวม 2 2 3 2 3" xfId="22149" xr:uid="{252BF528-8F2B-4B9F-919F-B2734E9DFCF8}"/>
    <cellStyle name="ผลรวม 2 2 3 3" xfId="19202" xr:uid="{B116A809-FAA1-4AF5-8A5C-091229311E12}"/>
    <cellStyle name="ผลรวม 2 2 3 4" xfId="20481" xr:uid="{AFE68E15-28A3-4CC9-8D05-B2A14AF0A67D}"/>
    <cellStyle name="ผลรวม 2 2 4" xfId="15454" xr:uid="{71648BC2-9BE8-479C-A3B9-51D9F53774DA}"/>
    <cellStyle name="ผลรวม 2 2 4 2" xfId="17008" xr:uid="{298727A8-7CB9-4C74-B041-5084760F453B}"/>
    <cellStyle name="ผลรวม 2 2 4 2 2" xfId="20966" xr:uid="{F9D89731-494E-488A-A287-317CCF59FA33}"/>
    <cellStyle name="ผลรวม 2 2 4 2 3" xfId="21741" xr:uid="{9C75EDA2-3EEC-469E-AA77-7BE95B821F61}"/>
    <cellStyle name="ผลรวม 2 2 4 3" xfId="18755" xr:uid="{A5FEBDB2-019E-4BFC-A096-0EC3028C358C}"/>
    <cellStyle name="ผลรวม 2 2 4 4" xfId="20389" xr:uid="{AEEEF7A4-3FF0-4E37-A202-00B1CFF0BEDC}"/>
    <cellStyle name="ผลรวม 2 2 5" xfId="15965" xr:uid="{6E47CA31-DDFB-4459-95D4-8EB9CA00C6EB}"/>
    <cellStyle name="ผลรวม 2 2 5 2" xfId="17519" xr:uid="{7BE4DE2F-BD80-4D35-90B5-95CD933818F8}"/>
    <cellStyle name="ผลรวม 2 2 5 2 2" xfId="21477" xr:uid="{3FEDFD65-7A3D-46FE-8CDA-E7B0747DC698}"/>
    <cellStyle name="ผลรวม 2 2 5 2 3" xfId="22252" xr:uid="{F84ED33A-8DC0-45B3-9263-08238347D6E6}"/>
    <cellStyle name="ผลรวม 2 2 5 3" xfId="18652" xr:uid="{F1540824-4042-4432-A547-CB60ACBED8DE}"/>
    <cellStyle name="ผลรวม 2 2 5 4" xfId="18503" xr:uid="{5A524D15-369D-4041-AE2E-F90A87170FD7}"/>
    <cellStyle name="ผลรวม 2 2 6" xfId="15669" xr:uid="{1ACC0A0C-5F28-49C4-B535-BDC0BF686151}"/>
    <cellStyle name="ผลรวม 2 2 6 2" xfId="17223" xr:uid="{27980215-F32E-4B81-A52E-A4C8564F2E0F}"/>
    <cellStyle name="ผลรวม 2 2 6 2 2" xfId="21181" xr:uid="{1D295C06-3AB8-42DC-AE9E-BA470136521F}"/>
    <cellStyle name="ผลรวม 2 2 6 2 3" xfId="21956" xr:uid="{231B7945-E24D-4C1A-9AC5-C8AD2A135FEC}"/>
    <cellStyle name="ผลรวม 2 2 6 3" xfId="17958" xr:uid="{256ABA1A-136A-4275-BADC-49238DD68A19}"/>
    <cellStyle name="ผลรวม 2 2 6 4" xfId="19113" xr:uid="{6179229B-B149-4CFF-B4D4-282FDB46E1D1}"/>
    <cellStyle name="ผลรวม 2 2 7" xfId="15724" xr:uid="{049FF499-6D51-4D33-A45B-3524F52C55D4}"/>
    <cellStyle name="ผลรวม 2 2 7 2" xfId="17278" xr:uid="{D75CBE41-C223-4382-88EA-86FA2E5E589A}"/>
    <cellStyle name="ผลรวม 2 2 7 2 2" xfId="21236" xr:uid="{A193817B-CABC-438E-9DC8-DE6A80F0111F}"/>
    <cellStyle name="ผลรวม 2 2 7 2 3" xfId="22011" xr:uid="{9ECD4069-F682-42BA-AFDA-35BFF2B51E25}"/>
    <cellStyle name="ผลรวม 2 2 7 3" xfId="18205" xr:uid="{6D01EC5A-1B2E-41CE-86CB-62CB8AF5260E}"/>
    <cellStyle name="ผลรวม 2 2 7 4" xfId="19494" xr:uid="{368171B5-E52B-4C84-B566-BAEE693D1D37}"/>
    <cellStyle name="ผลรวม 2 2 8" xfId="16011" xr:uid="{0778A094-BC5B-44C9-BD74-DB1B4A72635C}"/>
    <cellStyle name="ผลรวม 2 2 8 2" xfId="17565" xr:uid="{B59DE106-43BD-4B9D-9F41-BCABA86CF955}"/>
    <cellStyle name="ผลรวม 2 2 8 2 2" xfId="21523" xr:uid="{3A5EBD38-1DA4-4DC8-815A-1BC0E12E3575}"/>
    <cellStyle name="ผลรวม 2 2 8 2 3" xfId="22298" xr:uid="{65C12307-B709-44D7-8D50-FADE0C5E7FBC}"/>
    <cellStyle name="ผลรวม 2 2 8 3" xfId="19089" xr:uid="{40568FFF-569A-4E02-8744-6C829D2A7A1F}"/>
    <cellStyle name="ผลรวม 2 2 8 4" xfId="18820" xr:uid="{6C33807D-0684-45FE-BD5C-9575DC5D22C0}"/>
    <cellStyle name="ผลรวม 2 2 9" xfId="15565" xr:uid="{882DBDBB-19C4-47B6-9FFD-BA2AEE60E11D}"/>
    <cellStyle name="ผลรวม 2 2 9 2" xfId="17119" xr:uid="{644AAA3B-237F-49E7-ABCB-A08E95410A9F}"/>
    <cellStyle name="ผลรวม 2 2 9 2 2" xfId="21077" xr:uid="{05EDA749-4463-4F1E-9B9B-51484E40623B}"/>
    <cellStyle name="ผลรวม 2 2 9 2 3" xfId="21852" xr:uid="{47A5D598-850E-4BDB-9BCD-E9522E7F7146}"/>
    <cellStyle name="ผลรวม 2 2 9 3" xfId="19639" xr:uid="{6AD24031-AF2B-40E2-BA10-76E29C0058B6}"/>
    <cellStyle name="ผลรวม 2 2 9 4" xfId="21042" xr:uid="{CD9B3EFD-AED5-4FBF-A963-8B437133C1BA}"/>
    <cellStyle name="ผลรวม 2 20" xfId="18508" xr:uid="{073F97A7-3B9F-41F3-9A25-A23400E9F101}"/>
    <cellStyle name="ผลรวม 2 21" xfId="19127" xr:uid="{3682CE8C-09BA-47EB-AD41-4F911CDBE5D6}"/>
    <cellStyle name="ผลรวม 2 22" xfId="24933" xr:uid="{CE549A68-BC5A-426D-A4B4-54DC07B2BF43}"/>
    <cellStyle name="ผลรวม 2 3" xfId="11542" xr:uid="{A6E01D1B-2457-44B8-9865-FA157AE16866}"/>
    <cellStyle name="ผลรวม 2 3 2" xfId="16934" xr:uid="{6B9BC564-4E62-4415-AD35-D81C877EAF1E}"/>
    <cellStyle name="ผลรวม 2 3 2 2" xfId="20909" xr:uid="{6D6B3587-C16D-4745-820B-B76FB6DD2DDF}"/>
    <cellStyle name="ผลรวม 2 3 2 3" xfId="21690" xr:uid="{11571BD5-BF3D-469E-A81A-E9B5FCC02584}"/>
    <cellStyle name="ผลรวม 2 3 3" xfId="19367" xr:uid="{4FEB806C-BF1F-446E-8175-E60C1BDCC02C}"/>
    <cellStyle name="ผลรวม 2 3 4" xfId="18147" xr:uid="{FEC56C7B-5AE6-416B-9375-ED31C1C0F90C}"/>
    <cellStyle name="ผลรวม 2 3 5" xfId="26985" xr:uid="{FA71B8B0-5016-4772-8065-8DBED155B2AD}"/>
    <cellStyle name="ผลรวม 2 4" xfId="15507" xr:uid="{E8092308-427F-4AC7-B7C2-E4CD8560D99C}"/>
    <cellStyle name="ผลรวม 2 4 2" xfId="17061" xr:uid="{AB4091F9-738F-4D82-A61E-68A55DFF271F}"/>
    <cellStyle name="ผลรวม 2 4 2 2" xfId="21019" xr:uid="{5D0E32A2-505E-4068-8E41-C93EF1A0EE4A}"/>
    <cellStyle name="ผลรวม 2 4 2 3" xfId="21794" xr:uid="{A3461AE6-2B39-4408-B97F-18E653E9B5B3}"/>
    <cellStyle name="ผลรวม 2 4 3" xfId="20534" xr:uid="{2F8E9768-68B3-4578-84D7-1BA809859259}"/>
    <cellStyle name="ผลรวม 2 4 4" xfId="19425" xr:uid="{D7513C25-B035-4937-9EA4-B22CC7D98C3F}"/>
    <cellStyle name="ผลรวม 2 4 5" xfId="26986" xr:uid="{218BEDFF-AAA4-4CA7-8F9F-79B3F9CDE4AF}"/>
    <cellStyle name="ผลรวม 2 5" xfId="15908" xr:uid="{3BF0609E-6FF5-405F-90D5-0219AB6DFCB7}"/>
    <cellStyle name="ผลรวม 2 5 2" xfId="17462" xr:uid="{B462843F-EEA6-404B-94AA-4F864AB4BF89}"/>
    <cellStyle name="ผลรวม 2 5 2 2" xfId="21420" xr:uid="{5594B0D2-24CA-4126-8A34-C9DFFA3396E7}"/>
    <cellStyle name="ผลรวม 2 5 2 3" xfId="22195" xr:uid="{82CFE752-BFC3-49F3-AD7B-1444087434F5}"/>
    <cellStyle name="ผลรวม 2 5 3" xfId="19317" xr:uid="{FB5B807C-ADD5-49EC-BF65-0DD5E3F947C6}"/>
    <cellStyle name="ผลรวม 2 5 4" xfId="18542" xr:uid="{ABAF9514-BF0E-4D67-9BAB-CAD551D7EB70}"/>
    <cellStyle name="ผลรวม 2 5 5" xfId="26987" xr:uid="{CA41C574-FA06-4724-87DC-1482CA7D4ABB}"/>
    <cellStyle name="ผลรวม 2 6" xfId="15850" xr:uid="{E4EBE280-5D56-48A5-9682-A5E8D90C09B5}"/>
    <cellStyle name="ผลรวม 2 6 2" xfId="17404" xr:uid="{53636115-FFEA-4122-AF11-2AFCF0DB2703}"/>
    <cellStyle name="ผลรวม 2 6 2 2" xfId="21362" xr:uid="{2B60CC59-288E-404B-99A3-862D4F632F0B}"/>
    <cellStyle name="ผลรวม 2 6 2 3" xfId="22137" xr:uid="{3C354556-25E8-4FE4-9F7A-BDA34644A360}"/>
    <cellStyle name="ผลรวม 2 6 3" xfId="18792" xr:uid="{210BE81E-9A9B-4527-971B-5530D147A6A0}"/>
    <cellStyle name="ผลรวม 2 6 4" xfId="19450" xr:uid="{F3E0B0B5-2253-47EA-8655-42ADC0607D8F}"/>
    <cellStyle name="ผลรวม 2 6 5" xfId="26988" xr:uid="{5CA2F89E-88CC-45DF-8683-F5EC03E7E915}"/>
    <cellStyle name="ผลรวม 2 7" xfId="15578" xr:uid="{FF209098-CE3D-476B-BC6E-756A0CD754FE}"/>
    <cellStyle name="ผลรวม 2 7 2" xfId="17132" xr:uid="{9512FC3D-6ED5-4F79-A8A6-AA644083F0C7}"/>
    <cellStyle name="ผลรวม 2 7 2 2" xfId="21090" xr:uid="{8BB7A363-6EF2-4384-BAFD-20197131F19A}"/>
    <cellStyle name="ผลรวม 2 7 2 3" xfId="21865" xr:uid="{43DAB169-4915-4732-AC7F-18C3D9E107D7}"/>
    <cellStyle name="ผลรวม 2 7 3" xfId="19083" xr:uid="{5B85DA88-8C05-453A-AF5A-21D733E55971}"/>
    <cellStyle name="ผลรวม 2 7 4" xfId="18657" xr:uid="{013FE813-8302-4614-ADCF-C7EDD2B6BBC3}"/>
    <cellStyle name="ผลรวม 2 8" xfId="15487" xr:uid="{F921923B-F8F1-4AD8-B14D-1DC32C5FD8D2}"/>
    <cellStyle name="ผลรวม 2 8 2" xfId="17041" xr:uid="{0F9FCE61-E21F-4CA7-91E7-76223B6EE4A4}"/>
    <cellStyle name="ผลรวม 2 8 2 2" xfId="20999" xr:uid="{092C39CA-BB08-4F55-A607-9F218EE11F5D}"/>
    <cellStyle name="ผลรวม 2 8 2 3" xfId="21774" xr:uid="{0C766AA0-997C-469F-B129-A156B3AE2A47}"/>
    <cellStyle name="ผลรวม 2 8 3" xfId="18081" xr:uid="{FC5F1145-C947-4650-A588-94D7FC6D2DD3}"/>
    <cellStyle name="ผลรวม 2 8 4" xfId="21454" xr:uid="{5965AF5F-0DC3-48A7-8ADC-2FC5A144CE91}"/>
    <cellStyle name="ผลรวม 2 9" xfId="16060" xr:uid="{526FBAD8-8CDA-4B53-9826-84B8512E4FCB}"/>
    <cellStyle name="ผลรวม 2 9 2" xfId="17614" xr:uid="{6761D8B3-D37D-4882-A661-245A661BC204}"/>
    <cellStyle name="ผลรวม 2 9 2 2" xfId="21572" xr:uid="{BA3FA211-690F-4C88-B1C9-0E1061709667}"/>
    <cellStyle name="ผลรวม 2 9 2 3" xfId="22347" xr:uid="{B4D026AA-D4FB-457B-B4DA-EC111B162081}"/>
    <cellStyle name="ผลรวม 2 9 3" xfId="18562" xr:uid="{1AE1E58F-5DBE-4763-8C44-F937D9498639}"/>
    <cellStyle name="ผลรวม 2 9 4" xfId="18974" xr:uid="{507CD6FE-CC63-4D2D-A966-DBA5712A48DE}"/>
    <cellStyle name="ผลรวม 3" xfId="4264" xr:uid="{68A99FE6-E5E5-40CE-BC82-D40F505CA3D7}"/>
    <cellStyle name="ผลรวม 3 10" xfId="15876" xr:uid="{17581530-8983-4DCA-B678-F080B67F4F71}"/>
    <cellStyle name="ผลรวม 3 10 2" xfId="17430" xr:uid="{8C7A93E0-362A-4078-BAF2-2317CEC745DB}"/>
    <cellStyle name="ผลรวม 3 10 2 2" xfId="21388" xr:uid="{196B5CBF-C3B0-401F-8607-DD390801D663}"/>
    <cellStyle name="ผลรวม 3 10 2 3" xfId="22163" xr:uid="{507DE6A2-D700-42B0-AEEF-696C84C2BF93}"/>
    <cellStyle name="ผลรวม 3 10 3" xfId="19274" xr:uid="{AD623DDA-CC1D-4927-9796-86F1C5D48ADF}"/>
    <cellStyle name="ผลรวม 3 10 4" xfId="18982" xr:uid="{4165FA61-7FBD-4025-81CD-977B36DD44E2}"/>
    <cellStyle name="ผลรวม 3 11" xfId="15912" xr:uid="{9DD8CC7A-0C58-4858-8A15-207C87048793}"/>
    <cellStyle name="ผลรวม 3 11 2" xfId="17466" xr:uid="{072151BB-64E8-4B27-A7A5-5576C0CAEBF7}"/>
    <cellStyle name="ผลรวม 3 11 2 2" xfId="21424" xr:uid="{7D8144EE-0231-477E-A499-0BF2BDC6620B}"/>
    <cellStyle name="ผลรวม 3 11 2 3" xfId="22199" xr:uid="{7072A618-830C-4802-A8FB-3D73A25BF5E6}"/>
    <cellStyle name="ผลรวม 3 11 3" xfId="18879" xr:uid="{9F7FAC64-F27A-48DD-A89C-F930EC1E4445}"/>
    <cellStyle name="ผลรวม 3 11 4" xfId="20857" xr:uid="{2FC7A4C2-1DBF-4BC5-A69A-3549820158BF}"/>
    <cellStyle name="ผลรวม 3 12" xfId="8170" xr:uid="{61850AAA-77D5-4E62-82F0-59C1D32ABD2D}"/>
    <cellStyle name="ผลรวม 3 12 2" xfId="16832" xr:uid="{6EC92A72-B6BA-4A5E-9598-C2F0CE15AD04}"/>
    <cellStyle name="ผลรวม 3 12 2 2" xfId="20863" xr:uid="{9CDF9057-C1B9-4727-8686-F736C4E33B14}"/>
    <cellStyle name="ผลรวม 3 12 2 3" xfId="21654" xr:uid="{BEA4D70A-5056-4B39-A959-BD6553405180}"/>
    <cellStyle name="ผลรวม 3 12 3" xfId="19268" xr:uid="{7D907AE2-B445-46D2-A942-F1378AA3974E}"/>
    <cellStyle name="ผลรวม 3 12 4" xfId="18500" xr:uid="{04206EBE-6CCE-4FC9-94CB-36CA664D427D}"/>
    <cellStyle name="ผลรวม 3 13" xfId="15844" xr:uid="{462D74E3-7904-48E3-A802-59226E323483}"/>
    <cellStyle name="ผลรวม 3 13 2" xfId="17398" xr:uid="{C016B49A-E9FC-440E-9659-E837492155AD}"/>
    <cellStyle name="ผลรวม 3 13 2 2" xfId="21356" xr:uid="{779CC3FF-D220-4055-908A-B21786EC03E6}"/>
    <cellStyle name="ผลรวม 3 13 2 3" xfId="22131" xr:uid="{D1AE55AB-9F31-4A20-A9E2-B031E99C7427}"/>
    <cellStyle name="ผลรวม 3 13 3" xfId="19393" xr:uid="{A71C0F46-878F-4D82-80AA-85D8F746892E}"/>
    <cellStyle name="ผลรวม 3 13 4" xfId="19217" xr:uid="{AE782094-4AC2-4E53-80FF-268D2CFD020A}"/>
    <cellStyle name="ผลรวม 3 14" xfId="15698" xr:uid="{8779ED42-174A-485E-A75D-5C65A6E04F05}"/>
    <cellStyle name="ผลรวม 3 14 2" xfId="17252" xr:uid="{8DBF86C0-0D6C-4757-B13C-12DE9E2C8F0F}"/>
    <cellStyle name="ผลรวม 3 14 2 2" xfId="21210" xr:uid="{A380E09C-FE43-4BFC-ABB0-CBC301899E92}"/>
    <cellStyle name="ผลรวม 3 14 2 3" xfId="21985" xr:uid="{2CE7CDB5-55A5-45E7-94D5-9413AE719854}"/>
    <cellStyle name="ผลรวม 3 14 3" xfId="18412" xr:uid="{264BC216-5933-406E-8DBD-0CAD25205524}"/>
    <cellStyle name="ผลรวม 3 14 4" xfId="19191" xr:uid="{CC63A8A1-9BB6-413F-9FE6-94594EE4C083}"/>
    <cellStyle name="ผลรวม 3 15" xfId="15498" xr:uid="{7ADB2564-7000-4892-8EC3-085C42327342}"/>
    <cellStyle name="ผลรวม 3 15 2" xfId="17052" xr:uid="{BA76954D-CCF2-4292-9D32-9BD40619117B}"/>
    <cellStyle name="ผลรวม 3 15 2 2" xfId="21010" xr:uid="{B66CF761-41D1-4D4F-B056-AFDBDBDA0910}"/>
    <cellStyle name="ผลรวม 3 15 2 3" xfId="21785" xr:uid="{474BB2F3-E0AD-4600-93C0-51B0B306E999}"/>
    <cellStyle name="ผลรวม 3 15 3" xfId="18517" xr:uid="{17D474BF-F0D6-42BF-A7B0-0B12FEB09D88}"/>
    <cellStyle name="ผลรวม 3 15 4" xfId="21445" xr:uid="{2E5FB60F-7000-429E-9597-11AA8ADDF6AF}"/>
    <cellStyle name="ผลรวม 3 16" xfId="15880" xr:uid="{AE8AFFF8-E839-4BBE-8CA5-F7FA2CD7F1F1}"/>
    <cellStyle name="ผลรวม 3 16 2" xfId="17434" xr:uid="{AD7C387B-EDBB-4AF3-8C8D-458C8039A808}"/>
    <cellStyle name="ผลรวม 3 16 2 2" xfId="21392" xr:uid="{3FAEE128-C258-40BD-9936-7200E6A21684}"/>
    <cellStyle name="ผลรวม 3 16 2 3" xfId="22167" xr:uid="{E93A07EC-3CCC-4FC8-ACE3-17F010D23FEA}"/>
    <cellStyle name="ผลรวม 3 16 3" xfId="18872" xr:uid="{E49DE05D-3917-46E9-93E3-4F59CECB16D8}"/>
    <cellStyle name="ผลรวม 3 16 4" xfId="19519" xr:uid="{B0A955A8-38F6-4889-872D-062A6F9E0686}"/>
    <cellStyle name="ผลรวม 3 17" xfId="15854" xr:uid="{DAACD095-7473-47D9-8F2F-FD5198C878D3}"/>
    <cellStyle name="ผลรวม 3 17 2" xfId="17408" xr:uid="{D57D5BE7-95B2-4B2D-AA32-C688DB87846D}"/>
    <cellStyle name="ผลรวม 3 17 2 2" xfId="21366" xr:uid="{DAB9670D-48FE-4DA3-A650-21F8D58E0CBC}"/>
    <cellStyle name="ผลรวม 3 17 2 3" xfId="22141" xr:uid="{61B14602-4343-433F-A0C6-D166B3BB545F}"/>
    <cellStyle name="ผลรวม 3 17 3" xfId="19529" xr:uid="{6EA69033-ED6C-4BAB-8336-966F0376A42C}"/>
    <cellStyle name="ผลรวม 3 17 4" xfId="19183" xr:uid="{E89E630F-D147-4F94-8C56-3EF0D21BFA37}"/>
    <cellStyle name="ผลรวม 3 18" xfId="16061" xr:uid="{176C3F01-A1E1-45A2-9013-9AC551CE15F1}"/>
    <cellStyle name="ผลรวม 3 18 2" xfId="17615" xr:uid="{00652086-9D2D-4874-BCFD-4EC18DD381B8}"/>
    <cellStyle name="ผลรวม 3 18 2 2" xfId="21573" xr:uid="{FA08BA82-FA21-4C97-AA5E-86CB53FA5FA4}"/>
    <cellStyle name="ผลรวม 3 18 2 3" xfId="22348" xr:uid="{7961BDDF-B833-456D-A40B-3C6C9FA0973D}"/>
    <cellStyle name="ผลรวม 3 18 3" xfId="19149" xr:uid="{5A2F90A2-6F9F-4EB8-A42C-042768C59468}"/>
    <cellStyle name="ผลรวม 3 18 4" xfId="18893" xr:uid="{BEEF3C04-6B26-4295-9B21-FCB133921081}"/>
    <cellStyle name="ผลรวม 3 19" xfId="16782" xr:uid="{5423CD2E-312D-4C5F-9BD8-0631BDA35D6F}"/>
    <cellStyle name="ผลรวม 3 19 2" xfId="20828" xr:uid="{EBC8DA54-6CF2-4203-8E7D-799B8866CF20}"/>
    <cellStyle name="ผลรวม 3 19 3" xfId="21625" xr:uid="{2B80C389-1100-44DF-8034-7A8A89C42FED}"/>
    <cellStyle name="ผลรวม 3 2" xfId="11557" xr:uid="{61CA9AC3-3E66-40B2-9DB2-AAC0A6D2D41F}"/>
    <cellStyle name="ผลรวม 3 2 2" xfId="16946" xr:uid="{E347BF1E-55A3-4213-BC1D-707BEFC18D27}"/>
    <cellStyle name="ผลรวม 3 2 2 2" xfId="20917" xr:uid="{B36E1DE9-470C-41CF-8F22-508EE16C3430}"/>
    <cellStyle name="ผลรวม 3 2 2 3" xfId="21698" xr:uid="{95032FE5-F3EB-46B6-89F1-08257CC5E65B}"/>
    <cellStyle name="ผลรวม 3 2 3" xfId="18971" xr:uid="{47CBBF79-B644-4781-AE74-9D68D0B39F97}"/>
    <cellStyle name="ผลรวม 3 2 4" xfId="19726" xr:uid="{2F938F55-AEB2-4F9F-8896-6DEA14904909}"/>
    <cellStyle name="ผลรวม 3 2 5" xfId="26989" xr:uid="{E2E3577A-A4C4-45A9-A214-37DB2E5152F3}"/>
    <cellStyle name="ผลรวม 3 20" xfId="18595" xr:uid="{5612E25E-C6E8-4377-81EA-AB66AD6D6280}"/>
    <cellStyle name="ผลรวม 3 21" xfId="18943" xr:uid="{DA9EDA8A-9681-4000-B38A-871EECC5B196}"/>
    <cellStyle name="ผลรวม 3 22" xfId="24934" xr:uid="{B76D9388-99A5-4FF2-BA82-4BEA3FBEC088}"/>
    <cellStyle name="ผลรวม 3 3" xfId="15718" xr:uid="{7498A9F6-E1B5-45B9-87EE-CC8CA700D4CC}"/>
    <cellStyle name="ผลรวม 3 3 2" xfId="17272" xr:uid="{598064A9-4C9B-4A8E-935B-C7C9BA4454A8}"/>
    <cellStyle name="ผลรวม 3 3 2 2" xfId="21230" xr:uid="{848B032B-1B1E-47E1-8CD1-4FB40B88A4BF}"/>
    <cellStyle name="ผลรวม 3 3 2 3" xfId="22005" xr:uid="{17F9BA70-2B6F-4752-93B2-0B4095E4AEFA}"/>
    <cellStyle name="ผลรวม 3 3 3" xfId="18529" xr:uid="{379F0878-3440-4E05-9604-7459A770BFF0}"/>
    <cellStyle name="ผลรวม 3 3 4" xfId="18907" xr:uid="{0BAC5762-BCD4-43A5-BAC6-25A596E9B080}"/>
    <cellStyle name="ผลรวม 3 3 5" xfId="26990" xr:uid="{9EC19E18-7122-4CDD-9DAB-33858B149AA3}"/>
    <cellStyle name="ผลรวม 3 4" xfId="15699" xr:uid="{ECD4216E-D649-430A-A978-91C2624220FB}"/>
    <cellStyle name="ผลรวม 3 4 2" xfId="17253" xr:uid="{EB4E3502-FAC5-426B-A3A4-E860704087B3}"/>
    <cellStyle name="ผลรวม 3 4 2 2" xfId="21211" xr:uid="{B615908A-B67E-4DE0-A505-B21DF518BD65}"/>
    <cellStyle name="ผลรวม 3 4 2 3" xfId="21986" xr:uid="{8D6E972E-E644-46B7-9C86-81F28D4A8394}"/>
    <cellStyle name="ผลรวม 3 4 3" xfId="18411" xr:uid="{8DF95A66-F7CC-47B6-BD76-9980264C99BE}"/>
    <cellStyle name="ผลรวม 3 4 4" xfId="18678" xr:uid="{A3B320F6-8321-4F9A-8A39-343FA4C89AD8}"/>
    <cellStyle name="ผลรวม 3 4 5" xfId="26991" xr:uid="{71F0D1EB-5D39-422A-B80F-1CB66BA9C859}"/>
    <cellStyle name="ผลรวม 3 5" xfId="16051" xr:uid="{E74FDF2F-131C-4B52-A037-EF684895F02C}"/>
    <cellStyle name="ผลรวม 3 5 2" xfId="17605" xr:uid="{99078718-7DD3-4254-B6A6-A625CB94A183}"/>
    <cellStyle name="ผลรวม 3 5 2 2" xfId="21563" xr:uid="{E8ECE104-2456-4508-B81B-C4CAEF08422D}"/>
    <cellStyle name="ผลรวม 3 5 2 3" xfId="22338" xr:uid="{4D79421B-85C7-4A8C-A2C6-01D645C21FED}"/>
    <cellStyle name="ผลรวม 3 5 3" xfId="18104" xr:uid="{1A04447D-3307-47EE-AD1D-B54C67FD4AD4}"/>
    <cellStyle name="ผลรวม 3 5 4" xfId="20937" xr:uid="{D6FBAF11-BC49-4DD0-B2A5-021BC6E5A361}"/>
    <cellStyle name="ผลรวม 3 5 5" xfId="26992" xr:uid="{EC31AD4A-43C3-4165-A665-36D80E9CEB1A}"/>
    <cellStyle name="ผลรวม 3 6" xfId="15796" xr:uid="{BCBE47EE-EA47-4278-8CF4-B79C9174C849}"/>
    <cellStyle name="ผลรวม 3 6 2" xfId="17350" xr:uid="{6C529586-F597-4EB6-81C4-B798414F9812}"/>
    <cellStyle name="ผลรวม 3 6 2 2" xfId="21308" xr:uid="{55EAAE64-4C84-4671-BBE2-DDA573F10870}"/>
    <cellStyle name="ผลรวม 3 6 2 3" xfId="22083" xr:uid="{1AC85375-F161-49C9-9C54-A794DEEB0876}"/>
    <cellStyle name="ผลรวม 3 6 3" xfId="19148" xr:uid="{7F56BED3-B1EE-4E34-B923-BE6F5F2FAF90}"/>
    <cellStyle name="ผลรวม 3 6 4" xfId="19402" xr:uid="{9DF12856-86B0-45E9-BF86-90CC2115AF8B}"/>
    <cellStyle name="ผลรวม 3 6 5" xfId="26993" xr:uid="{5779C000-F9C5-4639-B97F-B23CF3AE774C}"/>
    <cellStyle name="ผลรวม 3 7" xfId="15779" xr:uid="{567CA875-7245-4E91-9597-7EE42084A93A}"/>
    <cellStyle name="ผลรวม 3 7 2" xfId="17333" xr:uid="{C36B7A45-1EC0-4962-A2F4-975112C6D729}"/>
    <cellStyle name="ผลรวม 3 7 2 2" xfId="21291" xr:uid="{8FA98124-3062-4D2B-8E65-8C81C212C2C6}"/>
    <cellStyle name="ผลรวม 3 7 2 3" xfId="22066" xr:uid="{D4B028C9-767B-4FCB-8845-9DD746B1FC68}"/>
    <cellStyle name="ผลรวม 3 7 3" xfId="19430" xr:uid="{46504CC0-0006-4BD4-8CF4-FB38C61AB491}"/>
    <cellStyle name="ผลรวม 3 7 4" xfId="20941" xr:uid="{71947061-B98E-49DA-94B9-7432E77978BD}"/>
    <cellStyle name="ผลรวม 3 8" xfId="15446" xr:uid="{C2BEC4D3-1FD1-4AB3-986B-23459D4952ED}"/>
    <cellStyle name="ผลรวม 3 8 2" xfId="17000" xr:uid="{F09D4F49-0A2C-4286-B4E9-FA4ED8CF6A07}"/>
    <cellStyle name="ผลรวม 3 8 2 2" xfId="20958" xr:uid="{353FC353-C5F7-46FB-958C-0BA3C6F2A36B}"/>
    <cellStyle name="ผลรวม 3 8 2 3" xfId="21733" xr:uid="{18159317-9EBD-4A71-A47F-457E4889D039}"/>
    <cellStyle name="ผลรวม 3 8 3" xfId="18826" xr:uid="{8069D50F-3BE7-47B4-A50C-2CE1BBF1ABF0}"/>
    <cellStyle name="ผลรวม 3 8 4" xfId="21585" xr:uid="{5C0ABC77-51D3-4344-B4FE-3C13C92A72D2}"/>
    <cellStyle name="ผลรวม 3 9" xfId="15693" xr:uid="{BEE7DC8C-192B-4897-BF5F-AF641A927906}"/>
    <cellStyle name="ผลรวม 3 9 2" xfId="17247" xr:uid="{34480D05-B297-4292-BB05-EA4B87E5DF2A}"/>
    <cellStyle name="ผลรวม 3 9 2 2" xfId="21205" xr:uid="{13E7EEF6-2939-4C29-9892-EAB7DD84AD79}"/>
    <cellStyle name="ผลรวม 3 9 2 3" xfId="21980" xr:uid="{C2531888-F29D-4352-AAB0-9C0D37B76BA5}"/>
    <cellStyle name="ผลรวม 3 9 3" xfId="18518" xr:uid="{E43EACBA-B7AE-42A8-A99C-90927D566B60}"/>
    <cellStyle name="ผลรวม 3 9 4" xfId="19375" xr:uid="{D856F1DD-6490-41F6-A047-1AEF899348DC}"/>
    <cellStyle name="ผลรวม 4" xfId="7029" xr:uid="{6F629022-E570-4508-930C-2B7C7A17187A}"/>
    <cellStyle name="ผลรวม 4 10" xfId="15889" xr:uid="{E22E0D69-94E1-41A9-A7AD-F4D97981AA92}"/>
    <cellStyle name="ผลรวม 4 10 2" xfId="17443" xr:uid="{C6643456-6F18-4E19-BCF1-8E8D4B7052AF}"/>
    <cellStyle name="ผลรวม 4 10 2 2" xfId="21401" xr:uid="{1C958D2C-7D39-49C8-9DA2-5ADA59286B24}"/>
    <cellStyle name="ผลรวม 4 10 2 3" xfId="22176" xr:uid="{AA737973-00BC-419C-A88D-5CB4BD0E19C1}"/>
    <cellStyle name="ผลรวม 4 10 3" xfId="18528" xr:uid="{AAEC16FE-05E3-490D-A108-04AC3E65B6C8}"/>
    <cellStyle name="ผลรวม 4 10 4" xfId="19142" xr:uid="{5B13F04C-D7B3-41FD-A9B9-BA46FAF07FF7}"/>
    <cellStyle name="ผลรวม 4 11" xfId="15856" xr:uid="{8467778C-A6E1-4BF5-A998-2F15394A45A0}"/>
    <cellStyle name="ผลรวม 4 11 2" xfId="17410" xr:uid="{2E7C9CE1-87F0-4E50-A17A-0DF4AF8A38E5}"/>
    <cellStyle name="ผลรวม 4 11 2 2" xfId="21368" xr:uid="{C2EE1EE3-FE39-468F-BCF3-BE6FF861EC11}"/>
    <cellStyle name="ผลรวม 4 11 2 3" xfId="22143" xr:uid="{09A383C4-5B75-48D1-BFC3-AA26E4CAFEDA}"/>
    <cellStyle name="ผลรวม 4 11 3" xfId="19318" xr:uid="{448062BD-2ED1-4C1C-933A-E671D858E3A6}"/>
    <cellStyle name="ผลรวม 4 11 4" xfId="18636" xr:uid="{7251380D-A402-4519-AEF6-34F060CF4501}"/>
    <cellStyle name="ผลรวม 4 12" xfId="15461" xr:uid="{D10B8D39-A134-4FB2-BD6D-4251CA6B6595}"/>
    <cellStyle name="ผลรวม 4 12 2" xfId="17015" xr:uid="{6119E170-5F32-4B8F-812D-889592A9AC08}"/>
    <cellStyle name="ผลรวม 4 12 2 2" xfId="20973" xr:uid="{6B0A09BC-C93E-4849-A5C3-7E0B0C2CC868}"/>
    <cellStyle name="ผลรวม 4 12 2 3" xfId="21748" xr:uid="{F0C3AAF2-9DA2-401A-8CDF-23C312C694CC}"/>
    <cellStyle name="ผลรวม 4 12 3" xfId="18130" xr:uid="{150447DF-8179-4709-9699-134DB5319AC9}"/>
    <cellStyle name="ผลรวม 4 12 4" xfId="20419" xr:uid="{94BA9F01-E95B-4B29-B915-E9EFBA5FCBAA}"/>
    <cellStyle name="ผลรวม 4 13" xfId="15734" xr:uid="{22385BF4-E90A-4A3C-9341-BCB0E217A201}"/>
    <cellStyle name="ผลรวม 4 13 2" xfId="17288" xr:uid="{A5A52256-4598-440B-8B32-D169E494D43A}"/>
    <cellStyle name="ผลรวม 4 13 2 2" xfId="21246" xr:uid="{45AC5E5D-D457-4AA0-8564-D87D10CF4229}"/>
    <cellStyle name="ผลรวม 4 13 2 3" xfId="22021" xr:uid="{DF019D02-1663-4AFD-B270-B12BD6967902}"/>
    <cellStyle name="ผลรวม 4 13 3" xfId="18199" xr:uid="{4516B47E-122A-4AC3-B537-F65A2415B194}"/>
    <cellStyle name="ผลรวม 4 13 4" xfId="19128" xr:uid="{CF63BE6E-52E5-4B8B-9AD6-96C005D4DE33}"/>
    <cellStyle name="ผลรวม 4 14" xfId="15701" xr:uid="{BBF8616C-1B32-4FA3-888C-FA7F98BDD7BE}"/>
    <cellStyle name="ผลรวม 4 14 2" xfId="17255" xr:uid="{F82CFFBB-D74D-4050-9763-DA61CD0C1191}"/>
    <cellStyle name="ผลรวม 4 14 2 2" xfId="21213" xr:uid="{426BDCF8-8980-49BF-AA8E-9CB0B824FB70}"/>
    <cellStyle name="ผลรวม 4 14 2 3" xfId="21988" xr:uid="{403A3761-FDCF-4CB6-9612-B564A3F626C7}"/>
    <cellStyle name="ผลรวม 4 14 3" xfId="18409" xr:uid="{2102494D-D4AB-44AC-B45E-8C3E2FAF4016}"/>
    <cellStyle name="ผลรวม 4 14 4" xfId="20499" xr:uid="{C674B396-38D9-4E06-A32D-BD3A9DBD1450}"/>
    <cellStyle name="ผลรวม 4 15" xfId="15835" xr:uid="{60FD3642-7588-4DD8-979A-FC81979C6AD2}"/>
    <cellStyle name="ผลรวม 4 15 2" xfId="17389" xr:uid="{0108BDEB-4F9E-442A-B4A1-FF20D79A924A}"/>
    <cellStyle name="ผลรวม 4 15 2 2" xfId="21347" xr:uid="{F70DCD15-0BD0-4BB5-AC96-E255B6EB6291}"/>
    <cellStyle name="ผลรวม 4 15 2 3" xfId="22122" xr:uid="{86D50FCB-7105-47A0-BAE7-2CEC92F11D1A}"/>
    <cellStyle name="ผลรวม 4 15 3" xfId="19351" xr:uid="{00ECA50F-F534-4A03-8194-A146858D4662}"/>
    <cellStyle name="ผลรวม 4 15 4" xfId="19171" xr:uid="{FDF2DF94-013B-4DBB-9898-EE4A25379838}"/>
    <cellStyle name="ผลรวม 4 16" xfId="15892" xr:uid="{9CFB8662-9C1F-4350-9146-2E0C5C1B31F9}"/>
    <cellStyle name="ผลรวม 4 16 2" xfId="17446" xr:uid="{E1D5F2DA-B1B1-4750-9755-DD0437CA3FE9}"/>
    <cellStyle name="ผลรวม 4 16 2 2" xfId="21404" xr:uid="{A7666F2D-E33F-499B-89BB-3CADA09FBF7A}"/>
    <cellStyle name="ผลรวม 4 16 2 3" xfId="22179" xr:uid="{B33EFD5A-EFF2-40D8-848C-2C586682CBB0}"/>
    <cellStyle name="ผลรวม 4 16 3" xfId="19243" xr:uid="{1716E94E-5D48-4627-BD5B-5A71BED12FF2}"/>
    <cellStyle name="ผลรวม 4 16 4" xfId="19549" xr:uid="{F97BC5D2-F385-41C5-928E-18254A1366B7}"/>
    <cellStyle name="ผลรวม 4 17" xfId="15910" xr:uid="{0E1660AD-8903-498E-9616-96974BD53796}"/>
    <cellStyle name="ผลรวม 4 17 2" xfId="17464" xr:uid="{63BEFB7A-2891-4333-BD42-03B5BC113079}"/>
    <cellStyle name="ผลรวม 4 17 2 2" xfId="21422" xr:uid="{091C5E56-E957-4426-9D31-095B49024E36}"/>
    <cellStyle name="ผลรวม 4 17 2 3" xfId="22197" xr:uid="{F5E55B8D-AFEE-45E4-884A-469C12500C6E}"/>
    <cellStyle name="ผลรวม 4 17 3" xfId="19235" xr:uid="{A43508EB-5F01-4142-A74C-DEE438A3B0FB}"/>
    <cellStyle name="ผลรวม 4 17 4" xfId="18733" xr:uid="{FF75CDA6-DE29-4823-9887-85210E648F2C}"/>
    <cellStyle name="ผลรวม 4 18" xfId="16802" xr:uid="{A3548207-5E0B-4CAD-AD1C-39072A83308B}"/>
    <cellStyle name="ผลรวม 4 18 2" xfId="20848" xr:uid="{41FB97B9-CCC8-48AA-920A-85F23303469B}"/>
    <cellStyle name="ผลรวม 4 18 3" xfId="21645" xr:uid="{4C1BED18-657B-4B83-859A-B2B97F6F6567}"/>
    <cellStyle name="ผลรวม 4 19" xfId="18819" xr:uid="{5835C9F2-1537-4D15-BFE2-A4A76400DFA5}"/>
    <cellStyle name="ผลรวม 4 2" xfId="15946" xr:uid="{7185D4E8-2671-4212-AD29-0E927BD59B94}"/>
    <cellStyle name="ผลรวม 4 2 2" xfId="17500" xr:uid="{36DDB358-14B9-4A18-875C-671E792A53D4}"/>
    <cellStyle name="ผลรวม 4 2 2 2" xfId="21458" xr:uid="{E124CAF8-60AD-430C-90EA-7CCB732DD7CB}"/>
    <cellStyle name="ผลรวม 4 2 2 3" xfId="22233" xr:uid="{2850A6D3-DC2B-4AE5-9B52-167652C5C1BE}"/>
    <cellStyle name="ผลรวม 4 2 3" xfId="18582" xr:uid="{1F472E4B-11F0-4740-87A1-F2CE93A8F2AA}"/>
    <cellStyle name="ผลรวม 4 2 4" xfId="19223" xr:uid="{4F3881FE-F97A-4BAD-B5F8-2AECADB4D2EC}"/>
    <cellStyle name="ผลรวม 4 20" xfId="18579" xr:uid="{D6774D75-275C-49E3-8766-1453C8F1A6D8}"/>
    <cellStyle name="ผลรวม 4 21" xfId="26994" xr:uid="{26046C9C-AFBE-4C3A-986D-1CC29C1EDD45}"/>
    <cellStyle name="ผลรวม 4 3" xfId="15439" xr:uid="{ADFFB6D1-4565-4C92-9E42-F0124EFE0FCE}"/>
    <cellStyle name="ผลรวม 4 3 2" xfId="16993" xr:uid="{0614B4D8-A405-446C-BAD2-F0E59929436E}"/>
    <cellStyle name="ผลรวม 4 3 2 2" xfId="20951" xr:uid="{37EF071F-7FD1-45A2-BF83-79B7A496E056}"/>
    <cellStyle name="ผลรวม 4 3 2 3" xfId="21726" xr:uid="{113A83FD-3FC1-438E-ACE5-86F494987C1D}"/>
    <cellStyle name="ผลรวม 4 3 3" xfId="18681" xr:uid="{7A200342-F03A-4E7A-9DD3-E99F1E0A768C}"/>
    <cellStyle name="ผลรวม 4 3 4" xfId="20766" xr:uid="{B2A7789A-AB77-4CAD-8205-3FBF665EAF6E}"/>
    <cellStyle name="ผลรวม 4 4" xfId="16034" xr:uid="{2C87F745-C06A-4726-9BBF-E487B7031B6A}"/>
    <cellStyle name="ผลรวม 4 4 2" xfId="17588" xr:uid="{F3AC94A5-2DED-493B-A601-51C8FDD98141}"/>
    <cellStyle name="ผลรวม 4 4 2 2" xfId="21546" xr:uid="{AB6B3B00-F26A-47E1-8CCD-485817460997}"/>
    <cellStyle name="ผลรวม 4 4 2 3" xfId="22321" xr:uid="{77091D17-D8CB-4289-B470-A889B67DDDE7}"/>
    <cellStyle name="ผลรวม 4 4 3" xfId="19496" xr:uid="{45CAA2A5-7F13-4F28-A0AD-82F271D1642C}"/>
    <cellStyle name="ผลรวม 4 4 4" xfId="18973" xr:uid="{4DB245B6-A97A-439E-B144-1473F86F6D1D}"/>
    <cellStyle name="ผลรวม 4 5" xfId="15568" xr:uid="{336D52A7-69BF-4C10-9F8E-8A7CE0450A8A}"/>
    <cellStyle name="ผลรวม 4 5 2" xfId="17122" xr:uid="{1E81F1AA-CFC0-4474-8168-62811667E5C6}"/>
    <cellStyle name="ผลรวม 4 5 2 2" xfId="21080" xr:uid="{6B7DD6F5-403E-4B7B-BBFA-91F639D958B2}"/>
    <cellStyle name="ผลรวม 4 5 2 3" xfId="21855" xr:uid="{39FDDE51-2F26-46CB-9DFC-E1E750D04DB4}"/>
    <cellStyle name="ผลรวม 4 5 3" xfId="20548" xr:uid="{9FC19E10-64D7-4650-A0DC-991DF92B444D}"/>
    <cellStyle name="ผลรวม 4 5 4" xfId="19428" xr:uid="{DE53434B-3A42-4B0E-ADB3-2B304856D4BF}"/>
    <cellStyle name="ผลรวม 4 6" xfId="15885" xr:uid="{771B0A20-5AA7-4E84-B1ED-64EEF8B4D276}"/>
    <cellStyle name="ผลรวม 4 6 2" xfId="17439" xr:uid="{01EE18C4-354A-422B-B6AE-E4AACFD8B17A}"/>
    <cellStyle name="ผลรวม 4 6 2 2" xfId="21397" xr:uid="{EAFD70B8-89CE-44E0-8BA0-1403B4F8A89A}"/>
    <cellStyle name="ผลรวม 4 6 2 3" xfId="22172" xr:uid="{F8239523-D21B-41EF-91D7-EC22BCB2364D}"/>
    <cellStyle name="ผลรวม 4 6 3" xfId="18617" xr:uid="{9998C641-DE80-4D9A-A581-02CF20AC6B71}"/>
    <cellStyle name="ผลรวม 4 6 4" xfId="18762" xr:uid="{FD9DB9FA-5F92-4046-A3A0-50EF4559DEC7}"/>
    <cellStyle name="ผลรวม 4 7" xfId="15866" xr:uid="{C5DD2358-DA8F-4A7E-B18E-E4F6EC8FD95F}"/>
    <cellStyle name="ผลรวม 4 7 2" xfId="17420" xr:uid="{9AD5C4E4-581A-4C83-956F-709A343C50E7}"/>
    <cellStyle name="ผลรวม 4 7 2 2" xfId="21378" xr:uid="{2F1970F0-3A7F-456B-B3B3-AF9014F657C0}"/>
    <cellStyle name="ผลรวม 4 7 2 3" xfId="22153" xr:uid="{1EAC5640-EA88-4493-8A7F-832C2E350F60}"/>
    <cellStyle name="ผลรวม 4 7 3" xfId="19157" xr:uid="{E619AC63-15EB-446B-ADE7-F102E993FCB2}"/>
    <cellStyle name="ผลรวม 4 7 4" xfId="19437" xr:uid="{F4032A09-2D3F-4C32-BE23-F19EBF0F52F0}"/>
    <cellStyle name="ผลรวม 4 8" xfId="15722" xr:uid="{415AD86D-9FD2-4B20-892D-CF3CC3C705FA}"/>
    <cellStyle name="ผลรวม 4 8 2" xfId="17276" xr:uid="{F9416D90-1620-4735-B568-7E2F870AA80E}"/>
    <cellStyle name="ผลรวม 4 8 2 2" xfId="21234" xr:uid="{34C9FEB4-1D5D-45C0-8BB7-B09CCF5A9767}"/>
    <cellStyle name="ผลรวม 4 8 2 3" xfId="22009" xr:uid="{5DE8407D-FA41-4EEA-BB57-4EA1E8EA505E}"/>
    <cellStyle name="ผลรวม 4 8 3" xfId="18462" xr:uid="{7CF85370-A88B-4F95-99C1-1FE5395D0440}"/>
    <cellStyle name="ผลรวม 4 8 4" xfId="18597" xr:uid="{37593AA7-0AB9-4D41-9395-30230767436B}"/>
    <cellStyle name="ผลรวม 4 9" xfId="15532" xr:uid="{69DBAEB1-AF7D-4798-B9FA-559EE6B65F8E}"/>
    <cellStyle name="ผลรวม 4 9 2" xfId="17086" xr:uid="{17177EF3-3CFD-4A1A-984C-48AC967560E7}"/>
    <cellStyle name="ผลรวม 4 9 2 2" xfId="21044" xr:uid="{E922E852-0942-4AF0-8395-86CFBEEAB289}"/>
    <cellStyle name="ผลรวม 4 9 2 3" xfId="21819" xr:uid="{B0D534BD-7CCA-49C0-94C2-9A366A67041B}"/>
    <cellStyle name="ผลรวม 4 9 3" xfId="20563" xr:uid="{DF7C047E-8C8B-4C62-B7FE-06C7005DF43E}"/>
    <cellStyle name="ผลรวม 4 9 4" xfId="21070" xr:uid="{5DFB6396-2DDC-45DF-BDCE-DF25FED447D7}"/>
    <cellStyle name="ผลรวม 5" xfId="26995" xr:uid="{25E2081C-B627-4C29-8F79-BF87B488942B}"/>
    <cellStyle name="ผลรวม 6" xfId="26996" xr:uid="{DDCF1572-B9CC-42C3-97D3-99929A4224E8}"/>
    <cellStyle name="ผลรวม 7" xfId="26997" xr:uid="{2306FF5A-9D9E-4EB7-9990-F54D55993B46}"/>
    <cellStyle name="ผลรวม 8" xfId="26998" xr:uid="{D54C0AE5-EF80-4589-B9CB-FFAF92392EA0}"/>
    <cellStyle name="ฤธถ [0]_95" xfId="124" xr:uid="{00000000-0005-0000-0000-00009F000000}"/>
    <cellStyle name="ฤธถ_95" xfId="125" xr:uid="{00000000-0005-0000-0000-0000A0000000}"/>
    <cellStyle name="ล๋ศญ [0]_95" xfId="126" xr:uid="{00000000-0005-0000-0000-0000A1000000}"/>
    <cellStyle name="ล๋ศญ_95" xfId="127" xr:uid="{00000000-0005-0000-0000-0000A2000000}"/>
    <cellStyle name="ลักษณะ 1" xfId="154" xr:uid="{00000000-0005-0000-0000-0000A3000000}"/>
    <cellStyle name="วฅมุ_4ฟ๙ฝวภ๛" xfId="128" xr:uid="{00000000-0005-0000-0000-0000A4000000}"/>
    <cellStyle name="ส่วนที่ถูกเน้น1" xfId="24935" xr:uid="{0529013C-4DDE-4026-8F11-347E06FDC541}"/>
    <cellStyle name="ส่วนที่ถูกเน้น2" xfId="24936" xr:uid="{3A7E4D7B-1502-43A3-888C-CC00BDA1F614}"/>
    <cellStyle name="ส่วนที่ถูกเน้น3" xfId="24937" xr:uid="{89FCFCDF-9F5E-4AD5-AC39-1F6757BED34B}"/>
    <cellStyle name="ส่วนที่ถูกเน้น4" xfId="24938" xr:uid="{2EC81696-C448-443F-9DA7-7321C3C520B0}"/>
    <cellStyle name="ส่วนที่ถูกเน้น5" xfId="24939" xr:uid="{12124D97-BD7F-4B15-8D08-8E3D89B25D71}"/>
    <cellStyle name="ส่วนที่ถูกเน้น6" xfId="24940" xr:uid="{A8B67DDD-D6E7-499B-BFE0-91B349EDA912}"/>
    <cellStyle name="หมายเหตุ" xfId="895" xr:uid="{5A33C8FE-F320-48EC-9708-9EDE003A34C1}"/>
    <cellStyle name="หมายเหตุ 2" xfId="1359" xr:uid="{FF89E91C-4FA5-4BC5-9DCE-E6F3E1108919}"/>
    <cellStyle name="หมายเหตุ 2 10" xfId="15587" xr:uid="{AD7CEA47-ED6F-49E9-B031-A9DAE1AD59FA}"/>
    <cellStyle name="หมายเหตุ 2 10 2" xfId="17141" xr:uid="{D18C2CE0-9157-4522-B677-BBFE33C4D34A}"/>
    <cellStyle name="หมายเหตุ 2 10 2 2" xfId="21099" xr:uid="{85B1D6D1-8A4D-4788-A911-2A3406AA3AE3}"/>
    <cellStyle name="หมายเหตุ 2 10 2 3" xfId="21874" xr:uid="{4095893E-183A-42AE-915E-D8978C913653}"/>
    <cellStyle name="หมายเหตุ 2 10 3" xfId="20512" xr:uid="{3BED2B4E-2A84-44C0-AD38-1400B5ACF7E9}"/>
    <cellStyle name="หมายเหตุ 2 10 4" xfId="19347" xr:uid="{965795B6-8C2B-4A41-906D-F8DB8163AC5F}"/>
    <cellStyle name="หมายเหตุ 2 11" xfId="15553" xr:uid="{DF891166-A534-4DE9-B1D0-49C94E5BBDD4}"/>
    <cellStyle name="หมายเหตุ 2 11 2" xfId="17107" xr:uid="{0C8E3ADC-5AB9-40F1-9B88-DEC230242AA2}"/>
    <cellStyle name="หมายเหตุ 2 11 2 2" xfId="21065" xr:uid="{8468041A-94AA-48A7-AA1A-D8997AA8C4D6}"/>
    <cellStyle name="หมายเหตุ 2 11 2 3" xfId="21840" xr:uid="{074C8E24-189F-4809-A3F8-85A420B29650}"/>
    <cellStyle name="หมายเหตุ 2 11 3" xfId="20387" xr:uid="{FD160ACB-14BE-46E9-994E-B915C8500679}"/>
    <cellStyle name="หมายเหตุ 2 11 4" xfId="21184" xr:uid="{157AF779-F05D-437B-A9A6-2DD8F4247B0E}"/>
    <cellStyle name="หมายเหตุ 2 12" xfId="15479" xr:uid="{402C8534-D0B6-4ED2-80E0-8A8A292FCCCA}"/>
    <cellStyle name="หมายเหตุ 2 12 2" xfId="17033" xr:uid="{0EAE1F08-955C-4381-A349-FE22A0214E5A}"/>
    <cellStyle name="หมายเหตุ 2 12 2 2" xfId="20991" xr:uid="{E6C275DA-51BE-4CC0-87B8-3D89931D10B6}"/>
    <cellStyle name="หมายเหตุ 2 12 2 3" xfId="21766" xr:uid="{86A014D5-7D60-4AD4-9869-126179331B49}"/>
    <cellStyle name="หมายเหตุ 2 12 3" xfId="19832" xr:uid="{98CC0412-4FBA-434D-931E-04F85093F8D9}"/>
    <cellStyle name="หมายเหตุ 2 12 4" xfId="20879" xr:uid="{47C51D23-0900-4438-A820-FCA19105D7FB}"/>
    <cellStyle name="หมายเหตุ 2 13" xfId="15863" xr:uid="{9D472022-01BE-43FB-90D9-3B1D4104F12C}"/>
    <cellStyle name="หมายเหตุ 2 13 2" xfId="17417" xr:uid="{22166F02-7865-4BD3-ADE5-CDB7105D7D31}"/>
    <cellStyle name="หมายเหตุ 2 13 2 2" xfId="21375" xr:uid="{AFBB3C9F-039C-4B29-922D-1DA795544A75}"/>
    <cellStyle name="หมายเหตุ 2 13 2 3" xfId="22150" xr:uid="{BD4BA9C7-0CEF-42F6-B590-657F2854EB56}"/>
    <cellStyle name="หมายเหตุ 2 13 3" xfId="19434" xr:uid="{340331F3-2835-4E04-8188-A9289BA10584}"/>
    <cellStyle name="หมายเหตุ 2 13 4" xfId="18631" xr:uid="{4073671F-E323-43EB-A272-0D5DEE705BDD}"/>
    <cellStyle name="หมายเหตุ 2 14" xfId="15652" xr:uid="{07774799-2B46-4F7E-BF50-B5E81E340AB9}"/>
    <cellStyle name="หมายเหตุ 2 14 2" xfId="17206" xr:uid="{4252A771-47CD-4A10-97D9-AED4B1526D4F}"/>
    <cellStyle name="หมายเหตุ 2 14 2 2" xfId="21164" xr:uid="{A510B08D-ED2E-4FA5-B06B-C89B0C93E3D4}"/>
    <cellStyle name="หมายเหตุ 2 14 2 3" xfId="21939" xr:uid="{5099C8C2-E45C-44B9-8606-A4AF28FA7428}"/>
    <cellStyle name="หมายเหตุ 2 14 3" xfId="18516" xr:uid="{476831FC-FC97-4CE9-AEAF-1807B5D2E79D}"/>
    <cellStyle name="หมายเหตุ 2 14 4" xfId="18916" xr:uid="{7C14ECA4-8500-412B-865B-A51D968BD1EA}"/>
    <cellStyle name="หมายเหตุ 2 15" xfId="15543" xr:uid="{FD15181D-FAA4-4C7D-993F-AA32A15B778E}"/>
    <cellStyle name="หมายเหตุ 2 15 2" xfId="17097" xr:uid="{15DD598C-72AD-4710-B673-717022C36E83}"/>
    <cellStyle name="หมายเหตุ 2 15 2 2" xfId="21055" xr:uid="{A5E93FF0-CA0A-4C93-8079-8F8C7B611CA6}"/>
    <cellStyle name="หมายเหตุ 2 15 2 3" xfId="21830" xr:uid="{1566BBCC-132B-4DE8-A8A2-CED5BD253E79}"/>
    <cellStyle name="หมายเหตุ 2 15 3" xfId="20539" xr:uid="{FDC0BC63-7FA0-4A7E-A38D-DFB260148F03}"/>
    <cellStyle name="หมายเหตุ 2 15 4" xfId="18961" xr:uid="{52069F98-5EAE-4D6C-83AC-88204E36A5D4}"/>
    <cellStyle name="หมายเหตุ 2 16" xfId="15470" xr:uid="{45A60FDA-68CF-44BE-B7C5-42F1B3E42B4D}"/>
    <cellStyle name="หมายเหตุ 2 16 2" xfId="17024" xr:uid="{61A3E225-09A5-4D57-9DA3-B8181501B0A5}"/>
    <cellStyle name="หมายเหตุ 2 16 2 2" xfId="20982" xr:uid="{78E2729B-D77E-4520-AA79-718D7AFF97AB}"/>
    <cellStyle name="หมายเหตุ 2 16 2 3" xfId="21757" xr:uid="{AA0FC38C-F018-46C9-9361-B5D30D267173}"/>
    <cellStyle name="หมายเหตุ 2 16 3" xfId="19025" xr:uid="{6CE3437C-299F-46A7-83E1-A3BD6841C978}"/>
    <cellStyle name="หมายเหตุ 2 16 4" xfId="20776" xr:uid="{2182A9DA-B1FA-404F-99BC-683A428BC5B0}"/>
    <cellStyle name="หมายเหตุ 2 17" xfId="15467" xr:uid="{BAE19052-FDBC-4988-AE32-81781FE2FB4C}"/>
    <cellStyle name="หมายเหตุ 2 17 2" xfId="17021" xr:uid="{8DF2214A-8CD6-438E-BF69-4F4BFFA8A062}"/>
    <cellStyle name="หมายเหตุ 2 17 2 2" xfId="20979" xr:uid="{9118C3BC-7F6A-4EB3-AB00-A47A8C3AC886}"/>
    <cellStyle name="หมายเหตุ 2 17 2 3" xfId="21754" xr:uid="{7C8F46DB-BE24-47B8-85C0-756ACB294815}"/>
    <cellStyle name="หมายเหตุ 2 17 3" xfId="19506" xr:uid="{D3867B5D-17DC-4C73-A074-3B90F9B29F53}"/>
    <cellStyle name="หมายเหตุ 2 17 4" xfId="20435" xr:uid="{7ECDF892-3517-4C04-B499-EBEAE607D104}"/>
    <cellStyle name="หมายเหตุ 2 18" xfId="15445" xr:uid="{C4B01848-2A0F-499B-999F-50E88D41AAC8}"/>
    <cellStyle name="หมายเหตุ 2 18 2" xfId="16999" xr:uid="{24BA4925-F3CF-41D1-83F2-19CA6B9D66B5}"/>
    <cellStyle name="หมายเหตุ 2 18 2 2" xfId="20957" xr:uid="{9F554D86-5619-49F2-80D2-58422A90465F}"/>
    <cellStyle name="หมายเหตุ 2 18 2 3" xfId="21732" xr:uid="{6FFE792A-3501-4950-AC51-53046F895C66}"/>
    <cellStyle name="หมายเหตุ 2 18 3" xfId="19414" xr:uid="{87444D50-9264-4DF6-AD80-27C9214260E5}"/>
    <cellStyle name="หมายเหตุ 2 18 4" xfId="19673" xr:uid="{66199E9F-504C-4DAF-BF18-5CB360BC7960}"/>
    <cellStyle name="หมายเหตุ 2 19" xfId="4250" xr:uid="{F16BDCB4-90A9-46D8-A931-3394689B1ED7}"/>
    <cellStyle name="หมายเหตุ 2 19 2" xfId="16771" xr:uid="{F65325ED-5F9E-4FB1-98D0-3AFD503D559A}"/>
    <cellStyle name="หมายเหตุ 2 19 2 2" xfId="20823" xr:uid="{3E526D90-EA40-49BF-8C01-1F1D84053983}"/>
    <cellStyle name="หมายเหตุ 2 19 2 3" xfId="21620" xr:uid="{8F753D95-5F62-4CF0-B9B9-519B96120B3B}"/>
    <cellStyle name="หมายเหตุ 2 19 3" xfId="18184" xr:uid="{B0802528-B16C-4A85-B552-3B5AF4E540ED}"/>
    <cellStyle name="หมายเหตุ 2 19 4" xfId="18158" xr:uid="{649615DC-71EC-430A-8B27-797C966AC23F}"/>
    <cellStyle name="หมายเหตุ 2 2" xfId="4271" xr:uid="{3B368D4E-40D4-4A12-A6A7-FD357C0FAD70}"/>
    <cellStyle name="หมายเหตุ 2 2 10" xfId="15741" xr:uid="{0C0C6115-290E-4E08-8075-9B1F7DD8F127}"/>
    <cellStyle name="หมายเหตุ 2 2 10 2" xfId="17295" xr:uid="{C95D7836-CF9B-4B63-A6DD-15973293F3BA}"/>
    <cellStyle name="หมายเหตุ 2 2 10 2 2" xfId="21253" xr:uid="{ED798DAF-A7CD-4AFC-B49F-0ED75067331E}"/>
    <cellStyle name="หมายเหตุ 2 2 10 2 3" xfId="22028" xr:uid="{E2BF9055-DFEF-4EC2-B3CE-23EF0186AB94}"/>
    <cellStyle name="หมายเหตุ 2 2 10 3" xfId="18812" xr:uid="{CFBEB371-672A-4414-8DA9-1BBCDA57E505}"/>
    <cellStyle name="หมายเหตุ 2 2 10 4" xfId="19550" xr:uid="{26A0AC90-B47A-4046-B66F-3361C9071924}"/>
    <cellStyle name="หมายเหตุ 2 2 11" xfId="15980" xr:uid="{FC18D1F2-46B7-4A90-A682-F7A800A721FE}"/>
    <cellStyle name="หมายเหตุ 2 2 11 2" xfId="17534" xr:uid="{950C9893-9208-4FBA-9C86-BCA1F87A9755}"/>
    <cellStyle name="หมายเหตุ 2 2 11 2 2" xfId="21492" xr:uid="{566B5101-C4E9-4281-BDD2-CB9D650887A1}"/>
    <cellStyle name="หมายเหตุ 2 2 11 2 3" xfId="22267" xr:uid="{A13C0447-F963-4BD8-A139-C5969FE4F763}"/>
    <cellStyle name="หมายเหตุ 2 2 11 3" xfId="19272" xr:uid="{0C015E96-ACA1-4D9D-AB4D-F938FDE8EE68}"/>
    <cellStyle name="หมายเหตุ 2 2 11 4" xfId="18898" xr:uid="{96F49389-E96B-44CE-B17B-27661B6483F0}"/>
    <cellStyle name="หมายเหตุ 2 2 12" xfId="15647" xr:uid="{EAF43A76-F408-4D3B-9BC4-486F5CAD46C9}"/>
    <cellStyle name="หมายเหตุ 2 2 12 2" xfId="17201" xr:uid="{3B7B7B14-C628-4B18-BE5B-E04B36A0E542}"/>
    <cellStyle name="หมายเหตุ 2 2 12 2 2" xfId="21159" xr:uid="{7A07DAE8-0DA9-44F7-A8DD-6EF4CEA0540A}"/>
    <cellStyle name="หมายเหตุ 2 2 12 2 3" xfId="21934" xr:uid="{B69E4268-0C2F-46B5-B9BD-1EDA9C6AE2B9}"/>
    <cellStyle name="หมายเหตุ 2 2 12 3" xfId="20451" xr:uid="{F292EA4A-2906-49F2-B8F2-B70F64B096A8}"/>
    <cellStyle name="หมายเหตุ 2 2 12 4" xfId="20432" xr:uid="{5C4AAD00-859E-4F70-AE45-4F7E144D9F22}"/>
    <cellStyle name="หมายเหตุ 2 2 13" xfId="15604" xr:uid="{1A928F3E-309E-4D9D-80AA-678151F0BCA0}"/>
    <cellStyle name="หมายเหตุ 2 2 13 2" xfId="17158" xr:uid="{FBEBFA03-3095-4A54-B32B-110641B898E0}"/>
    <cellStyle name="หมายเหตุ 2 2 13 2 2" xfId="21116" xr:uid="{ED547390-66A4-402A-AAD3-97FC1E5B5615}"/>
    <cellStyle name="หมายเหตุ 2 2 13 2 3" xfId="21891" xr:uid="{3A70A4BA-61C4-43E7-BB62-414756352DFB}"/>
    <cellStyle name="หมายเหตุ 2 2 13 3" xfId="20477" xr:uid="{26F57446-B788-4AFB-8064-3CF9D709C643}"/>
    <cellStyle name="หมายเหตุ 2 2 13 4" xfId="21293" xr:uid="{E383B919-BCB7-4D1F-B389-E8F5003A7743}"/>
    <cellStyle name="หมายเหตุ 2 2 14" xfId="16028" xr:uid="{E6BEC608-77B6-4DE6-A369-7E811614973A}"/>
    <cellStyle name="หมายเหตุ 2 2 14 2" xfId="17582" xr:uid="{53FC938F-0F17-4B1D-BA91-9325AECDD98C}"/>
    <cellStyle name="หมายเหตุ 2 2 14 2 2" xfId="21540" xr:uid="{6B5B23E0-008A-4556-8419-37CE664C5049}"/>
    <cellStyle name="หมายเหตุ 2 2 14 2 3" xfId="22315" xr:uid="{3DE7F055-BAF0-4104-B216-07770BE5266D}"/>
    <cellStyle name="หมายเหตุ 2 2 14 3" xfId="18799" xr:uid="{00A089F4-9C9F-414F-ADBF-D3B5CCF188F9}"/>
    <cellStyle name="หมายเหตุ 2 2 14 4" xfId="19337" xr:uid="{47998E9C-EB01-48B7-8AED-53FD4AD932A9}"/>
    <cellStyle name="หมายเหตุ 2 2 15" xfId="15860" xr:uid="{F66B5BF5-AF40-45FE-80BC-18D4D52F15F5}"/>
    <cellStyle name="หมายเหตุ 2 2 15 2" xfId="17414" xr:uid="{1D406E36-361E-4785-B414-17A82B44B1B6}"/>
    <cellStyle name="หมายเหตุ 2 2 15 2 2" xfId="21372" xr:uid="{13BC3DDF-FAA7-42A2-B120-1AE2B69905AB}"/>
    <cellStyle name="หมายเหตุ 2 2 15 2 3" xfId="22147" xr:uid="{8437B887-A004-4D2E-B4C5-0C35CDC6BD38}"/>
    <cellStyle name="หมายเหตุ 2 2 15 3" xfId="18880" xr:uid="{4399D687-18D0-4F82-8572-ECF6FE7C893B}"/>
    <cellStyle name="หมายเหตุ 2 2 15 4" xfId="18461" xr:uid="{A5FAF797-BA20-4E6B-9C87-720BE42F1000}"/>
    <cellStyle name="หมายเหตุ 2 2 16" xfId="15691" xr:uid="{518A6210-E111-43EE-A73C-D7FB23A282DC}"/>
    <cellStyle name="หมายเหตุ 2 2 16 2" xfId="17245" xr:uid="{446AED57-1315-4E86-B7CE-1839BA556C11}"/>
    <cellStyle name="หมายเหตุ 2 2 16 2 2" xfId="21203" xr:uid="{8701E608-6CCA-4FDC-885D-ED273E4199F3}"/>
    <cellStyle name="หมายเหตุ 2 2 16 2 3" xfId="21978" xr:uid="{95EBCE4E-845D-4F0C-9557-E350F35038F8}"/>
    <cellStyle name="หมายเหตุ 2 2 16 3" xfId="18169" xr:uid="{858726BA-859B-41D5-9A5E-5BA79B1A951D}"/>
    <cellStyle name="หมายเหตุ 2 2 16 4" xfId="20574" xr:uid="{01B6041F-40D9-4481-99DC-1645CC541832}"/>
    <cellStyle name="หมายเหตุ 2 2 17" xfId="15581" xr:uid="{6A6282FC-B4DE-4432-AEE9-A27518436CBF}"/>
    <cellStyle name="หมายเหตุ 2 2 17 2" xfId="17135" xr:uid="{4D6D30A7-1B30-4615-8DEE-2E6F4D4D23DF}"/>
    <cellStyle name="หมายเหตุ 2 2 17 2 2" xfId="21093" xr:uid="{73FEEAF1-FC60-477C-8025-40679C708901}"/>
    <cellStyle name="หมายเหตุ 2 2 17 2 3" xfId="21868" xr:uid="{F73420F3-681A-44F8-A4F4-FDCDEC93F420}"/>
    <cellStyle name="หมายเหตุ 2 2 17 3" xfId="20518" xr:uid="{F1627852-51BF-43FD-8C4D-6D2FDF7269AD}"/>
    <cellStyle name="หมายเหตุ 2 2 17 4" xfId="19315" xr:uid="{BC5DE48E-0FE3-42F7-B27D-183334A9041A}"/>
    <cellStyle name="หมายเหตุ 2 2 18" xfId="16788" xr:uid="{A94B507D-D569-413E-8B51-19BBBDDE2720}"/>
    <cellStyle name="หมายเหตุ 2 2 18 2" xfId="20834" xr:uid="{66B0C739-2841-4A28-8DD5-444024E96F9C}"/>
    <cellStyle name="หมายเหตุ 2 2 18 3" xfId="21631" xr:uid="{B6205315-F110-47A7-9D95-9D570E6E68E0}"/>
    <cellStyle name="หมายเหตุ 2 2 19" xfId="18752" xr:uid="{0CC1ACDD-EF85-4D44-A05B-5C84A394E64E}"/>
    <cellStyle name="หมายเหตุ 2 2 2" xfId="11564" xr:uid="{923C4956-AAEC-4C5F-8C96-FFF0C5263865}"/>
    <cellStyle name="หมายเหตุ 2 2 2 2" xfId="16952" xr:uid="{AE4569B2-8534-4DBE-B7E7-0BB0C84402AB}"/>
    <cellStyle name="หมายเหตุ 2 2 2 2 2" xfId="20923" xr:uid="{E2DCD5AB-92E1-4E4A-B9C7-9AB6472A1892}"/>
    <cellStyle name="หมายเหตุ 2 2 2 2 3" xfId="21704" xr:uid="{5947599A-EB07-4569-B14A-9B044C4B4C65}"/>
    <cellStyle name="หมายเหตุ 2 2 2 3" xfId="18921" xr:uid="{2C48B466-0B93-4476-BDE5-5940A6272A48}"/>
    <cellStyle name="หมายเหตุ 2 2 2 4" xfId="18600" xr:uid="{6F0F56A6-8911-48C3-93DD-F92023F5B690}"/>
    <cellStyle name="หมายเหตุ 2 2 20" xfId="19252" xr:uid="{5C46D604-1CF1-4AC7-AD59-B60C14425903}"/>
    <cellStyle name="หมายเหตุ 2 2 21" xfId="26999" xr:uid="{55F6B37A-2145-4E14-A0D6-DDFB3CA59019}"/>
    <cellStyle name="หมายเหตุ 2 2 3" xfId="15760" xr:uid="{0308A59F-46E4-4475-BCE7-061CDE795AE9}"/>
    <cellStyle name="หมายเหตุ 2 2 3 2" xfId="17314" xr:uid="{932721B2-0C9B-4799-B72C-D3B5EE28E4AB}"/>
    <cellStyle name="หมายเหตุ 2 2 3 2 2" xfId="21272" xr:uid="{21A68F77-0356-45AC-BC9A-EAAFAB0798DC}"/>
    <cellStyle name="หมายเหตุ 2 2 3 2 3" xfId="22047" xr:uid="{59F4EE1B-6BE0-40E8-BCDE-7350D47F1894}"/>
    <cellStyle name="หมายเหตุ 2 2 3 3" xfId="18845" xr:uid="{45E77466-DFD3-4A2F-A6A6-8EEF79F745F9}"/>
    <cellStyle name="หมายเหตุ 2 2 3 4" xfId="19097" xr:uid="{4814A195-AFD4-42C8-B1BB-3856BDEAF023}"/>
    <cellStyle name="หมายเหตุ 2 2 4" xfId="15788" xr:uid="{72EA7413-4196-476A-814C-D7931738CDC2}"/>
    <cellStyle name="หมายเหตุ 2 2 4 2" xfId="17342" xr:uid="{3A874078-A438-479B-881A-6FEDFED88D92}"/>
    <cellStyle name="หมายเหตุ 2 2 4 2 2" xfId="21300" xr:uid="{B61413F9-6C1F-4F31-B377-4BACB342BED5}"/>
    <cellStyle name="หมายเหตุ 2 2 4 2 3" xfId="22075" xr:uid="{F645EC8F-69C2-4BF8-A119-18B4A72479F7}"/>
    <cellStyle name="หมายเหตุ 2 2 4 3" xfId="19245" xr:uid="{0E0363E1-BCA4-47CE-B2F7-163A0FCC6D29}"/>
    <cellStyle name="หมายเหตุ 2 2 4 4" xfId="18855" xr:uid="{23855782-FEB7-4E69-AAEB-885A85CB0CE3}"/>
    <cellStyle name="หมายเหตุ 2 2 5" xfId="15877" xr:uid="{538983FD-97E1-4750-928A-D2373C4A8DF6}"/>
    <cellStyle name="หมายเหตุ 2 2 5 2" xfId="17431" xr:uid="{08BA3779-120B-4F75-A0F5-2AF10BA2D506}"/>
    <cellStyle name="หมายเหตุ 2 2 5 2 2" xfId="21389" xr:uid="{96CE0FA8-BB06-4B83-B439-85CDA84A8768}"/>
    <cellStyle name="หมายเหตุ 2 2 5 2 3" xfId="22164" xr:uid="{09CCF796-0810-4409-9998-36D0E23F0A16}"/>
    <cellStyle name="หมายเหตุ 2 2 5 3" xfId="18694" xr:uid="{594A4721-453E-4C5B-8B24-054DD5B07B2D}"/>
    <cellStyle name="หมายเหตุ 2 2 5 4" xfId="18644" xr:uid="{F55CD5AD-974B-4F25-8375-DEFBBDD09D4C}"/>
    <cellStyle name="หมายเหตุ 2 2 6" xfId="15963" xr:uid="{F0671650-3230-4B7D-9AFC-522C74298234}"/>
    <cellStyle name="หมายเหตุ 2 2 6 2" xfId="17517" xr:uid="{9FE45142-1C40-4416-B3CC-6FED1E4FA442}"/>
    <cellStyle name="หมายเหตุ 2 2 6 2 2" xfId="21475" xr:uid="{AAC70FCE-1FFE-4F8E-8EDA-75686A00958D}"/>
    <cellStyle name="หมายเหตุ 2 2 6 2 3" xfId="22250" xr:uid="{B8905DA5-93F1-4C54-A3ED-EF3F9083AD1A}"/>
    <cellStyle name="หมายเหตุ 2 2 6 3" xfId="19466" xr:uid="{010D6E4D-A314-4592-ABC0-47F15DB0A57C}"/>
    <cellStyle name="หมายเหตุ 2 2 6 4" xfId="19058" xr:uid="{9BBEFC7D-8662-48C4-BF23-E7CC15CF4D7B}"/>
    <cellStyle name="หมายเหตุ 2 2 7" xfId="16057" xr:uid="{677E9209-E31D-4EF7-BA39-688939437D51}"/>
    <cellStyle name="หมายเหตุ 2 2 7 2" xfId="17611" xr:uid="{F64EA026-6271-4A7A-AD88-B2C721AE368E}"/>
    <cellStyle name="หมายเหตุ 2 2 7 2 2" xfId="21569" xr:uid="{A4C5A95A-2E96-4E65-891F-36EFF0CB3C7D}"/>
    <cellStyle name="หมายเหตุ 2 2 7 2 3" xfId="22344" xr:uid="{F040E8A0-3170-4ABF-B3B2-D39D8784CA7A}"/>
    <cellStyle name="หมายเหตุ 2 2 7 3" xfId="19395" xr:uid="{B054D83E-C79C-4254-A6B9-6F5D724B6C6B}"/>
    <cellStyle name="หมายเหตุ 2 2 7 4" xfId="19557" xr:uid="{33AED2BC-F94D-431E-A3B1-96341CFE6CF1}"/>
    <cellStyle name="หมายเหตุ 2 2 8" xfId="16014" xr:uid="{57B315AD-C736-4C29-A092-CE0F8D8A9250}"/>
    <cellStyle name="หมายเหตุ 2 2 8 2" xfId="17568" xr:uid="{9372967B-6C5F-4885-8562-0B76068ADA5B}"/>
    <cellStyle name="หมายเหตุ 2 2 8 2 2" xfId="21526" xr:uid="{D2D62AAB-7CC0-4728-BC81-3A73BB4ED877}"/>
    <cellStyle name="หมายเหตุ 2 2 8 2 3" xfId="22301" xr:uid="{13CFFED1-F983-4867-B924-618FD6A4E5D4}"/>
    <cellStyle name="หมายเหตุ 2 2 8 3" xfId="19526" xr:uid="{1BFA890F-697F-45A8-89E9-54E038889FBF}"/>
    <cellStyle name="หมายเหตุ 2 2 8 4" xfId="19341" xr:uid="{15BFC649-B16E-4172-A0C3-714347AB1468}"/>
    <cellStyle name="หมายเหตุ 2 2 9" xfId="15559" xr:uid="{061E2522-440F-468A-8DE0-F8690170D992}"/>
    <cellStyle name="หมายเหตุ 2 2 9 2" xfId="17113" xr:uid="{474B64C1-7446-4B1A-BE29-AB5A3FC806FB}"/>
    <cellStyle name="หมายเหตุ 2 2 9 2 2" xfId="21071" xr:uid="{7D8F5FC5-1113-4C0E-AFF9-0AADF1C1F405}"/>
    <cellStyle name="หมายเหตุ 2 2 9 2 3" xfId="21846" xr:uid="{BA42A96E-67A3-4E0E-A45B-B0E9CE76A4F1}"/>
    <cellStyle name="หมายเหตุ 2 2 9 3" xfId="19600" xr:uid="{AD8B7956-8E5F-479A-8D4C-F970D721DF7A}"/>
    <cellStyle name="หมายเหตุ 2 2 9 4" xfId="20865" xr:uid="{D42DF952-A6FC-4B8B-96D9-0CD3BE334CAB}"/>
    <cellStyle name="หมายเหตุ 2 20" xfId="16652" xr:uid="{E9859F87-9FF0-41BA-9EE5-4197F531AB92}"/>
    <cellStyle name="หมายเหตุ 2 20 2" xfId="20795" xr:uid="{65AE621B-8A03-4DCE-9FE7-61022F754B40}"/>
    <cellStyle name="หมายเหตุ 2 20 3" xfId="21604" xr:uid="{62C202D2-711E-4E2A-A228-DA072889E4F7}"/>
    <cellStyle name="หมายเหตุ 2 21" xfId="19411" xr:uid="{077A8097-34C2-447B-BF13-335F6A890813}"/>
    <cellStyle name="หมายเหตุ 2 22" xfId="19403" xr:uid="{361C3722-D8BE-40CD-A5DA-95D75E28D95D}"/>
    <cellStyle name="หมายเหตุ 2 23" xfId="24942" xr:uid="{832113CB-B3D9-40E9-BE67-43E9332AB299}"/>
    <cellStyle name="หมายเหตุ 2 3" xfId="11544" xr:uid="{1234C78F-7137-4CAF-8730-7A3F97607876}"/>
    <cellStyle name="หมายเหตุ 2 3 2" xfId="16936" xr:uid="{3D53A3C2-A5BE-46F4-9A23-0542B03A3F07}"/>
    <cellStyle name="หมายเหตุ 2 3 2 2" xfId="20911" xr:uid="{B2C2D7CB-FBA2-45D5-A2C8-C20457135B27}"/>
    <cellStyle name="หมายเหตุ 2 3 2 3" xfId="21692" xr:uid="{B4AE8002-26C2-4379-AFF1-9821665754A2}"/>
    <cellStyle name="หมายเหตุ 2 3 3" xfId="18549" xr:uid="{521CA1FC-EE41-45EC-A852-9DEDD968B5A0}"/>
    <cellStyle name="หมายเหตุ 2 3 4" xfId="19490" xr:uid="{BE281A81-7B10-4A4D-A004-519C15A189DF}"/>
    <cellStyle name="หมายเหตุ 2 3 5" xfId="27000" xr:uid="{D61CE925-2A4A-4CA2-A1B9-9E363873FD74}"/>
    <cellStyle name="หมายเหตุ 2 4" xfId="15962" xr:uid="{A3DB9BFD-29C3-4BF2-9806-402CC43E2414}"/>
    <cellStyle name="หมายเหตุ 2 4 2" xfId="17516" xr:uid="{F529817F-F994-4059-8A2A-15B5B7E200D1}"/>
    <cellStyle name="หมายเหตุ 2 4 2 2" xfId="21474" xr:uid="{9CBD50EA-53AB-46BF-887E-92E83357E621}"/>
    <cellStyle name="หมายเหตุ 2 4 2 3" xfId="22249" xr:uid="{E67609D9-9685-4E7D-8787-F5B11468EA3E}"/>
    <cellStyle name="หมายเหตุ 2 4 3" xfId="19234" xr:uid="{6655EDB0-C69A-44E9-8D00-0BF0083CD377}"/>
    <cellStyle name="หมายเหตุ 2 4 4" xfId="18926" xr:uid="{BD1A3FEB-E773-43D6-9376-235BAA653949}"/>
    <cellStyle name="หมายเหตุ 2 4 5" xfId="27001" xr:uid="{CAB73AC1-57CC-4864-9B60-E14B09FE632A}"/>
    <cellStyle name="หมายเหตุ 2 5" xfId="15639" xr:uid="{2F7DA652-51D8-43EC-AE1A-5DE078DA624F}"/>
    <cellStyle name="หมายเหตุ 2 5 2" xfId="17193" xr:uid="{BF96464E-34E7-49F9-A01C-1323E1B1527D}"/>
    <cellStyle name="หมายเหตุ 2 5 2 2" xfId="21151" xr:uid="{FAF697DD-B5E1-4220-A4EE-B255FB1310DE}"/>
    <cellStyle name="หมายเหตุ 2 5 2 3" xfId="21926" xr:uid="{31979B12-CBE9-4782-B6A4-8454A49B67C5}"/>
    <cellStyle name="หมายเหตุ 2 5 3" xfId="20314" xr:uid="{3292CBFC-390C-41F8-849F-1FE9BE29E76E}"/>
    <cellStyle name="หมายเหตุ 2 5 4" xfId="19822" xr:uid="{B0D99709-8F07-4ACC-8BAE-D7011C95A25B}"/>
    <cellStyle name="หมายเหตุ 2 5 5" xfId="27002" xr:uid="{E8E5610C-9190-4443-93FF-5996E66A06B6}"/>
    <cellStyle name="หมายเหตุ 2 6" xfId="15994" xr:uid="{AE477C16-27FF-41BF-9B01-54F7B76DAA68}"/>
    <cellStyle name="หมายเหตุ 2 6 2" xfId="17548" xr:uid="{98DA25EB-9FAB-49DB-8F71-BBF81C5D18AE}"/>
    <cellStyle name="หมายเหตุ 2 6 2 2" xfId="21506" xr:uid="{6B0FB2B5-8A07-4947-9B96-4F61BBF855BF}"/>
    <cellStyle name="หมายเหตุ 2 6 2 3" xfId="22281" xr:uid="{FAD6D5F0-3E65-4C26-9C8C-862FDAD2F6C8}"/>
    <cellStyle name="หมายเหตุ 2 6 3" xfId="18201" xr:uid="{DE0C3046-3649-4809-B85F-11EC307250B8}"/>
    <cellStyle name="หมายเหตุ 2 6 4" xfId="18602" xr:uid="{1D800174-8A6C-41C6-82A8-DC2B5972FFF9}"/>
    <cellStyle name="หมายเหตุ 2 7" xfId="15838" xr:uid="{2EDDECB8-2841-4072-97F0-AF60A7EF9ECA}"/>
    <cellStyle name="หมายเหตุ 2 7 2" xfId="17392" xr:uid="{2088A76C-9A39-4B3C-8D73-FFABA0A59689}"/>
    <cellStyle name="หมายเหตุ 2 7 2 2" xfId="21350" xr:uid="{205C1955-2DBC-4521-85FA-1AA4FB331D3C}"/>
    <cellStyle name="หมายเหตุ 2 7 2 3" xfId="22125" xr:uid="{F40D87DE-4D9D-49C2-BC0F-6B73FE2CAA62}"/>
    <cellStyle name="หมายเหตุ 2 7 3" xfId="18210" xr:uid="{B6CEC032-BF8F-497B-8CA9-AA65970FEAB5}"/>
    <cellStyle name="หมายเหตุ 2 7 4" xfId="18510" xr:uid="{AC9FF2A6-975B-43CE-A942-ADB9B7F9FDE7}"/>
    <cellStyle name="หมายเหตุ 2 8" xfId="15687" xr:uid="{93BDCAA8-C4B8-427F-92A8-757912C7E3C5}"/>
    <cellStyle name="หมายเหตุ 2 8 2" xfId="17241" xr:uid="{DDA7E79E-2AE5-4626-8E78-C368D70D7BAC}"/>
    <cellStyle name="หมายเหตุ 2 8 2 2" xfId="21199" xr:uid="{AE3328F7-C6E7-47FB-B6EA-C4634C4A78AD}"/>
    <cellStyle name="หมายเหตุ 2 8 2 3" xfId="21974" xr:uid="{9132D65B-4490-422A-B71B-90D953F79757}"/>
    <cellStyle name="หมายเหตุ 2 8 3" xfId="18170" xr:uid="{7D784024-969B-4D83-8739-9ECCAC1A6E9C}"/>
    <cellStyle name="หมายเหตุ 2 8 4" xfId="19716" xr:uid="{7E5C2856-C3C5-4731-87D7-1D2B06A4F5C4}"/>
    <cellStyle name="หมายเหตุ 2 9" xfId="15907" xr:uid="{4A4E792F-0DA3-4C63-95EB-DE92A805FD11}"/>
    <cellStyle name="หมายเหตุ 2 9 2" xfId="17461" xr:uid="{40DF78EA-09CA-48D5-950F-6C15C8692276}"/>
    <cellStyle name="หมายเหตุ 2 9 2 2" xfId="21419" xr:uid="{46170C2E-D54F-4778-89D8-00508F85C1D4}"/>
    <cellStyle name="หมายเหตุ 2 9 2 3" xfId="22194" xr:uid="{77A338A7-DFB5-40E8-9014-F0DB6FBA43CF}"/>
    <cellStyle name="หมายเหตุ 2 9 3" xfId="18956" xr:uid="{BD6665B8-8B53-4675-ADE7-A2A8B02C9947}"/>
    <cellStyle name="หมายเหตุ 2 9 4" xfId="17880" xr:uid="{BBED4E7D-7302-4FCB-B2B2-54C9DDBF419A}"/>
    <cellStyle name="หมายเหตุ 3" xfId="4255" xr:uid="{FC9C6A8D-93F4-44ED-970C-79FEB77354AC}"/>
    <cellStyle name="หมายเหตุ 3 10" xfId="15531" xr:uid="{973FE6F5-9ECA-4B0A-A8BA-E30B5652FBAF}"/>
    <cellStyle name="หมายเหตุ 3 10 2" xfId="17085" xr:uid="{64A57382-DA70-4C1C-B8D6-E5A5C6F4721B}"/>
    <cellStyle name="หมายเหตุ 3 10 2 2" xfId="21043" xr:uid="{0ADF841C-7DF3-4C94-9A95-375FA9330E65}"/>
    <cellStyle name="หมายเหตุ 3 10 2 3" xfId="21818" xr:uid="{099E200B-C180-4012-A1F9-B7FCED03E3A7}"/>
    <cellStyle name="หมายเหตุ 3 10 3" xfId="19713" xr:uid="{F89C8BD8-4108-4116-B976-2A04EAFCEE16}"/>
    <cellStyle name="หมายเหตุ 3 10 4" xfId="20537" xr:uid="{B61C1D90-A884-4D12-8C70-706C680985C8}"/>
    <cellStyle name="หมายเหตุ 3 11" xfId="15527" xr:uid="{6C267A72-FF1E-4798-86A6-09B9BC33D118}"/>
    <cellStyle name="หมายเหตุ 3 11 2" xfId="17081" xr:uid="{573FE734-CA06-4B1F-8286-C4BD4640FDBF}"/>
    <cellStyle name="หมายเหตุ 3 11 2 2" xfId="21039" xr:uid="{CDF268D9-90D7-4876-895F-30EC3259D730}"/>
    <cellStyle name="หมายเหตุ 3 11 2 3" xfId="21814" xr:uid="{6077BFFA-30FA-4C11-8EAD-166846A24A80}"/>
    <cellStyle name="หมายเหตุ 3 11 3" xfId="19739" xr:uid="{51A14BFD-27C6-4D1E-88A9-2A39CF61771E}"/>
    <cellStyle name="หมายเหตุ 3 11 4" xfId="20843" xr:uid="{3E8D44CE-93C0-4E0E-AC65-5E67231F5C39}"/>
    <cellStyle name="หมายเหตุ 3 12" xfId="15991" xr:uid="{DC013F6D-F641-49C4-A924-4594A714F8EE}"/>
    <cellStyle name="หมายเหตุ 3 12 2" xfId="17545" xr:uid="{8BD03E9F-DDEE-4E6A-BFC8-C452F03C3D72}"/>
    <cellStyle name="หมายเหตุ 3 12 2 2" xfId="21503" xr:uid="{B8690B7B-304D-4EB9-BC6A-F149E9CF95EE}"/>
    <cellStyle name="หมายเหตุ 3 12 2 3" xfId="22278" xr:uid="{C651A444-A2A5-4938-9A43-5F224C3E1571}"/>
    <cellStyle name="หมายเหตุ 3 12 3" xfId="19348" xr:uid="{8C31C8CF-AD6B-4261-8398-A55FEA1FCCB1}"/>
    <cellStyle name="หมายเหตุ 3 12 4" xfId="18494" xr:uid="{4F1EA707-E0C2-4DE8-9880-D68EE5DF07DE}"/>
    <cellStyle name="หมายเหตุ 3 13" xfId="15891" xr:uid="{DA672BDD-8769-4C75-A851-9E51CF7FAEC4}"/>
    <cellStyle name="หมายเหตุ 3 13 2" xfId="17445" xr:uid="{8C7AB2A4-5E53-41DD-94A2-1B0AF7EA6737}"/>
    <cellStyle name="หมายเหตุ 3 13 2 2" xfId="21403" xr:uid="{46C1DE3D-B8E4-4929-8A19-706B30431D0E}"/>
    <cellStyle name="หมายเหตุ 3 13 2 3" xfId="22178" xr:uid="{C20835D5-F845-4B12-92A7-2C307692689E}"/>
    <cellStyle name="หมายเหตุ 3 13 3" xfId="18998" xr:uid="{5B6D5332-40B2-4595-8439-A26586DCEA06}"/>
    <cellStyle name="หมายเหตุ 3 13 4" xfId="19188" xr:uid="{D3BCFA3B-C643-4F67-AC20-C8D38364CF48}"/>
    <cellStyle name="หมายเหตุ 3 14" xfId="16027" xr:uid="{A0002C3B-A0D6-4586-B94D-36CB2BD87AE2}"/>
    <cellStyle name="หมายเหตุ 3 14 2" xfId="17581" xr:uid="{11D998A8-F911-4613-B003-703B0AA40369}"/>
    <cellStyle name="หมายเหตุ 3 14 2 2" xfId="21539" xr:uid="{49CD71E1-E796-4848-A2A4-42E9CDDBC563}"/>
    <cellStyle name="หมายเหตุ 3 14 2 3" xfId="22314" xr:uid="{DD9F12A4-5F10-4FCD-912D-0814C1B565A6}"/>
    <cellStyle name="หมายเหตุ 3 14 3" xfId="19383" xr:uid="{CB61FFBA-D5EA-4A57-9B6C-0489F623E9D0}"/>
    <cellStyle name="หมายเหตุ 3 14 4" xfId="18975" xr:uid="{4AD8E804-DBDD-4FD7-9246-EF99D8336922}"/>
    <cellStyle name="หมายเหตุ 3 15" xfId="15837" xr:uid="{E760DF59-6079-4064-B11E-A08B491C466A}"/>
    <cellStyle name="หมายเหตุ 3 15 2" xfId="17391" xr:uid="{C6FC7E4A-9819-438E-B9C2-7801364D5557}"/>
    <cellStyle name="หมายเหตุ 3 15 2 2" xfId="21349" xr:uid="{CCBBE749-EB0E-452C-9C4F-BF604E124223}"/>
    <cellStyle name="หมายเหตุ 3 15 2 3" xfId="22124" xr:uid="{77A8A715-E9F8-4E27-8B43-187BFEC64973}"/>
    <cellStyle name="หมายเหตุ 3 15 3" xfId="18531" xr:uid="{B833025B-DCB1-4502-A85C-2B5583921906}"/>
    <cellStyle name="หมายเหตุ 3 15 4" xfId="19210" xr:uid="{0CC69F2E-8A04-4145-9880-B8439B16C5A9}"/>
    <cellStyle name="หมายเหตุ 3 16" xfId="15990" xr:uid="{230600CE-1E58-48FB-8065-5BEC9955B141}"/>
    <cellStyle name="หมายเหตุ 3 16 2" xfId="17544" xr:uid="{3FF607A5-7B76-4E42-8E58-4B686602CF2F}"/>
    <cellStyle name="หมายเหตุ 3 16 2 2" xfId="21502" xr:uid="{E164F210-C45B-40ED-82CE-339F371B0C24}"/>
    <cellStyle name="หมายเหตุ 3 16 2 3" xfId="22277" xr:uid="{37F72877-E616-4E16-A5D6-EA3AE770A10E}"/>
    <cellStyle name="หมายเหตุ 3 16 3" xfId="19118" xr:uid="{C1E7584E-DDF8-444F-A38D-FC7C1BBE1390}"/>
    <cellStyle name="หมายเหตุ 3 16 4" xfId="19152" xr:uid="{1B270828-933F-4C8B-83F8-2119B793DD46}"/>
    <cellStyle name="หมายเหตุ 3 17" xfId="15597" xr:uid="{F73B6E7C-06A6-4FC6-973C-DC2197B7C78E}"/>
    <cellStyle name="หมายเหตุ 3 17 2" xfId="17151" xr:uid="{8750EC42-A0C7-488A-B3FB-883B46C67183}"/>
    <cellStyle name="หมายเหตุ 3 17 2 2" xfId="21109" xr:uid="{15D5925F-7FA2-4FCC-AA84-00EFEEC74383}"/>
    <cellStyle name="หมายเหตุ 3 17 2 3" xfId="21884" xr:uid="{30154403-D342-492F-AC89-E914E072FBFF}"/>
    <cellStyle name="หมายเหตุ 3 17 3" xfId="19728" xr:uid="{9C870057-A18A-4794-AB30-09A07B485C6A}"/>
    <cellStyle name="หมายเหตุ 3 17 4" xfId="18603" xr:uid="{51DB98F3-92B8-4367-97ED-A7D252276F20}"/>
    <cellStyle name="หมายเหตุ 3 18" xfId="15512" xr:uid="{ABA83FAA-B4C6-4F33-9830-9DDFA151627C}"/>
    <cellStyle name="หมายเหตุ 3 18 2" xfId="17066" xr:uid="{687C8FAB-5388-4D40-A2A4-AB5CA04A03A7}"/>
    <cellStyle name="หมายเหตุ 3 18 2 2" xfId="21024" xr:uid="{32A0D999-5CF4-4CEF-A861-3ECBD2A95C22}"/>
    <cellStyle name="หมายเหตุ 3 18 2 3" xfId="21799" xr:uid="{DFCE2E4E-971B-4260-924F-35037D07A5EC}"/>
    <cellStyle name="หมายเหตุ 3 18 3" xfId="19594" xr:uid="{6D986F77-D1B8-44CB-ADB1-4826C42227DD}"/>
    <cellStyle name="หมายเหตุ 3 18 4" xfId="18737" xr:uid="{1B45EFA9-1FCA-4486-8652-D9177C5D5A4A}"/>
    <cellStyle name="หมายเหตุ 3 19" xfId="16776" xr:uid="{574690C1-AC50-4884-B377-44BF6C119FA3}"/>
    <cellStyle name="หมายเหตุ 3 19 2" xfId="20825" xr:uid="{FE6F9F6D-1DBA-45D6-B02D-45E8167DC3AA}"/>
    <cellStyle name="หมายเหตุ 3 19 3" xfId="21622" xr:uid="{8BFFE2EC-0DBF-405C-8F75-BA7763F9E794}"/>
    <cellStyle name="หมายเหตุ 3 2" xfId="11549" xr:uid="{3E354636-3C0D-4D6B-82CE-DF3FF8D7AF11}"/>
    <cellStyle name="หมายเหตุ 3 2 2" xfId="16941" xr:uid="{3406865B-00B7-4093-BA9E-9777C7AAAB7B}"/>
    <cellStyle name="หมายเหตุ 3 2 2 2" xfId="20913" xr:uid="{6C11E98D-D90C-4F5B-94DC-F1E185027D63}"/>
    <cellStyle name="หมายเหตุ 3 2 2 3" xfId="21694" xr:uid="{E4D26F84-1706-4D4B-AF17-4D0D92317ABD}"/>
    <cellStyle name="หมายเหตุ 3 2 3" xfId="19059" xr:uid="{EE4583B5-24C4-43E9-807E-62F9DF3DEE74}"/>
    <cellStyle name="หมายเหตุ 3 2 4" xfId="20494" xr:uid="{D0A00BE0-F620-45DF-BD41-545C56FF58CF}"/>
    <cellStyle name="หมายเหตุ 3 2 5" xfId="27003" xr:uid="{53F156A2-5AA7-4ECC-B396-DCB52261E0D8}"/>
    <cellStyle name="หมายเหตุ 3 20" xfId="19262" xr:uid="{D4AAA702-9A0A-4DE6-AFED-6EB4CBC51CDA}"/>
    <cellStyle name="หมายเหตุ 3 21" xfId="18757" xr:uid="{D4AB0CBA-069B-4B3E-A032-C978B3882933}"/>
    <cellStyle name="หมายเหตุ 3 22" xfId="24943" xr:uid="{AA4EBC07-87AA-4AB2-9A8E-DB8AA70020FF}"/>
    <cellStyle name="หมายเหตุ 3 3" xfId="15715" xr:uid="{6404FBA8-046A-4037-B565-A58F5D799BD2}"/>
    <cellStyle name="หมายเหตุ 3 3 2" xfId="17269" xr:uid="{413A4EBB-9266-4E98-9377-E8F295D7AEB4}"/>
    <cellStyle name="หมายเหตุ 3 3 2 2" xfId="21227" xr:uid="{42291049-8D9D-4F21-AA71-154BC2229F2C}"/>
    <cellStyle name="หมายเหตุ 3 3 2 3" xfId="22002" xr:uid="{69219D47-6941-41F8-B314-CA4CD439AEF1}"/>
    <cellStyle name="หมายเหตุ 3 3 3" xfId="18225" xr:uid="{8F4B2C5D-7FD2-43AC-8B18-8FEA8191498F}"/>
    <cellStyle name="หมายเหตุ 3 3 4" xfId="18925" xr:uid="{9BE9F52D-9103-4786-9FD5-AD6A6949B36F}"/>
    <cellStyle name="หมายเหตุ 3 3 5" xfId="27004" xr:uid="{662D5DA4-9886-4E0C-AE6A-13CA0F548C2B}"/>
    <cellStyle name="หมายเหตุ 3 4" xfId="15833" xr:uid="{8529F58A-AB99-4A92-9312-C1E7BD7429E3}"/>
    <cellStyle name="หมายเหตุ 3 4 2" xfId="17387" xr:uid="{E49B75D2-8452-441D-B7B1-D486D8A975F0}"/>
    <cellStyle name="หมายเหตุ 3 4 2 2" xfId="21345" xr:uid="{B65820B6-399B-401A-A5BD-6956F81EE290}"/>
    <cellStyle name="หมายเหตุ 3 4 2 3" xfId="22120" xr:uid="{E08877E1-9E0F-49C8-9370-C93E127BA457}"/>
    <cellStyle name="หมายเหตุ 3 4 3" xfId="18618" xr:uid="{1E4F9338-A2CA-4F29-B1AA-D960984899A1}"/>
    <cellStyle name="หมายเหตุ 3 4 4" xfId="18675" xr:uid="{5DC7FC0C-0AD0-4513-A3EA-88B53FBA12D9}"/>
    <cellStyle name="หมายเหตุ 3 4 5" xfId="27005" xr:uid="{BE01C6A0-B7CA-4976-93DA-7FA0F025D0CD}"/>
    <cellStyle name="หมายเหตุ 3 5" xfId="15713" xr:uid="{FF749852-DAC2-418C-A2AE-9A95DDB68CE8}"/>
    <cellStyle name="หมายเหตุ 3 5 2" xfId="17267" xr:uid="{1ABA8849-9164-4A9E-B407-23B89A6F3E04}"/>
    <cellStyle name="หมายเหตุ 3 5 2 2" xfId="21225" xr:uid="{3D7867C8-B7A4-4E81-8548-70908DC6621F}"/>
    <cellStyle name="หมายเหตุ 3 5 2 3" xfId="22000" xr:uid="{CB4C8AF4-1C3A-4967-923D-1463B82A34F0}"/>
    <cellStyle name="หมายเหตุ 3 5 3" xfId="18532" xr:uid="{7FC8346B-3C21-4EDB-BF92-1256A834436A}"/>
    <cellStyle name="หมายเหตุ 3 5 4" xfId="18745" xr:uid="{279EFAA4-58C0-4599-8328-E623A9519F2B}"/>
    <cellStyle name="หมายเหตุ 3 5 5" xfId="27006" xr:uid="{4034DCCE-E93E-429B-9ABA-8120ECF625F6}"/>
    <cellStyle name="หมายเหตุ 3 6" xfId="15537" xr:uid="{A0669959-82DF-47F0-93E6-E5E13876DF18}"/>
    <cellStyle name="หมายเหตุ 3 6 2" xfId="17091" xr:uid="{22F900D0-AAE1-4250-938B-D1A801D2FAA7}"/>
    <cellStyle name="หมายเหตุ 3 6 2 2" xfId="21049" xr:uid="{6D9E1D71-28BC-4FB9-8ADF-D6C0A40C31F1}"/>
    <cellStyle name="หมายเหตุ 3 6 2 3" xfId="21824" xr:uid="{F52B1BA9-9A57-40FF-9D62-510154902E50}"/>
    <cellStyle name="หมายเหตุ 3 6 3" xfId="19724" xr:uid="{0901C1DC-BC73-478A-90A0-B9153BBE37D2}"/>
    <cellStyle name="หมายเหตุ 3 6 4" xfId="19320" xr:uid="{6DAB76E7-758C-4FDD-AFF6-112317503912}"/>
    <cellStyle name="หมายเหตุ 3 7" xfId="15685" xr:uid="{B2EF15DD-7F93-432C-B78B-822EEFBAFCB2}"/>
    <cellStyle name="หมายเหตุ 3 7 2" xfId="17239" xr:uid="{D7356246-2E17-4042-88D4-DD61B3F3BA50}"/>
    <cellStyle name="หมายเหตุ 3 7 2 2" xfId="21197" xr:uid="{BFFFB310-C839-4350-80C7-FE7F8476373F}"/>
    <cellStyle name="หมายเหตุ 3 7 2 3" xfId="21972" xr:uid="{097DC0BA-8AC0-40E5-AE9E-D92881D1038A}"/>
    <cellStyle name="หมายเหตุ 3 7 3" xfId="18524" xr:uid="{8D88AAAF-4107-4D38-9F0D-290F8DA74EF6}"/>
    <cellStyle name="หมายเหตุ 3 7 4" xfId="20482" xr:uid="{B264E019-5951-4318-9D7D-3EC5E8E654BC}"/>
    <cellStyle name="หมายเหตุ 3 8" xfId="15497" xr:uid="{CDFB07DB-BF8F-4696-A3AB-EB060F937AA3}"/>
    <cellStyle name="หมายเหตุ 3 8 2" xfId="17051" xr:uid="{2F1E3178-73CD-475B-95E6-F4DC176519A1}"/>
    <cellStyle name="หมายเหตุ 3 8 2 2" xfId="21009" xr:uid="{0257DF7F-0CD2-4B55-972D-D9A35D82030F}"/>
    <cellStyle name="หมายเหตุ 3 8 2 3" xfId="21784" xr:uid="{9E655517-5B2B-47BB-8F71-C728F5C31ED1}"/>
    <cellStyle name="หมายเหตุ 3 8 3" xfId="18453" xr:uid="{88A8524A-9D10-4C1B-845F-06846FF3D506}"/>
    <cellStyle name="หมายเหตุ 3 8 4" xfId="18197" xr:uid="{61C93936-27FE-4150-9B8C-2D7C0C0DB7A1}"/>
    <cellStyle name="หมายเหตุ 3 9" xfId="15900" xr:uid="{58F6C6B2-FCDA-494D-9435-1DE3AB372656}"/>
    <cellStyle name="หมายเหตุ 3 9 2" xfId="17454" xr:uid="{C820D68A-319C-413B-8D44-93CA2C8968FE}"/>
    <cellStyle name="หมายเหตุ 3 9 2 2" xfId="21412" xr:uid="{143A71A9-2C77-4E6F-9745-BECEE5BF10AD}"/>
    <cellStyle name="หมายเหตุ 3 9 2 3" xfId="22187" xr:uid="{757F1F24-61A2-4400-B24F-FBA5E93DB696}"/>
    <cellStyle name="หมายเหตุ 3 9 3" xfId="19146" xr:uid="{62509AF7-6B01-48E2-AC70-C26408066048}"/>
    <cellStyle name="หมายเหตุ 3 9 4" xfId="18153" xr:uid="{535B310C-7FF2-4D64-BF0A-59D093C77D36}"/>
    <cellStyle name="หมายเหตุ 4" xfId="7031" xr:uid="{52FC93E3-55E3-4DDA-8A11-DFC88FC56EE1}"/>
    <cellStyle name="หมายเหตุ 4 10" xfId="15843" xr:uid="{C7959B9E-8691-4294-89B2-C8AB045F920B}"/>
    <cellStyle name="หมายเหตุ 4 10 2" xfId="17397" xr:uid="{7DE3490B-D355-4E9B-9283-0EFC473B5EFE}"/>
    <cellStyle name="หมายเหตุ 4 10 2 2" xfId="21355" xr:uid="{D18B573C-9B2B-4A13-8653-4E5801632E20}"/>
    <cellStyle name="หมายเหตุ 4 10 2 3" xfId="22130" xr:uid="{C0073220-4F61-4F93-AD24-2A716EDCA982}"/>
    <cellStyle name="หมายเหตุ 4 10 3" xfId="19164" xr:uid="{32166740-0D12-4B27-948A-A91D9082F65E}"/>
    <cellStyle name="หมายเหตุ 4 10 4" xfId="19709" xr:uid="{C686A3E1-C533-4613-BA3A-A44F51B336F9}"/>
    <cellStyle name="หมายเหตุ 4 11" xfId="16018" xr:uid="{1FDB9B2D-90F7-4A8B-B4E8-0505F4987FB9}"/>
    <cellStyle name="หมายเหตุ 4 11 2" xfId="17572" xr:uid="{781F38B7-1708-4B71-909A-2430E617BF31}"/>
    <cellStyle name="หมายเหตุ 4 11 2 2" xfId="21530" xr:uid="{1C30DC2F-04DA-4D82-9F92-B6AAAAC79A36}"/>
    <cellStyle name="หมายเหตุ 4 11 2 3" xfId="22305" xr:uid="{D2E632C6-2AAE-4953-84A2-45B8BE045BC8}"/>
    <cellStyle name="หมายเหตุ 4 11 3" xfId="19233" xr:uid="{D69B975B-6E5E-4267-AE3B-F83F16B9EBAA}"/>
    <cellStyle name="หมายเหตุ 4 11 4" xfId="20804" xr:uid="{08CD34FB-57EB-471E-B4CD-C538915D9E6F}"/>
    <cellStyle name="หมายเหตุ 4 12" xfId="15831" xr:uid="{DE19F082-5327-496E-81C2-E132BD47441D}"/>
    <cellStyle name="หมายเหตุ 4 12 2" xfId="17385" xr:uid="{F4AECBE2-93C4-4422-807F-DC2F3CDD34BB}"/>
    <cellStyle name="หมายเหตุ 4 12 2 2" xfId="21343" xr:uid="{7C0DC57F-A38D-435B-A296-7F413892BB34}"/>
    <cellStyle name="หมายเหตุ 4 12 2 3" xfId="22118" xr:uid="{394EC951-9AFE-4708-9EF9-19656D812E16}"/>
    <cellStyle name="หมายเหตุ 4 12 3" xfId="19429" xr:uid="{FCF197D0-1253-4AEC-939D-A7AC19E1A1E0}"/>
    <cellStyle name="หมายเหตุ 4 12 4" xfId="19541" xr:uid="{D20F5F5F-35A7-4FCC-A6E8-4C9564259CE0}"/>
    <cellStyle name="หมายเหตุ 4 13" xfId="15456" xr:uid="{1004D00B-9350-4F27-8B9A-3C5A994E27F6}"/>
    <cellStyle name="หมายเหตุ 4 13 2" xfId="17010" xr:uid="{5A0A24FD-0CED-4147-8ED4-6F277D081DDA}"/>
    <cellStyle name="หมายเหตุ 4 13 2 2" xfId="20968" xr:uid="{894AAA29-E921-4E72-A476-462549F40D72}"/>
    <cellStyle name="หมายเหตุ 4 13 2 3" xfId="21743" xr:uid="{3165C251-641C-4061-AF39-AF9BB8530A23}"/>
    <cellStyle name="หมายเหตุ 4 13 3" xfId="19056" xr:uid="{6C9C7C9C-A6F8-4837-9170-25A85A75F87C}"/>
    <cellStyle name="หมายเหตุ 4 13 4" xfId="18873" xr:uid="{F4F7C3CC-5DED-42EF-9D9A-A5DA8774A5E2}"/>
    <cellStyle name="หมายเหตุ 4 14" xfId="15924" xr:uid="{CD7CE982-EE14-42F1-BC48-99E75FB8F9BF}"/>
    <cellStyle name="หมายเหตุ 4 14 2" xfId="17478" xr:uid="{C50ACB10-5AEE-454D-99BF-8977E19BDE05}"/>
    <cellStyle name="หมายเหตุ 4 14 2 2" xfId="21436" xr:uid="{990EC928-41B9-4027-8AED-961B1304274C}"/>
    <cellStyle name="หมายเหตุ 4 14 2 3" xfId="22211" xr:uid="{D7BAC2FB-44B5-4EFD-815D-B7EEDE023AB1}"/>
    <cellStyle name="หมายเหตุ 4 14 3" xfId="19525" xr:uid="{34C86173-263D-4F0A-B26B-FDAF66445004}"/>
    <cellStyle name="หมายเหตุ 4 14 4" xfId="20785" xr:uid="{8D799598-3B08-4AA4-B6F2-9D3D70997644}"/>
    <cellStyle name="หมายเหตุ 4 15" xfId="16063" xr:uid="{F97DFE4F-F8D9-4951-A0C7-BA3D20820F1A}"/>
    <cellStyle name="หมายเหตุ 4 15 2" xfId="17617" xr:uid="{7904A8A6-E21A-456B-A514-BED94CE75287}"/>
    <cellStyle name="หมายเหตุ 4 15 2 2" xfId="21575" xr:uid="{3B1823BB-A5DA-429B-A211-F12184769E55}"/>
    <cellStyle name="หมายเหตุ 4 15 2 3" xfId="22350" xr:uid="{312E63F2-0CD9-4928-9FCF-340C24771966}"/>
    <cellStyle name="หมายเหตุ 4 15 3" xfId="18795" xr:uid="{8CF0F264-26CD-49F5-80C4-F626583699A1}"/>
    <cellStyle name="หมายเหตุ 4 15 4" xfId="18778" xr:uid="{0326ECD1-1E08-4558-B83C-389E06E3904E}"/>
    <cellStyle name="หมายเหตุ 4 16" xfId="15496" xr:uid="{97CFED08-2F2A-4B55-B87D-669371C092F5}"/>
    <cellStyle name="หมายเหตุ 4 16 2" xfId="17050" xr:uid="{D84152DF-0B8F-4986-AE58-5032E3DFCFF8}"/>
    <cellStyle name="หมายเหตุ 4 16 2 2" xfId="21008" xr:uid="{8D282DC7-8C8E-47CA-BA10-645E2E1328AE}"/>
    <cellStyle name="หมายเหตุ 4 16 2 3" xfId="21783" xr:uid="{834CCC25-87D2-4BFF-8662-DFB82B6C6358}"/>
    <cellStyle name="หมายเหตุ 4 16 3" xfId="17890" xr:uid="{E27881C8-58C6-4650-8318-8F89EF480558}"/>
    <cellStyle name="หมายเหตุ 4 16 4" xfId="21206" xr:uid="{3BE81991-F3A1-4A14-97E7-190EB10DB878}"/>
    <cellStyle name="หมายเหตุ 4 17" xfId="15816" xr:uid="{3DEB76FB-6C6A-452F-875B-1C1EA87FDE06}"/>
    <cellStyle name="หมายเหตุ 4 17 2" xfId="17370" xr:uid="{053F33F5-115F-4FCE-82FA-95F92D156533}"/>
    <cellStyle name="หมายเหตุ 4 17 2 2" xfId="21328" xr:uid="{3FA4C691-F045-4649-87AD-D390AEA4FF3E}"/>
    <cellStyle name="หมายเหตุ 4 17 2 3" xfId="22103" xr:uid="{C5E5E68C-111A-4D0E-8919-DFC64B0E9466}"/>
    <cellStyle name="หมายเหตุ 4 17 3" xfId="18803" xr:uid="{1CD9BE2C-C9D6-4A7E-AB92-7A7CA192FE66}"/>
    <cellStyle name="หมายเหตุ 4 17 4" xfId="19072" xr:uid="{E618D55F-89BF-478F-A031-7134487299C9}"/>
    <cellStyle name="หมายเหตุ 4 18" xfId="16804" xr:uid="{E858BECD-DAA5-49F4-B1B2-3872D393D44D}"/>
    <cellStyle name="หมายเหตุ 4 18 2" xfId="20850" xr:uid="{62F0D52B-FC6E-46D2-8A0E-6F16B6782E86}"/>
    <cellStyle name="หมายเหตุ 4 18 3" xfId="21647" xr:uid="{22C72FF1-B360-4324-B398-A1F742EC127B}"/>
    <cellStyle name="หมายเหตุ 4 19" xfId="19130" xr:uid="{A44628C4-CE39-475A-A8C8-1FBAF74F4404}"/>
    <cellStyle name="หมายเหตุ 4 2" xfId="15948" xr:uid="{4796D484-CC9E-48E1-8F67-A9A1E7B92459}"/>
    <cellStyle name="หมายเหตุ 4 2 2" xfId="17502" xr:uid="{AD5BB9BD-1469-4DE2-A8B2-F83D84B7EE4D}"/>
    <cellStyle name="หมายเหตุ 4 2 2 2" xfId="21460" xr:uid="{64C23323-0B08-4118-AAED-3F597429C805}"/>
    <cellStyle name="หมายเหตุ 4 2 2 3" xfId="22235" xr:uid="{9E9306DC-D188-4FE2-9E82-07248961B316}"/>
    <cellStyle name="หมายเหตุ 4 2 3" xfId="19390" xr:uid="{E087135E-EE36-4F02-B702-3767D86B6698}"/>
    <cellStyle name="หมายเหตุ 4 2 4" xfId="19132" xr:uid="{C565EF62-02B5-4605-A589-BE1BA845CB52}"/>
    <cellStyle name="หมายเหตุ 4 20" xfId="21590" xr:uid="{DD5B2BCA-93EF-4EF1-9495-6493488F2EF2}"/>
    <cellStyle name="หมายเหตุ 4 21" xfId="27007" xr:uid="{1E23DA19-FC5E-4776-8A2C-112905E66F4A}"/>
    <cellStyle name="หมายเหตุ 4 3" xfId="8348" xr:uid="{FDB7AF72-4729-4E78-A816-EE29C1A7C7C3}"/>
    <cellStyle name="หมายเหตุ 4 3 2" xfId="16857" xr:uid="{AAA39E70-05D9-466B-B8CF-31ACD8D4D362}"/>
    <cellStyle name="หมายเหตุ 4 3 2 2" xfId="20876" xr:uid="{0D344867-756A-414F-9C92-C4A509D62B24}"/>
    <cellStyle name="หมายเหตุ 4 3 2 3" xfId="21667" xr:uid="{24480233-33C9-4140-93C3-C71EBF553913}"/>
    <cellStyle name="หมายเหตุ 4 3 3" xfId="18749" xr:uid="{EA07BE8D-661D-44F9-80EC-7B324CDB95BD}"/>
    <cellStyle name="หมายเหตุ 4 3 4" xfId="19373" xr:uid="{885EBB7C-39BF-44B8-89F2-B7F801BA3C30}"/>
    <cellStyle name="หมายเหตุ 4 4" xfId="15673" xr:uid="{D5587EBC-E6BE-456C-8BE6-CEF4DEC482B0}"/>
    <cellStyle name="หมายเหตุ 4 4 2" xfId="17227" xr:uid="{0CE3990A-5AAF-41A4-BBF2-CA8982F4EA92}"/>
    <cellStyle name="หมายเหตุ 4 4 2 2" xfId="21185" xr:uid="{8C25FADD-04C5-42F8-A07E-DCE7F67D909C}"/>
    <cellStyle name="หมายเหตุ 4 4 2 3" xfId="21960" xr:uid="{87C63818-D37B-495F-AB55-11ED53695848}"/>
    <cellStyle name="หมายเหตุ 4 4 3" xfId="18533" xr:uid="{8D3575CC-FC51-48E7-A13A-1AD5D8084D6F}"/>
    <cellStyle name="หมายเหตุ 4 4 4" xfId="19467" xr:uid="{6BB18D52-2FF6-4A9C-8123-33B82E890396}"/>
    <cellStyle name="หมายเหตุ 4 5" xfId="15705" xr:uid="{2B8C94E3-47C9-4CC3-9767-4F08CC1DD431}"/>
    <cellStyle name="หมายเหตุ 4 5 2" xfId="17259" xr:uid="{0054AD7F-CC99-4678-8684-380AE9084FBC}"/>
    <cellStyle name="หมายเหตุ 4 5 2 2" xfId="21217" xr:uid="{165663A4-E41B-41CB-93FE-08823898EBEF}"/>
    <cellStyle name="หมายเหตุ 4 5 2 3" xfId="21992" xr:uid="{5DF72DFB-44D0-4DEB-A04A-EAE70CCE5C6D}"/>
    <cellStyle name="หมายเหตุ 4 5 3" xfId="18120" xr:uid="{894F7DD5-FCA9-4673-9923-7CDD88AEFC9D}"/>
    <cellStyle name="หมายเหตุ 4 5 4" xfId="19628" xr:uid="{51559C8B-1BFF-4706-B83F-694B0F385A72}"/>
    <cellStyle name="หมายเหตุ 4 6" xfId="15758" xr:uid="{D2E78C56-FEAD-46AA-AD97-A44F53690C72}"/>
    <cellStyle name="หมายเหตุ 4 6 2" xfId="17312" xr:uid="{480D179A-F9BC-402F-A270-E484F12258A8}"/>
    <cellStyle name="หมายเหตุ 4 6 2 2" xfId="21270" xr:uid="{53F83C52-C261-48EC-9598-CA6A67748234}"/>
    <cellStyle name="หมายเหตุ 4 6 2 3" xfId="22045" xr:uid="{B709F578-8E75-4B5C-A5CE-62F629AC584F}"/>
    <cellStyle name="หมายเหตุ 4 6 3" xfId="19204" xr:uid="{128278D2-B587-4F56-B457-F22911A4778D}"/>
    <cellStyle name="หมายเหตุ 4 6 4" xfId="18537" xr:uid="{A78983F3-93F7-4EF2-9AC8-B798E3F2C334}"/>
    <cellStyle name="หมายเหตุ 4 7" xfId="15670" xr:uid="{53695271-BAB8-4760-82B1-065E2A820ADF}"/>
    <cellStyle name="หมายเหตุ 4 7 2" xfId="17224" xr:uid="{F9BEDE6E-A83F-45F9-AAC2-269C71952B80}"/>
    <cellStyle name="หมายเหตุ 4 7 2 2" xfId="21182" xr:uid="{FF45AE94-386F-40C8-B1DF-3D71D2D599F7}"/>
    <cellStyle name="หมายเหตุ 4 7 2 3" xfId="21957" xr:uid="{56EC9566-A38B-4989-8A8B-0EE141E2579A}"/>
    <cellStyle name="หมายเหตุ 4 7 3" xfId="17957" xr:uid="{81EC2B7E-7B9D-43BA-85CC-52BDB8F21467}"/>
    <cellStyle name="หมายเหตุ 4 7 4" xfId="20520" xr:uid="{C007B6D2-F9E3-4378-9A5F-A870DA9B4DE6}"/>
    <cellStyle name="หมายเหตุ 4 8" xfId="8716" xr:uid="{7EB50B72-9DF9-4286-92D5-98DA79938D1C}"/>
    <cellStyle name="หมายเหตุ 4 8 2" xfId="16865" xr:uid="{714AC0F6-A899-48F2-82EC-61D8CA4D7161}"/>
    <cellStyle name="หมายเหตุ 4 8 2 2" xfId="20880" xr:uid="{8F954AFF-541F-4FEF-AED1-C444176D1EFE}"/>
    <cellStyle name="หมายเหตุ 4 8 2 3" xfId="21671" xr:uid="{3DA828D7-4675-403D-8F1C-E235291E4808}"/>
    <cellStyle name="หมายเหตุ 4 8 3" xfId="18139" xr:uid="{3CAA4A97-1D01-4794-B6A0-751D542D6FD3}"/>
    <cellStyle name="หมายเหตุ 4 8 4" xfId="18604" xr:uid="{E9231B9D-C0C5-4258-BC71-F209DFB87C7A}"/>
    <cellStyle name="หมายเหตุ 4 9" xfId="15575" xr:uid="{CF1701A0-BF43-409F-9AA9-90DD4E59D459}"/>
    <cellStyle name="หมายเหตุ 4 9 2" xfId="17129" xr:uid="{2D471857-DEF5-4C97-B0C6-B8559969B5B3}"/>
    <cellStyle name="หมายเหตุ 4 9 2 2" xfId="21087" xr:uid="{EF9B2223-AB62-491C-9DFE-4A9666442325}"/>
    <cellStyle name="หมายเหตุ 4 9 2 3" xfId="21862" xr:uid="{DB174DF0-9F25-411C-BA3E-BCE5E17F91D3}"/>
    <cellStyle name="หมายเหตุ 4 9 3" xfId="20425" xr:uid="{04387A41-3612-4D0E-B6D6-390481392D9B}"/>
    <cellStyle name="หมายเหตุ 4 9 4" xfId="21033" xr:uid="{86DC0D00-5BFF-4925-9405-831FFC638EF3}"/>
    <cellStyle name="หมายเหตุ 5" xfId="16499" xr:uid="{65D03156-A000-4053-963C-8AF974AD6BAC}"/>
    <cellStyle name="หมายเหตุ 5 2" xfId="20780" xr:uid="{E68D05AF-6203-4FF9-8407-171CA4E452B3}"/>
    <cellStyle name="หมายเหตุ 5 3" xfId="21597" xr:uid="{6E33C57E-7519-4687-BBD8-9E496464D32E}"/>
    <cellStyle name="หมายเหตุ 5 4" xfId="27008" xr:uid="{C218AEB3-85DA-48E8-A159-4B41919DC641}"/>
    <cellStyle name="หมายเหตุ 6" xfId="19599" xr:uid="{A75A4BCD-B37D-4453-9A8C-7E6103C49996}"/>
    <cellStyle name="หมายเหตุ 6 2" xfId="27009" xr:uid="{801ACBA9-4271-4F30-9531-0A10A0AF6475}"/>
    <cellStyle name="หมายเหตุ 7" xfId="18868" xr:uid="{AC1932BC-A63F-46A5-99DE-E3FF634F3E5C}"/>
    <cellStyle name="หมายเหตุ 7 2" xfId="27010" xr:uid="{4336C497-9610-4A51-BF29-C93D9B57DD16}"/>
    <cellStyle name="หมายเหตุ 8" xfId="27011" xr:uid="{63A46A99-FCBE-4D41-A8C6-DBA7F7CDDBF4}"/>
    <cellStyle name="หมายเหตุ 9" xfId="24941" xr:uid="{3B9BCA0E-E9A9-4B4B-BDC6-67BCCBBA22D1}"/>
    <cellStyle name="หัวเรื่อง 1" xfId="24944" xr:uid="{0FDFF2B5-6EB3-4470-A566-06D9A04DAC13}"/>
    <cellStyle name="หัวเรื่อง 2" xfId="24945" xr:uid="{3B2ACFB9-263D-4F6C-ABF5-FF6AADB6B3E2}"/>
    <cellStyle name="หัวเรื่อง 3" xfId="24946" xr:uid="{3A05B368-4BD4-4629-A820-1F7629A6472A}"/>
    <cellStyle name="หัวเรื่อง 4" xfId="24947" xr:uid="{FA9AE74E-BAAD-425C-8CBC-A2A0EB8CFBE7}"/>
    <cellStyle name="표준_회계시스템" xfId="24948" xr:uid="{EB5FD204-5EFC-4CF1-A964-37D2B36C7546}"/>
    <cellStyle name="一般_BrakedownGoodIntransit" xfId="24949" xr:uid="{C1B27C70-1973-4AE9-92CC-18966F07C6FA}"/>
    <cellStyle name="千分位_IPE(T) 2002 J5" xfId="24950" xr:uid="{6AEBF765-7FAC-4F99-B5AA-218AE86FD243}"/>
    <cellStyle name="標準_1-1" xfId="24951" xr:uid="{242DAD79-5638-4C77-A1DB-719E35258C58}"/>
    <cellStyle name="貨幣_BrakedownGoodIntransit" xfId="24952" xr:uid="{5068F76B-4501-4E33-BE25-EC920484AB24}"/>
  </cellStyles>
  <dxfs count="0"/>
  <tableStyles count="1" defaultTableStyle="TableStyleMedium9" defaultPivotStyle="PivotStyleLight16">
    <tableStyle name="Invisible" pivot="0" table="0" count="0" xr9:uid="{E995A823-50DD-4BF5-956D-45C2610944CD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CCFF99"/>
      <color rgb="FFCCCCFF"/>
      <color rgb="FF66FFFF"/>
      <color rgb="FFCCFFFF"/>
      <color rgb="FFFFCCCC"/>
      <color rgb="FFFFFF99"/>
      <color rgb="FFFFCC99"/>
      <color rgb="FFFF66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4"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0"/>
  <sheetViews>
    <sheetView showGridLines="0" topLeftCell="A10" zoomScale="70" zoomScaleNormal="70" zoomScaleSheetLayoutView="85" workbookViewId="0">
      <selection activeCell="B32" sqref="B32"/>
    </sheetView>
  </sheetViews>
  <sheetFormatPr defaultColWidth="9.453125" defaultRowHeight="27.5" customHeight="1"/>
  <cols>
    <col min="1" max="1" width="48.453125" style="5" customWidth="1"/>
    <col min="2" max="2" width="13.54296875" style="5" customWidth="1"/>
    <col min="3" max="3" width="1.453125" style="5" customWidth="1"/>
    <col min="4" max="4" width="12.54296875" style="5" customWidth="1"/>
    <col min="5" max="5" width="1.453125" style="5" customWidth="1"/>
    <col min="6" max="6" width="12.453125" style="5" customWidth="1"/>
    <col min="7" max="7" width="1.453125" style="12" customWidth="1"/>
    <col min="8" max="8" width="12.453125" style="5" customWidth="1"/>
    <col min="9" max="9" width="1.453125" style="5" customWidth="1"/>
    <col min="10" max="10" width="10.54296875" style="12" customWidth="1"/>
    <col min="11" max="11" width="1.453125" style="12" customWidth="1"/>
    <col min="12" max="12" width="15.453125" style="5" customWidth="1"/>
    <col min="13" max="13" width="1.453125" style="5" customWidth="1"/>
    <col min="14" max="14" width="15.54296875" style="5" customWidth="1"/>
    <col min="15" max="15" width="1.453125" style="5" customWidth="1"/>
    <col min="16" max="16" width="15.453125" style="5" customWidth="1"/>
    <col min="17" max="17" width="1.453125" style="5" customWidth="1"/>
    <col min="18" max="18" width="13.453125" style="5" customWidth="1"/>
    <col min="19" max="19" width="1.453125" style="5" customWidth="1"/>
    <col min="20" max="20" width="12.453125" style="5" customWidth="1"/>
    <col min="21" max="21" width="1.54296875" style="12" customWidth="1"/>
    <col min="22" max="22" width="14.54296875" style="5" customWidth="1"/>
    <col min="23" max="23" width="1.54296875" style="5" customWidth="1"/>
    <col min="24" max="24" width="11.453125" style="5" customWidth="1"/>
    <col min="25" max="25" width="1.54296875" style="5" customWidth="1"/>
    <col min="26" max="26" width="16" style="12" customWidth="1"/>
    <col min="27" max="27" width="1.453125" style="12" customWidth="1"/>
    <col min="28" max="28" width="12.54296875" style="5" customWidth="1"/>
    <col min="29" max="29" width="1.453125" style="5" customWidth="1"/>
    <col min="30" max="30" width="17.54296875" style="5" customWidth="1"/>
    <col min="31" max="31" width="1.453125" style="5" customWidth="1"/>
    <col min="32" max="32" width="12.54296875" style="5" customWidth="1"/>
    <col min="33" max="16384" width="9.453125" style="5"/>
  </cols>
  <sheetData>
    <row r="1" spans="1:32" ht="27.5" customHeight="1">
      <c r="AB1" s="122" t="s">
        <v>130</v>
      </c>
      <c r="AC1" s="122"/>
      <c r="AD1" s="122"/>
      <c r="AE1" s="122"/>
      <c r="AF1" s="122"/>
    </row>
    <row r="2" spans="1:32" ht="27.5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</row>
    <row r="3" spans="1:32" ht="27.5" customHeight="1">
      <c r="A3" s="123" t="s">
        <v>131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</row>
    <row r="4" spans="1:32" ht="27.5" customHeight="1">
      <c r="A4" s="123" t="s">
        <v>132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</row>
    <row r="5" spans="1:32" ht="27.5" customHeight="1">
      <c r="A5" s="124" t="s">
        <v>133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</row>
    <row r="6" spans="1:32" ht="27.5" customHeight="1">
      <c r="B6" s="118" t="s">
        <v>4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</row>
    <row r="7" spans="1:32" ht="27.5" customHeight="1">
      <c r="B7" s="119" t="s">
        <v>134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8"/>
      <c r="AD7" s="18"/>
      <c r="AE7" s="18"/>
      <c r="AF7" s="18"/>
    </row>
    <row r="8" spans="1:32" ht="27.5" customHeight="1">
      <c r="B8" s="1"/>
      <c r="C8" s="1"/>
      <c r="D8" s="1"/>
      <c r="E8" s="1"/>
      <c r="F8" s="1"/>
      <c r="G8" s="1"/>
      <c r="H8" s="1"/>
      <c r="I8" s="1"/>
      <c r="J8" s="119" t="s">
        <v>124</v>
      </c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"/>
      <c r="AB8" s="1"/>
      <c r="AC8" s="18"/>
      <c r="AD8" s="18"/>
      <c r="AE8" s="18"/>
      <c r="AF8" s="18"/>
    </row>
    <row r="9" spans="1:32" ht="27.5" customHeight="1">
      <c r="B9" s="1"/>
      <c r="C9" s="1"/>
      <c r="D9" s="1"/>
      <c r="E9" s="1"/>
      <c r="F9" s="1"/>
      <c r="G9" s="1"/>
      <c r="H9" s="1"/>
      <c r="I9" s="1"/>
      <c r="J9" s="121"/>
      <c r="K9" s="121"/>
      <c r="L9" s="121"/>
      <c r="M9" s="121"/>
      <c r="N9" s="121"/>
      <c r="O9" s="1"/>
      <c r="P9" s="1"/>
      <c r="Q9" s="1"/>
      <c r="R9" s="1"/>
      <c r="S9" s="1"/>
      <c r="T9" s="1" t="s">
        <v>135</v>
      </c>
      <c r="U9" s="1"/>
      <c r="V9" s="1"/>
      <c r="W9" s="1"/>
      <c r="X9" s="1"/>
      <c r="Y9" s="1"/>
      <c r="Z9" s="1"/>
      <c r="AA9" s="1"/>
      <c r="AB9" s="1"/>
      <c r="AC9" s="18"/>
      <c r="AD9" s="18"/>
      <c r="AE9" s="18"/>
      <c r="AF9" s="18"/>
    </row>
    <row r="10" spans="1:32" ht="27.5" customHeight="1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 t="s">
        <v>136</v>
      </c>
      <c r="U10" s="1"/>
      <c r="V10" s="1"/>
      <c r="W10" s="1"/>
      <c r="X10" s="10" t="s">
        <v>137</v>
      </c>
      <c r="Y10" s="1"/>
      <c r="Z10" s="1"/>
      <c r="AA10" s="1"/>
      <c r="AB10" s="1"/>
      <c r="AC10" s="18"/>
      <c r="AD10" s="18"/>
      <c r="AE10" s="18"/>
      <c r="AF10" s="18"/>
    </row>
    <row r="11" spans="1:32" ht="27.5" customHeight="1">
      <c r="B11" s="1"/>
      <c r="C11" s="1"/>
      <c r="D11" s="1"/>
      <c r="E11" s="1"/>
      <c r="F11" s="1"/>
      <c r="G11" s="1"/>
      <c r="H11" s="1"/>
      <c r="I11" s="1"/>
      <c r="J11" s="120" t="s">
        <v>138</v>
      </c>
      <c r="K11" s="120"/>
      <c r="L11" s="120"/>
      <c r="M11" s="120"/>
      <c r="N11" s="120"/>
      <c r="O11" s="1"/>
      <c r="P11" s="1"/>
      <c r="Q11" s="1"/>
      <c r="R11" s="10" t="s">
        <v>139</v>
      </c>
      <c r="S11" s="1"/>
      <c r="T11" s="1" t="s">
        <v>140</v>
      </c>
      <c r="U11" s="1"/>
      <c r="V11" s="1"/>
      <c r="W11" s="1"/>
      <c r="X11" s="10" t="s">
        <v>141</v>
      </c>
      <c r="Y11" s="1"/>
      <c r="Z11" s="1"/>
      <c r="AA11" s="1"/>
      <c r="AB11" s="1"/>
      <c r="AC11" s="18"/>
      <c r="AD11" s="10" t="s">
        <v>142</v>
      </c>
      <c r="AE11" s="18"/>
      <c r="AF11" s="18"/>
    </row>
    <row r="12" spans="1:32" ht="27.5" customHeight="1">
      <c r="B12" s="10"/>
      <c r="D12" s="10"/>
      <c r="E12" s="10"/>
      <c r="F12" s="10"/>
      <c r="G12" s="10"/>
      <c r="H12" s="10"/>
      <c r="I12" s="10"/>
      <c r="J12" s="10" t="s">
        <v>143</v>
      </c>
      <c r="K12" s="10"/>
      <c r="L12" s="10"/>
      <c r="M12" s="10"/>
      <c r="N12" s="10" t="s">
        <v>144</v>
      </c>
      <c r="O12" s="10"/>
      <c r="P12" s="10"/>
      <c r="Q12" s="10"/>
      <c r="R12" s="10" t="s">
        <v>145</v>
      </c>
      <c r="S12" s="10"/>
      <c r="T12" s="1" t="s">
        <v>146</v>
      </c>
      <c r="U12" s="10"/>
      <c r="V12" s="10"/>
      <c r="W12" s="12"/>
      <c r="X12" s="10" t="s">
        <v>147</v>
      </c>
      <c r="Y12" s="10"/>
      <c r="Z12" s="1" t="s">
        <v>148</v>
      </c>
      <c r="AB12" s="1" t="s">
        <v>148</v>
      </c>
      <c r="AC12" s="10"/>
      <c r="AD12" s="10" t="s">
        <v>149</v>
      </c>
      <c r="AE12" s="10"/>
      <c r="AF12" s="14"/>
    </row>
    <row r="13" spans="1:32" s="10" customFormat="1" ht="27.5" customHeight="1">
      <c r="B13" s="10" t="s">
        <v>150</v>
      </c>
      <c r="D13" s="10" t="s">
        <v>151</v>
      </c>
      <c r="F13" s="120" t="s">
        <v>118</v>
      </c>
      <c r="G13" s="120"/>
      <c r="H13" s="120"/>
      <c r="I13" s="1"/>
      <c r="J13" s="10" t="s">
        <v>152</v>
      </c>
      <c r="L13" s="10" t="s">
        <v>153</v>
      </c>
      <c r="N13" s="10" t="s">
        <v>154</v>
      </c>
      <c r="P13" s="1" t="s">
        <v>155</v>
      </c>
      <c r="R13" s="10" t="s">
        <v>156</v>
      </c>
      <c r="T13" s="1" t="s">
        <v>157</v>
      </c>
      <c r="V13" s="10" t="s">
        <v>158</v>
      </c>
      <c r="W13" s="12"/>
      <c r="X13" s="10" t="s">
        <v>159</v>
      </c>
      <c r="Z13" s="1" t="s">
        <v>160</v>
      </c>
      <c r="AA13" s="12"/>
      <c r="AB13" s="1" t="s">
        <v>102</v>
      </c>
      <c r="AD13" s="10" t="s">
        <v>161</v>
      </c>
    </row>
    <row r="14" spans="1:32" s="10" customFormat="1" ht="27.5" customHeight="1">
      <c r="B14" s="13" t="s">
        <v>162</v>
      </c>
      <c r="D14" s="13" t="s">
        <v>141</v>
      </c>
      <c r="F14" s="22" t="s">
        <v>163</v>
      </c>
      <c r="G14" s="2"/>
      <c r="H14" s="22" t="s">
        <v>164</v>
      </c>
      <c r="I14" s="3"/>
      <c r="J14" s="13" t="s">
        <v>165</v>
      </c>
      <c r="L14" s="13" t="s">
        <v>166</v>
      </c>
      <c r="N14" s="13" t="s">
        <v>167</v>
      </c>
      <c r="P14" s="19" t="s">
        <v>168</v>
      </c>
      <c r="R14" s="13" t="s">
        <v>169</v>
      </c>
      <c r="T14" s="19" t="s">
        <v>170</v>
      </c>
      <c r="V14" s="13" t="s">
        <v>4</v>
      </c>
      <c r="W14" s="12"/>
      <c r="X14" s="13" t="s">
        <v>171</v>
      </c>
      <c r="Z14" s="19" t="s">
        <v>172</v>
      </c>
      <c r="AA14" s="12"/>
      <c r="AB14" s="19" t="s">
        <v>173</v>
      </c>
      <c r="AD14" s="13" t="s">
        <v>174</v>
      </c>
      <c r="AF14" s="13" t="s">
        <v>148</v>
      </c>
    </row>
    <row r="15" spans="1:32" ht="27.5" customHeight="1">
      <c r="A15" s="4" t="s">
        <v>175</v>
      </c>
      <c r="B15" s="6">
        <v>35769137</v>
      </c>
      <c r="C15" s="6"/>
      <c r="D15" s="6">
        <v>0</v>
      </c>
      <c r="E15" s="6">
        <v>0</v>
      </c>
      <c r="F15" s="6">
        <v>1303890</v>
      </c>
      <c r="G15" s="7">
        <v>0</v>
      </c>
      <c r="H15" s="6">
        <v>-3124988</v>
      </c>
      <c r="I15" s="6"/>
      <c r="J15" s="6">
        <v>-134774</v>
      </c>
      <c r="K15" s="6"/>
      <c r="L15" s="6">
        <v>2619804</v>
      </c>
      <c r="M15" s="6">
        <v>0</v>
      </c>
      <c r="N15" s="6">
        <v>865</v>
      </c>
      <c r="O15" s="6">
        <v>0</v>
      </c>
      <c r="P15" s="6">
        <v>1356597</v>
      </c>
      <c r="Q15" s="6">
        <v>0</v>
      </c>
      <c r="R15" s="6">
        <v>-3371978</v>
      </c>
      <c r="S15" s="6">
        <v>0</v>
      </c>
      <c r="T15" s="6">
        <v>0</v>
      </c>
      <c r="U15" s="7">
        <v>0</v>
      </c>
      <c r="V15" s="6">
        <v>2685</v>
      </c>
      <c r="W15" s="6">
        <v>0</v>
      </c>
      <c r="X15" s="6">
        <v>8526</v>
      </c>
      <c r="Y15" s="6"/>
      <c r="Z15" s="6" t="e">
        <f>SUM(#REF!)</f>
        <v>#REF!</v>
      </c>
      <c r="AA15" s="7"/>
      <c r="AB15" s="6" t="e">
        <f>SUM(#REF!)</f>
        <v>#REF!</v>
      </c>
      <c r="AC15" s="7"/>
      <c r="AD15" s="6">
        <v>3079706</v>
      </c>
      <c r="AE15" s="7"/>
      <c r="AF15" s="7" t="e">
        <f>AD15+AB15</f>
        <v>#REF!</v>
      </c>
    </row>
    <row r="16" spans="1:32" ht="27.5" customHeight="1">
      <c r="A16" s="5" t="s">
        <v>176</v>
      </c>
      <c r="B16" s="7">
        <v>831359</v>
      </c>
      <c r="C16" s="6"/>
      <c r="D16" s="7">
        <v>350730</v>
      </c>
      <c r="E16" s="6"/>
      <c r="F16" s="6">
        <v>0</v>
      </c>
      <c r="G16" s="7"/>
      <c r="H16" s="6">
        <v>0</v>
      </c>
      <c r="I16" s="6"/>
      <c r="J16" s="6">
        <v>0</v>
      </c>
      <c r="K16" s="6"/>
      <c r="L16" s="6">
        <v>0</v>
      </c>
      <c r="M16" s="6"/>
      <c r="N16" s="6">
        <v>0</v>
      </c>
      <c r="O16" s="6"/>
      <c r="P16" s="6">
        <v>0</v>
      </c>
      <c r="Q16" s="6"/>
      <c r="R16" s="6">
        <v>0</v>
      </c>
      <c r="S16" s="6"/>
      <c r="T16" s="6">
        <v>-123130</v>
      </c>
      <c r="U16" s="7"/>
      <c r="V16" s="6">
        <v>0</v>
      </c>
      <c r="W16" s="6"/>
      <c r="X16" s="6">
        <v>0</v>
      </c>
      <c r="Y16" s="6"/>
      <c r="Z16" s="7">
        <f>SUM(J16:X16)</f>
        <v>-123130</v>
      </c>
      <c r="AA16" s="7">
        <f>SUM(K16:U16)</f>
        <v>-123130</v>
      </c>
      <c r="AB16" s="6">
        <f>Z16+H16+F16+D16+B16</f>
        <v>1058959</v>
      </c>
      <c r="AC16" s="7">
        <f>SUM(M16:W16)</f>
        <v>-123130</v>
      </c>
      <c r="AD16" s="6">
        <v>-1058959</v>
      </c>
      <c r="AE16" s="7">
        <f>SUM(O16:Y16)</f>
        <v>-123130</v>
      </c>
      <c r="AF16" s="6">
        <f>AD16+AB16</f>
        <v>0</v>
      </c>
    </row>
    <row r="17" spans="1:32" ht="27.5" customHeight="1">
      <c r="A17" s="5" t="s">
        <v>177</v>
      </c>
      <c r="B17" s="6">
        <v>0</v>
      </c>
      <c r="C17" s="6"/>
      <c r="D17" s="6">
        <v>0</v>
      </c>
      <c r="E17" s="6"/>
      <c r="F17" s="6">
        <v>0</v>
      </c>
      <c r="G17" s="7"/>
      <c r="H17" s="6">
        <v>136349</v>
      </c>
      <c r="I17" s="6"/>
      <c r="J17" s="6">
        <v>-4787</v>
      </c>
      <c r="K17" s="6"/>
      <c r="L17" s="6">
        <v>0</v>
      </c>
      <c r="M17" s="6"/>
      <c r="N17" s="6">
        <v>10122</v>
      </c>
      <c r="O17" s="6"/>
      <c r="P17" s="6">
        <v>0</v>
      </c>
      <c r="Q17" s="6"/>
      <c r="R17" s="6">
        <v>0</v>
      </c>
      <c r="S17" s="6"/>
      <c r="T17" s="6">
        <v>0</v>
      </c>
      <c r="U17" s="7"/>
      <c r="V17" s="7">
        <v>0</v>
      </c>
      <c r="W17" s="6"/>
      <c r="X17" s="7">
        <v>0</v>
      </c>
      <c r="Y17" s="6"/>
      <c r="Z17" s="7">
        <f>SUM(J17:X17)</f>
        <v>5335</v>
      </c>
      <c r="AA17" s="7"/>
      <c r="AB17" s="7">
        <f>Z17+H17+F17+D17+B17</f>
        <v>141684</v>
      </c>
      <c r="AC17" s="7"/>
      <c r="AD17" s="6" t="e">
        <f>#REF!</f>
        <v>#REF!</v>
      </c>
      <c r="AE17" s="7"/>
      <c r="AF17" s="7" t="e">
        <f>AD17+AB17</f>
        <v>#REF!</v>
      </c>
    </row>
    <row r="18" spans="1:32" ht="27.5" customHeight="1" thickBot="1">
      <c r="A18" s="4" t="s">
        <v>178</v>
      </c>
      <c r="B18" s="15">
        <f>SUM(B15:B17)</f>
        <v>36600496</v>
      </c>
      <c r="C18" s="6"/>
      <c r="D18" s="15">
        <f>SUM(D15:D17)</f>
        <v>350730</v>
      </c>
      <c r="E18" s="6"/>
      <c r="F18" s="15">
        <f>SUM(F15:F17)</f>
        <v>1303890</v>
      </c>
      <c r="G18" s="6"/>
      <c r="H18" s="15">
        <f>SUM(H15:H17)</f>
        <v>-2988639</v>
      </c>
      <c r="I18" s="6"/>
      <c r="J18" s="15">
        <f>SUM(J15:J17)</f>
        <v>-139561</v>
      </c>
      <c r="K18" s="6"/>
      <c r="L18" s="15">
        <f>SUM(L15:L17)</f>
        <v>2619804</v>
      </c>
      <c r="M18" s="6"/>
      <c r="N18" s="15">
        <f>SUM(N15:N17)</f>
        <v>10987</v>
      </c>
      <c r="O18" s="6"/>
      <c r="P18" s="15">
        <f>SUM(P15:P17)</f>
        <v>1356597</v>
      </c>
      <c r="Q18" s="6"/>
      <c r="R18" s="15">
        <f>SUM(R15:R17)</f>
        <v>-3371978</v>
      </c>
      <c r="S18" s="6"/>
      <c r="T18" s="15">
        <f>SUM(T15:T17)</f>
        <v>-123130</v>
      </c>
      <c r="U18" s="6"/>
      <c r="V18" s="15">
        <f>SUM(V15:V17)</f>
        <v>2685</v>
      </c>
      <c r="W18" s="6"/>
      <c r="X18" s="15">
        <f>SUM(X15:X17)</f>
        <v>8526</v>
      </c>
      <c r="Y18" s="6"/>
      <c r="Z18" s="15" t="e">
        <f>SUM(Z15:Z17)</f>
        <v>#REF!</v>
      </c>
      <c r="AA18" s="6"/>
      <c r="AB18" s="15" t="e">
        <f>SUM(AB15:AB17)</f>
        <v>#REF!</v>
      </c>
      <c r="AC18" s="6"/>
      <c r="AD18" s="15" t="e">
        <f>SUM(AD15:AD17)</f>
        <v>#REF!</v>
      </c>
      <c r="AE18" s="6"/>
      <c r="AF18" s="15" t="e">
        <f>SUM(AF15:AF17)</f>
        <v>#REF!</v>
      </c>
    </row>
    <row r="19" spans="1:32" ht="27.5" customHeight="1" thickTop="1">
      <c r="A19" s="4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</row>
    <row r="20" spans="1:32" ht="27.5" customHeight="1">
      <c r="A20" s="5" t="s">
        <v>37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</row>
  </sheetData>
  <mergeCells count="11">
    <mergeCell ref="AB1:AF1"/>
    <mergeCell ref="A2:AF2"/>
    <mergeCell ref="A3:AF3"/>
    <mergeCell ref="A4:AF4"/>
    <mergeCell ref="A5:AF5"/>
    <mergeCell ref="B6:AF6"/>
    <mergeCell ref="B7:AB7"/>
    <mergeCell ref="F13:H13"/>
    <mergeCell ref="J8:Z8"/>
    <mergeCell ref="J11:N11"/>
    <mergeCell ref="J9:N9"/>
  </mergeCells>
  <phoneticPr fontId="0" type="noConversion"/>
  <printOptions horizontalCentered="1"/>
  <pageMargins left="0.19685039370078741" right="0.19685039370078741" top="0.98425196850393704" bottom="0.19685039370078741" header="0.19685039370078741" footer="0.19685039370078741"/>
  <pageSetup paperSize="9" scale="48" orientation="landscape" r:id="rId1"/>
  <headerFooter alignWithMargins="0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201"/>
  <sheetViews>
    <sheetView showGridLines="0" zoomScale="70" zoomScaleNormal="70" zoomScaleSheetLayoutView="75" workbookViewId="0">
      <selection activeCell="A15" sqref="A15:IV18"/>
    </sheetView>
  </sheetViews>
  <sheetFormatPr defaultColWidth="9.453125" defaultRowHeight="27.5" customHeight="1"/>
  <cols>
    <col min="1" max="1" width="51.54296875" style="5" customWidth="1"/>
    <col min="2" max="2" width="18.453125" style="5" customWidth="1"/>
    <col min="3" max="3" width="1.453125" style="5" customWidth="1"/>
    <col min="4" max="4" width="18.453125" style="5" customWidth="1"/>
    <col min="5" max="5" width="1.453125" style="5" customWidth="1"/>
    <col min="6" max="6" width="18.453125" style="5" customWidth="1"/>
    <col min="7" max="7" width="1.453125" style="5" customWidth="1"/>
    <col min="8" max="8" width="18.453125" style="5" customWidth="1"/>
    <col min="9" max="9" width="1.453125" style="16" customWidth="1"/>
    <col min="10" max="10" width="18.453125" style="5" customWidth="1"/>
    <col min="11" max="11" width="1.453125" style="5" customWidth="1"/>
    <col min="12" max="12" width="18.453125" style="5" customWidth="1"/>
    <col min="13" max="13" width="1.453125" style="5" customWidth="1"/>
    <col min="14" max="14" width="18.453125" style="5" customWidth="1"/>
    <col min="15" max="15" width="1.453125" style="5" customWidth="1"/>
    <col min="16" max="16" width="18.453125" style="5" customWidth="1"/>
    <col min="17" max="17" width="1.453125" style="5" customWidth="1"/>
    <col min="18" max="18" width="18.453125" style="5" customWidth="1"/>
    <col min="19" max="19" width="1.453125" style="5" customWidth="1"/>
    <col min="20" max="20" width="18.453125" style="5" customWidth="1"/>
    <col min="21" max="21" width="1.453125" style="5" customWidth="1"/>
    <col min="22" max="22" width="18.453125" style="5" customWidth="1"/>
    <col min="23" max="23" width="1.453125" style="5" customWidth="1"/>
    <col min="24" max="16384" width="9.453125" style="5"/>
  </cols>
  <sheetData>
    <row r="1" spans="1:26" ht="27.5" customHeight="1">
      <c r="I1" s="5"/>
      <c r="V1" s="23" t="s">
        <v>130</v>
      </c>
      <c r="W1" s="24"/>
      <c r="X1" s="24"/>
      <c r="Y1" s="24"/>
      <c r="Z1" s="24"/>
    </row>
    <row r="2" spans="1:26" ht="27.5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</row>
    <row r="3" spans="1:26" ht="27.5" customHeight="1">
      <c r="A3" s="123" t="s">
        <v>179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</row>
    <row r="4" spans="1:26" ht="27.5" customHeight="1">
      <c r="A4" s="123" t="s">
        <v>132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</row>
    <row r="5" spans="1:26" ht="27.5" customHeight="1">
      <c r="A5" s="124" t="s">
        <v>133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</row>
    <row r="6" spans="1:26" ht="27.5" customHeight="1">
      <c r="B6" s="126" t="s">
        <v>5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</row>
    <row r="7" spans="1:26" ht="27.5" customHeight="1">
      <c r="B7" s="21"/>
      <c r="C7" s="21"/>
      <c r="D7" s="21"/>
      <c r="E7" s="21"/>
      <c r="F7" s="21"/>
      <c r="G7" s="21"/>
      <c r="H7" s="21"/>
      <c r="I7" s="21"/>
      <c r="J7" s="125" t="s">
        <v>124</v>
      </c>
      <c r="K7" s="125"/>
      <c r="L7" s="125"/>
      <c r="M7" s="125"/>
      <c r="N7" s="125"/>
      <c r="O7" s="125"/>
      <c r="P7" s="125"/>
      <c r="Q7" s="125"/>
      <c r="R7" s="125"/>
      <c r="S7" s="21"/>
      <c r="T7" s="21"/>
      <c r="U7" s="21"/>
      <c r="V7" s="21"/>
    </row>
    <row r="8" spans="1:26" ht="27.5" customHeight="1">
      <c r="B8" s="21"/>
      <c r="C8" s="21"/>
      <c r="D8" s="21"/>
      <c r="E8" s="21"/>
      <c r="F8" s="21"/>
      <c r="G8" s="21"/>
      <c r="H8" s="21"/>
      <c r="I8" s="21"/>
      <c r="J8" s="125" t="s">
        <v>138</v>
      </c>
      <c r="K8" s="125"/>
      <c r="L8" s="125"/>
      <c r="M8" s="21"/>
      <c r="N8" s="10"/>
      <c r="O8" s="21"/>
      <c r="P8" s="10" t="s">
        <v>180</v>
      </c>
      <c r="Q8" s="21"/>
      <c r="R8" s="10" t="s">
        <v>153</v>
      </c>
      <c r="S8" s="10"/>
      <c r="T8" s="10"/>
      <c r="U8" s="21"/>
      <c r="V8" s="21"/>
    </row>
    <row r="9" spans="1:26" ht="27.5" customHeight="1">
      <c r="B9" s="10"/>
      <c r="D9" s="10"/>
      <c r="E9" s="10"/>
      <c r="F9" s="10"/>
      <c r="G9" s="10"/>
      <c r="H9" s="10"/>
      <c r="J9" s="10"/>
      <c r="K9" s="10"/>
      <c r="L9" s="10" t="s">
        <v>181</v>
      </c>
      <c r="M9" s="10"/>
      <c r="N9" s="10"/>
      <c r="O9" s="10"/>
      <c r="P9" s="10" t="s">
        <v>182</v>
      </c>
      <c r="Q9" s="10"/>
      <c r="R9" s="10" t="s">
        <v>145</v>
      </c>
      <c r="S9" s="10"/>
      <c r="T9" s="1" t="s">
        <v>148</v>
      </c>
      <c r="U9" s="10"/>
      <c r="V9" s="1" t="s">
        <v>148</v>
      </c>
    </row>
    <row r="10" spans="1:26" s="10" customFormat="1" ht="27.5" customHeight="1">
      <c r="B10" s="10" t="s">
        <v>150</v>
      </c>
      <c r="D10" s="10" t="s">
        <v>183</v>
      </c>
      <c r="F10" s="120" t="s">
        <v>118</v>
      </c>
      <c r="G10" s="120"/>
      <c r="H10" s="120"/>
      <c r="I10" s="16"/>
      <c r="J10" s="10" t="s">
        <v>153</v>
      </c>
      <c r="L10" s="10" t="s">
        <v>154</v>
      </c>
      <c r="N10" s="10" t="s">
        <v>155</v>
      </c>
      <c r="P10" s="10" t="s">
        <v>184</v>
      </c>
      <c r="R10" s="10" t="s">
        <v>156</v>
      </c>
      <c r="T10" s="1" t="s">
        <v>160</v>
      </c>
      <c r="V10" s="1" t="s">
        <v>185</v>
      </c>
    </row>
    <row r="11" spans="1:26" s="10" customFormat="1" ht="27.5" customHeight="1">
      <c r="B11" s="13" t="s">
        <v>162</v>
      </c>
      <c r="D11" s="13" t="s">
        <v>141</v>
      </c>
      <c r="F11" s="22" t="s">
        <v>163</v>
      </c>
      <c r="G11" s="2"/>
      <c r="H11" s="22" t="s">
        <v>186</v>
      </c>
      <c r="I11" s="17"/>
      <c r="J11" s="13" t="s">
        <v>166</v>
      </c>
      <c r="L11" s="13" t="s">
        <v>167</v>
      </c>
      <c r="N11" s="13" t="s">
        <v>168</v>
      </c>
      <c r="P11" s="13" t="s">
        <v>187</v>
      </c>
      <c r="R11" s="13" t="s">
        <v>169</v>
      </c>
      <c r="T11" s="19" t="s">
        <v>172</v>
      </c>
      <c r="V11" s="19" t="s">
        <v>188</v>
      </c>
    </row>
    <row r="12" spans="1:26" s="10" customFormat="1" ht="27.5" customHeight="1">
      <c r="A12" s="20" t="s">
        <v>189</v>
      </c>
      <c r="B12" s="7">
        <v>35769137</v>
      </c>
      <c r="C12" s="7"/>
      <c r="D12" s="7">
        <v>0</v>
      </c>
      <c r="E12" s="7"/>
      <c r="F12" s="7">
        <v>203890</v>
      </c>
      <c r="G12" s="7"/>
      <c r="H12" s="7">
        <v>3029673</v>
      </c>
      <c r="I12" s="17"/>
      <c r="J12" s="7">
        <v>2019677</v>
      </c>
      <c r="K12" s="7"/>
      <c r="L12" s="7">
        <v>865</v>
      </c>
      <c r="M12" s="7"/>
      <c r="N12" s="7">
        <v>1356597</v>
      </c>
      <c r="O12" s="7"/>
      <c r="P12" s="7">
        <v>325065</v>
      </c>
      <c r="Q12" s="7"/>
      <c r="R12" s="7">
        <v>-3371978</v>
      </c>
      <c r="S12" s="7"/>
      <c r="T12" s="7">
        <f>SUM(J12:R12)</f>
        <v>330226</v>
      </c>
      <c r="U12" s="7"/>
      <c r="V12" s="7">
        <f>T12+H12+D12+B12+F12</f>
        <v>39332926</v>
      </c>
    </row>
    <row r="13" spans="1:26" s="10" customFormat="1" ht="27.5" customHeight="1">
      <c r="A13" s="5" t="s">
        <v>190</v>
      </c>
      <c r="B13" s="7"/>
      <c r="C13" s="7"/>
      <c r="D13" s="7"/>
      <c r="E13" s="7"/>
      <c r="F13" s="7"/>
      <c r="G13" s="7"/>
      <c r="H13" s="7"/>
      <c r="I13" s="1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6" s="10" customFormat="1" ht="27.5" customHeight="1">
      <c r="A14" s="5" t="s">
        <v>191</v>
      </c>
      <c r="B14" s="9">
        <v>0</v>
      </c>
      <c r="C14" s="7"/>
      <c r="D14" s="9">
        <v>0</v>
      </c>
      <c r="E14" s="7"/>
      <c r="F14" s="9">
        <v>0</v>
      </c>
      <c r="G14" s="7"/>
      <c r="H14" s="9">
        <v>-22789</v>
      </c>
      <c r="I14" s="17"/>
      <c r="J14" s="9">
        <v>0</v>
      </c>
      <c r="K14" s="7"/>
      <c r="L14" s="9">
        <v>0</v>
      </c>
      <c r="M14" s="7"/>
      <c r="N14" s="9">
        <v>0</v>
      </c>
      <c r="O14" s="7"/>
      <c r="P14" s="9">
        <v>0</v>
      </c>
      <c r="Q14" s="7"/>
      <c r="R14" s="9">
        <v>0</v>
      </c>
      <c r="S14" s="7"/>
      <c r="T14" s="9">
        <v>0</v>
      </c>
      <c r="U14" s="7"/>
      <c r="V14" s="9">
        <f>T14+H14+D14+B14+F14</f>
        <v>-22789</v>
      </c>
    </row>
    <row r="15" spans="1:26" ht="27.5" customHeight="1">
      <c r="A15" s="4" t="s">
        <v>192</v>
      </c>
      <c r="B15" s="7">
        <v>35769137</v>
      </c>
      <c r="C15" s="7"/>
      <c r="D15" s="7">
        <v>0</v>
      </c>
      <c r="E15" s="7"/>
      <c r="F15" s="7">
        <v>203890</v>
      </c>
      <c r="G15" s="7"/>
      <c r="H15" s="7">
        <v>3006884</v>
      </c>
      <c r="I15" s="7"/>
      <c r="J15" s="7">
        <v>2019677</v>
      </c>
      <c r="K15" s="7"/>
      <c r="L15" s="7">
        <v>865</v>
      </c>
      <c r="M15" s="7"/>
      <c r="N15" s="7">
        <v>1356597</v>
      </c>
      <c r="O15" s="7"/>
      <c r="P15" s="7">
        <v>325065</v>
      </c>
      <c r="Q15" s="7"/>
      <c r="R15" s="7">
        <v>-3371978</v>
      </c>
      <c r="S15" s="7"/>
      <c r="T15" s="7">
        <f>SUM(J15:R15)</f>
        <v>330226</v>
      </c>
      <c r="U15" s="7"/>
      <c r="V15" s="7">
        <f>SUM(V12:V14)</f>
        <v>39310137</v>
      </c>
      <c r="W15" s="14"/>
      <c r="X15" s="14"/>
    </row>
    <row r="16" spans="1:26" ht="27.5" customHeight="1">
      <c r="A16" s="5" t="s">
        <v>176</v>
      </c>
      <c r="B16" s="7">
        <v>831359</v>
      </c>
      <c r="C16" s="7"/>
      <c r="D16" s="7">
        <v>350730</v>
      </c>
      <c r="E16" s="7"/>
      <c r="F16" s="7">
        <v>0</v>
      </c>
      <c r="G16" s="7"/>
      <c r="H16" s="7">
        <v>0</v>
      </c>
      <c r="I16" s="7"/>
      <c r="J16" s="7">
        <v>0</v>
      </c>
      <c r="K16" s="7"/>
      <c r="L16" s="7">
        <v>0</v>
      </c>
      <c r="M16" s="7"/>
      <c r="N16" s="7">
        <v>0</v>
      </c>
      <c r="O16" s="7"/>
      <c r="P16" s="7">
        <v>0</v>
      </c>
      <c r="Q16" s="7"/>
      <c r="R16" s="7">
        <v>0</v>
      </c>
      <c r="S16" s="7"/>
      <c r="T16" s="7">
        <f>SUM(J16:R16)</f>
        <v>0</v>
      </c>
      <c r="U16" s="7"/>
      <c r="V16" s="7">
        <f>T16+H16+D16+B16+F16</f>
        <v>1182089</v>
      </c>
      <c r="W16" s="14"/>
      <c r="X16" s="14"/>
    </row>
    <row r="17" spans="1:24" ht="27.5" customHeight="1">
      <c r="A17" s="5" t="s">
        <v>193</v>
      </c>
      <c r="B17" s="7">
        <v>0</v>
      </c>
      <c r="C17" s="7"/>
      <c r="D17" s="7">
        <v>0</v>
      </c>
      <c r="E17" s="7"/>
      <c r="F17" s="7">
        <v>0</v>
      </c>
      <c r="G17" s="7"/>
      <c r="H17" s="7">
        <v>-114424</v>
      </c>
      <c r="I17" s="7"/>
      <c r="J17" s="7">
        <v>0</v>
      </c>
      <c r="K17" s="7"/>
      <c r="L17" s="7">
        <v>10122</v>
      </c>
      <c r="M17" s="7"/>
      <c r="N17" s="7">
        <v>0</v>
      </c>
      <c r="O17" s="7"/>
      <c r="P17" s="7">
        <v>0</v>
      </c>
      <c r="Q17" s="7"/>
      <c r="R17" s="7">
        <v>0</v>
      </c>
      <c r="S17" s="7"/>
      <c r="T17" s="7">
        <f>SUM(J17:R17)</f>
        <v>10122</v>
      </c>
      <c r="U17" s="7"/>
      <c r="V17" s="7">
        <f>T17+H17+D17+B17+F17</f>
        <v>-104302</v>
      </c>
      <c r="W17" s="14"/>
      <c r="X17" s="14"/>
    </row>
    <row r="18" spans="1:24" ht="27.5" customHeight="1" thickBot="1">
      <c r="A18" s="4" t="s">
        <v>178</v>
      </c>
      <c r="B18" s="11">
        <f>SUM(B15:B17)</f>
        <v>36600496</v>
      </c>
      <c r="C18" s="7"/>
      <c r="D18" s="11">
        <f>SUM(D15:D17)</f>
        <v>350730</v>
      </c>
      <c r="E18" s="7"/>
      <c r="F18" s="11">
        <f>SUM(F15:F17)</f>
        <v>203890</v>
      </c>
      <c r="G18" s="7"/>
      <c r="H18" s="11">
        <f>SUM(H15:H17)</f>
        <v>2892460</v>
      </c>
      <c r="I18" s="7"/>
      <c r="J18" s="11">
        <f>SUM(J15:J17)</f>
        <v>2019677</v>
      </c>
      <c r="K18" s="7"/>
      <c r="L18" s="11">
        <f>SUM(L15:L17)</f>
        <v>10987</v>
      </c>
      <c r="M18" s="7"/>
      <c r="N18" s="11">
        <f>SUM(N15:N17)</f>
        <v>1356597</v>
      </c>
      <c r="O18" s="7"/>
      <c r="P18" s="11">
        <f>SUM(P15:P17)</f>
        <v>325065</v>
      </c>
      <c r="Q18" s="7"/>
      <c r="R18" s="11">
        <f>SUM(R15:R17)</f>
        <v>-3371978</v>
      </c>
      <c r="S18" s="7"/>
      <c r="T18" s="11">
        <f>SUM(J18:R18)</f>
        <v>340348</v>
      </c>
      <c r="U18" s="7"/>
      <c r="V18" s="11">
        <f>SUM(V15:V17)</f>
        <v>40387924</v>
      </c>
      <c r="W18" s="14"/>
      <c r="X18" s="14"/>
    </row>
    <row r="19" spans="1:24" ht="27.5" customHeight="1" thickTop="1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8"/>
      <c r="W19" s="14"/>
      <c r="X19" s="14"/>
    </row>
    <row r="20" spans="1:24" ht="27.5" customHeight="1">
      <c r="A20" s="5" t="s">
        <v>37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8"/>
      <c r="W20" s="14"/>
      <c r="X20" s="14"/>
    </row>
    <row r="201" spans="3:21" ht="27.5" customHeight="1">
      <c r="C201" s="5">
        <v>2551</v>
      </c>
      <c r="E201" s="5">
        <v>2549</v>
      </c>
      <c r="G201" s="5">
        <v>2549</v>
      </c>
      <c r="O201" s="5">
        <v>2549</v>
      </c>
      <c r="Q201" s="5">
        <v>2549</v>
      </c>
      <c r="U201" s="5">
        <v>2549</v>
      </c>
    </row>
  </sheetData>
  <mergeCells count="8">
    <mergeCell ref="F10:H10"/>
    <mergeCell ref="J7:R7"/>
    <mergeCell ref="J8:L8"/>
    <mergeCell ref="B6:V6"/>
    <mergeCell ref="A2:V2"/>
    <mergeCell ref="A3:V3"/>
    <mergeCell ref="A4:V4"/>
    <mergeCell ref="A5:V5"/>
  </mergeCells>
  <phoneticPr fontId="0" type="noConversion"/>
  <printOptions horizontalCentered="1"/>
  <pageMargins left="0.23622047244094499" right="0.23622047244094499" top="0.98425196850393704" bottom="0.39370078740157499" header="0.196850393700787" footer="0.196850393700787"/>
  <pageSetup paperSize="9" scale="54" orientation="landscape" r:id="rId1"/>
  <headerFooter alignWithMargins="0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69"/>
  <sheetViews>
    <sheetView showGridLines="0" view="pageBreakPreview" topLeftCell="A4" zoomScaleNormal="85" zoomScaleSheetLayoutView="100" workbookViewId="0">
      <selection activeCell="E30" sqref="E30"/>
    </sheetView>
  </sheetViews>
  <sheetFormatPr defaultColWidth="10.54296875" defaultRowHeight="24" customHeight="1"/>
  <cols>
    <col min="1" max="1" width="55.54296875" style="50" customWidth="1"/>
    <col min="2" max="2" width="4.54296875" style="50" customWidth="1"/>
    <col min="3" max="3" width="8.1796875" style="50" customWidth="1"/>
    <col min="4" max="4" width="1.453125" style="50" customWidth="1"/>
    <col min="5" max="5" width="16.81640625" style="56" customWidth="1"/>
    <col min="6" max="6" width="1.453125" style="57" customWidth="1"/>
    <col min="7" max="7" width="16.81640625" style="56" customWidth="1"/>
    <col min="8" max="8" width="1.453125" style="57" customWidth="1"/>
    <col min="9" max="9" width="16.81640625" style="57" customWidth="1"/>
    <col min="10" max="10" width="1.453125" style="57" customWidth="1"/>
    <col min="11" max="11" width="16.81640625" style="56" customWidth="1"/>
    <col min="12" max="12" width="1.453125" style="57" customWidth="1"/>
    <col min="13" max="13" width="16.81640625" style="57" customWidth="1"/>
    <col min="14" max="14" width="17.453125" style="64" customWidth="1"/>
    <col min="15" max="15" width="17.54296875" style="64" customWidth="1"/>
    <col min="16" max="16" width="13.54296875" style="50" customWidth="1"/>
    <col min="17" max="17" width="12" style="64" customWidth="1"/>
    <col min="18" max="16384" width="10.54296875" style="50"/>
  </cols>
  <sheetData>
    <row r="1" spans="1:17" s="44" customFormat="1" ht="24" customHeight="1">
      <c r="A1" s="41" t="s">
        <v>0</v>
      </c>
      <c r="B1" s="52"/>
      <c r="C1" s="52"/>
      <c r="D1" s="52"/>
      <c r="E1" s="73"/>
      <c r="F1" s="2"/>
      <c r="G1" s="73"/>
      <c r="H1" s="2"/>
      <c r="I1" s="2"/>
      <c r="J1" s="2"/>
      <c r="K1" s="73"/>
      <c r="L1" s="2"/>
      <c r="M1" s="2"/>
      <c r="N1" s="64"/>
      <c r="O1" s="64"/>
      <c r="Q1" s="64"/>
    </row>
    <row r="2" spans="1:17" s="44" customFormat="1" ht="24" customHeight="1">
      <c r="A2" s="74" t="s">
        <v>1</v>
      </c>
      <c r="B2" s="52"/>
      <c r="C2" s="52"/>
      <c r="D2" s="52"/>
      <c r="E2" s="73"/>
      <c r="F2" s="2"/>
      <c r="G2" s="73"/>
      <c r="H2" s="2"/>
      <c r="I2" s="2"/>
      <c r="J2" s="2"/>
      <c r="K2" s="73"/>
      <c r="L2" s="2"/>
      <c r="M2" s="2"/>
      <c r="N2" s="64"/>
      <c r="O2" s="64"/>
      <c r="Q2" s="64"/>
    </row>
    <row r="3" spans="1:17" s="44" customFormat="1" ht="24" customHeight="1">
      <c r="A3" s="74" t="s">
        <v>2</v>
      </c>
      <c r="B3" s="52"/>
      <c r="C3" s="52"/>
      <c r="D3" s="52"/>
      <c r="E3" s="73"/>
      <c r="F3" s="2"/>
      <c r="G3" s="73"/>
      <c r="H3" s="2"/>
      <c r="I3" s="2"/>
      <c r="J3" s="2"/>
      <c r="K3" s="73"/>
      <c r="L3" s="2"/>
      <c r="M3" s="2"/>
      <c r="N3" s="64"/>
      <c r="O3" s="64"/>
      <c r="Q3" s="64"/>
    </row>
    <row r="4" spans="1:17" s="44" customFormat="1" ht="24" customHeight="1">
      <c r="A4" s="128" t="s">
        <v>3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64"/>
      <c r="O4" s="64"/>
      <c r="Q4" s="64"/>
    </row>
    <row r="5" spans="1:17" s="45" customFormat="1" ht="24" customHeight="1">
      <c r="E5" s="127" t="s">
        <v>4</v>
      </c>
      <c r="F5" s="127"/>
      <c r="G5" s="127"/>
      <c r="H5" s="127"/>
      <c r="I5" s="127"/>
      <c r="J5" s="76"/>
      <c r="K5" s="130" t="s">
        <v>5</v>
      </c>
      <c r="L5" s="130"/>
      <c r="M5" s="130"/>
      <c r="N5" s="64"/>
      <c r="O5" s="64"/>
      <c r="Q5" s="64"/>
    </row>
    <row r="6" spans="1:17" s="48" customFormat="1" ht="24" customHeight="1">
      <c r="C6" s="48" t="s">
        <v>6</v>
      </c>
      <c r="E6" s="77" t="s">
        <v>7</v>
      </c>
      <c r="F6" s="3"/>
      <c r="G6" s="77" t="s">
        <v>8</v>
      </c>
      <c r="H6" s="3"/>
      <c r="I6" s="77" t="s">
        <v>9</v>
      </c>
      <c r="J6" s="3"/>
      <c r="K6" s="77" t="s">
        <v>7</v>
      </c>
      <c r="L6" s="3"/>
      <c r="M6" s="77" t="s">
        <v>8</v>
      </c>
      <c r="N6" s="64"/>
      <c r="O6" s="64"/>
      <c r="Q6" s="64"/>
    </row>
    <row r="7" spans="1:17" s="48" customFormat="1" ht="24" customHeight="1">
      <c r="E7" s="77"/>
      <c r="F7" s="3"/>
      <c r="G7" s="10" t="s">
        <v>10</v>
      </c>
      <c r="H7" s="3"/>
      <c r="I7" s="10" t="s">
        <v>10</v>
      </c>
      <c r="J7" s="3"/>
      <c r="K7" s="77"/>
      <c r="L7" s="3"/>
      <c r="M7" s="77"/>
      <c r="N7" s="64"/>
      <c r="O7" s="64"/>
      <c r="Q7" s="64"/>
    </row>
    <row r="8" spans="1:17" ht="24" customHeight="1">
      <c r="A8" s="4" t="s">
        <v>11</v>
      </c>
      <c r="B8" s="5"/>
      <c r="E8" s="7"/>
      <c r="G8" s="7"/>
      <c r="I8" s="50"/>
      <c r="K8" s="6"/>
      <c r="M8" s="3"/>
    </row>
    <row r="9" spans="1:17" ht="24" customHeight="1">
      <c r="A9" s="4" t="s">
        <v>12</v>
      </c>
      <c r="B9" s="5"/>
      <c r="E9" s="6"/>
      <c r="G9" s="6"/>
      <c r="I9" s="3"/>
      <c r="K9" s="6"/>
      <c r="M9" s="3"/>
    </row>
    <row r="10" spans="1:17" ht="24" customHeight="1">
      <c r="A10" s="5" t="s">
        <v>13</v>
      </c>
      <c r="B10" s="5"/>
      <c r="C10" s="78">
        <v>8</v>
      </c>
      <c r="D10" s="5"/>
      <c r="E10" s="7">
        <v>19811563236</v>
      </c>
      <c r="F10" s="5"/>
      <c r="G10" s="7">
        <v>30466060770</v>
      </c>
      <c r="H10" s="5"/>
      <c r="I10" s="7">
        <v>5684652731</v>
      </c>
      <c r="J10" s="5"/>
      <c r="K10" s="7">
        <v>1721319103</v>
      </c>
      <c r="M10" s="7">
        <v>7948862088</v>
      </c>
      <c r="O10" s="36"/>
      <c r="P10" s="26"/>
    </row>
    <row r="11" spans="1:17" ht="24" customHeight="1">
      <c r="A11" s="5" t="s">
        <v>14</v>
      </c>
      <c r="B11" s="5"/>
      <c r="C11" s="78">
        <v>8</v>
      </c>
      <c r="D11" s="5"/>
      <c r="E11" s="7">
        <v>818048016</v>
      </c>
      <c r="F11" s="5"/>
      <c r="G11" s="7">
        <v>757206352</v>
      </c>
      <c r="H11" s="5"/>
      <c r="I11" s="7">
        <v>685893535</v>
      </c>
      <c r="J11" s="5"/>
      <c r="K11" s="7">
        <v>0</v>
      </c>
      <c r="M11" s="7">
        <v>0</v>
      </c>
      <c r="O11" s="36"/>
      <c r="P11" s="26"/>
    </row>
    <row r="12" spans="1:17" ht="24" customHeight="1">
      <c r="A12" s="5" t="s">
        <v>15</v>
      </c>
      <c r="B12" s="5"/>
      <c r="C12" s="78">
        <v>8</v>
      </c>
      <c r="D12" s="5"/>
      <c r="E12" s="7">
        <v>1215666533</v>
      </c>
      <c r="F12" s="5"/>
      <c r="G12" s="7">
        <v>1069277386</v>
      </c>
      <c r="H12" s="5"/>
      <c r="I12" s="7">
        <v>630952373</v>
      </c>
      <c r="J12" s="5"/>
      <c r="K12" s="7">
        <v>0</v>
      </c>
      <c r="M12" s="7">
        <v>0</v>
      </c>
      <c r="O12" s="36"/>
      <c r="P12" s="26"/>
    </row>
    <row r="13" spans="1:17" ht="24" customHeight="1">
      <c r="A13" s="5" t="s">
        <v>16</v>
      </c>
      <c r="B13" s="5"/>
      <c r="C13" s="78">
        <v>9</v>
      </c>
      <c r="D13" s="5"/>
      <c r="E13" s="7">
        <v>2002324054</v>
      </c>
      <c r="F13" s="5"/>
      <c r="G13" s="7">
        <v>1965050702</v>
      </c>
      <c r="H13" s="5"/>
      <c r="I13" s="7">
        <v>1446374055</v>
      </c>
      <c r="J13" s="5"/>
      <c r="K13" s="7">
        <v>175767383</v>
      </c>
      <c r="M13" s="7">
        <v>152398649</v>
      </c>
      <c r="O13" s="36"/>
      <c r="P13" s="26"/>
    </row>
    <row r="14" spans="1:17" ht="24" customHeight="1">
      <c r="A14" s="5" t="s">
        <v>17</v>
      </c>
      <c r="B14" s="5"/>
      <c r="C14" s="78">
        <v>29</v>
      </c>
      <c r="D14" s="5"/>
      <c r="E14" s="7">
        <v>47848096</v>
      </c>
      <c r="F14" s="5"/>
      <c r="G14" s="7">
        <v>35063559</v>
      </c>
      <c r="H14" s="5"/>
      <c r="I14" s="7">
        <v>0</v>
      </c>
      <c r="J14" s="5"/>
      <c r="K14" s="7">
        <v>0</v>
      </c>
      <c r="M14" s="7">
        <v>0</v>
      </c>
      <c r="O14" s="36"/>
      <c r="P14" s="26"/>
    </row>
    <row r="15" spans="1:17" ht="24" customHeight="1">
      <c r="A15" s="5" t="s">
        <v>18</v>
      </c>
      <c r="B15" s="5"/>
      <c r="C15" s="78"/>
      <c r="D15" s="5"/>
      <c r="E15" s="7"/>
      <c r="F15" s="5"/>
      <c r="G15" s="7"/>
      <c r="H15" s="5"/>
      <c r="I15" s="7"/>
      <c r="J15" s="5"/>
      <c r="K15" s="7"/>
      <c r="M15" s="7"/>
      <c r="O15" s="36"/>
      <c r="P15" s="26"/>
    </row>
    <row r="16" spans="1:17" ht="24" customHeight="1">
      <c r="A16" s="5" t="s">
        <v>19</v>
      </c>
      <c r="B16" s="5"/>
      <c r="C16" s="78">
        <v>10</v>
      </c>
      <c r="D16" s="5"/>
      <c r="E16" s="7">
        <v>82900487</v>
      </c>
      <c r="F16" s="5"/>
      <c r="G16" s="7">
        <v>40748845</v>
      </c>
      <c r="H16" s="5"/>
      <c r="I16" s="7">
        <v>0</v>
      </c>
      <c r="J16" s="5"/>
      <c r="K16" s="7">
        <v>0</v>
      </c>
      <c r="M16" s="7">
        <v>0</v>
      </c>
      <c r="O16" s="36"/>
      <c r="P16" s="26"/>
    </row>
    <row r="17" spans="1:16" ht="24" customHeight="1">
      <c r="A17" s="5" t="s">
        <v>20</v>
      </c>
      <c r="B17" s="5"/>
      <c r="C17" s="78">
        <v>11</v>
      </c>
      <c r="D17" s="5"/>
      <c r="E17" s="7">
        <v>1314081247</v>
      </c>
      <c r="F17" s="5"/>
      <c r="G17" s="7">
        <v>1349355770</v>
      </c>
      <c r="H17" s="5"/>
      <c r="I17" s="7">
        <v>601580830</v>
      </c>
      <c r="J17" s="5"/>
      <c r="K17" s="7">
        <v>0</v>
      </c>
      <c r="M17" s="7">
        <v>0</v>
      </c>
      <c r="O17" s="36"/>
      <c r="P17" s="26"/>
    </row>
    <row r="18" spans="1:16" ht="24" customHeight="1">
      <c r="A18" s="5" t="s">
        <v>21</v>
      </c>
      <c r="B18" s="5"/>
      <c r="C18" s="78">
        <v>29</v>
      </c>
      <c r="D18" s="5"/>
      <c r="E18" s="7">
        <v>313971067</v>
      </c>
      <c r="F18" s="5"/>
      <c r="G18" s="7">
        <v>0</v>
      </c>
      <c r="H18" s="5"/>
      <c r="I18" s="7">
        <v>0</v>
      </c>
      <c r="J18" s="5"/>
      <c r="K18" s="7">
        <v>0</v>
      </c>
      <c r="M18" s="7">
        <v>0</v>
      </c>
      <c r="O18" s="36"/>
      <c r="P18" s="26"/>
    </row>
    <row r="19" spans="1:16" ht="24" customHeight="1">
      <c r="A19" s="5" t="s">
        <v>22</v>
      </c>
      <c r="B19" s="5"/>
      <c r="C19" s="79"/>
      <c r="D19" s="5"/>
      <c r="E19" s="7">
        <v>0</v>
      </c>
      <c r="F19" s="5"/>
      <c r="G19" s="7">
        <v>0</v>
      </c>
      <c r="H19" s="5"/>
      <c r="I19" s="7">
        <v>2358695666</v>
      </c>
      <c r="J19" s="5"/>
      <c r="K19" s="7">
        <v>0</v>
      </c>
      <c r="M19" s="7">
        <v>0</v>
      </c>
      <c r="O19" s="36"/>
      <c r="P19" s="26"/>
    </row>
    <row r="20" spans="1:16" ht="24" customHeight="1">
      <c r="A20" s="5" t="s">
        <v>23</v>
      </c>
      <c r="B20" s="5"/>
      <c r="C20" s="80">
        <v>12.1</v>
      </c>
      <c r="D20" s="79"/>
      <c r="E20" s="7">
        <v>3171691662</v>
      </c>
      <c r="F20" s="79"/>
      <c r="G20" s="7">
        <v>340024600</v>
      </c>
      <c r="H20" s="79"/>
      <c r="I20" s="7">
        <v>94826788</v>
      </c>
      <c r="J20" s="79"/>
      <c r="K20" s="7">
        <v>0</v>
      </c>
      <c r="M20" s="7">
        <v>0</v>
      </c>
      <c r="O20" s="36"/>
      <c r="P20" s="26"/>
    </row>
    <row r="21" spans="1:16" ht="24" customHeight="1">
      <c r="A21" s="5" t="s">
        <v>24</v>
      </c>
      <c r="B21" s="5"/>
      <c r="C21" s="80">
        <v>12.2</v>
      </c>
      <c r="D21" s="79"/>
      <c r="E21" s="7">
        <v>4769584871</v>
      </c>
      <c r="F21" s="79"/>
      <c r="G21" s="7">
        <v>4768866807</v>
      </c>
      <c r="H21" s="79"/>
      <c r="I21" s="7">
        <v>4768184096</v>
      </c>
      <c r="J21" s="79"/>
      <c r="K21" s="7">
        <v>0</v>
      </c>
      <c r="M21" s="7">
        <v>0</v>
      </c>
      <c r="O21" s="36"/>
      <c r="P21" s="26"/>
    </row>
    <row r="22" spans="1:16" ht="24" customHeight="1">
      <c r="A22" s="5" t="s">
        <v>25</v>
      </c>
      <c r="B22" s="5"/>
      <c r="C22" s="79">
        <v>13</v>
      </c>
      <c r="D22" s="79"/>
      <c r="E22" s="7">
        <v>4986868</v>
      </c>
      <c r="F22" s="79"/>
      <c r="G22" s="7">
        <v>4740415</v>
      </c>
      <c r="H22" s="79"/>
      <c r="I22" s="7">
        <v>23317083618</v>
      </c>
      <c r="J22" s="79"/>
      <c r="K22" s="7">
        <v>0</v>
      </c>
      <c r="M22" s="7">
        <v>0</v>
      </c>
      <c r="O22" s="36"/>
      <c r="P22" s="26"/>
    </row>
    <row r="23" spans="1:16" ht="24" customHeight="1">
      <c r="A23" s="5" t="s">
        <v>26</v>
      </c>
      <c r="B23" s="5"/>
      <c r="C23" s="78"/>
      <c r="D23" s="79"/>
      <c r="E23" s="7">
        <v>799220855</v>
      </c>
      <c r="F23" s="79"/>
      <c r="G23" s="7">
        <v>503019422</v>
      </c>
      <c r="H23" s="79"/>
      <c r="I23" s="7">
        <v>240101892</v>
      </c>
      <c r="J23" s="79"/>
      <c r="K23" s="7">
        <v>60818615</v>
      </c>
      <c r="M23" s="7">
        <v>47002021</v>
      </c>
      <c r="O23" s="36"/>
      <c r="P23" s="26"/>
    </row>
    <row r="24" spans="1:16" ht="24" customHeight="1">
      <c r="A24" s="5" t="s">
        <v>27</v>
      </c>
      <c r="B24" s="5"/>
      <c r="C24" s="78">
        <v>7</v>
      </c>
      <c r="D24" s="79"/>
      <c r="E24" s="7">
        <v>5750000</v>
      </c>
      <c r="F24" s="79"/>
      <c r="G24" s="7">
        <v>4750000</v>
      </c>
      <c r="H24" s="79"/>
      <c r="I24" s="7">
        <v>0</v>
      </c>
      <c r="J24" s="79"/>
      <c r="K24" s="7">
        <v>38524292</v>
      </c>
      <c r="M24" s="7">
        <v>94929000</v>
      </c>
      <c r="O24" s="36"/>
      <c r="P24" s="26"/>
    </row>
    <row r="25" spans="1:16" ht="24" customHeight="1">
      <c r="A25" s="5" t="s">
        <v>28</v>
      </c>
      <c r="B25" s="5"/>
      <c r="C25" s="79"/>
      <c r="D25" s="79"/>
      <c r="F25" s="50"/>
      <c r="H25" s="50"/>
      <c r="I25" s="56"/>
      <c r="J25" s="50"/>
      <c r="L25" s="50"/>
      <c r="M25" s="56"/>
      <c r="O25" s="36"/>
      <c r="P25" s="26"/>
    </row>
    <row r="26" spans="1:16" ht="24" customHeight="1">
      <c r="A26" s="5" t="s">
        <v>29</v>
      </c>
      <c r="B26" s="5"/>
      <c r="C26" s="78">
        <v>7</v>
      </c>
      <c r="D26" s="79"/>
      <c r="E26" s="7">
        <v>11276337</v>
      </c>
      <c r="F26" s="79"/>
      <c r="G26" s="7">
        <v>14118602</v>
      </c>
      <c r="H26" s="79"/>
      <c r="I26" s="7">
        <v>0</v>
      </c>
      <c r="J26" s="79"/>
      <c r="K26" s="7">
        <v>0</v>
      </c>
      <c r="M26" s="7">
        <v>220877969</v>
      </c>
      <c r="O26" s="36"/>
      <c r="P26" s="26"/>
    </row>
    <row r="27" spans="1:16" ht="24" customHeight="1">
      <c r="A27" s="5" t="s">
        <v>30</v>
      </c>
      <c r="B27" s="5"/>
      <c r="C27" s="78">
        <v>14</v>
      </c>
      <c r="D27" s="79"/>
      <c r="E27" s="7">
        <v>1649912623</v>
      </c>
      <c r="F27" s="79"/>
      <c r="G27" s="7">
        <v>1837284838</v>
      </c>
      <c r="H27" s="79"/>
      <c r="I27" s="7">
        <v>0</v>
      </c>
      <c r="J27" s="79"/>
      <c r="K27" s="7">
        <v>0</v>
      </c>
      <c r="M27" s="7">
        <v>0</v>
      </c>
      <c r="O27" s="36"/>
      <c r="P27" s="26"/>
    </row>
    <row r="28" spans="1:16" ht="24" customHeight="1">
      <c r="A28" s="5" t="s">
        <v>31</v>
      </c>
      <c r="B28" s="5"/>
      <c r="C28" s="79"/>
      <c r="D28" s="79"/>
      <c r="E28" s="7">
        <v>260363121</v>
      </c>
      <c r="F28" s="79"/>
      <c r="G28" s="7">
        <v>230460127</v>
      </c>
      <c r="H28" s="79"/>
      <c r="I28" s="7">
        <v>190410891</v>
      </c>
      <c r="J28" s="79"/>
      <c r="K28" s="7">
        <v>21496012</v>
      </c>
      <c r="M28" s="7">
        <v>21386162</v>
      </c>
      <c r="O28" s="36"/>
      <c r="P28" s="26"/>
    </row>
    <row r="29" spans="1:16" ht="24" customHeight="1">
      <c r="A29" s="5" t="s">
        <v>32</v>
      </c>
      <c r="B29" s="5"/>
      <c r="C29" s="78">
        <v>15</v>
      </c>
      <c r="D29" s="79"/>
      <c r="E29" s="7">
        <v>30108814390</v>
      </c>
      <c r="F29" s="79"/>
      <c r="G29" s="7">
        <v>7181194380</v>
      </c>
      <c r="H29" s="79"/>
      <c r="I29" s="7">
        <v>4921364922</v>
      </c>
      <c r="J29" s="79"/>
      <c r="K29" s="7">
        <v>1315480956</v>
      </c>
      <c r="M29" s="7">
        <v>378833310</v>
      </c>
      <c r="O29" s="36"/>
      <c r="P29" s="26"/>
    </row>
    <row r="30" spans="1:16" ht="24" customHeight="1">
      <c r="A30" s="5" t="s">
        <v>33</v>
      </c>
      <c r="B30" s="5"/>
      <c r="C30" s="79"/>
      <c r="E30" s="9">
        <v>2905932786</v>
      </c>
      <c r="F30" s="50"/>
      <c r="G30" s="9">
        <v>2410068518</v>
      </c>
      <c r="H30" s="50"/>
      <c r="I30" s="9">
        <v>2169840919</v>
      </c>
      <c r="J30" s="50"/>
      <c r="K30" s="9">
        <f>693025398+3</f>
        <v>693025401</v>
      </c>
      <c r="M30" s="9">
        <v>22872395</v>
      </c>
      <c r="O30" s="36"/>
      <c r="P30" s="26"/>
    </row>
    <row r="31" spans="1:16" ht="24" customHeight="1">
      <c r="A31" s="5"/>
      <c r="B31" s="5"/>
      <c r="C31" s="79"/>
      <c r="E31" s="7">
        <f>SUM(E10:E30)</f>
        <v>69293936249</v>
      </c>
      <c r="F31" s="50"/>
      <c r="G31" s="7">
        <f>SUM(G10:G30)</f>
        <v>52977291093</v>
      </c>
      <c r="H31" s="50"/>
      <c r="I31" s="7">
        <f>SUM(I10:I30)</f>
        <v>47109962316</v>
      </c>
      <c r="J31" s="50"/>
      <c r="K31" s="7">
        <f>SUM(K10:K30)</f>
        <v>4026431762</v>
      </c>
      <c r="M31" s="7">
        <f>SUM(M10:M30)</f>
        <v>8887161594</v>
      </c>
      <c r="O31" s="36"/>
      <c r="P31" s="26"/>
    </row>
    <row r="32" spans="1:16" ht="24" customHeight="1">
      <c r="A32" s="5" t="s">
        <v>34</v>
      </c>
      <c r="B32" s="5"/>
      <c r="C32" s="79" t="s">
        <v>35</v>
      </c>
      <c r="E32" s="9">
        <v>13999706</v>
      </c>
      <c r="F32" s="50"/>
      <c r="G32" s="9">
        <v>0</v>
      </c>
      <c r="H32" s="50"/>
      <c r="I32" s="9">
        <v>0</v>
      </c>
      <c r="J32" s="50"/>
      <c r="K32" s="9">
        <v>0</v>
      </c>
      <c r="M32" s="9">
        <v>0</v>
      </c>
      <c r="O32" s="36"/>
      <c r="P32" s="26"/>
    </row>
    <row r="33" spans="1:17" ht="24" customHeight="1">
      <c r="A33" s="51" t="s">
        <v>36</v>
      </c>
      <c r="C33" s="79"/>
      <c r="D33" s="79"/>
      <c r="E33" s="9">
        <f>SUM(E31:E32)</f>
        <v>69307935955</v>
      </c>
      <c r="F33" s="79"/>
      <c r="G33" s="9">
        <f>SUM(G31:G32)</f>
        <v>52977291093</v>
      </c>
      <c r="H33" s="79"/>
      <c r="I33" s="9">
        <f>SUM(I31:I32)</f>
        <v>47109962316</v>
      </c>
      <c r="J33" s="79"/>
      <c r="K33" s="9">
        <f>SUM(K31:K32)</f>
        <v>4026431762</v>
      </c>
      <c r="L33" s="7"/>
      <c r="M33" s="9">
        <f>SUM(M31:M32)</f>
        <v>8887161594</v>
      </c>
      <c r="O33" s="36"/>
      <c r="P33" s="26"/>
    </row>
    <row r="34" spans="1:17" ht="24" customHeight="1">
      <c r="A34" s="51"/>
      <c r="E34" s="6"/>
      <c r="F34" s="1"/>
      <c r="G34" s="6"/>
      <c r="H34" s="1"/>
      <c r="I34" s="1"/>
      <c r="J34" s="1"/>
      <c r="K34" s="6"/>
      <c r="L34" s="1"/>
      <c r="M34" s="1"/>
      <c r="O34" s="36"/>
      <c r="P34" s="26"/>
    </row>
    <row r="35" spans="1:17" ht="24" customHeight="1">
      <c r="A35" s="50" t="s">
        <v>37</v>
      </c>
      <c r="E35" s="6"/>
      <c r="F35" s="1"/>
      <c r="G35" s="6"/>
      <c r="H35" s="1"/>
      <c r="I35" s="1"/>
      <c r="J35" s="1"/>
      <c r="K35" s="6"/>
      <c r="L35" s="1"/>
      <c r="M35" s="1"/>
      <c r="O35" s="36"/>
      <c r="P35" s="26"/>
    </row>
    <row r="36" spans="1:17" s="44" customFormat="1" ht="24" customHeight="1">
      <c r="A36" s="41" t="s">
        <v>0</v>
      </c>
      <c r="B36" s="41"/>
      <c r="C36" s="41"/>
      <c r="D36" s="41"/>
      <c r="E36" s="81"/>
      <c r="F36" s="41"/>
      <c r="G36" s="81"/>
      <c r="H36" s="41"/>
      <c r="I36" s="41"/>
      <c r="J36" s="41"/>
      <c r="K36" s="81"/>
      <c r="L36" s="41"/>
      <c r="M36" s="41"/>
      <c r="N36" s="64"/>
      <c r="O36" s="36"/>
      <c r="P36" s="26"/>
      <c r="Q36" s="64"/>
    </row>
    <row r="37" spans="1:17" s="44" customFormat="1" ht="24" customHeight="1">
      <c r="A37" s="41" t="s">
        <v>38</v>
      </c>
      <c r="B37" s="41"/>
      <c r="C37" s="41"/>
      <c r="D37" s="41"/>
      <c r="E37" s="81"/>
      <c r="F37" s="41"/>
      <c r="G37" s="81"/>
      <c r="H37" s="41"/>
      <c r="I37" s="41"/>
      <c r="J37" s="41"/>
      <c r="K37" s="81"/>
      <c r="L37" s="41"/>
      <c r="M37" s="41"/>
      <c r="N37" s="64"/>
      <c r="O37" s="36"/>
      <c r="P37" s="26"/>
      <c r="Q37" s="64"/>
    </row>
    <row r="38" spans="1:17" s="44" customFormat="1" ht="24" customHeight="1">
      <c r="A38" s="74" t="s">
        <v>2</v>
      </c>
      <c r="B38" s="41"/>
      <c r="C38" s="41"/>
      <c r="D38" s="41"/>
      <c r="E38" s="81"/>
      <c r="F38" s="41"/>
      <c r="G38" s="81"/>
      <c r="H38" s="41"/>
      <c r="I38" s="41"/>
      <c r="J38" s="41"/>
      <c r="K38" s="81"/>
      <c r="L38" s="41"/>
      <c r="M38" s="41"/>
      <c r="N38" s="64"/>
      <c r="O38" s="36"/>
      <c r="P38" s="26"/>
      <c r="Q38" s="64"/>
    </row>
    <row r="39" spans="1:17" s="44" customFormat="1" ht="24" customHeight="1">
      <c r="A39" s="128" t="s">
        <v>3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64"/>
      <c r="O39" s="36"/>
      <c r="P39" s="26"/>
      <c r="Q39" s="64"/>
    </row>
    <row r="40" spans="1:17" s="45" customFormat="1" ht="24" customHeight="1">
      <c r="E40" s="127" t="s">
        <v>4</v>
      </c>
      <c r="F40" s="127"/>
      <c r="G40" s="127"/>
      <c r="H40" s="127"/>
      <c r="I40" s="127"/>
      <c r="J40" s="76"/>
      <c r="K40" s="130" t="s">
        <v>5</v>
      </c>
      <c r="L40" s="130"/>
      <c r="M40" s="130"/>
      <c r="N40" s="64"/>
      <c r="O40" s="36"/>
      <c r="P40" s="26"/>
      <c r="Q40" s="64"/>
    </row>
    <row r="41" spans="1:17" s="48" customFormat="1" ht="24" customHeight="1">
      <c r="C41" s="48" t="s">
        <v>6</v>
      </c>
      <c r="E41" s="77" t="s">
        <v>7</v>
      </c>
      <c r="F41" s="3"/>
      <c r="G41" s="77" t="s">
        <v>8</v>
      </c>
      <c r="H41" s="3"/>
      <c r="I41" s="77" t="s">
        <v>9</v>
      </c>
      <c r="J41" s="3"/>
      <c r="K41" s="77" t="s">
        <v>7</v>
      </c>
      <c r="L41" s="3"/>
      <c r="M41" s="77" t="s">
        <v>8</v>
      </c>
      <c r="N41" s="64"/>
      <c r="O41" s="36"/>
      <c r="P41" s="26"/>
      <c r="Q41" s="64"/>
    </row>
    <row r="42" spans="1:17" s="48" customFormat="1" ht="24" customHeight="1">
      <c r="E42" s="77"/>
      <c r="F42" s="3"/>
      <c r="G42" s="10" t="s">
        <v>10</v>
      </c>
      <c r="H42" s="3"/>
      <c r="I42" s="10" t="s">
        <v>10</v>
      </c>
      <c r="J42" s="3"/>
      <c r="K42" s="77"/>
      <c r="L42" s="3"/>
      <c r="M42" s="77"/>
      <c r="N42" s="64"/>
      <c r="O42" s="36"/>
      <c r="P42" s="26"/>
      <c r="Q42" s="64"/>
    </row>
    <row r="43" spans="1:17" ht="24" customHeight="1">
      <c r="A43" s="51" t="s">
        <v>39</v>
      </c>
      <c r="C43" s="79"/>
      <c r="D43" s="79"/>
      <c r="E43" s="7"/>
      <c r="F43" s="7"/>
      <c r="G43" s="7"/>
      <c r="H43" s="7"/>
      <c r="I43" s="7"/>
      <c r="J43" s="7"/>
      <c r="K43" s="7"/>
      <c r="L43" s="7"/>
      <c r="M43" s="7"/>
      <c r="O43" s="36"/>
      <c r="P43" s="26"/>
    </row>
    <row r="44" spans="1:17" ht="24" customHeight="1">
      <c r="A44" s="12" t="s">
        <v>40</v>
      </c>
      <c r="C44" s="78">
        <v>8</v>
      </c>
      <c r="D44" s="79"/>
      <c r="E44" s="7">
        <v>704830255</v>
      </c>
      <c r="F44" s="7"/>
      <c r="G44" s="7">
        <v>724062513</v>
      </c>
      <c r="H44" s="7"/>
      <c r="I44" s="7">
        <v>22624349</v>
      </c>
      <c r="J44" s="7"/>
      <c r="K44" s="7">
        <v>0</v>
      </c>
      <c r="L44" s="7"/>
      <c r="M44" s="7">
        <v>0</v>
      </c>
      <c r="O44" s="36"/>
      <c r="P44" s="26"/>
    </row>
    <row r="45" spans="1:17" ht="24" customHeight="1">
      <c r="A45" s="50" t="s">
        <v>41</v>
      </c>
      <c r="B45" s="52"/>
      <c r="C45" s="78"/>
      <c r="D45" s="79"/>
      <c r="E45" s="7"/>
      <c r="F45" s="79"/>
      <c r="G45" s="7"/>
      <c r="H45" s="79"/>
      <c r="I45" s="7"/>
      <c r="J45" s="79"/>
      <c r="M45" s="56"/>
      <c r="O45" s="36"/>
      <c r="P45" s="26"/>
    </row>
    <row r="46" spans="1:17" ht="24" customHeight="1">
      <c r="A46" s="50" t="s">
        <v>42</v>
      </c>
      <c r="B46" s="52"/>
      <c r="C46" s="78">
        <v>7</v>
      </c>
      <c r="D46" s="79"/>
      <c r="E46" s="7">
        <v>2265152634</v>
      </c>
      <c r="F46" s="79"/>
      <c r="G46" s="7">
        <v>2055889040</v>
      </c>
      <c r="H46" s="79"/>
      <c r="I46" s="7">
        <v>84074234</v>
      </c>
      <c r="J46" s="79"/>
      <c r="K46" s="56">
        <v>30815746495</v>
      </c>
      <c r="M46" s="56">
        <v>14408567215</v>
      </c>
      <c r="O46" s="36"/>
      <c r="P46" s="26"/>
    </row>
    <row r="47" spans="1:17" ht="24" customHeight="1">
      <c r="A47" s="50" t="s">
        <v>43</v>
      </c>
      <c r="C47" s="79"/>
      <c r="D47" s="79"/>
      <c r="E47" s="7"/>
      <c r="F47" s="7"/>
      <c r="G47" s="7"/>
      <c r="H47" s="7"/>
      <c r="I47" s="7"/>
      <c r="J47" s="7"/>
      <c r="K47" s="7"/>
      <c r="L47" s="7"/>
      <c r="M47" s="7"/>
      <c r="O47" s="36"/>
      <c r="P47" s="26"/>
    </row>
    <row r="48" spans="1:17" ht="24" customHeight="1">
      <c r="A48" s="50" t="s">
        <v>42</v>
      </c>
      <c r="C48" s="79">
        <v>10</v>
      </c>
      <c r="D48" s="79"/>
      <c r="E48" s="7">
        <v>1003498529</v>
      </c>
      <c r="F48" s="7"/>
      <c r="G48" s="7">
        <v>1153812101</v>
      </c>
      <c r="H48" s="7"/>
      <c r="I48" s="7">
        <v>0</v>
      </c>
      <c r="J48" s="7"/>
      <c r="K48" s="7">
        <v>0</v>
      </c>
      <c r="L48" s="7"/>
      <c r="M48" s="7">
        <v>0</v>
      </c>
      <c r="O48" s="36"/>
      <c r="P48" s="26"/>
    </row>
    <row r="49" spans="1:16" ht="24" customHeight="1">
      <c r="A49" s="50" t="s">
        <v>44</v>
      </c>
      <c r="B49" s="52"/>
      <c r="C49" s="78">
        <v>11</v>
      </c>
      <c r="D49" s="79"/>
      <c r="E49" s="7">
        <v>176178988</v>
      </c>
      <c r="F49" s="79"/>
      <c r="G49" s="7">
        <v>156370229</v>
      </c>
      <c r="H49" s="79"/>
      <c r="I49" s="7">
        <v>29801892</v>
      </c>
      <c r="J49" s="79"/>
      <c r="K49" s="7">
        <v>0</v>
      </c>
      <c r="M49" s="7">
        <v>0</v>
      </c>
      <c r="O49" s="36"/>
      <c r="P49" s="26"/>
    </row>
    <row r="50" spans="1:16" ht="24" customHeight="1">
      <c r="A50" s="50" t="s">
        <v>45</v>
      </c>
      <c r="C50" s="78">
        <v>16</v>
      </c>
      <c r="D50" s="79"/>
      <c r="E50" s="7">
        <v>0</v>
      </c>
      <c r="F50" s="79"/>
      <c r="G50" s="7">
        <v>0</v>
      </c>
      <c r="H50" s="79"/>
      <c r="I50" s="7">
        <v>0</v>
      </c>
      <c r="J50" s="79"/>
      <c r="K50" s="56">
        <v>126595368659</v>
      </c>
      <c r="M50" s="56">
        <v>121595727782</v>
      </c>
      <c r="O50" s="36"/>
      <c r="P50" s="26"/>
    </row>
    <row r="51" spans="1:16" ht="24" customHeight="1">
      <c r="A51" s="50" t="s">
        <v>46</v>
      </c>
      <c r="C51" s="78">
        <v>17</v>
      </c>
      <c r="D51" s="79"/>
      <c r="E51" s="7">
        <v>6959645177</v>
      </c>
      <c r="F51" s="79"/>
      <c r="G51" s="7">
        <f>9844174722+188701810</f>
        <v>10032876532</v>
      </c>
      <c r="H51" s="79"/>
      <c r="I51" s="7">
        <f>5653362788</f>
        <v>5653362788</v>
      </c>
      <c r="J51" s="79"/>
      <c r="K51" s="7">
        <v>5763988336</v>
      </c>
      <c r="M51" s="7">
        <v>5537522083</v>
      </c>
      <c r="O51" s="36"/>
      <c r="P51" s="26"/>
    </row>
    <row r="52" spans="1:16" ht="24" customHeight="1">
      <c r="A52" s="50" t="s">
        <v>47</v>
      </c>
      <c r="C52" s="78">
        <v>18</v>
      </c>
      <c r="D52" s="79"/>
      <c r="E52" s="7">
        <f>30160860905-44400000</f>
        <v>30116460905</v>
      </c>
      <c r="F52" s="79"/>
      <c r="G52" s="7">
        <v>24558592305</v>
      </c>
      <c r="H52" s="79"/>
      <c r="I52" s="7">
        <v>35141811764</v>
      </c>
      <c r="J52" s="79"/>
      <c r="K52" s="7">
        <v>12654435592</v>
      </c>
      <c r="M52" s="7">
        <v>14867534906</v>
      </c>
      <c r="O52" s="36"/>
      <c r="P52" s="26"/>
    </row>
    <row r="53" spans="1:16" ht="24" customHeight="1">
      <c r="A53" s="50" t="s">
        <v>48</v>
      </c>
      <c r="C53" s="78">
        <v>19</v>
      </c>
      <c r="D53" s="79"/>
      <c r="E53" s="7">
        <v>65101318130</v>
      </c>
      <c r="F53" s="79"/>
      <c r="G53" s="7">
        <v>65014294371</v>
      </c>
      <c r="H53" s="79"/>
      <c r="I53" s="7">
        <v>64129712353</v>
      </c>
      <c r="J53" s="79"/>
      <c r="K53" s="7">
        <v>0</v>
      </c>
      <c r="M53" s="7">
        <v>0</v>
      </c>
      <c r="N53" s="69"/>
      <c r="O53" s="36"/>
      <c r="P53" s="26"/>
    </row>
    <row r="54" spans="1:16" ht="24" customHeight="1">
      <c r="A54" s="50" t="s">
        <v>49</v>
      </c>
      <c r="C54" s="78">
        <v>20</v>
      </c>
      <c r="D54" s="79"/>
      <c r="E54" s="7">
        <v>956431199</v>
      </c>
      <c r="F54" s="79"/>
      <c r="G54" s="7">
        <v>1195368631</v>
      </c>
      <c r="H54" s="79"/>
      <c r="I54" s="7">
        <v>1401353951</v>
      </c>
      <c r="J54" s="79"/>
      <c r="K54" s="7">
        <v>0</v>
      </c>
      <c r="M54" s="7">
        <v>0</v>
      </c>
      <c r="O54" s="36"/>
      <c r="P54" s="26"/>
    </row>
    <row r="55" spans="1:16" ht="24" customHeight="1">
      <c r="A55" s="5" t="s">
        <v>50</v>
      </c>
      <c r="C55" s="79"/>
      <c r="D55" s="79"/>
      <c r="E55" s="7">
        <v>428242033</v>
      </c>
      <c r="F55" s="79"/>
      <c r="G55" s="7">
        <v>393660000</v>
      </c>
      <c r="H55" s="79"/>
      <c r="I55" s="7">
        <v>357909023</v>
      </c>
      <c r="J55" s="79"/>
      <c r="K55" s="7">
        <v>0</v>
      </c>
      <c r="M55" s="7">
        <v>0</v>
      </c>
      <c r="O55" s="36"/>
      <c r="P55" s="26"/>
    </row>
    <row r="56" spans="1:16" ht="24" customHeight="1">
      <c r="A56" s="50" t="s">
        <v>51</v>
      </c>
      <c r="C56" s="78">
        <v>21</v>
      </c>
      <c r="D56" s="79"/>
      <c r="E56" s="7">
        <v>40816972782</v>
      </c>
      <c r="F56" s="79"/>
      <c r="G56" s="7">
        <v>39854948804</v>
      </c>
      <c r="H56" s="79"/>
      <c r="I56" s="7">
        <v>14729589946</v>
      </c>
      <c r="J56" s="79"/>
      <c r="K56" s="56">
        <v>663468136</v>
      </c>
      <c r="M56" s="56">
        <v>723405018</v>
      </c>
      <c r="O56" s="36"/>
      <c r="P56" s="26"/>
    </row>
    <row r="57" spans="1:16" ht="24" customHeight="1">
      <c r="A57" s="50" t="s">
        <v>52</v>
      </c>
      <c r="C57" s="78">
        <v>22</v>
      </c>
      <c r="D57" s="79"/>
      <c r="E57" s="7">
        <v>33545933724</v>
      </c>
      <c r="F57" s="79"/>
      <c r="G57" s="7">
        <v>21384766415</v>
      </c>
      <c r="H57" s="79"/>
      <c r="I57" s="7">
        <v>3008491325</v>
      </c>
      <c r="J57" s="79"/>
      <c r="K57" s="56">
        <v>1037963399</v>
      </c>
      <c r="M57" s="56">
        <v>1063206110</v>
      </c>
      <c r="O57" s="36"/>
      <c r="P57" s="26"/>
    </row>
    <row r="58" spans="1:16" ht="24" customHeight="1">
      <c r="A58" s="50" t="s">
        <v>53</v>
      </c>
      <c r="C58" s="78">
        <v>35</v>
      </c>
      <c r="D58" s="79"/>
      <c r="E58" s="7">
        <v>2302269616</v>
      </c>
      <c r="F58" s="79"/>
      <c r="G58" s="7">
        <v>2387046893</v>
      </c>
      <c r="H58" s="79"/>
      <c r="I58" s="7">
        <v>1050475373</v>
      </c>
      <c r="J58" s="79"/>
      <c r="K58" s="56">
        <v>1120131130</v>
      </c>
      <c r="M58" s="56">
        <v>519907853</v>
      </c>
      <c r="O58" s="36"/>
      <c r="P58" s="26"/>
    </row>
    <row r="59" spans="1:16" ht="24" customHeight="1">
      <c r="A59" s="50" t="s">
        <v>54</v>
      </c>
      <c r="C59" s="78">
        <v>23</v>
      </c>
      <c r="D59" s="79"/>
      <c r="E59" s="7">
        <v>4757504774</v>
      </c>
      <c r="F59" s="79"/>
      <c r="G59" s="7">
        <v>5341144918</v>
      </c>
      <c r="H59" s="79"/>
      <c r="I59" s="7">
        <v>1124274453</v>
      </c>
      <c r="J59" s="79"/>
      <c r="K59" s="56">
        <v>9211562</v>
      </c>
      <c r="M59" s="56">
        <v>6671392</v>
      </c>
      <c r="O59" s="36"/>
      <c r="P59" s="26"/>
    </row>
    <row r="60" spans="1:16" ht="24" customHeight="1">
      <c r="A60" s="50" t="s">
        <v>55</v>
      </c>
      <c r="C60" s="7"/>
      <c r="D60" s="79"/>
      <c r="E60" s="7">
        <v>310847839</v>
      </c>
      <c r="F60" s="79"/>
      <c r="G60" s="7">
        <v>587158354</v>
      </c>
      <c r="H60" s="79"/>
      <c r="I60" s="7">
        <v>620843224</v>
      </c>
      <c r="J60" s="79"/>
      <c r="K60" s="7">
        <v>246281142</v>
      </c>
      <c r="M60" s="7">
        <v>389148000</v>
      </c>
      <c r="O60" s="36"/>
      <c r="P60" s="26"/>
    </row>
    <row r="61" spans="1:16" ht="24" customHeight="1">
      <c r="A61" s="50" t="s">
        <v>23</v>
      </c>
      <c r="C61" s="80">
        <v>12.1</v>
      </c>
      <c r="D61" s="79"/>
      <c r="E61" s="7">
        <v>0</v>
      </c>
      <c r="F61" s="79"/>
      <c r="G61" s="7">
        <v>31634697570</v>
      </c>
      <c r="H61" s="79"/>
      <c r="I61" s="7">
        <v>36036466089</v>
      </c>
      <c r="J61" s="79"/>
      <c r="K61" s="7">
        <v>0</v>
      </c>
      <c r="M61" s="7">
        <v>0</v>
      </c>
      <c r="O61" s="36"/>
      <c r="P61" s="26"/>
    </row>
    <row r="62" spans="1:16" ht="24" customHeight="1">
      <c r="A62" s="50" t="s">
        <v>24</v>
      </c>
      <c r="C62" s="80">
        <v>12.2</v>
      </c>
      <c r="D62" s="79"/>
      <c r="E62" s="7">
        <v>35600099504</v>
      </c>
      <c r="F62" s="79"/>
      <c r="G62" s="7">
        <v>39304801508</v>
      </c>
      <c r="H62" s="79"/>
      <c r="I62" s="7">
        <v>42839529055</v>
      </c>
      <c r="J62" s="79"/>
      <c r="K62" s="7">
        <v>0</v>
      </c>
      <c r="M62" s="7">
        <v>0</v>
      </c>
      <c r="O62" s="36"/>
      <c r="P62" s="26"/>
    </row>
    <row r="63" spans="1:16" ht="24" customHeight="1">
      <c r="A63" s="5" t="s">
        <v>56</v>
      </c>
      <c r="B63" s="5"/>
      <c r="C63" s="78">
        <v>13</v>
      </c>
      <c r="D63" s="79"/>
      <c r="E63" s="7">
        <v>123456997</v>
      </c>
      <c r="F63" s="79"/>
      <c r="G63" s="7">
        <v>128443865</v>
      </c>
      <c r="H63" s="79"/>
      <c r="I63" s="7">
        <v>133184280</v>
      </c>
      <c r="J63" s="79"/>
      <c r="K63" s="7">
        <v>0</v>
      </c>
      <c r="M63" s="7">
        <v>0</v>
      </c>
      <c r="O63" s="36"/>
      <c r="P63" s="26"/>
    </row>
    <row r="64" spans="1:16" ht="24" customHeight="1">
      <c r="A64" s="50" t="s">
        <v>57</v>
      </c>
      <c r="C64" s="78">
        <v>24</v>
      </c>
      <c r="D64" s="79"/>
      <c r="E64" s="7">
        <v>1840632379</v>
      </c>
      <c r="F64" s="79"/>
      <c r="G64" s="7">
        <v>1894137027</v>
      </c>
      <c r="H64" s="79"/>
      <c r="I64" s="7">
        <v>367338819</v>
      </c>
      <c r="J64" s="79"/>
      <c r="K64" s="7">
        <v>0</v>
      </c>
      <c r="M64" s="7">
        <v>0</v>
      </c>
      <c r="O64" s="36"/>
      <c r="P64" s="26"/>
    </row>
    <row r="65" spans="1:17" ht="24" customHeight="1">
      <c r="A65" s="50" t="s">
        <v>31</v>
      </c>
      <c r="C65" s="79"/>
      <c r="D65" s="79"/>
      <c r="E65" s="7">
        <v>675686456</v>
      </c>
      <c r="F65" s="79"/>
      <c r="G65" s="7">
        <v>718199085</v>
      </c>
      <c r="H65" s="79"/>
      <c r="I65" s="7">
        <v>677880922</v>
      </c>
      <c r="J65" s="79"/>
      <c r="K65" s="7">
        <v>11233663</v>
      </c>
      <c r="M65" s="7">
        <v>0</v>
      </c>
      <c r="O65" s="36"/>
      <c r="P65" s="26"/>
    </row>
    <row r="66" spans="1:17" ht="24" customHeight="1">
      <c r="A66" s="50" t="s">
        <v>58</v>
      </c>
      <c r="C66" s="79"/>
      <c r="D66" s="79"/>
      <c r="E66" s="7">
        <v>534036658</v>
      </c>
      <c r="F66" s="79"/>
      <c r="G66" s="7">
        <v>426061849</v>
      </c>
      <c r="H66" s="79"/>
      <c r="I66" s="7">
        <v>153852451</v>
      </c>
      <c r="J66" s="79"/>
      <c r="K66" s="7">
        <v>41825330</v>
      </c>
      <c r="M66" s="7">
        <v>41825330</v>
      </c>
      <c r="O66" s="36"/>
      <c r="P66" s="26"/>
    </row>
    <row r="67" spans="1:17" ht="24" customHeight="1">
      <c r="A67" s="50" t="s">
        <v>59</v>
      </c>
      <c r="C67" s="78">
        <v>50</v>
      </c>
      <c r="D67" s="79"/>
      <c r="E67" s="7">
        <v>488801814</v>
      </c>
      <c r="F67" s="79"/>
      <c r="G67" s="7">
        <v>743468865</v>
      </c>
      <c r="H67" s="79"/>
      <c r="I67" s="7">
        <v>382684275</v>
      </c>
      <c r="J67" s="79"/>
      <c r="K67" s="7">
        <v>0</v>
      </c>
      <c r="M67" s="7">
        <v>0</v>
      </c>
      <c r="O67" s="36"/>
      <c r="P67" s="26"/>
    </row>
    <row r="68" spans="1:17" ht="24" customHeight="1">
      <c r="A68" s="50" t="s">
        <v>60</v>
      </c>
      <c r="C68" s="78">
        <v>25</v>
      </c>
      <c r="D68" s="79"/>
      <c r="E68" s="7">
        <v>23543526691</v>
      </c>
      <c r="F68" s="79"/>
      <c r="G68" s="7">
        <v>19130969344</v>
      </c>
      <c r="H68" s="79"/>
      <c r="I68" s="7">
        <v>16177508338</v>
      </c>
      <c r="J68" s="79"/>
      <c r="K68" s="7">
        <v>14632222552</v>
      </c>
      <c r="M68" s="7">
        <v>7212897711</v>
      </c>
      <c r="O68" s="36"/>
      <c r="P68" s="26"/>
    </row>
    <row r="69" spans="1:17" ht="24" customHeight="1">
      <c r="A69" s="50" t="s">
        <v>61</v>
      </c>
      <c r="C69" s="79"/>
      <c r="D69" s="79"/>
      <c r="E69" s="7">
        <v>646421303</v>
      </c>
      <c r="F69" s="79"/>
      <c r="G69" s="7">
        <v>612298593</v>
      </c>
      <c r="H69" s="79"/>
      <c r="I69" s="7">
        <v>599856716</v>
      </c>
      <c r="J69" s="79"/>
      <c r="K69" s="56">
        <v>65947770</v>
      </c>
      <c r="M69" s="56">
        <v>56691070</v>
      </c>
      <c r="O69" s="36"/>
      <c r="P69" s="26"/>
    </row>
    <row r="70" spans="1:17" ht="24" customHeight="1">
      <c r="A70" s="51" t="s">
        <v>62</v>
      </c>
      <c r="E70" s="53">
        <f>SUM(E44:E69)</f>
        <v>252897948387</v>
      </c>
      <c r="F70" s="50"/>
      <c r="G70" s="53">
        <f>SUM(G44:G69)</f>
        <v>269433068812</v>
      </c>
      <c r="H70" s="50"/>
      <c r="I70" s="53">
        <f>SUM(I44:I69)</f>
        <v>224722625620</v>
      </c>
      <c r="J70" s="50"/>
      <c r="K70" s="53">
        <f>SUM(K44:K69)</f>
        <v>193657823766</v>
      </c>
      <c r="L70" s="7"/>
      <c r="M70" s="53">
        <f>SUM(M44:M69)</f>
        <v>166423104470</v>
      </c>
      <c r="O70" s="36"/>
      <c r="P70" s="26"/>
    </row>
    <row r="71" spans="1:17" ht="24" customHeight="1" thickBot="1">
      <c r="A71" s="51" t="s">
        <v>63</v>
      </c>
      <c r="E71" s="82">
        <f>SUM(E33,E70)</f>
        <v>322205884342</v>
      </c>
      <c r="F71" s="50"/>
      <c r="G71" s="82">
        <f>SUM(G33,G70)</f>
        <v>322410359905</v>
      </c>
      <c r="H71" s="50"/>
      <c r="I71" s="82">
        <f>SUM(I33,I70)</f>
        <v>271832587936</v>
      </c>
      <c r="J71" s="50"/>
      <c r="K71" s="82">
        <f>SUM(K33,K70)</f>
        <v>197684255528</v>
      </c>
      <c r="L71" s="7"/>
      <c r="M71" s="82">
        <f>SUM(M33,M70)</f>
        <v>175310266064</v>
      </c>
      <c r="O71" s="36"/>
      <c r="P71" s="26"/>
    </row>
    <row r="72" spans="1:17" ht="24" customHeight="1" thickTop="1">
      <c r="A72" s="51"/>
      <c r="E72" s="6"/>
      <c r="F72" s="1"/>
      <c r="G72" s="39"/>
      <c r="H72" s="1"/>
      <c r="I72" s="1"/>
      <c r="J72" s="1"/>
      <c r="K72" s="6"/>
      <c r="L72" s="1"/>
      <c r="M72" s="1"/>
      <c r="O72" s="36"/>
      <c r="P72" s="26"/>
    </row>
    <row r="73" spans="1:17" ht="24" customHeight="1">
      <c r="A73" s="50" t="s">
        <v>37</v>
      </c>
      <c r="E73" s="6"/>
      <c r="F73" s="1"/>
      <c r="G73" s="6"/>
      <c r="H73" s="1"/>
      <c r="I73" s="1"/>
      <c r="J73" s="1"/>
      <c r="K73" s="6"/>
      <c r="L73" s="1"/>
      <c r="M73" s="1"/>
      <c r="O73" s="36"/>
      <c r="P73" s="26"/>
    </row>
    <row r="74" spans="1:17" s="44" customFormat="1" ht="24" customHeight="1">
      <c r="A74" s="41" t="s">
        <v>0</v>
      </c>
      <c r="B74" s="41"/>
      <c r="C74" s="41"/>
      <c r="D74" s="41"/>
      <c r="E74" s="81"/>
      <c r="F74" s="41"/>
      <c r="G74" s="81"/>
      <c r="H74" s="41"/>
      <c r="I74" s="41"/>
      <c r="J74" s="41"/>
      <c r="K74" s="81"/>
      <c r="L74" s="41"/>
      <c r="M74" s="41"/>
      <c r="N74" s="64"/>
      <c r="O74" s="36"/>
      <c r="P74" s="26"/>
      <c r="Q74" s="64"/>
    </row>
    <row r="75" spans="1:17" s="44" customFormat="1" ht="24" customHeight="1">
      <c r="A75" s="41" t="s">
        <v>38</v>
      </c>
      <c r="B75" s="41"/>
      <c r="C75" s="41"/>
      <c r="D75" s="41"/>
      <c r="E75" s="81"/>
      <c r="F75" s="41"/>
      <c r="G75" s="81"/>
      <c r="H75" s="41"/>
      <c r="I75" s="41"/>
      <c r="J75" s="41"/>
      <c r="K75" s="81"/>
      <c r="L75" s="41"/>
      <c r="M75" s="41"/>
      <c r="N75" s="64"/>
      <c r="O75" s="36"/>
      <c r="P75" s="26"/>
      <c r="Q75" s="64"/>
    </row>
    <row r="76" spans="1:17" s="44" customFormat="1" ht="24" customHeight="1">
      <c r="A76" s="74" t="s">
        <v>2</v>
      </c>
      <c r="B76" s="41"/>
      <c r="C76" s="41"/>
      <c r="D76" s="41"/>
      <c r="E76" s="81"/>
      <c r="F76" s="41"/>
      <c r="G76" s="81"/>
      <c r="H76" s="41"/>
      <c r="I76" s="41"/>
      <c r="J76" s="41"/>
      <c r="K76" s="81"/>
      <c r="L76" s="41"/>
      <c r="M76" s="41"/>
      <c r="N76" s="64"/>
      <c r="O76" s="36"/>
      <c r="P76" s="26"/>
      <c r="Q76" s="64"/>
    </row>
    <row r="77" spans="1:17" s="44" customFormat="1" ht="24" customHeight="1">
      <c r="A77" s="128" t="s">
        <v>3</v>
      </c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64"/>
      <c r="O77" s="36"/>
      <c r="P77" s="26"/>
      <c r="Q77" s="64"/>
    </row>
    <row r="78" spans="1:17" s="45" customFormat="1" ht="24" customHeight="1">
      <c r="E78" s="127" t="s">
        <v>4</v>
      </c>
      <c r="F78" s="127"/>
      <c r="G78" s="127"/>
      <c r="H78" s="127"/>
      <c r="I78" s="127"/>
      <c r="J78" s="76"/>
      <c r="K78" s="130" t="s">
        <v>5</v>
      </c>
      <c r="L78" s="130"/>
      <c r="M78" s="130"/>
      <c r="N78" s="64"/>
      <c r="O78" s="36"/>
      <c r="P78" s="26"/>
      <c r="Q78" s="64"/>
    </row>
    <row r="79" spans="1:17" s="48" customFormat="1" ht="24" customHeight="1">
      <c r="C79" s="48" t="s">
        <v>6</v>
      </c>
      <c r="E79" s="77" t="s">
        <v>7</v>
      </c>
      <c r="F79" s="3"/>
      <c r="G79" s="77" t="s">
        <v>8</v>
      </c>
      <c r="H79" s="3"/>
      <c r="I79" s="77" t="s">
        <v>9</v>
      </c>
      <c r="J79" s="3"/>
      <c r="K79" s="77" t="s">
        <v>7</v>
      </c>
      <c r="L79" s="3"/>
      <c r="M79" s="77" t="s">
        <v>8</v>
      </c>
      <c r="N79" s="64"/>
      <c r="O79" s="36"/>
      <c r="P79" s="26"/>
      <c r="Q79" s="64"/>
    </row>
    <row r="80" spans="1:17" s="48" customFormat="1" ht="24" customHeight="1">
      <c r="E80" s="77"/>
      <c r="F80" s="3"/>
      <c r="G80" s="10" t="s">
        <v>10</v>
      </c>
      <c r="H80" s="3"/>
      <c r="I80" s="10" t="s">
        <v>10</v>
      </c>
      <c r="J80" s="3"/>
      <c r="K80" s="77"/>
      <c r="L80" s="3"/>
      <c r="M80" s="77"/>
      <c r="N80" s="64"/>
      <c r="O80" s="36"/>
      <c r="P80" s="26"/>
      <c r="Q80" s="64"/>
    </row>
    <row r="81" spans="1:17" ht="24" customHeight="1">
      <c r="A81" s="51" t="s">
        <v>64</v>
      </c>
      <c r="C81" s="83"/>
      <c r="E81" s="6"/>
      <c r="F81" s="1"/>
      <c r="G81" s="6"/>
      <c r="H81" s="1"/>
      <c r="I81" s="1"/>
      <c r="J81" s="1"/>
      <c r="K81" s="6"/>
      <c r="L81" s="1"/>
      <c r="M81" s="1"/>
      <c r="O81" s="36"/>
      <c r="P81" s="26"/>
    </row>
    <row r="82" spans="1:17" ht="24" customHeight="1">
      <c r="A82" s="51" t="s">
        <v>65</v>
      </c>
      <c r="C82" s="79"/>
      <c r="E82" s="6"/>
      <c r="F82" s="1"/>
      <c r="G82" s="6"/>
      <c r="H82" s="1"/>
      <c r="I82" s="1"/>
      <c r="J82" s="1"/>
      <c r="K82" s="6"/>
      <c r="L82" s="1"/>
      <c r="M82" s="1"/>
      <c r="O82" s="36"/>
      <c r="P82" s="26"/>
    </row>
    <row r="83" spans="1:17" ht="24" customHeight="1">
      <c r="A83" s="50" t="s">
        <v>66</v>
      </c>
      <c r="C83" s="78">
        <v>26</v>
      </c>
      <c r="E83" s="7">
        <v>18752968612</v>
      </c>
      <c r="F83" s="50"/>
      <c r="G83" s="7">
        <v>8792109838</v>
      </c>
      <c r="H83" s="50"/>
      <c r="I83" s="7">
        <v>10000000000</v>
      </c>
      <c r="J83" s="50"/>
      <c r="K83" s="7">
        <v>14370000000</v>
      </c>
      <c r="M83" s="7">
        <v>6000000000</v>
      </c>
      <c r="N83" s="36"/>
      <c r="O83" s="36"/>
      <c r="P83" s="26"/>
    </row>
    <row r="84" spans="1:17" ht="24" customHeight="1">
      <c r="A84" s="50" t="s">
        <v>67</v>
      </c>
      <c r="C84" s="78">
        <v>27</v>
      </c>
      <c r="E84" s="7">
        <v>2055160428</v>
      </c>
      <c r="F84" s="50"/>
      <c r="G84" s="7">
        <v>435324640</v>
      </c>
      <c r="H84" s="50"/>
      <c r="I84" s="7">
        <v>15165383107</v>
      </c>
      <c r="J84" s="50"/>
      <c r="K84" s="7">
        <v>2055160428</v>
      </c>
      <c r="M84" s="7">
        <v>435324640</v>
      </c>
      <c r="N84" s="36"/>
      <c r="O84" s="36"/>
      <c r="P84" s="26"/>
    </row>
    <row r="85" spans="1:17" ht="24" customHeight="1">
      <c r="A85" s="5" t="s">
        <v>68</v>
      </c>
      <c r="C85" s="78">
        <v>28</v>
      </c>
      <c r="E85" s="7">
        <v>6261787258</v>
      </c>
      <c r="F85" s="50"/>
      <c r="G85" s="7">
        <v>7077494963</v>
      </c>
      <c r="H85" s="50"/>
      <c r="I85" s="7">
        <v>5574668318</v>
      </c>
      <c r="J85" s="50"/>
      <c r="K85" s="56">
        <v>1935064556</v>
      </c>
      <c r="M85" s="56">
        <v>1495458651</v>
      </c>
      <c r="N85" s="36"/>
      <c r="O85" s="36"/>
      <c r="P85" s="26"/>
    </row>
    <row r="86" spans="1:17" ht="24" customHeight="1">
      <c r="A86" s="5" t="s">
        <v>69</v>
      </c>
      <c r="C86" s="78">
        <v>8</v>
      </c>
      <c r="E86" s="7">
        <v>578405168</v>
      </c>
      <c r="F86" s="50"/>
      <c r="G86" s="7">
        <v>544134649</v>
      </c>
      <c r="H86" s="50"/>
      <c r="I86" s="7">
        <v>497410959</v>
      </c>
      <c r="J86" s="50"/>
      <c r="K86" s="7">
        <v>0</v>
      </c>
      <c r="M86" s="7">
        <v>0</v>
      </c>
      <c r="N86" s="36"/>
      <c r="O86" s="36"/>
      <c r="P86" s="26"/>
    </row>
    <row r="87" spans="1:17" ht="24" customHeight="1">
      <c r="A87" s="50" t="s">
        <v>70</v>
      </c>
      <c r="C87" s="79"/>
      <c r="D87" s="79"/>
      <c r="E87" s="7">
        <v>1022787641</v>
      </c>
      <c r="F87" s="79"/>
      <c r="G87" s="7">
        <v>984121257</v>
      </c>
      <c r="H87" s="79"/>
      <c r="I87" s="7">
        <v>429214305</v>
      </c>
      <c r="J87" s="79"/>
      <c r="K87" s="7">
        <v>7838575</v>
      </c>
      <c r="M87" s="7">
        <v>9081492</v>
      </c>
      <c r="N87" s="36"/>
      <c r="O87" s="36"/>
      <c r="P87" s="26"/>
    </row>
    <row r="88" spans="1:17" s="48" customFormat="1" ht="24" customHeight="1">
      <c r="A88" s="50" t="s">
        <v>71</v>
      </c>
      <c r="B88" s="50"/>
      <c r="C88" s="79"/>
      <c r="D88" s="79"/>
      <c r="E88" s="7">
        <v>649156118</v>
      </c>
      <c r="F88" s="79"/>
      <c r="G88" s="7">
        <v>1031664946</v>
      </c>
      <c r="H88" s="79"/>
      <c r="I88" s="7">
        <v>732678205</v>
      </c>
      <c r="J88" s="79"/>
      <c r="K88" s="7">
        <v>0</v>
      </c>
      <c r="L88" s="57"/>
      <c r="M88" s="7">
        <v>0</v>
      </c>
      <c r="N88" s="36"/>
      <c r="O88" s="36"/>
      <c r="P88" s="26"/>
      <c r="Q88" s="64"/>
    </row>
    <row r="89" spans="1:17" ht="24" customHeight="1">
      <c r="A89" s="50" t="s">
        <v>72</v>
      </c>
      <c r="C89" s="78">
        <v>7</v>
      </c>
      <c r="D89" s="79"/>
      <c r="E89" s="7">
        <v>554999999</v>
      </c>
      <c r="F89" s="79"/>
      <c r="G89" s="7">
        <v>538000000</v>
      </c>
      <c r="H89" s="79"/>
      <c r="I89" s="7">
        <v>761000000</v>
      </c>
      <c r="J89" s="79"/>
      <c r="K89" s="7">
        <v>31438374134</v>
      </c>
      <c r="M89" s="7">
        <v>15922000000</v>
      </c>
      <c r="N89" s="36"/>
      <c r="O89" s="36"/>
      <c r="P89" s="26"/>
    </row>
    <row r="90" spans="1:17" ht="24" customHeight="1">
      <c r="A90" s="50" t="s">
        <v>73</v>
      </c>
      <c r="C90" s="78">
        <v>29</v>
      </c>
      <c r="D90" s="79"/>
      <c r="E90" s="7">
        <v>16068200</v>
      </c>
      <c r="F90" s="79"/>
      <c r="G90" s="7">
        <v>26198917</v>
      </c>
      <c r="H90" s="79"/>
      <c r="I90" s="7">
        <v>0</v>
      </c>
      <c r="J90" s="79"/>
      <c r="K90" s="7">
        <v>0</v>
      </c>
      <c r="M90" s="7">
        <v>0</v>
      </c>
      <c r="N90" s="36"/>
      <c r="O90" s="36"/>
      <c r="P90" s="26"/>
    </row>
    <row r="91" spans="1:17" ht="24" customHeight="1">
      <c r="A91" s="50" t="s">
        <v>74</v>
      </c>
      <c r="C91" s="78">
        <v>29</v>
      </c>
      <c r="D91" s="79"/>
      <c r="E91" s="7">
        <v>0</v>
      </c>
      <c r="F91" s="79"/>
      <c r="G91" s="7">
        <v>646524067</v>
      </c>
      <c r="H91" s="79"/>
      <c r="I91" s="7">
        <v>0</v>
      </c>
      <c r="J91" s="79"/>
      <c r="K91" s="7">
        <v>0</v>
      </c>
      <c r="M91" s="7">
        <v>0</v>
      </c>
      <c r="N91" s="36"/>
      <c r="O91" s="36"/>
      <c r="P91" s="26"/>
    </row>
    <row r="92" spans="1:17" ht="24" customHeight="1">
      <c r="A92" s="50" t="s">
        <v>75</v>
      </c>
      <c r="C92" s="78">
        <v>31</v>
      </c>
      <c r="D92" s="79"/>
      <c r="E92" s="7">
        <v>1556910749</v>
      </c>
      <c r="F92" s="79"/>
      <c r="G92" s="7">
        <v>783103526</v>
      </c>
      <c r="H92" s="79"/>
      <c r="I92" s="7">
        <v>0</v>
      </c>
      <c r="J92" s="79"/>
      <c r="K92" s="7">
        <v>0</v>
      </c>
      <c r="M92" s="7">
        <v>0</v>
      </c>
      <c r="N92" s="36"/>
      <c r="O92" s="36"/>
      <c r="P92" s="26"/>
    </row>
    <row r="93" spans="1:17" ht="24" customHeight="1">
      <c r="A93" s="50" t="s">
        <v>76</v>
      </c>
      <c r="C93" s="79"/>
      <c r="D93" s="79"/>
      <c r="E93" s="7"/>
      <c r="F93" s="79"/>
      <c r="G93" s="7"/>
      <c r="H93" s="79"/>
      <c r="I93" s="7"/>
      <c r="J93" s="79"/>
      <c r="K93" s="7"/>
      <c r="M93" s="7"/>
      <c r="N93" s="36"/>
      <c r="O93" s="36"/>
      <c r="P93" s="26"/>
    </row>
    <row r="94" spans="1:17" ht="24" customHeight="1">
      <c r="A94" s="84" t="s">
        <v>19</v>
      </c>
      <c r="C94" s="78">
        <v>33</v>
      </c>
      <c r="D94" s="79"/>
      <c r="E94" s="7">
        <v>6853437872</v>
      </c>
      <c r="F94" s="79"/>
      <c r="G94" s="7">
        <v>6764841471</v>
      </c>
      <c r="H94" s="79"/>
      <c r="I94" s="7">
        <v>3083066666</v>
      </c>
      <c r="J94" s="79"/>
      <c r="K94" s="7">
        <v>0</v>
      </c>
      <c r="M94" s="7">
        <v>0</v>
      </c>
      <c r="N94" s="36"/>
      <c r="O94" s="36"/>
      <c r="P94" s="26"/>
    </row>
    <row r="95" spans="1:17" s="48" customFormat="1" ht="24" customHeight="1">
      <c r="A95" s="50" t="s">
        <v>77</v>
      </c>
      <c r="B95" s="50"/>
      <c r="C95" s="78">
        <v>34</v>
      </c>
      <c r="D95" s="79"/>
      <c r="E95" s="7">
        <v>16035214784</v>
      </c>
      <c r="F95" s="79"/>
      <c r="G95" s="7">
        <v>8670662485</v>
      </c>
      <c r="H95" s="79"/>
      <c r="I95" s="7">
        <v>12777751248</v>
      </c>
      <c r="J95" s="79"/>
      <c r="K95" s="7">
        <v>15284910755</v>
      </c>
      <c r="L95" s="57"/>
      <c r="M95" s="7">
        <v>8670662485</v>
      </c>
      <c r="N95" s="36"/>
      <c r="O95" s="36"/>
      <c r="P95" s="26"/>
      <c r="Q95" s="64"/>
    </row>
    <row r="96" spans="1:17" s="48" customFormat="1" ht="24" customHeight="1">
      <c r="A96" s="50" t="s">
        <v>78</v>
      </c>
      <c r="B96" s="50"/>
      <c r="C96" s="78">
        <v>35</v>
      </c>
      <c r="D96" s="79"/>
      <c r="E96" s="7">
        <v>582536730</v>
      </c>
      <c r="F96" s="79"/>
      <c r="G96" s="7">
        <v>553669022</v>
      </c>
      <c r="H96" s="79"/>
      <c r="I96" s="7">
        <v>254436634</v>
      </c>
      <c r="J96" s="79"/>
      <c r="K96" s="7">
        <v>142055713</v>
      </c>
      <c r="L96" s="57"/>
      <c r="M96" s="7">
        <v>77296726</v>
      </c>
      <c r="N96" s="36"/>
      <c r="O96" s="36"/>
      <c r="P96" s="26"/>
      <c r="Q96" s="64"/>
    </row>
    <row r="97" spans="1:17" s="48" customFormat="1" ht="24" customHeight="1">
      <c r="A97" s="50" t="s">
        <v>79</v>
      </c>
      <c r="B97" s="50"/>
      <c r="C97" s="78">
        <v>37</v>
      </c>
      <c r="D97" s="79"/>
      <c r="E97" s="7">
        <v>99227856</v>
      </c>
      <c r="F97" s="79"/>
      <c r="G97" s="7">
        <v>19905647</v>
      </c>
      <c r="H97" s="79"/>
      <c r="I97" s="7">
        <v>0</v>
      </c>
      <c r="J97" s="79"/>
      <c r="K97" s="7">
        <v>0</v>
      </c>
      <c r="M97" s="7">
        <v>0</v>
      </c>
      <c r="N97" s="36"/>
      <c r="O97" s="36"/>
      <c r="P97" s="26"/>
      <c r="Q97" s="64"/>
    </row>
    <row r="98" spans="1:17" s="48" customFormat="1" ht="24" customHeight="1">
      <c r="A98" s="50" t="s">
        <v>80</v>
      </c>
      <c r="B98" s="50"/>
      <c r="C98" s="78">
        <v>38</v>
      </c>
      <c r="D98" s="79"/>
      <c r="E98" s="7">
        <v>23300716</v>
      </c>
      <c r="F98" s="79"/>
      <c r="G98" s="7">
        <v>12240631</v>
      </c>
      <c r="H98" s="79"/>
      <c r="I98" s="7">
        <v>249796692</v>
      </c>
      <c r="J98" s="79"/>
      <c r="K98" s="7">
        <v>18077993</v>
      </c>
      <c r="M98" s="7">
        <v>0</v>
      </c>
      <c r="N98" s="36"/>
      <c r="O98" s="36"/>
      <c r="P98" s="26"/>
      <c r="Q98" s="64"/>
    </row>
    <row r="99" spans="1:17" ht="24" customHeight="1">
      <c r="A99" s="50" t="s">
        <v>81</v>
      </c>
      <c r="C99" s="79"/>
      <c r="D99" s="79"/>
      <c r="E99" s="7">
        <v>727870799</v>
      </c>
      <c r="F99" s="79"/>
      <c r="G99" s="7">
        <v>515554763</v>
      </c>
      <c r="H99" s="79"/>
      <c r="I99" s="7">
        <v>2172953708</v>
      </c>
      <c r="J99" s="79"/>
      <c r="K99" s="56">
        <v>25235765</v>
      </c>
      <c r="L99" s="48"/>
      <c r="M99" s="56">
        <v>26178188</v>
      </c>
      <c r="N99" s="36"/>
      <c r="O99" s="36"/>
      <c r="P99" s="26"/>
    </row>
    <row r="100" spans="1:17" ht="24" customHeight="1">
      <c r="A100" s="51" t="s">
        <v>82</v>
      </c>
      <c r="C100" s="79"/>
      <c r="E100" s="85">
        <f>SUM(E83:E99)</f>
        <v>55769832930</v>
      </c>
      <c r="F100" s="50"/>
      <c r="G100" s="85">
        <f>SUM(G83:G99)</f>
        <v>37395550822</v>
      </c>
      <c r="H100" s="50"/>
      <c r="I100" s="85">
        <f>SUM(I83:I99)</f>
        <v>51698359842</v>
      </c>
      <c r="J100" s="50"/>
      <c r="K100" s="85">
        <f>SUM(K83:K99)</f>
        <v>65276717919</v>
      </c>
      <c r="L100" s="7"/>
      <c r="M100" s="85">
        <f>SUM(M83:M99)</f>
        <v>32636002182</v>
      </c>
      <c r="N100" s="36"/>
      <c r="O100" s="36"/>
      <c r="P100" s="26"/>
    </row>
    <row r="101" spans="1:17" ht="24" customHeight="1">
      <c r="A101" s="51" t="s">
        <v>83</v>
      </c>
      <c r="C101" s="79"/>
      <c r="F101" s="50"/>
      <c r="H101" s="50"/>
      <c r="I101" s="56"/>
      <c r="J101" s="50"/>
      <c r="L101" s="7"/>
      <c r="M101" s="56"/>
      <c r="O101" s="36"/>
      <c r="P101" s="26"/>
    </row>
    <row r="102" spans="1:17" ht="24" customHeight="1">
      <c r="A102" s="50" t="s">
        <v>84</v>
      </c>
      <c r="C102" s="86"/>
      <c r="E102" s="56">
        <v>1540558069</v>
      </c>
      <c r="F102" s="50"/>
      <c r="G102" s="56">
        <v>1365224368</v>
      </c>
      <c r="H102" s="50"/>
      <c r="I102" s="56">
        <v>1001616210</v>
      </c>
      <c r="J102" s="50"/>
      <c r="K102" s="7">
        <v>0</v>
      </c>
      <c r="L102" s="7"/>
      <c r="M102" s="7">
        <v>0</v>
      </c>
      <c r="O102" s="36"/>
      <c r="P102" s="26"/>
    </row>
    <row r="103" spans="1:17" ht="24" customHeight="1">
      <c r="A103" s="50" t="s">
        <v>85</v>
      </c>
      <c r="C103" s="86"/>
      <c r="F103" s="50"/>
      <c r="H103" s="50"/>
      <c r="I103" s="56"/>
      <c r="J103" s="50"/>
      <c r="K103" s="7"/>
      <c r="L103" s="7"/>
      <c r="M103" s="7"/>
      <c r="O103" s="36"/>
      <c r="P103" s="26"/>
    </row>
    <row r="104" spans="1:17" ht="24" customHeight="1">
      <c r="A104" s="50" t="s">
        <v>86</v>
      </c>
      <c r="C104" s="78">
        <v>29</v>
      </c>
      <c r="E104" s="56">
        <v>3086535376</v>
      </c>
      <c r="F104" s="50"/>
      <c r="G104" s="56">
        <v>2375466273</v>
      </c>
      <c r="H104" s="50"/>
      <c r="I104" s="7">
        <v>0</v>
      </c>
      <c r="J104" s="50"/>
      <c r="K104" s="7">
        <v>0</v>
      </c>
      <c r="L104" s="7"/>
      <c r="M104" s="7">
        <v>0</v>
      </c>
      <c r="O104" s="36"/>
      <c r="P104" s="26"/>
    </row>
    <row r="105" spans="1:17" ht="24" customHeight="1">
      <c r="A105" s="50" t="s">
        <v>87</v>
      </c>
      <c r="C105" s="78"/>
      <c r="F105" s="50"/>
      <c r="H105" s="50"/>
      <c r="I105" s="56"/>
      <c r="J105" s="50"/>
      <c r="K105" s="7"/>
      <c r="L105" s="7"/>
      <c r="M105" s="7"/>
      <c r="O105" s="36"/>
      <c r="P105" s="26"/>
    </row>
    <row r="106" spans="1:17" ht="24" customHeight="1">
      <c r="A106" s="50" t="s">
        <v>86</v>
      </c>
      <c r="C106" s="78">
        <v>31</v>
      </c>
      <c r="E106" s="56">
        <v>4034442528</v>
      </c>
      <c r="F106" s="50"/>
      <c r="G106" s="56">
        <v>4000726124</v>
      </c>
      <c r="H106" s="50"/>
      <c r="I106" s="7">
        <v>0</v>
      </c>
      <c r="J106" s="50"/>
      <c r="K106" s="7">
        <v>0</v>
      </c>
      <c r="L106" s="7"/>
      <c r="M106" s="7">
        <v>0</v>
      </c>
      <c r="O106" s="36"/>
      <c r="P106" s="26"/>
    </row>
    <row r="107" spans="1:17" ht="24" customHeight="1">
      <c r="A107" s="50" t="s">
        <v>88</v>
      </c>
      <c r="C107" s="78">
        <v>32</v>
      </c>
      <c r="E107" s="56">
        <v>2644979680</v>
      </c>
      <c r="F107" s="50"/>
      <c r="G107" s="56">
        <v>2438552550</v>
      </c>
      <c r="H107" s="50"/>
      <c r="I107" s="56">
        <v>1326649250</v>
      </c>
      <c r="J107" s="50"/>
      <c r="K107" s="7">
        <v>0</v>
      </c>
      <c r="L107" s="7"/>
      <c r="M107" s="7">
        <v>0</v>
      </c>
      <c r="O107" s="36"/>
      <c r="P107" s="26"/>
    </row>
    <row r="108" spans="1:17" ht="24" customHeight="1">
      <c r="A108" s="50" t="s">
        <v>89</v>
      </c>
      <c r="C108" s="79"/>
      <c r="F108" s="50"/>
      <c r="H108" s="50"/>
      <c r="I108" s="56"/>
      <c r="J108" s="50"/>
      <c r="K108" s="7"/>
      <c r="L108" s="7"/>
      <c r="M108" s="7"/>
      <c r="O108" s="36"/>
      <c r="P108" s="26"/>
    </row>
    <row r="109" spans="1:17" ht="24" customHeight="1">
      <c r="A109" s="50" t="s">
        <v>90</v>
      </c>
      <c r="C109" s="78">
        <v>33</v>
      </c>
      <c r="E109" s="7">
        <v>65140021053</v>
      </c>
      <c r="F109" s="50"/>
      <c r="G109" s="7">
        <v>71371784414</v>
      </c>
      <c r="H109" s="50"/>
      <c r="I109" s="7">
        <v>60551700673</v>
      </c>
      <c r="J109" s="50"/>
      <c r="K109" s="7">
        <v>0</v>
      </c>
      <c r="M109" s="7">
        <v>0</v>
      </c>
      <c r="O109" s="36"/>
      <c r="P109" s="26"/>
    </row>
    <row r="110" spans="1:17" ht="24" customHeight="1">
      <c r="A110" s="50" t="s">
        <v>91</v>
      </c>
      <c r="C110" s="78">
        <v>34</v>
      </c>
      <c r="E110" s="7">
        <v>77022554591</v>
      </c>
      <c r="F110" s="50"/>
      <c r="G110" s="7">
        <v>81167752431</v>
      </c>
      <c r="H110" s="50"/>
      <c r="I110" s="7">
        <v>81454148527</v>
      </c>
      <c r="J110" s="50"/>
      <c r="K110" s="7">
        <v>71287851961</v>
      </c>
      <c r="M110" s="7">
        <v>74577148154</v>
      </c>
      <c r="O110" s="36"/>
      <c r="P110" s="26"/>
    </row>
    <row r="111" spans="1:17" ht="24" customHeight="1">
      <c r="A111" s="50" t="s">
        <v>92</v>
      </c>
      <c r="C111" s="78">
        <v>35</v>
      </c>
      <c r="E111" s="7">
        <v>1570070626</v>
      </c>
      <c r="F111" s="50"/>
      <c r="G111" s="7">
        <v>1640195436</v>
      </c>
      <c r="H111" s="50"/>
      <c r="I111" s="7">
        <v>1053176600</v>
      </c>
      <c r="J111" s="50"/>
      <c r="K111" s="7">
        <v>950234388</v>
      </c>
      <c r="M111" s="7">
        <v>403679655</v>
      </c>
      <c r="O111" s="36"/>
      <c r="P111" s="26"/>
    </row>
    <row r="112" spans="1:17" ht="24" customHeight="1">
      <c r="A112" s="50" t="s">
        <v>93</v>
      </c>
      <c r="C112" s="79"/>
      <c r="D112" s="79"/>
      <c r="E112" s="7">
        <v>236195329</v>
      </c>
      <c r="F112" s="79"/>
      <c r="G112" s="7">
        <v>291469818</v>
      </c>
      <c r="H112" s="79"/>
      <c r="I112" s="7">
        <v>192536112</v>
      </c>
      <c r="J112" s="79"/>
      <c r="K112" s="56">
        <v>4269050</v>
      </c>
      <c r="M112" s="56">
        <v>8535994</v>
      </c>
      <c r="O112" s="36"/>
      <c r="P112" s="26"/>
    </row>
    <row r="113" spans="1:17" ht="24" customHeight="1">
      <c r="A113" s="50" t="s">
        <v>94</v>
      </c>
      <c r="C113" s="78">
        <v>17</v>
      </c>
      <c r="D113" s="79"/>
      <c r="E113" s="7">
        <v>255306126</v>
      </c>
      <c r="F113" s="79"/>
      <c r="G113" s="7">
        <f>1119854473+188701810</f>
        <v>1308556283</v>
      </c>
      <c r="H113" s="79"/>
      <c r="I113" s="7">
        <v>0</v>
      </c>
      <c r="J113" s="79"/>
      <c r="K113" s="7">
        <v>0</v>
      </c>
      <c r="M113" s="7">
        <v>0</v>
      </c>
      <c r="O113" s="36"/>
      <c r="P113" s="26"/>
    </row>
    <row r="114" spans="1:17" ht="24" customHeight="1">
      <c r="A114" s="50" t="s">
        <v>468</v>
      </c>
      <c r="C114" s="78">
        <v>18</v>
      </c>
      <c r="D114" s="79"/>
      <c r="E114" s="7">
        <v>1986539</v>
      </c>
      <c r="F114" s="79"/>
      <c r="G114" s="7">
        <v>0</v>
      </c>
      <c r="H114" s="79"/>
      <c r="I114" s="7">
        <v>0</v>
      </c>
      <c r="J114" s="79"/>
      <c r="K114" s="7">
        <v>0</v>
      </c>
      <c r="M114" s="7">
        <v>0</v>
      </c>
      <c r="O114" s="36"/>
      <c r="P114" s="26"/>
    </row>
    <row r="115" spans="1:17" ht="24" customHeight="1">
      <c r="A115" s="50" t="s">
        <v>95</v>
      </c>
      <c r="C115" s="78">
        <v>36</v>
      </c>
      <c r="D115" s="79"/>
      <c r="E115" s="7">
        <v>2619182993</v>
      </c>
      <c r="F115" s="79"/>
      <c r="G115" s="7">
        <v>2488100047</v>
      </c>
      <c r="H115" s="79"/>
      <c r="I115" s="7">
        <v>1945480379</v>
      </c>
      <c r="J115" s="79"/>
      <c r="K115" s="56">
        <v>231986833</v>
      </c>
      <c r="M115" s="56">
        <v>208840673</v>
      </c>
      <c r="O115" s="36"/>
      <c r="P115" s="26"/>
    </row>
    <row r="116" spans="1:17" ht="24" customHeight="1">
      <c r="A116" s="50" t="s">
        <v>96</v>
      </c>
      <c r="C116" s="78">
        <v>37</v>
      </c>
      <c r="D116" s="79"/>
      <c r="E116" s="7">
        <v>975220253</v>
      </c>
      <c r="F116" s="79"/>
      <c r="G116" s="7">
        <v>991883189</v>
      </c>
      <c r="H116" s="79"/>
      <c r="I116" s="7">
        <v>807227003</v>
      </c>
      <c r="J116" s="79"/>
      <c r="K116" s="7">
        <v>0</v>
      </c>
      <c r="M116" s="7">
        <v>0</v>
      </c>
      <c r="O116" s="36"/>
      <c r="P116" s="26"/>
    </row>
    <row r="117" spans="1:17" ht="24" customHeight="1">
      <c r="A117" s="50" t="s">
        <v>97</v>
      </c>
      <c r="C117" s="78">
        <v>50</v>
      </c>
      <c r="D117" s="79"/>
      <c r="E117" s="7">
        <v>5006495385</v>
      </c>
      <c r="F117" s="79"/>
      <c r="G117" s="7">
        <v>5427319755</v>
      </c>
      <c r="H117" s="79"/>
      <c r="I117" s="7">
        <v>2919221462</v>
      </c>
      <c r="J117" s="79"/>
      <c r="K117" s="7">
        <v>157468793</v>
      </c>
      <c r="L117" s="7"/>
      <c r="M117" s="7">
        <v>149474679</v>
      </c>
      <c r="O117" s="36"/>
      <c r="P117" s="26"/>
    </row>
    <row r="118" spans="1:17" ht="24" customHeight="1">
      <c r="A118" s="50" t="s">
        <v>98</v>
      </c>
      <c r="C118" s="78">
        <v>38</v>
      </c>
      <c r="D118" s="79"/>
      <c r="E118" s="7">
        <v>1656590229</v>
      </c>
      <c r="F118" s="79"/>
      <c r="G118" s="7">
        <v>2090543983</v>
      </c>
      <c r="H118" s="79"/>
      <c r="I118" s="7">
        <v>1075435326</v>
      </c>
      <c r="J118" s="79"/>
      <c r="K118" s="7">
        <v>0</v>
      </c>
      <c r="L118" s="7"/>
      <c r="M118" s="7">
        <v>0</v>
      </c>
      <c r="O118" s="36"/>
      <c r="P118" s="26"/>
    </row>
    <row r="119" spans="1:17" ht="24" customHeight="1">
      <c r="A119" s="50" t="s">
        <v>99</v>
      </c>
      <c r="C119" s="79"/>
      <c r="D119" s="79"/>
      <c r="E119" s="9">
        <v>547922358</v>
      </c>
      <c r="F119" s="79"/>
      <c r="G119" s="9">
        <v>2067179450</v>
      </c>
      <c r="H119" s="79"/>
      <c r="I119" s="9">
        <v>1663645539</v>
      </c>
      <c r="J119" s="79"/>
      <c r="K119" s="9">
        <v>6828148</v>
      </c>
      <c r="M119" s="9">
        <v>16475894</v>
      </c>
      <c r="O119" s="36"/>
      <c r="P119" s="26"/>
    </row>
    <row r="120" spans="1:17" ht="24" customHeight="1">
      <c r="A120" s="51" t="s">
        <v>100</v>
      </c>
      <c r="C120" s="79"/>
      <c r="E120" s="9">
        <f>SUM(E102:E119)</f>
        <v>166338061135</v>
      </c>
      <c r="F120" s="50"/>
      <c r="G120" s="9">
        <f>SUM(G102:G119)</f>
        <v>179024754121</v>
      </c>
      <c r="H120" s="50"/>
      <c r="I120" s="9">
        <f>SUM(I102:I119)</f>
        <v>153990837081</v>
      </c>
      <c r="J120" s="50"/>
      <c r="K120" s="9">
        <f>SUM(K102:K119)</f>
        <v>72638639173</v>
      </c>
      <c r="L120" s="7"/>
      <c r="M120" s="9">
        <f>SUM(M102:M119)</f>
        <v>75364155049</v>
      </c>
      <c r="O120" s="36"/>
      <c r="P120" s="26"/>
    </row>
    <row r="121" spans="1:17" ht="24" customHeight="1">
      <c r="A121" s="51" t="s">
        <v>101</v>
      </c>
      <c r="C121" s="79"/>
      <c r="D121" s="79"/>
      <c r="E121" s="53">
        <f>SUM(E100,E120)</f>
        <v>222107894065</v>
      </c>
      <c r="F121" s="79"/>
      <c r="G121" s="53">
        <f>SUM(G100,G120)</f>
        <v>216420304943</v>
      </c>
      <c r="H121" s="79"/>
      <c r="I121" s="53">
        <f>SUM(I100,I120)</f>
        <v>205689196923</v>
      </c>
      <c r="J121" s="79"/>
      <c r="K121" s="53">
        <f>SUM(K100,K120)</f>
        <v>137915357092</v>
      </c>
      <c r="L121" s="7"/>
      <c r="M121" s="53">
        <f>SUM(M100,M120)</f>
        <v>108000157231</v>
      </c>
      <c r="O121" s="36"/>
      <c r="P121" s="26"/>
    </row>
    <row r="122" spans="1:17" ht="24" customHeight="1">
      <c r="A122" s="51"/>
      <c r="E122" s="87"/>
      <c r="F122" s="87"/>
      <c r="G122" s="87"/>
      <c r="H122" s="87"/>
      <c r="I122" s="87"/>
      <c r="J122" s="87"/>
      <c r="K122" s="87"/>
      <c r="L122" s="87"/>
      <c r="M122" s="87"/>
      <c r="O122" s="36"/>
      <c r="P122" s="26"/>
    </row>
    <row r="123" spans="1:17" ht="24" customHeight="1">
      <c r="A123" s="50" t="s">
        <v>37</v>
      </c>
      <c r="E123" s="6"/>
      <c r="F123" s="1"/>
      <c r="G123" s="6"/>
      <c r="H123" s="1"/>
      <c r="I123" s="1"/>
      <c r="J123" s="1"/>
      <c r="K123" s="6"/>
      <c r="L123" s="1"/>
      <c r="M123" s="1"/>
      <c r="O123" s="36"/>
      <c r="P123" s="26"/>
    </row>
    <row r="124" spans="1:17" s="44" customFormat="1" ht="24" customHeight="1">
      <c r="A124" s="41" t="s">
        <v>0</v>
      </c>
      <c r="B124" s="41"/>
      <c r="C124" s="41"/>
      <c r="D124" s="41"/>
      <c r="E124" s="81"/>
      <c r="F124" s="41"/>
      <c r="G124" s="81"/>
      <c r="H124" s="41"/>
      <c r="I124" s="41"/>
      <c r="J124" s="41"/>
      <c r="K124" s="81"/>
      <c r="L124" s="41"/>
      <c r="M124" s="41"/>
      <c r="N124" s="64"/>
      <c r="O124" s="36"/>
      <c r="P124" s="26"/>
      <c r="Q124" s="64"/>
    </row>
    <row r="125" spans="1:17" s="44" customFormat="1" ht="24" customHeight="1">
      <c r="A125" s="41" t="s">
        <v>38</v>
      </c>
      <c r="B125" s="41"/>
      <c r="C125" s="41"/>
      <c r="D125" s="41"/>
      <c r="E125" s="81"/>
      <c r="F125" s="41"/>
      <c r="G125" s="81"/>
      <c r="H125" s="41"/>
      <c r="I125" s="41"/>
      <c r="J125" s="41"/>
      <c r="K125" s="81"/>
      <c r="L125" s="41"/>
      <c r="M125" s="41"/>
      <c r="N125" s="64"/>
      <c r="O125" s="36"/>
      <c r="P125" s="26"/>
      <c r="Q125" s="64"/>
    </row>
    <row r="126" spans="1:17" s="44" customFormat="1" ht="24" customHeight="1">
      <c r="A126" s="74" t="s">
        <v>2</v>
      </c>
      <c r="B126" s="41"/>
      <c r="C126" s="41"/>
      <c r="D126" s="41"/>
      <c r="E126" s="81"/>
      <c r="F126" s="41"/>
      <c r="G126" s="81"/>
      <c r="H126" s="41"/>
      <c r="I126" s="41"/>
      <c r="J126" s="41"/>
      <c r="K126" s="81"/>
      <c r="L126" s="41"/>
      <c r="M126" s="41"/>
      <c r="N126" s="64"/>
      <c r="O126" s="36"/>
      <c r="P126" s="26"/>
      <c r="Q126" s="64"/>
    </row>
    <row r="127" spans="1:17" s="44" customFormat="1" ht="24" customHeight="1">
      <c r="A127" s="128" t="s">
        <v>3</v>
      </c>
      <c r="B127" s="128"/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64"/>
      <c r="O127" s="36"/>
      <c r="P127" s="26"/>
      <c r="Q127" s="64"/>
    </row>
    <row r="128" spans="1:17" s="45" customFormat="1" ht="24" customHeight="1">
      <c r="E128" s="127" t="s">
        <v>4</v>
      </c>
      <c r="F128" s="127"/>
      <c r="G128" s="127"/>
      <c r="H128" s="127"/>
      <c r="I128" s="127"/>
      <c r="J128" s="76"/>
      <c r="K128" s="130" t="s">
        <v>5</v>
      </c>
      <c r="L128" s="130"/>
      <c r="M128" s="130"/>
      <c r="N128" s="64"/>
      <c r="O128" s="36"/>
      <c r="P128" s="26"/>
      <c r="Q128" s="64"/>
    </row>
    <row r="129" spans="1:17" s="48" customFormat="1" ht="24" customHeight="1">
      <c r="C129" s="48" t="s">
        <v>6</v>
      </c>
      <c r="E129" s="77" t="s">
        <v>7</v>
      </c>
      <c r="F129" s="3"/>
      <c r="G129" s="77" t="s">
        <v>8</v>
      </c>
      <c r="H129" s="3"/>
      <c r="I129" s="77" t="s">
        <v>9</v>
      </c>
      <c r="J129" s="3"/>
      <c r="K129" s="77" t="s">
        <v>7</v>
      </c>
      <c r="L129" s="3"/>
      <c r="M129" s="77" t="s">
        <v>8</v>
      </c>
      <c r="N129" s="64"/>
      <c r="O129" s="36"/>
      <c r="P129" s="26"/>
      <c r="Q129" s="64"/>
    </row>
    <row r="130" spans="1:17" s="48" customFormat="1" ht="24" customHeight="1">
      <c r="E130" s="77"/>
      <c r="F130" s="3"/>
      <c r="G130" s="10" t="s">
        <v>10</v>
      </c>
      <c r="H130" s="3"/>
      <c r="I130" s="10" t="s">
        <v>10</v>
      </c>
      <c r="J130" s="3"/>
      <c r="K130" s="77"/>
      <c r="L130" s="3"/>
      <c r="M130" s="77"/>
      <c r="N130" s="64"/>
      <c r="O130" s="36"/>
      <c r="P130" s="26"/>
      <c r="Q130" s="64"/>
    </row>
    <row r="131" spans="1:17" ht="24" customHeight="1">
      <c r="A131" s="51" t="s">
        <v>102</v>
      </c>
      <c r="E131" s="7"/>
      <c r="F131" s="7"/>
      <c r="G131" s="7"/>
      <c r="H131" s="7"/>
      <c r="I131" s="7"/>
      <c r="J131" s="7"/>
      <c r="K131" s="7"/>
      <c r="L131" s="7"/>
      <c r="M131" s="7"/>
      <c r="O131" s="36"/>
      <c r="P131" s="26"/>
    </row>
    <row r="132" spans="1:17" ht="24" customHeight="1">
      <c r="A132" s="50" t="s">
        <v>103</v>
      </c>
      <c r="C132" s="78">
        <v>39</v>
      </c>
      <c r="F132" s="50"/>
      <c r="H132" s="50"/>
      <c r="I132" s="56"/>
      <c r="J132" s="50"/>
      <c r="K132" s="7"/>
      <c r="L132" s="7"/>
      <c r="M132" s="7"/>
      <c r="O132" s="36"/>
      <c r="P132" s="26"/>
    </row>
    <row r="133" spans="1:17" ht="24" customHeight="1">
      <c r="A133" s="50" t="s">
        <v>104</v>
      </c>
      <c r="F133" s="50"/>
      <c r="H133" s="50"/>
      <c r="I133" s="56"/>
      <c r="J133" s="50"/>
      <c r="K133" s="7"/>
      <c r="L133" s="7"/>
      <c r="M133" s="7"/>
      <c r="O133" s="36"/>
      <c r="P133" s="26"/>
    </row>
    <row r="134" spans="1:17" ht="24" customHeight="1">
      <c r="A134" s="5" t="s">
        <v>105</v>
      </c>
      <c r="F134" s="50"/>
      <c r="H134" s="50"/>
      <c r="I134" s="56"/>
      <c r="J134" s="50"/>
      <c r="K134" s="7"/>
      <c r="L134" s="7"/>
      <c r="M134" s="7"/>
      <c r="O134" s="36"/>
      <c r="P134" s="26"/>
    </row>
    <row r="135" spans="1:17" ht="24" customHeight="1">
      <c r="A135" s="5" t="s">
        <v>106</v>
      </c>
      <c r="F135" s="50"/>
      <c r="H135" s="50"/>
      <c r="I135" s="56"/>
      <c r="J135" s="50"/>
      <c r="K135" s="7"/>
      <c r="L135" s="7"/>
      <c r="M135" s="7"/>
      <c r="O135" s="36"/>
      <c r="P135" s="26"/>
    </row>
    <row r="136" spans="1:17" ht="24" customHeight="1" thickBot="1">
      <c r="A136" s="5" t="s">
        <v>107</v>
      </c>
      <c r="E136" s="82">
        <v>75723577852</v>
      </c>
      <c r="F136" s="50"/>
      <c r="G136" s="82">
        <v>81229762172</v>
      </c>
      <c r="H136" s="50"/>
      <c r="I136" s="82">
        <v>73525194648</v>
      </c>
      <c r="J136" s="50"/>
      <c r="K136" s="82">
        <v>75723577852</v>
      </c>
      <c r="M136" s="82">
        <v>81229762172</v>
      </c>
      <c r="O136" s="36"/>
      <c r="P136" s="26"/>
    </row>
    <row r="137" spans="1:17" ht="24" customHeight="1" thickTop="1">
      <c r="A137" s="5" t="s">
        <v>108</v>
      </c>
      <c r="C137" s="79"/>
      <c r="D137" s="79"/>
      <c r="E137" s="7"/>
      <c r="F137" s="79"/>
      <c r="G137" s="7"/>
      <c r="H137" s="79"/>
      <c r="I137" s="7"/>
      <c r="J137" s="79"/>
      <c r="K137" s="7"/>
      <c r="L137" s="7"/>
      <c r="M137" s="7"/>
      <c r="O137" s="36"/>
      <c r="P137" s="26"/>
    </row>
    <row r="138" spans="1:17" ht="24" customHeight="1">
      <c r="A138" s="5" t="s">
        <v>109</v>
      </c>
      <c r="C138" s="79"/>
      <c r="D138" s="79"/>
      <c r="E138" s="7"/>
      <c r="F138" s="79"/>
      <c r="G138" s="7"/>
      <c r="H138" s="79"/>
      <c r="I138" s="7"/>
      <c r="J138" s="79"/>
      <c r="K138" s="7"/>
      <c r="L138" s="7"/>
      <c r="M138" s="7"/>
      <c r="O138" s="36"/>
      <c r="P138" s="26"/>
    </row>
    <row r="139" spans="1:17" ht="24" customHeight="1">
      <c r="A139" s="5" t="s">
        <v>110</v>
      </c>
      <c r="C139" s="79"/>
      <c r="D139" s="79"/>
      <c r="E139" s="7"/>
      <c r="F139" s="79"/>
      <c r="G139" s="7"/>
      <c r="H139" s="79"/>
      <c r="I139" s="7"/>
      <c r="J139" s="79"/>
      <c r="K139" s="7"/>
      <c r="L139" s="7"/>
      <c r="M139" s="7"/>
      <c r="O139" s="36"/>
      <c r="P139" s="26"/>
    </row>
    <row r="140" spans="1:17" ht="24" customHeight="1">
      <c r="A140" s="5" t="s">
        <v>111</v>
      </c>
      <c r="C140" s="79"/>
      <c r="D140" s="79"/>
      <c r="E140" s="7">
        <f>+conso!B56</f>
        <v>64375214480</v>
      </c>
      <c r="F140" s="79"/>
      <c r="G140" s="7">
        <f>+conso!B33</f>
        <v>64375137072</v>
      </c>
      <c r="H140" s="79"/>
      <c r="I140" s="7">
        <v>52670553848</v>
      </c>
      <c r="J140" s="79"/>
      <c r="K140" s="7">
        <f>'the company only'!B33</f>
        <v>64375214480</v>
      </c>
      <c r="L140" s="7"/>
      <c r="M140" s="7">
        <f>SUM('the company only'!B21)</f>
        <v>64375137072</v>
      </c>
      <c r="O140" s="36"/>
      <c r="P140" s="26"/>
    </row>
    <row r="141" spans="1:17" ht="24" customHeight="1">
      <c r="A141" s="50" t="s">
        <v>112</v>
      </c>
      <c r="C141" s="78">
        <v>39</v>
      </c>
      <c r="D141" s="79"/>
      <c r="E141" s="7">
        <f>+conso!D56</f>
        <v>6202905818</v>
      </c>
      <c r="F141" s="79"/>
      <c r="G141" s="7">
        <f>+conso!D33</f>
        <v>11874043166</v>
      </c>
      <c r="H141" s="79"/>
      <c r="I141" s="7">
        <v>10410942827</v>
      </c>
      <c r="J141" s="79"/>
      <c r="K141" s="7">
        <f>'the company only'!D33</f>
        <v>6202905818</v>
      </c>
      <c r="L141" s="7"/>
      <c r="M141" s="7">
        <f>SUM('the company only'!D21)</f>
        <v>11874043166</v>
      </c>
      <c r="O141" s="36"/>
      <c r="P141" s="26"/>
    </row>
    <row r="142" spans="1:17" ht="24" customHeight="1">
      <c r="A142" s="50" t="s">
        <v>113</v>
      </c>
      <c r="C142" s="79"/>
      <c r="D142" s="79"/>
      <c r="E142" s="7">
        <f>+conso!F56</f>
        <v>1356596955</v>
      </c>
      <c r="F142" s="79"/>
      <c r="G142" s="7">
        <f>+conso!F33</f>
        <v>1356596955</v>
      </c>
      <c r="H142" s="79"/>
      <c r="I142" s="7">
        <v>1356596955</v>
      </c>
      <c r="J142" s="79"/>
      <c r="K142" s="7">
        <f>'the company only'!F33</f>
        <v>1356596955</v>
      </c>
      <c r="L142" s="7"/>
      <c r="M142" s="7">
        <f>SUM('the company only'!F21)</f>
        <v>1356596955</v>
      </c>
      <c r="O142" s="36"/>
      <c r="P142" s="26"/>
    </row>
    <row r="143" spans="1:17" ht="24" customHeight="1">
      <c r="A143" s="50" t="s">
        <v>114</v>
      </c>
      <c r="C143" s="78">
        <v>41</v>
      </c>
      <c r="D143" s="79"/>
      <c r="E143" s="7">
        <f>+conso!H56</f>
        <v>-3371978137</v>
      </c>
      <c r="F143" s="79"/>
      <c r="G143" s="7">
        <f>+conso!H33</f>
        <v>-3371978137</v>
      </c>
      <c r="H143" s="79"/>
      <c r="I143" s="7">
        <v>-3371978137</v>
      </c>
      <c r="J143" s="79"/>
      <c r="K143" s="7">
        <f>'the company only'!H33</f>
        <v>-3464771631</v>
      </c>
      <c r="L143" s="7"/>
      <c r="M143" s="7">
        <f>SUM('the company only'!H21)</f>
        <v>-3464771631</v>
      </c>
      <c r="O143" s="36"/>
      <c r="P143" s="26"/>
    </row>
    <row r="144" spans="1:17" ht="24" customHeight="1">
      <c r="A144" s="50" t="s">
        <v>115</v>
      </c>
      <c r="C144" s="78">
        <v>42</v>
      </c>
      <c r="D144" s="79"/>
      <c r="E144" s="7">
        <f>+conso!J56</f>
        <v>6187992263</v>
      </c>
      <c r="F144" s="79"/>
      <c r="G144" s="7">
        <f>+conso!J33</f>
        <v>4598081316</v>
      </c>
      <c r="H144" s="79"/>
      <c r="I144" s="7">
        <v>5429040039</v>
      </c>
      <c r="J144" s="79"/>
      <c r="K144" s="7">
        <v>0</v>
      </c>
      <c r="L144" s="7"/>
      <c r="M144" s="7">
        <v>0</v>
      </c>
      <c r="O144" s="36"/>
      <c r="P144" s="26"/>
    </row>
    <row r="145" spans="1:16" ht="24" customHeight="1">
      <c r="A145" s="50" t="s">
        <v>116</v>
      </c>
      <c r="C145" s="78"/>
      <c r="D145" s="79"/>
      <c r="E145" s="7"/>
      <c r="F145" s="79"/>
      <c r="G145" s="7"/>
      <c r="H145" s="79"/>
      <c r="I145" s="7"/>
      <c r="J145" s="79"/>
      <c r="K145" s="7"/>
      <c r="L145" s="7"/>
      <c r="M145" s="7"/>
      <c r="O145" s="36"/>
      <c r="P145" s="26"/>
    </row>
    <row r="146" spans="1:16" ht="24" customHeight="1">
      <c r="A146" s="50" t="s">
        <v>117</v>
      </c>
      <c r="C146" s="78">
        <v>42</v>
      </c>
      <c r="D146" s="79"/>
      <c r="E146" s="7">
        <f>+conso!L56</f>
        <v>-42228667</v>
      </c>
      <c r="F146" s="79"/>
      <c r="G146" s="7">
        <f>+conso!L33</f>
        <v>-40678447</v>
      </c>
      <c r="H146" s="79"/>
      <c r="I146" s="7">
        <v>0</v>
      </c>
      <c r="J146" s="79"/>
      <c r="K146" s="7">
        <v>0</v>
      </c>
      <c r="L146" s="7"/>
      <c r="M146" s="7">
        <v>0</v>
      </c>
      <c r="O146" s="36"/>
      <c r="P146" s="26"/>
    </row>
    <row r="147" spans="1:16" ht="24" customHeight="1">
      <c r="A147" s="50" t="s">
        <v>118</v>
      </c>
      <c r="C147" s="79"/>
      <c r="D147" s="79"/>
      <c r="E147" s="7"/>
      <c r="F147" s="79"/>
      <c r="G147" s="7"/>
      <c r="H147" s="79"/>
      <c r="I147" s="7"/>
      <c r="J147" s="79"/>
      <c r="K147" s="7"/>
      <c r="L147" s="7"/>
      <c r="M147" s="7"/>
      <c r="O147" s="36"/>
      <c r="P147" s="26"/>
    </row>
    <row r="148" spans="1:16" ht="24" customHeight="1">
      <c r="A148" s="50" t="s">
        <v>119</v>
      </c>
      <c r="C148" s="78">
        <v>43.1</v>
      </c>
      <c r="D148" s="79"/>
      <c r="E148" s="7">
        <f>+conso!N56</f>
        <v>0</v>
      </c>
      <c r="F148" s="79"/>
      <c r="G148" s="7">
        <f>+conso!N33</f>
        <v>178065674</v>
      </c>
      <c r="H148" s="79"/>
      <c r="I148" s="7">
        <v>3461993129</v>
      </c>
      <c r="J148" s="79"/>
      <c r="K148" s="7">
        <f>'the company only'!J33</f>
        <v>0</v>
      </c>
      <c r="L148" s="7"/>
      <c r="M148" s="7">
        <f>SUM('the company only'!J21)</f>
        <v>178065674</v>
      </c>
      <c r="O148" s="36"/>
      <c r="P148" s="26"/>
    </row>
    <row r="149" spans="1:16" ht="24" customHeight="1">
      <c r="A149" s="50" t="s">
        <v>120</v>
      </c>
      <c r="C149" s="78">
        <v>43.2</v>
      </c>
      <c r="D149" s="79"/>
      <c r="E149" s="7"/>
      <c r="F149" s="79"/>
      <c r="G149" s="7"/>
      <c r="H149" s="79"/>
      <c r="I149" s="7"/>
      <c r="J149" s="79"/>
      <c r="K149" s="7"/>
      <c r="L149" s="7"/>
      <c r="M149" s="7"/>
      <c r="O149" s="36"/>
      <c r="P149" s="26"/>
    </row>
    <row r="150" spans="1:16" ht="24" customHeight="1">
      <c r="A150" s="50" t="s">
        <v>476</v>
      </c>
      <c r="C150" s="78"/>
      <c r="D150" s="79"/>
      <c r="E150" s="7"/>
      <c r="F150" s="79"/>
      <c r="G150" s="7"/>
      <c r="H150" s="79"/>
      <c r="I150" s="7"/>
      <c r="J150" s="79"/>
      <c r="K150" s="7"/>
      <c r="L150" s="7"/>
      <c r="M150" s="7"/>
      <c r="O150" s="36"/>
      <c r="P150" s="26"/>
    </row>
    <row r="151" spans="1:16" ht="24" customHeight="1">
      <c r="A151" s="50" t="s">
        <v>121</v>
      </c>
      <c r="C151" s="78"/>
      <c r="D151" s="79"/>
      <c r="E151" s="7">
        <f>conso!P56-E153</f>
        <v>2456758178</v>
      </c>
      <c r="F151" s="79"/>
      <c r="G151" s="7">
        <f>conso!P33-G153</f>
        <v>-3124732884</v>
      </c>
      <c r="H151" s="79"/>
      <c r="I151" s="88">
        <v>-6227517372</v>
      </c>
      <c r="J151" s="79"/>
      <c r="K151" s="7">
        <f>'the company only'!L33</f>
        <v>-7690028892</v>
      </c>
      <c r="L151" s="7"/>
      <c r="M151" s="7">
        <f>SUM('the company only'!L21)</f>
        <v>-5849404031</v>
      </c>
      <c r="O151" s="36"/>
      <c r="P151" s="26"/>
    </row>
    <row r="152" spans="1:16" ht="24" customHeight="1">
      <c r="A152" s="50" t="s">
        <v>122</v>
      </c>
      <c r="C152" s="78"/>
      <c r="D152" s="79"/>
      <c r="E152" s="50"/>
      <c r="F152" s="50"/>
      <c r="G152" s="50"/>
      <c r="H152" s="50"/>
      <c r="I152" s="50"/>
      <c r="J152" s="50"/>
      <c r="K152" s="50"/>
      <c r="L152" s="50"/>
      <c r="M152" s="50"/>
      <c r="O152" s="36"/>
      <c r="P152" s="26"/>
    </row>
    <row r="153" spans="1:16" ht="24" customHeight="1">
      <c r="A153" s="50" t="s">
        <v>123</v>
      </c>
      <c r="C153" s="78"/>
      <c r="D153" s="79"/>
      <c r="E153" s="7">
        <v>-15777794076</v>
      </c>
      <c r="F153" s="79"/>
      <c r="G153" s="7">
        <v>-14418114920</v>
      </c>
      <c r="H153" s="79"/>
      <c r="I153" s="89">
        <v>-14627376806</v>
      </c>
      <c r="J153" s="79"/>
      <c r="K153" s="7">
        <v>0</v>
      </c>
      <c r="L153" s="7"/>
      <c r="M153" s="7">
        <v>0</v>
      </c>
      <c r="O153" s="36"/>
      <c r="P153" s="26"/>
    </row>
    <row r="154" spans="1:16" ht="24" customHeight="1">
      <c r="A154" s="50" t="s">
        <v>124</v>
      </c>
      <c r="C154" s="78"/>
      <c r="D154" s="79"/>
      <c r="E154" s="9">
        <f>+conso!AH56</f>
        <v>-2995396488</v>
      </c>
      <c r="F154" s="79"/>
      <c r="G154" s="9">
        <f>+conso!AH33</f>
        <v>-3281349367</v>
      </c>
      <c r="H154" s="79"/>
      <c r="I154" s="9">
        <v>-2809391630</v>
      </c>
      <c r="J154" s="79"/>
      <c r="K154" s="9">
        <f>'the company only'!R33</f>
        <v>-1011018294</v>
      </c>
      <c r="L154" s="7"/>
      <c r="M154" s="9">
        <f>'the company only'!R21</f>
        <v>-1159558372</v>
      </c>
      <c r="O154" s="36"/>
      <c r="P154" s="26"/>
    </row>
    <row r="155" spans="1:16" ht="24" customHeight="1">
      <c r="A155" s="50" t="s">
        <v>125</v>
      </c>
      <c r="D155" s="79"/>
      <c r="E155" s="7">
        <f>SUM(E140:E154)</f>
        <v>58392070326</v>
      </c>
      <c r="F155" s="79"/>
      <c r="G155" s="7">
        <f>SUM(G140:G154)</f>
        <v>58145070428</v>
      </c>
      <c r="H155" s="79"/>
      <c r="I155" s="7">
        <f>SUM(I140:I154)</f>
        <v>46292862853</v>
      </c>
      <c r="J155" s="79"/>
      <c r="K155" s="7">
        <f>SUM(K140:K154)</f>
        <v>59768898436</v>
      </c>
      <c r="L155" s="7"/>
      <c r="M155" s="7">
        <f>SUM(M140:M154)</f>
        <v>67310108833</v>
      </c>
      <c r="O155" s="36"/>
      <c r="P155" s="26"/>
    </row>
    <row r="156" spans="1:16" ht="24" customHeight="1">
      <c r="A156" s="50" t="s">
        <v>126</v>
      </c>
      <c r="D156" s="79"/>
      <c r="E156" s="7">
        <v>41705919951</v>
      </c>
      <c r="F156" s="79"/>
      <c r="G156" s="7">
        <f>+conso!AL33</f>
        <v>47844984534</v>
      </c>
      <c r="H156" s="79"/>
      <c r="I156" s="7">
        <v>19850528160</v>
      </c>
      <c r="J156" s="79"/>
      <c r="K156" s="7">
        <v>0</v>
      </c>
      <c r="L156" s="7"/>
      <c r="M156" s="7">
        <v>0</v>
      </c>
      <c r="O156" s="36"/>
      <c r="P156" s="26"/>
    </row>
    <row r="157" spans="1:16" ht="24" customHeight="1">
      <c r="A157" s="51" t="s">
        <v>127</v>
      </c>
      <c r="C157" s="79"/>
      <c r="E157" s="53">
        <f>SUM(E155:E156)</f>
        <v>100097990277</v>
      </c>
      <c r="F157" s="50"/>
      <c r="G157" s="53">
        <f>SUM(G155:G156)</f>
        <v>105990054962</v>
      </c>
      <c r="H157" s="50"/>
      <c r="I157" s="53">
        <f>SUM(I155:I156)</f>
        <v>66143391013</v>
      </c>
      <c r="J157" s="50"/>
      <c r="K157" s="53">
        <f>SUM(K155:K156)</f>
        <v>59768898436</v>
      </c>
      <c r="L157" s="7"/>
      <c r="M157" s="53">
        <f>SUM(M155:M156)</f>
        <v>67310108833</v>
      </c>
      <c r="O157" s="36"/>
      <c r="P157" s="26"/>
    </row>
    <row r="158" spans="1:16" ht="24" customHeight="1" thickBot="1">
      <c r="A158" s="51" t="s">
        <v>128</v>
      </c>
      <c r="E158" s="11">
        <f>SUM(E121,E157)</f>
        <v>322205884342</v>
      </c>
      <c r="F158" s="50"/>
      <c r="G158" s="11">
        <f>SUM(G121,G157)</f>
        <v>322410359905</v>
      </c>
      <c r="H158" s="50"/>
      <c r="I158" s="11">
        <f>SUM(I121,I157)</f>
        <v>271832587936</v>
      </c>
      <c r="J158" s="50"/>
      <c r="K158" s="11">
        <f>SUM(K121,K157)</f>
        <v>197684255528</v>
      </c>
      <c r="L158" s="7"/>
      <c r="M158" s="11">
        <f>SUM(M121,M157)</f>
        <v>175310266064</v>
      </c>
      <c r="O158" s="36"/>
      <c r="P158" s="26"/>
    </row>
    <row r="159" spans="1:16" ht="24" customHeight="1" thickTop="1">
      <c r="A159" s="51"/>
      <c r="E159" s="7">
        <f>SUM(E158-E71)</f>
        <v>0</v>
      </c>
      <c r="F159" s="50"/>
      <c r="G159" s="7">
        <f>SUM(G158-G71)</f>
        <v>0</v>
      </c>
      <c r="H159" s="50"/>
      <c r="I159" s="7">
        <f>SUM(I158-I71)</f>
        <v>0</v>
      </c>
      <c r="J159" s="50"/>
      <c r="K159" s="7">
        <f>SUM(K158-K71)</f>
        <v>0</v>
      </c>
      <c r="L159" s="50"/>
      <c r="M159" s="7">
        <f>SUM(M158-M71)</f>
        <v>0</v>
      </c>
    </row>
    <row r="160" spans="1:16" ht="24" customHeight="1">
      <c r="A160" s="50" t="s">
        <v>37</v>
      </c>
      <c r="E160" s="90"/>
      <c r="G160" s="90"/>
      <c r="I160" s="56"/>
      <c r="K160" s="90"/>
      <c r="M160" s="90"/>
    </row>
    <row r="161" spans="1:17" ht="24" customHeight="1">
      <c r="A161" s="5"/>
      <c r="B161" s="5"/>
    </row>
    <row r="162" spans="1:17" ht="24" customHeight="1">
      <c r="A162" s="5"/>
      <c r="B162" s="5"/>
      <c r="E162" s="90"/>
      <c r="G162" s="90"/>
      <c r="I162" s="90"/>
      <c r="K162" s="90"/>
      <c r="M162" s="90"/>
    </row>
    <row r="163" spans="1:17" ht="24" customHeight="1">
      <c r="A163" s="91"/>
      <c r="B163" s="5"/>
    </row>
    <row r="164" spans="1:17" ht="24" customHeight="1">
      <c r="A164" s="5"/>
      <c r="B164" s="5"/>
    </row>
    <row r="165" spans="1:17" ht="24" customHeight="1">
      <c r="A165" s="5"/>
    </row>
    <row r="166" spans="1:17" ht="24" customHeight="1">
      <c r="A166" s="5"/>
      <c r="B166" s="50" t="s">
        <v>129</v>
      </c>
    </row>
    <row r="167" spans="1:17" ht="24" customHeight="1">
      <c r="A167" s="5"/>
    </row>
    <row r="168" spans="1:17" ht="24" customHeight="1">
      <c r="A168" s="91"/>
      <c r="B168" s="5"/>
    </row>
    <row r="169" spans="1:17" s="44" customFormat="1" ht="24" customHeight="1">
      <c r="B169" s="42"/>
      <c r="C169" s="42"/>
      <c r="D169" s="42"/>
      <c r="E169" s="61"/>
      <c r="F169" s="43"/>
      <c r="G169" s="61"/>
      <c r="H169" s="43"/>
      <c r="I169" s="43"/>
      <c r="J169" s="43"/>
      <c r="K169" s="129"/>
      <c r="L169" s="129"/>
      <c r="M169" s="129"/>
      <c r="N169" s="64"/>
      <c r="O169" s="64"/>
      <c r="Q169" s="64"/>
    </row>
  </sheetData>
  <mergeCells count="13">
    <mergeCell ref="E128:I128"/>
    <mergeCell ref="A4:M4"/>
    <mergeCell ref="K169:M169"/>
    <mergeCell ref="K128:M128"/>
    <mergeCell ref="A39:M39"/>
    <mergeCell ref="A77:M77"/>
    <mergeCell ref="A127:M127"/>
    <mergeCell ref="K5:M5"/>
    <mergeCell ref="K40:M40"/>
    <mergeCell ref="K78:M78"/>
    <mergeCell ref="E5:I5"/>
    <mergeCell ref="E40:I40"/>
    <mergeCell ref="E78:I78"/>
  </mergeCells>
  <printOptions horizontalCentered="1" gridLinesSet="0"/>
  <pageMargins left="0.70866141732283472" right="0.35433070866141736" top="0.78740157480314965" bottom="0.11811023622047245" header="0.19685039370078741" footer="0.19685039370078741"/>
  <pageSetup paperSize="9" scale="57" fitToHeight="4" orientation="portrait" r:id="rId1"/>
  <headerFooter alignWithMargins="0"/>
  <rowBreaks count="3" manualBreakCount="3">
    <brk id="35" max="16383" man="1"/>
    <brk id="73" max="16383" man="1"/>
    <brk id="1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93"/>
  <sheetViews>
    <sheetView showGridLines="0" view="pageBreakPreview" topLeftCell="A67" zoomScaleNormal="85" zoomScaleSheetLayoutView="100" workbookViewId="0">
      <selection activeCell="E87" sqref="E87:G87"/>
    </sheetView>
  </sheetViews>
  <sheetFormatPr defaultColWidth="10.54296875" defaultRowHeight="24" customHeight="1"/>
  <cols>
    <col min="1" max="1" width="59.1796875" style="50" customWidth="1"/>
    <col min="2" max="2" width="4.453125" style="50" customWidth="1"/>
    <col min="3" max="3" width="10.453125" style="50" customWidth="1"/>
    <col min="4" max="4" width="3.453125" style="50" customWidth="1"/>
    <col min="5" max="5" width="16.81640625" style="57" customWidth="1"/>
    <col min="6" max="6" width="1.453125" style="57" customWidth="1"/>
    <col min="7" max="7" width="16.81640625" style="57" customWidth="1"/>
    <col min="8" max="8" width="1.453125" style="57" customWidth="1"/>
    <col min="9" max="9" width="16.81640625" style="57" customWidth="1"/>
    <col min="10" max="10" width="1.453125" style="57" customWidth="1"/>
    <col min="11" max="11" width="16.81640625" style="57" customWidth="1"/>
    <col min="12" max="12" width="1" style="50" customWidth="1"/>
    <col min="13" max="13" width="13.54296875" style="50" bestFit="1" customWidth="1"/>
    <col min="14" max="14" width="10.54296875" style="50"/>
    <col min="15" max="15" width="13.453125" style="50" bestFit="1" customWidth="1"/>
    <col min="16" max="16384" width="10.54296875" style="50"/>
  </cols>
  <sheetData>
    <row r="1" spans="1:13" s="44" customFormat="1" ht="24" customHeight="1">
      <c r="A1" s="41" t="s">
        <v>0</v>
      </c>
      <c r="B1" s="42"/>
      <c r="C1" s="42"/>
      <c r="D1" s="42"/>
      <c r="E1" s="43"/>
      <c r="F1" s="43"/>
      <c r="G1" s="43"/>
      <c r="H1" s="43"/>
      <c r="I1" s="43"/>
      <c r="J1" s="43"/>
      <c r="K1" s="43"/>
    </row>
    <row r="2" spans="1:13" s="44" customFormat="1" ht="24" customHeight="1">
      <c r="A2" s="41" t="s">
        <v>194</v>
      </c>
      <c r="B2" s="42"/>
      <c r="C2" s="42"/>
      <c r="D2" s="42"/>
      <c r="E2" s="43"/>
      <c r="F2" s="43"/>
      <c r="G2" s="43"/>
      <c r="H2" s="43"/>
      <c r="I2" s="43"/>
      <c r="J2" s="43"/>
      <c r="K2" s="43"/>
    </row>
    <row r="3" spans="1:13" s="44" customFormat="1" ht="24" customHeight="1">
      <c r="A3" s="41" t="s">
        <v>195</v>
      </c>
      <c r="B3" s="42"/>
      <c r="C3" s="42"/>
      <c r="D3" s="42"/>
      <c r="E3" s="43"/>
      <c r="F3" s="43"/>
      <c r="G3" s="43"/>
      <c r="H3" s="43"/>
      <c r="I3" s="43"/>
      <c r="J3" s="43"/>
      <c r="K3" s="43"/>
    </row>
    <row r="4" spans="1:13" s="44" customFormat="1" ht="24" customHeight="1">
      <c r="B4" s="42"/>
      <c r="C4" s="42"/>
      <c r="D4" s="42"/>
      <c r="E4" s="43"/>
      <c r="F4" s="43"/>
      <c r="G4" s="43"/>
      <c r="H4" s="43"/>
      <c r="I4" s="43"/>
      <c r="J4" s="43"/>
      <c r="K4" s="75" t="s">
        <v>3</v>
      </c>
    </row>
    <row r="5" spans="1:13" s="44" customFormat="1" ht="24" customHeight="1">
      <c r="A5" s="45"/>
      <c r="B5" s="45"/>
      <c r="C5" s="45"/>
      <c r="D5" s="45"/>
      <c r="E5" s="46"/>
      <c r="F5" s="46" t="s">
        <v>4</v>
      </c>
      <c r="G5" s="46"/>
      <c r="H5" s="47"/>
      <c r="I5" s="46"/>
      <c r="J5" s="46" t="s">
        <v>5</v>
      </c>
      <c r="K5" s="46"/>
    </row>
    <row r="6" spans="1:13" s="44" customFormat="1" ht="24" customHeight="1">
      <c r="A6" s="48"/>
      <c r="B6" s="48"/>
      <c r="C6" s="48" t="s">
        <v>6</v>
      </c>
      <c r="D6" s="48"/>
      <c r="E6" s="49">
        <v>2569</v>
      </c>
      <c r="F6" s="3"/>
      <c r="G6" s="49">
        <v>2568</v>
      </c>
      <c r="H6" s="3"/>
      <c r="I6" s="49">
        <v>2569</v>
      </c>
      <c r="J6" s="3"/>
      <c r="K6" s="49">
        <v>2568</v>
      </c>
    </row>
    <row r="7" spans="1:13" s="44" customFormat="1" ht="24" customHeight="1">
      <c r="A7" s="48"/>
      <c r="B7" s="48"/>
      <c r="C7" s="48"/>
      <c r="D7" s="48"/>
      <c r="E7" s="49"/>
      <c r="F7" s="3"/>
      <c r="G7" s="10" t="s">
        <v>10</v>
      </c>
      <c r="H7" s="3"/>
      <c r="I7" s="49"/>
      <c r="J7" s="3"/>
      <c r="K7" s="49"/>
    </row>
    <row r="8" spans="1:13" s="44" customFormat="1" ht="24" customHeight="1">
      <c r="A8" s="41" t="s">
        <v>196</v>
      </c>
      <c r="B8" s="48"/>
      <c r="C8" s="48"/>
      <c r="D8" s="48"/>
      <c r="E8" s="49"/>
      <c r="F8" s="3"/>
      <c r="G8" s="49"/>
      <c r="H8" s="3"/>
      <c r="I8" s="49"/>
      <c r="J8" s="3"/>
      <c r="K8" s="49"/>
      <c r="M8" s="50"/>
    </row>
    <row r="9" spans="1:13" s="44" customFormat="1" ht="24" customHeight="1">
      <c r="A9" s="51" t="s">
        <v>197</v>
      </c>
      <c r="B9" s="50"/>
      <c r="C9" s="48"/>
      <c r="D9" s="48"/>
      <c r="E9" s="92"/>
      <c r="F9" s="92"/>
      <c r="G9" s="92"/>
      <c r="H9" s="92"/>
      <c r="I9" s="92"/>
      <c r="J9" s="92"/>
      <c r="K9" s="92"/>
      <c r="M9" s="50"/>
    </row>
    <row r="10" spans="1:13" s="44" customFormat="1" ht="24" customHeight="1">
      <c r="A10" s="50" t="s">
        <v>198</v>
      </c>
      <c r="B10" s="50"/>
      <c r="C10" s="80"/>
      <c r="D10" s="79"/>
      <c r="E10" s="7">
        <v>18184538157</v>
      </c>
      <c r="F10" s="7"/>
      <c r="G10" s="7">
        <v>15574779742</v>
      </c>
      <c r="H10" s="7"/>
      <c r="I10" s="7">
        <v>320859798</v>
      </c>
      <c r="J10" s="7"/>
      <c r="K10" s="7">
        <v>315990067</v>
      </c>
      <c r="M10" s="50"/>
    </row>
    <row r="11" spans="1:13" s="44" customFormat="1" ht="24" customHeight="1">
      <c r="A11" s="50" t="s">
        <v>199</v>
      </c>
      <c r="B11" s="50"/>
      <c r="C11" s="80"/>
      <c r="D11" s="79"/>
      <c r="E11" s="7">
        <v>2237741827</v>
      </c>
      <c r="F11" s="7"/>
      <c r="G11" s="7">
        <v>2191734668</v>
      </c>
      <c r="H11" s="7"/>
      <c r="I11" s="7">
        <v>0</v>
      </c>
      <c r="J11" s="7"/>
      <c r="K11" s="7">
        <v>0</v>
      </c>
      <c r="M11" s="50"/>
    </row>
    <row r="12" spans="1:13" s="44" customFormat="1" ht="24" customHeight="1">
      <c r="A12" s="93" t="s">
        <v>200</v>
      </c>
      <c r="B12" s="50"/>
      <c r="C12" s="80"/>
      <c r="D12" s="79"/>
      <c r="E12" s="7">
        <v>420074173</v>
      </c>
      <c r="F12" s="7"/>
      <c r="G12" s="7">
        <v>0</v>
      </c>
      <c r="H12" s="7"/>
      <c r="I12" s="7">
        <v>0</v>
      </c>
      <c r="J12" s="7"/>
      <c r="K12" s="7">
        <v>0</v>
      </c>
      <c r="M12" s="50"/>
    </row>
    <row r="13" spans="1:13" s="44" customFormat="1" ht="24" customHeight="1">
      <c r="A13" s="5" t="s">
        <v>201</v>
      </c>
      <c r="B13" s="50"/>
      <c r="C13" s="78">
        <v>45</v>
      </c>
      <c r="D13" s="79"/>
      <c r="E13" s="7">
        <v>285334896</v>
      </c>
      <c r="F13" s="7"/>
      <c r="G13" s="7">
        <v>149271376</v>
      </c>
      <c r="H13" s="7"/>
      <c r="I13" s="7">
        <v>0</v>
      </c>
      <c r="J13" s="7"/>
      <c r="K13" s="7">
        <v>0</v>
      </c>
      <c r="M13" s="50"/>
    </row>
    <row r="14" spans="1:13" s="44" customFormat="1" ht="24" customHeight="1">
      <c r="A14" s="5" t="s">
        <v>202</v>
      </c>
      <c r="B14" s="50"/>
      <c r="C14" s="78">
        <v>45</v>
      </c>
      <c r="D14" s="79"/>
      <c r="E14" s="7">
        <v>1440730</v>
      </c>
      <c r="F14" s="7"/>
      <c r="G14" s="7">
        <v>3412611</v>
      </c>
      <c r="H14" s="7"/>
      <c r="I14" s="7">
        <v>0</v>
      </c>
      <c r="J14" s="7"/>
      <c r="K14" s="7">
        <v>0</v>
      </c>
      <c r="M14" s="50"/>
    </row>
    <row r="15" spans="1:13" s="44" customFormat="1" ht="24" customHeight="1">
      <c r="A15" s="50" t="s">
        <v>203</v>
      </c>
      <c r="B15" s="50"/>
      <c r="C15" s="79"/>
      <c r="D15" s="79"/>
      <c r="E15" s="7">
        <v>1915190228</v>
      </c>
      <c r="F15" s="7"/>
      <c r="G15" s="7">
        <v>901059306</v>
      </c>
      <c r="H15" s="7"/>
      <c r="I15" s="7">
        <v>26860326</v>
      </c>
      <c r="J15" s="7"/>
      <c r="K15" s="7">
        <v>30254592</v>
      </c>
      <c r="M15" s="50"/>
    </row>
    <row r="16" spans="1:13" s="48" customFormat="1" ht="24" customHeight="1">
      <c r="A16" s="50" t="s">
        <v>204</v>
      </c>
      <c r="B16" s="50"/>
      <c r="C16" s="79"/>
      <c r="D16" s="50"/>
      <c r="E16" s="7">
        <v>112119049</v>
      </c>
      <c r="F16" s="7"/>
      <c r="G16" s="7">
        <v>205200437</v>
      </c>
      <c r="H16" s="7"/>
      <c r="I16" s="7">
        <v>341254352</v>
      </c>
      <c r="J16" s="7"/>
      <c r="K16" s="7">
        <v>153476589</v>
      </c>
      <c r="M16" s="50"/>
    </row>
    <row r="17" spans="1:15" s="48" customFormat="1" ht="24" customHeight="1">
      <c r="A17" s="50" t="s">
        <v>205</v>
      </c>
      <c r="B17" s="50"/>
      <c r="C17" s="78">
        <v>46</v>
      </c>
      <c r="D17" s="50"/>
      <c r="E17" s="7">
        <v>4328279103</v>
      </c>
      <c r="F17" s="7"/>
      <c r="G17" s="7">
        <v>5767295330</v>
      </c>
      <c r="H17" s="7"/>
      <c r="I17" s="7">
        <v>331602742</v>
      </c>
      <c r="J17" s="7"/>
      <c r="K17" s="7">
        <v>511440840</v>
      </c>
      <c r="M17" s="50"/>
    </row>
    <row r="18" spans="1:15" s="48" customFormat="1" ht="24" customHeight="1">
      <c r="A18" s="52" t="s">
        <v>206</v>
      </c>
      <c r="B18" s="52"/>
      <c r="C18" s="50"/>
      <c r="D18" s="50"/>
      <c r="E18" s="7"/>
      <c r="F18" s="7"/>
      <c r="G18" s="7"/>
      <c r="H18" s="7"/>
      <c r="J18" s="7"/>
      <c r="M18" s="50"/>
    </row>
    <row r="19" spans="1:15" s="48" customFormat="1" ht="24" customHeight="1">
      <c r="A19" s="50" t="s">
        <v>207</v>
      </c>
      <c r="B19" s="50"/>
      <c r="C19" s="79"/>
      <c r="D19" s="50"/>
      <c r="E19" s="7">
        <f>204758330+24438176</f>
        <v>229196506</v>
      </c>
      <c r="F19" s="7"/>
      <c r="G19" s="7">
        <v>252283341</v>
      </c>
      <c r="H19" s="7"/>
      <c r="I19" s="7">
        <v>12879628</v>
      </c>
      <c r="J19" s="7"/>
      <c r="K19" s="7">
        <v>777210502</v>
      </c>
      <c r="M19" s="50"/>
      <c r="O19" s="115"/>
    </row>
    <row r="20" spans="1:15" s="48" customFormat="1" ht="24" customHeight="1">
      <c r="A20" s="94" t="s">
        <v>208</v>
      </c>
      <c r="B20" s="50"/>
      <c r="C20" s="79"/>
      <c r="D20" s="50"/>
      <c r="E20" s="7">
        <v>0</v>
      </c>
      <c r="F20" s="7"/>
      <c r="G20" s="7">
        <v>3368207613</v>
      </c>
      <c r="H20" s="7"/>
      <c r="I20" s="7">
        <v>0</v>
      </c>
      <c r="J20" s="7"/>
      <c r="K20" s="7">
        <v>0</v>
      </c>
      <c r="M20" s="50"/>
    </row>
    <row r="21" spans="1:15" s="48" customFormat="1" ht="24" customHeight="1">
      <c r="A21" s="5" t="s">
        <v>209</v>
      </c>
      <c r="B21" s="50"/>
      <c r="C21" s="79"/>
      <c r="D21" s="50"/>
      <c r="E21" s="7">
        <v>453389502</v>
      </c>
      <c r="F21" s="7"/>
      <c r="G21" s="7">
        <v>0</v>
      </c>
      <c r="H21" s="7"/>
      <c r="I21" s="7">
        <v>448742227</v>
      </c>
      <c r="J21" s="7"/>
      <c r="K21" s="7">
        <v>0</v>
      </c>
      <c r="M21" s="50"/>
    </row>
    <row r="22" spans="1:15" s="48" customFormat="1" ht="24" customHeight="1">
      <c r="A22" s="94" t="s">
        <v>210</v>
      </c>
      <c r="B22" s="50"/>
      <c r="C22" s="78">
        <v>47</v>
      </c>
      <c r="D22" s="50"/>
      <c r="E22" s="7">
        <v>367212283</v>
      </c>
      <c r="F22" s="7"/>
      <c r="G22" s="7">
        <v>0</v>
      </c>
      <c r="H22" s="7"/>
      <c r="I22" s="7">
        <v>199316063</v>
      </c>
      <c r="J22" s="7"/>
      <c r="K22" s="7">
        <v>0</v>
      </c>
      <c r="M22" s="50"/>
    </row>
    <row r="23" spans="1:15" ht="24" customHeight="1">
      <c r="A23" s="50" t="s">
        <v>211</v>
      </c>
      <c r="C23" s="79"/>
      <c r="E23" s="9">
        <v>425956334</v>
      </c>
      <c r="F23" s="7"/>
      <c r="G23" s="9">
        <v>381140520</v>
      </c>
      <c r="H23" s="7"/>
      <c r="I23" s="9">
        <v>354198828</v>
      </c>
      <c r="J23" s="7"/>
      <c r="K23" s="9">
        <v>233887018</v>
      </c>
    </row>
    <row r="24" spans="1:15" ht="24" customHeight="1">
      <c r="A24" s="51" t="s">
        <v>212</v>
      </c>
      <c r="E24" s="9">
        <f>SUM(E10:E23)</f>
        <v>28960472788</v>
      </c>
      <c r="F24" s="7"/>
      <c r="G24" s="9">
        <f>SUM(G10:G23)</f>
        <v>28794384944</v>
      </c>
      <c r="H24" s="7"/>
      <c r="I24" s="9">
        <f>SUM(I10:I23)</f>
        <v>2035713964</v>
      </c>
      <c r="J24" s="7"/>
      <c r="K24" s="9">
        <f>SUM(K10:K23)</f>
        <v>2022259608</v>
      </c>
    </row>
    <row r="25" spans="1:15" ht="24" customHeight="1">
      <c r="A25" s="51" t="s">
        <v>213</v>
      </c>
      <c r="E25" s="7"/>
      <c r="F25" s="7"/>
      <c r="G25" s="7"/>
      <c r="H25" s="7"/>
      <c r="I25" s="7"/>
      <c r="J25" s="7"/>
      <c r="K25" s="7"/>
    </row>
    <row r="26" spans="1:15" ht="24" customHeight="1">
      <c r="A26" s="50" t="s">
        <v>214</v>
      </c>
      <c r="C26" s="79"/>
      <c r="D26" s="79"/>
      <c r="E26" s="7">
        <v>12540146593</v>
      </c>
      <c r="F26" s="7"/>
      <c r="G26" s="7">
        <v>10209171954</v>
      </c>
      <c r="H26" s="7"/>
      <c r="I26" s="7">
        <v>360287997</v>
      </c>
      <c r="J26" s="7"/>
      <c r="K26" s="7">
        <v>369725520</v>
      </c>
    </row>
    <row r="27" spans="1:15" ht="24" customHeight="1">
      <c r="A27" s="50" t="s">
        <v>215</v>
      </c>
      <c r="E27" s="7">
        <v>1887847758</v>
      </c>
      <c r="F27" s="7"/>
      <c r="G27" s="7">
        <v>2037176243</v>
      </c>
      <c r="H27" s="7"/>
      <c r="I27" s="7">
        <v>0</v>
      </c>
      <c r="J27" s="7"/>
      <c r="K27" s="7">
        <v>0</v>
      </c>
    </row>
    <row r="28" spans="1:15" ht="24" customHeight="1">
      <c r="A28" s="5" t="s">
        <v>216</v>
      </c>
      <c r="E28" s="7">
        <v>338220891</v>
      </c>
      <c r="F28" s="7"/>
      <c r="G28" s="7">
        <v>0</v>
      </c>
      <c r="H28" s="7"/>
      <c r="I28" s="7">
        <v>0</v>
      </c>
      <c r="J28" s="7"/>
      <c r="K28" s="7">
        <v>0</v>
      </c>
    </row>
    <row r="29" spans="1:15" ht="24" customHeight="1">
      <c r="A29" s="5" t="s">
        <v>217</v>
      </c>
      <c r="C29" s="78">
        <v>45</v>
      </c>
      <c r="E29" s="7">
        <v>251334522</v>
      </c>
      <c r="F29" s="7"/>
      <c r="G29" s="7">
        <v>285374412</v>
      </c>
      <c r="H29" s="7"/>
      <c r="I29" s="7">
        <v>0</v>
      </c>
      <c r="J29" s="7"/>
      <c r="K29" s="7">
        <v>0</v>
      </c>
    </row>
    <row r="30" spans="1:15" ht="24" customHeight="1">
      <c r="A30" s="50" t="s">
        <v>218</v>
      </c>
      <c r="C30" s="79"/>
      <c r="D30" s="79"/>
      <c r="E30" s="7">
        <v>1814446513</v>
      </c>
      <c r="F30" s="7"/>
      <c r="G30" s="7">
        <v>1172774065</v>
      </c>
      <c r="H30" s="7"/>
      <c r="I30" s="7">
        <v>1789130</v>
      </c>
      <c r="J30" s="7"/>
      <c r="K30" s="7">
        <v>1288632</v>
      </c>
      <c r="L30" s="44"/>
    </row>
    <row r="31" spans="1:15" ht="24" customHeight="1">
      <c r="A31" s="50" t="s">
        <v>219</v>
      </c>
      <c r="C31" s="78"/>
      <c r="E31" s="7">
        <v>5466046380</v>
      </c>
      <c r="F31" s="7"/>
      <c r="G31" s="7">
        <v>3834631774</v>
      </c>
      <c r="H31" s="7"/>
      <c r="I31" s="7">
        <v>1476074144</v>
      </c>
      <c r="J31" s="7"/>
      <c r="K31" s="7">
        <v>1542084006</v>
      </c>
    </row>
    <row r="32" spans="1:15" ht="24" customHeight="1">
      <c r="A32" s="50" t="s">
        <v>220</v>
      </c>
      <c r="C32" s="78" t="s">
        <v>221</v>
      </c>
      <c r="E32" s="7">
        <v>962900000</v>
      </c>
      <c r="F32" s="7"/>
      <c r="G32" s="7">
        <v>0</v>
      </c>
      <c r="H32" s="7"/>
      <c r="I32" s="7">
        <v>3681942078</v>
      </c>
      <c r="J32" s="7"/>
      <c r="K32" s="7">
        <v>1055000000</v>
      </c>
    </row>
    <row r="33" spans="1:15" ht="24" customHeight="1">
      <c r="A33" s="50" t="s">
        <v>222</v>
      </c>
      <c r="C33" s="78">
        <v>47</v>
      </c>
      <c r="E33" s="7">
        <v>0</v>
      </c>
      <c r="F33" s="7"/>
      <c r="G33" s="7">
        <v>1053331435</v>
      </c>
      <c r="H33" s="7"/>
      <c r="I33" s="7">
        <v>0</v>
      </c>
      <c r="J33" s="7"/>
      <c r="K33" s="7">
        <v>1187941431</v>
      </c>
    </row>
    <row r="34" spans="1:15" ht="24" customHeight="1">
      <c r="A34" s="50" t="s">
        <v>223</v>
      </c>
      <c r="C34" s="78"/>
      <c r="E34" s="7">
        <f>-449604705-E35</f>
        <v>-159809111</v>
      </c>
      <c r="F34" s="7"/>
      <c r="G34" s="7">
        <v>90108350</v>
      </c>
      <c r="H34" s="7"/>
      <c r="I34" s="7">
        <v>0</v>
      </c>
      <c r="J34" s="7"/>
      <c r="K34" s="7">
        <v>0</v>
      </c>
    </row>
    <row r="35" spans="1:15" ht="24" customHeight="1">
      <c r="A35" s="50" t="s">
        <v>224</v>
      </c>
      <c r="C35" s="78">
        <v>12.1</v>
      </c>
      <c r="E35" s="7">
        <v>-289795594</v>
      </c>
      <c r="F35" s="7"/>
      <c r="G35" s="7">
        <v>0</v>
      </c>
      <c r="H35" s="7"/>
      <c r="I35" s="7">
        <v>0</v>
      </c>
      <c r="J35" s="7"/>
      <c r="K35" s="7">
        <v>0</v>
      </c>
      <c r="O35" s="44"/>
    </row>
    <row r="36" spans="1:15" ht="24" customHeight="1">
      <c r="A36" s="51" t="s">
        <v>225</v>
      </c>
      <c r="E36" s="53">
        <f>SUM(E26:E35)</f>
        <v>22811337952</v>
      </c>
      <c r="F36" s="7"/>
      <c r="G36" s="53">
        <f>SUM(G26:G35)</f>
        <v>18682568233</v>
      </c>
      <c r="H36" s="7"/>
      <c r="I36" s="53">
        <f>SUM(I26:I35)</f>
        <v>5520093349</v>
      </c>
      <c r="J36" s="7"/>
      <c r="K36" s="53">
        <f>SUM(K26:K35)</f>
        <v>4156039589</v>
      </c>
    </row>
    <row r="37" spans="1:15" ht="24" customHeight="1">
      <c r="A37" s="51" t="s">
        <v>226</v>
      </c>
      <c r="E37" s="7">
        <f>SUM(E24-E36)</f>
        <v>6149134836</v>
      </c>
      <c r="F37" s="7"/>
      <c r="G37" s="7">
        <f>SUM(G24-G36)</f>
        <v>10111816711</v>
      </c>
      <c r="H37" s="7"/>
      <c r="I37" s="7">
        <f>SUM(I24-I36)</f>
        <v>-3484379385</v>
      </c>
      <c r="J37" s="7"/>
      <c r="K37" s="7">
        <f>SUM(K24-K36)</f>
        <v>-2133779981</v>
      </c>
    </row>
    <row r="38" spans="1:15" ht="24" customHeight="1">
      <c r="A38" s="50" t="s">
        <v>227</v>
      </c>
      <c r="C38" s="80">
        <v>17.3</v>
      </c>
      <c r="E38" s="7">
        <v>641657595</v>
      </c>
      <c r="F38" s="7"/>
      <c r="G38" s="7">
        <v>216537568</v>
      </c>
      <c r="H38" s="7"/>
      <c r="I38" s="7">
        <v>0</v>
      </c>
      <c r="J38" s="7"/>
      <c r="K38" s="7">
        <v>0</v>
      </c>
    </row>
    <row r="39" spans="1:15" ht="24" customHeight="1">
      <c r="A39" s="50" t="s">
        <v>228</v>
      </c>
      <c r="C39" s="80">
        <v>18.2</v>
      </c>
      <c r="E39" s="7">
        <v>464004810</v>
      </c>
      <c r="F39" s="7"/>
      <c r="G39" s="7">
        <v>382440646</v>
      </c>
      <c r="H39" s="7"/>
      <c r="I39" s="7">
        <v>0</v>
      </c>
      <c r="J39" s="7"/>
      <c r="K39" s="7">
        <v>0</v>
      </c>
    </row>
    <row r="40" spans="1:15" ht="24" customHeight="1">
      <c r="A40" s="5" t="s">
        <v>229</v>
      </c>
      <c r="C40" s="78"/>
      <c r="E40" s="7">
        <v>-78472759</v>
      </c>
      <c r="F40" s="7"/>
      <c r="G40" s="7">
        <v>-28444286</v>
      </c>
      <c r="H40" s="7"/>
      <c r="I40" s="7">
        <v>0</v>
      </c>
      <c r="J40" s="7"/>
      <c r="K40" s="7">
        <v>0</v>
      </c>
    </row>
    <row r="41" spans="1:15" ht="24" customHeight="1">
      <c r="A41" s="50" t="s">
        <v>230</v>
      </c>
      <c r="C41" s="78">
        <v>48</v>
      </c>
      <c r="E41" s="9">
        <v>-7708491096</v>
      </c>
      <c r="F41" s="7"/>
      <c r="G41" s="7">
        <v>-6982892008</v>
      </c>
      <c r="H41" s="7"/>
      <c r="I41" s="9">
        <v>-3969609858</v>
      </c>
      <c r="J41" s="7"/>
      <c r="K41" s="9">
        <v>-3661698222</v>
      </c>
    </row>
    <row r="42" spans="1:15" ht="24" customHeight="1">
      <c r="A42" s="41" t="s">
        <v>231</v>
      </c>
      <c r="B42" s="52"/>
      <c r="D42" s="79"/>
      <c r="E42" s="54">
        <f>SUM(E37:E41)</f>
        <v>-532166614</v>
      </c>
      <c r="F42" s="7"/>
      <c r="G42" s="54">
        <f>SUM(G37:G41)</f>
        <v>3699458631</v>
      </c>
      <c r="H42" s="7"/>
      <c r="I42" s="54">
        <f>SUM(I37:I41)</f>
        <v>-7453989243</v>
      </c>
      <c r="J42" s="7"/>
      <c r="K42" s="54">
        <f>SUM(K37:K41)</f>
        <v>-5795478203</v>
      </c>
    </row>
    <row r="43" spans="1:15" ht="24" customHeight="1">
      <c r="A43" s="12" t="s">
        <v>232</v>
      </c>
      <c r="B43" s="52"/>
      <c r="C43" s="78">
        <v>50</v>
      </c>
      <c r="D43" s="79"/>
      <c r="E43" s="9">
        <v>-1964420103</v>
      </c>
      <c r="F43" s="7"/>
      <c r="G43" s="9">
        <v>-1969497530</v>
      </c>
      <c r="H43" s="7"/>
      <c r="I43" s="9">
        <v>8539282</v>
      </c>
      <c r="J43" s="7"/>
      <c r="K43" s="9">
        <v>67298079</v>
      </c>
    </row>
    <row r="44" spans="1:15" ht="24" customHeight="1" thickBot="1">
      <c r="A44" s="41" t="s">
        <v>233</v>
      </c>
      <c r="B44" s="52"/>
      <c r="C44" s="79"/>
      <c r="E44" s="11">
        <f>SUM(E42:E43)</f>
        <v>-2496586717</v>
      </c>
      <c r="F44" s="7"/>
      <c r="G44" s="11">
        <f>SUM(G42:G43)</f>
        <v>1729961101</v>
      </c>
      <c r="H44" s="7"/>
      <c r="I44" s="11">
        <f>SUM(I42:I43)</f>
        <v>-7445449961</v>
      </c>
      <c r="J44" s="7"/>
      <c r="K44" s="11">
        <f>SUM(K42:K43)</f>
        <v>-5728180124</v>
      </c>
    </row>
    <row r="45" spans="1:15" ht="24" customHeight="1" thickTop="1">
      <c r="A45" s="41"/>
      <c r="B45" s="52"/>
      <c r="C45" s="79"/>
      <c r="E45" s="7"/>
      <c r="F45" s="7"/>
      <c r="G45" s="7"/>
      <c r="H45" s="7"/>
      <c r="I45" s="7"/>
      <c r="J45" s="7"/>
      <c r="K45" s="7"/>
    </row>
    <row r="46" spans="1:15" ht="24" customHeight="1">
      <c r="A46" s="50" t="s">
        <v>37</v>
      </c>
      <c r="E46" s="35"/>
      <c r="F46" s="1"/>
      <c r="G46" s="1"/>
      <c r="H46" s="1"/>
      <c r="I46" s="1"/>
      <c r="J46" s="1"/>
      <c r="K46" s="1"/>
    </row>
    <row r="47" spans="1:15" s="44" customFormat="1" ht="24" customHeight="1">
      <c r="A47" s="41" t="s">
        <v>0</v>
      </c>
      <c r="B47" s="42"/>
      <c r="C47" s="42"/>
      <c r="D47" s="42"/>
      <c r="E47" s="43"/>
      <c r="F47" s="43"/>
      <c r="G47" s="43"/>
      <c r="H47" s="43"/>
      <c r="I47" s="43"/>
      <c r="J47" s="43"/>
      <c r="K47" s="43"/>
    </row>
    <row r="48" spans="1:15" s="44" customFormat="1" ht="24" customHeight="1">
      <c r="A48" s="41" t="s">
        <v>234</v>
      </c>
      <c r="B48" s="42"/>
      <c r="C48" s="42"/>
      <c r="D48" s="42"/>
      <c r="E48" s="43"/>
      <c r="F48" s="43"/>
      <c r="G48" s="43"/>
      <c r="H48" s="43"/>
      <c r="I48" s="43"/>
      <c r="J48" s="43"/>
      <c r="K48" s="43"/>
    </row>
    <row r="49" spans="1:11" s="44" customFormat="1" ht="24" customHeight="1">
      <c r="A49" s="41" t="s">
        <v>195</v>
      </c>
      <c r="B49" s="42"/>
      <c r="C49" s="42"/>
      <c r="D49" s="42"/>
      <c r="E49" s="43"/>
      <c r="F49" s="43"/>
      <c r="G49" s="43"/>
      <c r="H49" s="43"/>
      <c r="I49" s="43"/>
      <c r="J49" s="43"/>
      <c r="K49" s="43"/>
    </row>
    <row r="50" spans="1:11" s="44" customFormat="1" ht="24" customHeight="1">
      <c r="B50" s="42"/>
      <c r="C50" s="42"/>
      <c r="D50" s="42"/>
      <c r="E50" s="43"/>
      <c r="F50" s="43"/>
      <c r="G50" s="43"/>
      <c r="H50" s="43"/>
      <c r="I50" s="43"/>
      <c r="J50" s="43"/>
      <c r="K50" s="75" t="s">
        <v>3</v>
      </c>
    </row>
    <row r="51" spans="1:11" s="44" customFormat="1" ht="24" customHeight="1">
      <c r="A51" s="45"/>
      <c r="B51" s="45"/>
      <c r="C51" s="45"/>
      <c r="D51" s="45"/>
      <c r="E51" s="46"/>
      <c r="F51" s="46" t="s">
        <v>4</v>
      </c>
      <c r="G51" s="46"/>
      <c r="H51" s="47"/>
      <c r="I51" s="46"/>
      <c r="J51" s="46" t="s">
        <v>5</v>
      </c>
      <c r="K51" s="46"/>
    </row>
    <row r="52" spans="1:11" s="44" customFormat="1" ht="24" customHeight="1">
      <c r="A52" s="48"/>
      <c r="B52" s="48"/>
      <c r="C52" s="48" t="s">
        <v>6</v>
      </c>
      <c r="D52" s="48"/>
      <c r="E52" s="49">
        <v>2569</v>
      </c>
      <c r="F52" s="3"/>
      <c r="G52" s="49">
        <v>2568</v>
      </c>
      <c r="H52" s="3"/>
      <c r="I52" s="49">
        <v>2569</v>
      </c>
      <c r="J52" s="3"/>
      <c r="K52" s="49">
        <v>2568</v>
      </c>
    </row>
    <row r="53" spans="1:11" s="44" customFormat="1" ht="24" customHeight="1">
      <c r="A53" s="48"/>
      <c r="B53" s="48"/>
      <c r="C53" s="48"/>
      <c r="D53" s="48"/>
      <c r="E53" s="49"/>
      <c r="F53" s="3"/>
      <c r="G53" s="10" t="s">
        <v>10</v>
      </c>
      <c r="H53" s="3"/>
      <c r="I53" s="49"/>
      <c r="J53" s="3"/>
      <c r="K53" s="49"/>
    </row>
    <row r="54" spans="1:11" s="5" customFormat="1" ht="24" customHeight="1">
      <c r="A54" s="55" t="s">
        <v>235</v>
      </c>
      <c r="B54" s="21"/>
      <c r="E54" s="56"/>
      <c r="F54" s="7"/>
      <c r="G54" s="56"/>
      <c r="H54" s="56"/>
      <c r="I54" s="7"/>
      <c r="J54" s="56"/>
      <c r="K54" s="7"/>
    </row>
    <row r="55" spans="1:11" s="5" customFormat="1" ht="24" customHeight="1">
      <c r="A55" s="95" t="s">
        <v>236</v>
      </c>
      <c r="B55" s="21"/>
      <c r="E55" s="56"/>
      <c r="F55" s="7"/>
      <c r="G55" s="56"/>
      <c r="H55" s="56"/>
      <c r="I55" s="7"/>
      <c r="J55" s="56"/>
      <c r="K55" s="7"/>
    </row>
    <row r="56" spans="1:11" ht="24" customHeight="1">
      <c r="A56" s="5" t="s">
        <v>237</v>
      </c>
      <c r="E56" s="7"/>
      <c r="F56" s="1"/>
      <c r="G56" s="7"/>
      <c r="H56" s="1"/>
      <c r="I56" s="7"/>
      <c r="J56" s="1"/>
      <c r="K56" s="7"/>
    </row>
    <row r="57" spans="1:11" ht="24" customHeight="1">
      <c r="A57" s="5" t="s">
        <v>238</v>
      </c>
      <c r="E57" s="7">
        <v>86642128</v>
      </c>
      <c r="F57" s="1"/>
      <c r="G57" s="7">
        <v>8370138</v>
      </c>
      <c r="H57" s="1"/>
      <c r="I57" s="7">
        <v>0</v>
      </c>
      <c r="J57" s="1"/>
      <c r="K57" s="7">
        <v>0</v>
      </c>
    </row>
    <row r="58" spans="1:11" ht="24" customHeight="1">
      <c r="A58" s="96" t="s">
        <v>239</v>
      </c>
      <c r="E58" s="7"/>
      <c r="F58" s="1"/>
      <c r="G58" s="7"/>
      <c r="H58" s="1"/>
      <c r="I58" s="7"/>
      <c r="J58" s="1"/>
      <c r="K58" s="7"/>
    </row>
    <row r="59" spans="1:11" ht="24" customHeight="1">
      <c r="A59" s="96" t="s">
        <v>240</v>
      </c>
      <c r="E59" s="7">
        <v>-26866412</v>
      </c>
      <c r="F59" s="1"/>
      <c r="G59" s="7">
        <v>41275773</v>
      </c>
      <c r="H59" s="1"/>
      <c r="I59" s="7">
        <v>0</v>
      </c>
      <c r="J59" s="1"/>
      <c r="K59" s="7">
        <v>0</v>
      </c>
    </row>
    <row r="60" spans="1:11" ht="24" customHeight="1">
      <c r="A60" s="5" t="s">
        <v>241</v>
      </c>
      <c r="E60" s="7"/>
      <c r="F60" s="1"/>
      <c r="G60" s="7"/>
      <c r="H60" s="1"/>
      <c r="I60" s="7"/>
      <c r="J60" s="1"/>
      <c r="K60" s="7"/>
    </row>
    <row r="61" spans="1:11" ht="24" customHeight="1">
      <c r="A61" s="5" t="s">
        <v>242</v>
      </c>
      <c r="E61" s="7">
        <v>26883</v>
      </c>
      <c r="F61" s="1"/>
      <c r="G61" s="7">
        <v>12479</v>
      </c>
      <c r="H61" s="1"/>
      <c r="I61" s="7">
        <v>0</v>
      </c>
      <c r="J61" s="1"/>
      <c r="K61" s="7">
        <v>0</v>
      </c>
    </row>
    <row r="62" spans="1:11" ht="24" customHeight="1">
      <c r="A62" s="5" t="s">
        <v>475</v>
      </c>
      <c r="E62" s="7">
        <v>64183096</v>
      </c>
      <c r="F62" s="1"/>
      <c r="G62" s="7">
        <v>31448414</v>
      </c>
      <c r="H62" s="1"/>
      <c r="I62" s="7">
        <v>0</v>
      </c>
      <c r="J62" s="1"/>
      <c r="K62" s="7">
        <v>0</v>
      </c>
    </row>
    <row r="63" spans="1:11" ht="24" customHeight="1">
      <c r="A63" s="5" t="s">
        <v>243</v>
      </c>
      <c r="E63" s="7">
        <v>0</v>
      </c>
      <c r="F63" s="1"/>
      <c r="G63" s="7">
        <v>46061714</v>
      </c>
      <c r="H63" s="1"/>
      <c r="I63" s="7">
        <v>0</v>
      </c>
      <c r="J63" s="1"/>
      <c r="K63" s="7">
        <v>0</v>
      </c>
    </row>
    <row r="64" spans="1:11" ht="24" customHeight="1">
      <c r="A64" s="96" t="s">
        <v>469</v>
      </c>
      <c r="E64" s="7">
        <v>452219142</v>
      </c>
      <c r="F64" s="1"/>
      <c r="G64" s="7">
        <v>-1088421845</v>
      </c>
      <c r="H64" s="1"/>
      <c r="I64" s="7">
        <v>0</v>
      </c>
      <c r="J64" s="1"/>
      <c r="K64" s="7">
        <v>0</v>
      </c>
    </row>
    <row r="65" spans="1:11" ht="24" customHeight="1">
      <c r="A65" s="96" t="s">
        <v>470</v>
      </c>
      <c r="E65" s="7">
        <v>0</v>
      </c>
      <c r="F65" s="1"/>
      <c r="G65" s="7">
        <v>3729679</v>
      </c>
      <c r="H65" s="1"/>
      <c r="I65" s="7">
        <v>0</v>
      </c>
      <c r="J65" s="1"/>
      <c r="K65" s="7">
        <v>0</v>
      </c>
    </row>
    <row r="66" spans="1:11" s="5" customFormat="1" ht="24" customHeight="1">
      <c r="A66" s="12" t="s">
        <v>244</v>
      </c>
      <c r="B66" s="10"/>
      <c r="E66" s="53">
        <f>SUM(E56:E65)</f>
        <v>576204837</v>
      </c>
      <c r="F66" s="7"/>
      <c r="G66" s="53">
        <f>SUM(G56:G65)</f>
        <v>-957523648</v>
      </c>
      <c r="H66" s="56"/>
      <c r="I66" s="53">
        <f>SUM(I56:I65)</f>
        <v>0</v>
      </c>
      <c r="J66" s="56"/>
      <c r="K66" s="53">
        <f>SUM(K56:K65)</f>
        <v>0</v>
      </c>
    </row>
    <row r="67" spans="1:11" s="5" customFormat="1" ht="24" customHeight="1">
      <c r="A67" s="12"/>
      <c r="B67" s="10"/>
      <c r="E67" s="7"/>
      <c r="F67" s="7"/>
      <c r="G67" s="7"/>
      <c r="H67" s="56"/>
      <c r="I67" s="7"/>
      <c r="J67" s="56"/>
      <c r="K67" s="7"/>
    </row>
    <row r="68" spans="1:11" s="57" customFormat="1" ht="24" customHeight="1">
      <c r="A68" s="97" t="s">
        <v>245</v>
      </c>
      <c r="B68" s="98"/>
      <c r="C68" s="99"/>
      <c r="D68" s="6"/>
      <c r="E68" s="100"/>
      <c r="F68" s="101"/>
      <c r="G68" s="100"/>
      <c r="H68" s="102"/>
      <c r="I68" s="100"/>
      <c r="J68" s="103"/>
      <c r="K68" s="100"/>
    </row>
    <row r="69" spans="1:11" s="57" customFormat="1" ht="24" customHeight="1">
      <c r="A69" s="104" t="s">
        <v>246</v>
      </c>
      <c r="B69" s="98"/>
      <c r="C69" s="99"/>
      <c r="D69" s="6"/>
      <c r="E69" s="100"/>
      <c r="F69" s="101"/>
      <c r="G69" s="100"/>
      <c r="H69" s="102"/>
      <c r="I69" s="100"/>
      <c r="J69" s="103"/>
      <c r="K69" s="100"/>
    </row>
    <row r="70" spans="1:11" s="57" customFormat="1" ht="24" customHeight="1">
      <c r="A70" s="104" t="s">
        <v>247</v>
      </c>
      <c r="B70" s="98"/>
      <c r="C70" s="99"/>
      <c r="D70" s="6"/>
      <c r="E70" s="7">
        <v>-456179421</v>
      </c>
      <c r="F70" s="101"/>
      <c r="G70" s="7">
        <v>-2839343880</v>
      </c>
      <c r="H70" s="56"/>
      <c r="I70" s="105">
        <v>-100829544</v>
      </c>
      <c r="J70" s="103"/>
      <c r="K70" s="105">
        <v>-752307415</v>
      </c>
    </row>
    <row r="71" spans="1:11" s="57" customFormat="1" ht="24" customHeight="1">
      <c r="A71" s="104" t="s">
        <v>248</v>
      </c>
      <c r="B71" s="98"/>
      <c r="C71" s="99"/>
      <c r="D71" s="6"/>
      <c r="E71" s="7"/>
      <c r="F71" s="101"/>
      <c r="G71" s="7"/>
      <c r="H71" s="56"/>
      <c r="I71" s="7"/>
      <c r="J71" s="103"/>
      <c r="K71" s="7"/>
    </row>
    <row r="72" spans="1:11" s="57" customFormat="1" ht="24" customHeight="1">
      <c r="A72" s="104" t="s">
        <v>249</v>
      </c>
      <c r="B72" s="98"/>
      <c r="C72" s="99"/>
      <c r="D72" s="6"/>
      <c r="E72" s="7">
        <v>-154951917</v>
      </c>
      <c r="F72" s="101"/>
      <c r="G72" s="7">
        <v>-40477384</v>
      </c>
      <c r="H72" s="56"/>
      <c r="I72" s="7">
        <v>0</v>
      </c>
      <c r="J72" s="103"/>
      <c r="K72" s="7">
        <v>0</v>
      </c>
    </row>
    <row r="73" spans="1:11" s="57" customFormat="1" ht="24" customHeight="1">
      <c r="A73" s="104" t="s">
        <v>250</v>
      </c>
      <c r="C73" s="78"/>
      <c r="D73" s="27"/>
      <c r="E73" s="106">
        <f>-11924986-2</f>
        <v>-11924988</v>
      </c>
      <c r="F73" s="27"/>
      <c r="G73" s="106">
        <v>-223563271</v>
      </c>
      <c r="H73" s="27"/>
      <c r="I73" s="9">
        <v>0</v>
      </c>
      <c r="J73" s="27"/>
      <c r="K73" s="9">
        <v>-37248427</v>
      </c>
    </row>
    <row r="74" spans="1:11" s="57" customFormat="1" ht="24" customHeight="1">
      <c r="A74" s="96" t="s">
        <v>251</v>
      </c>
      <c r="C74" s="78"/>
      <c r="D74" s="27"/>
      <c r="E74" s="106">
        <f>SUM(E70:E73)</f>
        <v>-623056326</v>
      </c>
      <c r="F74" s="27"/>
      <c r="G74" s="106">
        <f>SUM(G70:G73)</f>
        <v>-3103384535</v>
      </c>
      <c r="H74" s="27"/>
      <c r="I74" s="106">
        <f>SUM(I70:I73)</f>
        <v>-100829544</v>
      </c>
      <c r="J74" s="27"/>
      <c r="K74" s="106">
        <f>SUM(K70:K73)</f>
        <v>-789555842</v>
      </c>
    </row>
    <row r="75" spans="1:11" s="5" customFormat="1" ht="24" customHeight="1">
      <c r="A75" s="55" t="s">
        <v>252</v>
      </c>
      <c r="B75" s="21"/>
      <c r="E75" s="9">
        <f>E74+E66</f>
        <v>-46851489</v>
      </c>
      <c r="F75" s="7"/>
      <c r="G75" s="9">
        <f>G74+G66</f>
        <v>-4060908183</v>
      </c>
      <c r="H75" s="56"/>
      <c r="I75" s="9">
        <f>I74+I66</f>
        <v>-100829544</v>
      </c>
      <c r="J75" s="56"/>
      <c r="K75" s="9">
        <f>K74+K66</f>
        <v>-789555842</v>
      </c>
    </row>
    <row r="76" spans="1:11" s="5" customFormat="1" ht="24" customHeight="1">
      <c r="A76" s="55"/>
      <c r="B76" s="21"/>
      <c r="E76" s="56"/>
      <c r="F76" s="7"/>
      <c r="G76" s="56"/>
      <c r="H76" s="56"/>
      <c r="I76" s="7"/>
      <c r="J76" s="56"/>
      <c r="K76" s="7"/>
    </row>
    <row r="77" spans="1:11" s="5" customFormat="1" ht="24" customHeight="1" thickBot="1">
      <c r="A77" s="55" t="s">
        <v>253</v>
      </c>
      <c r="B77" s="21"/>
      <c r="E77" s="82">
        <f>E75+E44</f>
        <v>-2543438206</v>
      </c>
      <c r="F77" s="7"/>
      <c r="G77" s="82">
        <f>G75+G44</f>
        <v>-2330947082</v>
      </c>
      <c r="H77" s="56"/>
      <c r="I77" s="82">
        <f>I75+I44</f>
        <v>-7546279505</v>
      </c>
      <c r="J77" s="56"/>
      <c r="K77" s="82">
        <f>K75+K44</f>
        <v>-6517735966</v>
      </c>
    </row>
    <row r="78" spans="1:11" ht="24" customHeight="1" thickTop="1"/>
    <row r="79" spans="1:11" s="44" customFormat="1" ht="24" customHeight="1">
      <c r="A79" s="107" t="s">
        <v>254</v>
      </c>
      <c r="B79" s="48"/>
      <c r="C79" s="48"/>
      <c r="D79" s="48"/>
      <c r="E79" s="49"/>
      <c r="F79" s="3"/>
      <c r="G79" s="49"/>
      <c r="H79" s="3"/>
      <c r="I79" s="49"/>
      <c r="J79" s="3"/>
      <c r="K79" s="49"/>
    </row>
    <row r="80" spans="1:11" s="44" customFormat="1" ht="24" customHeight="1" thickBot="1">
      <c r="A80" s="5" t="s">
        <v>255</v>
      </c>
      <c r="B80" s="48"/>
      <c r="C80" s="48"/>
      <c r="D80" s="48"/>
      <c r="E80" s="6">
        <f>+E82-E81</f>
        <v>-1151822992</v>
      </c>
      <c r="F80" s="3"/>
      <c r="G80" s="6">
        <f>+G82-G81</f>
        <v>2323911825</v>
      </c>
      <c r="H80" s="3"/>
      <c r="I80" s="108">
        <f>I44</f>
        <v>-7445449961</v>
      </c>
      <c r="J80" s="3"/>
      <c r="K80" s="108">
        <f>K44</f>
        <v>-5728180124</v>
      </c>
    </row>
    <row r="81" spans="1:11" s="44" customFormat="1" ht="24" customHeight="1" thickTop="1">
      <c r="A81" s="5" t="s">
        <v>256</v>
      </c>
      <c r="B81" s="48"/>
      <c r="C81" s="48"/>
      <c r="D81" s="48"/>
      <c r="E81" s="6">
        <v>-1344763725</v>
      </c>
      <c r="F81" s="6"/>
      <c r="G81" s="6">
        <v>-593950724</v>
      </c>
      <c r="H81" s="3"/>
      <c r="I81" s="6"/>
      <c r="J81" s="6"/>
      <c r="K81" s="6"/>
    </row>
    <row r="82" spans="1:11" s="44" customFormat="1" ht="24" customHeight="1" thickBot="1">
      <c r="A82" s="5"/>
      <c r="B82" s="48"/>
      <c r="C82" s="48"/>
      <c r="D82" s="48"/>
      <c r="E82" s="15">
        <f>E44</f>
        <v>-2496586717</v>
      </c>
      <c r="F82" s="6"/>
      <c r="G82" s="15">
        <f>G44</f>
        <v>1729961101</v>
      </c>
      <c r="H82" s="3"/>
      <c r="I82" s="6"/>
      <c r="J82" s="6"/>
      <c r="K82" s="6"/>
    </row>
    <row r="83" spans="1:11" s="44" customFormat="1" ht="24" customHeight="1" thickTop="1">
      <c r="A83" s="5"/>
      <c r="B83" s="48"/>
      <c r="C83" s="48"/>
      <c r="D83" s="48"/>
      <c r="E83" s="6"/>
      <c r="F83" s="6"/>
      <c r="G83" s="6"/>
      <c r="H83" s="3"/>
      <c r="I83" s="6"/>
      <c r="J83" s="6"/>
      <c r="K83" s="6"/>
    </row>
    <row r="84" spans="1:11" s="44" customFormat="1" ht="24" customHeight="1">
      <c r="A84" s="4" t="s">
        <v>257</v>
      </c>
      <c r="B84" s="48"/>
      <c r="C84" s="48"/>
      <c r="D84" s="48"/>
      <c r="E84" s="109"/>
      <c r="F84" s="6"/>
      <c r="G84" s="109"/>
      <c r="H84" s="3"/>
      <c r="I84" s="109"/>
      <c r="J84" s="6"/>
      <c r="K84" s="109"/>
    </row>
    <row r="85" spans="1:11" s="44" customFormat="1" ht="24" customHeight="1" thickBot="1">
      <c r="A85" s="5" t="s">
        <v>255</v>
      </c>
      <c r="B85" s="48"/>
      <c r="C85" s="48"/>
      <c r="D85" s="48"/>
      <c r="E85" s="6">
        <f>+E87-E86</f>
        <v>-1130241176</v>
      </c>
      <c r="F85" s="6"/>
      <c r="G85" s="6">
        <f>+G87-G86</f>
        <v>-350045280</v>
      </c>
      <c r="H85" s="3"/>
      <c r="I85" s="108">
        <f>+I77</f>
        <v>-7546279505</v>
      </c>
      <c r="J85" s="6"/>
      <c r="K85" s="108">
        <f>+K77</f>
        <v>-6517735966</v>
      </c>
    </row>
    <row r="86" spans="1:11" s="44" customFormat="1" ht="24" customHeight="1" thickTop="1">
      <c r="A86" s="5" t="s">
        <v>256</v>
      </c>
      <c r="B86" s="48"/>
      <c r="C86" s="48"/>
      <c r="D86" s="48"/>
      <c r="E86" s="6">
        <f>+conso!AL40</f>
        <v>-1413197030</v>
      </c>
      <c r="F86" s="6"/>
      <c r="G86" s="6">
        <f>+conso!AL18</f>
        <v>-1980901802</v>
      </c>
      <c r="H86" s="3"/>
      <c r="I86" s="6"/>
      <c r="J86" s="6"/>
      <c r="K86" s="6"/>
    </row>
    <row r="87" spans="1:11" s="44" customFormat="1" ht="24" customHeight="1" thickBot="1">
      <c r="A87" s="5"/>
      <c r="B87" s="48"/>
      <c r="C87" s="48"/>
      <c r="D87" s="48"/>
      <c r="E87" s="15">
        <f>+E77</f>
        <v>-2543438206</v>
      </c>
      <c r="F87" s="6"/>
      <c r="G87" s="15">
        <f>+G77</f>
        <v>-2330947082</v>
      </c>
      <c r="H87" s="3"/>
      <c r="I87" s="49"/>
      <c r="J87" s="3"/>
      <c r="K87" s="49"/>
    </row>
    <row r="88" spans="1:11" s="44" customFormat="1" ht="24" customHeight="1" thickTop="1">
      <c r="A88" s="5"/>
      <c r="B88" s="48"/>
      <c r="C88" s="48"/>
      <c r="D88" s="48"/>
      <c r="E88" s="6"/>
      <c r="F88" s="6"/>
      <c r="G88" s="6"/>
      <c r="H88" s="3"/>
      <c r="I88" s="49"/>
      <c r="J88" s="3"/>
      <c r="K88" s="49"/>
    </row>
    <row r="89" spans="1:11" s="44" customFormat="1" ht="24" customHeight="1">
      <c r="A89" s="4" t="s">
        <v>258</v>
      </c>
      <c r="B89" s="48"/>
      <c r="C89" s="78">
        <v>51</v>
      </c>
      <c r="D89" s="48"/>
      <c r="E89" s="49"/>
      <c r="F89" s="3"/>
      <c r="G89" s="49"/>
      <c r="H89" s="3"/>
      <c r="I89" s="49"/>
      <c r="J89" s="3"/>
      <c r="K89" s="49"/>
    </row>
    <row r="90" spans="1:11" s="44" customFormat="1" ht="24" customHeight="1">
      <c r="A90" s="12" t="s">
        <v>259</v>
      </c>
      <c r="B90" s="48"/>
      <c r="C90" s="79"/>
      <c r="D90" s="48"/>
      <c r="E90" s="49"/>
      <c r="F90" s="3"/>
      <c r="G90" s="49"/>
      <c r="H90" s="3"/>
      <c r="I90" s="49"/>
      <c r="J90" s="3"/>
      <c r="K90" s="49"/>
    </row>
    <row r="91" spans="1:11" s="44" customFormat="1" ht="24" customHeight="1" thickBot="1">
      <c r="A91" s="12" t="s">
        <v>260</v>
      </c>
      <c r="B91" s="48"/>
      <c r="C91" s="48"/>
      <c r="D91" s="48"/>
      <c r="E91" s="110">
        <f>E80/16093803620</f>
        <v>-7.1569345519328517E-2</v>
      </c>
      <c r="F91" s="87"/>
      <c r="G91" s="110">
        <f>G80/14338096680</f>
        <v>0.16207951981810739</v>
      </c>
      <c r="H91" s="87"/>
      <c r="I91" s="110">
        <f>I80/16093803620</f>
        <v>-0.46262835913739081</v>
      </c>
      <c r="J91" s="87"/>
      <c r="K91" s="110">
        <f>K80/14338096680</f>
        <v>-0.39950770676488423</v>
      </c>
    </row>
    <row r="92" spans="1:11" s="44" customFormat="1" ht="24" customHeight="1" thickTop="1">
      <c r="A92" s="12"/>
      <c r="B92" s="48"/>
      <c r="C92" s="48"/>
      <c r="D92" s="48"/>
      <c r="E92" s="111"/>
      <c r="F92" s="111"/>
      <c r="G92" s="112"/>
      <c r="H92" s="111"/>
      <c r="I92" s="111"/>
      <c r="J92" s="111"/>
      <c r="K92" s="113"/>
    </row>
    <row r="93" spans="1:11" s="44" customFormat="1" ht="24" customHeight="1">
      <c r="A93" s="50" t="s">
        <v>37</v>
      </c>
      <c r="B93" s="48"/>
      <c r="C93" s="48"/>
      <c r="D93" s="48"/>
      <c r="E93" s="48"/>
      <c r="F93" s="48"/>
      <c r="G93" s="48"/>
      <c r="H93" s="3"/>
      <c r="I93" s="49"/>
      <c r="J93" s="3"/>
      <c r="K93" s="49"/>
    </row>
  </sheetData>
  <printOptions horizontalCentered="1" gridLinesSet="0"/>
  <pageMargins left="0.66" right="0.35" top="0.78740157480314998" bottom="0" header="0.196850393700787" footer="0.196850393700787"/>
  <pageSetup paperSize="9" scale="63" fitToHeight="0" orientation="portrait" r:id="rId1"/>
  <headerFooter alignWithMargins="0"/>
  <rowBreaks count="1" manualBreakCount="1">
    <brk id="46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ED724-996C-4B91-BAFD-F35B06CB84E6}">
  <dimension ref="A1:AR165"/>
  <sheetViews>
    <sheetView showGridLines="0" tabSelected="1" view="pageBreakPreview" topLeftCell="A35" zoomScale="70" zoomScaleNormal="25" zoomScaleSheetLayoutView="70" workbookViewId="0">
      <selection activeCell="Z49" sqref="A49:Z50"/>
    </sheetView>
  </sheetViews>
  <sheetFormatPr defaultColWidth="9.453125" defaultRowHeight="24" customHeight="1"/>
  <cols>
    <col min="1" max="1" width="50.81640625" style="64" customWidth="1"/>
    <col min="2" max="2" width="15.453125" style="64" customWidth="1"/>
    <col min="3" max="3" width="1.453125" style="64" customWidth="1"/>
    <col min="4" max="4" width="15.453125" style="64" customWidth="1"/>
    <col min="5" max="5" width="1.453125" style="64" customWidth="1"/>
    <col min="6" max="6" width="14.54296875" style="64" customWidth="1"/>
    <col min="7" max="7" width="1.453125" style="64" customWidth="1"/>
    <col min="8" max="8" width="15" style="64" bestFit="1" customWidth="1"/>
    <col min="9" max="9" width="1.453125" style="64" customWidth="1"/>
    <col min="10" max="10" width="16" style="64" customWidth="1"/>
    <col min="11" max="11" width="1.453125" style="64" customWidth="1"/>
    <col min="12" max="12" width="16" style="64" customWidth="1"/>
    <col min="13" max="13" width="1.453125" style="64" customWidth="1"/>
    <col min="14" max="14" width="14.54296875" style="64" customWidth="1"/>
    <col min="15" max="15" width="1.453125" style="64" customWidth="1"/>
    <col min="16" max="16" width="16.1796875" style="64" customWidth="1"/>
    <col min="17" max="17" width="1.453125" style="64" customWidth="1"/>
    <col min="18" max="18" width="19.453125" style="64" customWidth="1"/>
    <col min="19" max="19" width="1.453125" style="64" customWidth="1"/>
    <col min="20" max="20" width="18.54296875" style="64" customWidth="1"/>
    <col min="21" max="21" width="1.453125" style="64" customWidth="1"/>
    <col min="22" max="22" width="18.54296875" style="64" customWidth="1"/>
    <col min="23" max="23" width="1.453125" style="64" customWidth="1"/>
    <col min="24" max="24" width="18.54296875" style="64" customWidth="1"/>
    <col min="25" max="25" width="1.453125" style="64" customWidth="1"/>
    <col min="26" max="26" width="18.54296875" style="64" customWidth="1"/>
    <col min="27" max="27" width="1.453125" style="64" customWidth="1"/>
    <col min="28" max="28" width="18.54296875" style="64" customWidth="1"/>
    <col min="29" max="29" width="1.453125" style="64" customWidth="1"/>
    <col min="30" max="30" width="18.1796875" style="64" customWidth="1"/>
    <col min="31" max="31" width="1.453125" style="64" customWidth="1"/>
    <col min="32" max="32" width="13.54296875" style="64" customWidth="1"/>
    <col min="33" max="33" width="1.453125" style="64" customWidth="1"/>
    <col min="34" max="34" width="16.453125" style="64" customWidth="1"/>
    <col min="35" max="35" width="1.453125" style="64" customWidth="1"/>
    <col min="36" max="36" width="15.54296875" style="64" customWidth="1"/>
    <col min="37" max="37" width="1.453125" style="64" customWidth="1"/>
    <col min="38" max="38" width="15.453125" style="64" customWidth="1"/>
    <col min="39" max="39" width="1.453125" style="64" customWidth="1"/>
    <col min="40" max="40" width="17.453125" style="64" customWidth="1"/>
    <col min="41" max="41" width="16.453125" style="38" customWidth="1"/>
    <col min="42" max="42" width="14.54296875" style="64" bestFit="1" customWidth="1"/>
    <col min="43" max="43" width="17.453125" style="64" bestFit="1" customWidth="1"/>
    <col min="44" max="44" width="15.453125" style="64" bestFit="1" customWidth="1"/>
    <col min="45" max="16384" width="9.453125" style="64"/>
  </cols>
  <sheetData>
    <row r="1" spans="1:42" s="5" customFormat="1" ht="24" customHeight="1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28"/>
    </row>
    <row r="2" spans="1:42" s="5" customFormat="1" ht="24" customHeight="1">
      <c r="A2" s="123" t="s">
        <v>261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28"/>
    </row>
    <row r="3" spans="1:42" s="5" customFormat="1" ht="24" customHeight="1">
      <c r="A3" s="123" t="s">
        <v>195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28"/>
    </row>
    <row r="4" spans="1:42" s="5" customFormat="1" ht="24" customHeight="1">
      <c r="A4" s="124" t="s">
        <v>3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28"/>
    </row>
    <row r="5" spans="1:42" s="5" customFormat="1" ht="24" customHeight="1">
      <c r="B5" s="118" t="s">
        <v>4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 s="118"/>
      <c r="AM5" s="118"/>
      <c r="AN5" s="118"/>
      <c r="AO5" s="28"/>
    </row>
    <row r="6" spans="1:42" s="5" customFormat="1" ht="24" customHeight="1">
      <c r="B6" s="119" t="s">
        <v>262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8"/>
      <c r="AL6" s="18"/>
      <c r="AM6" s="18"/>
      <c r="AN6" s="25"/>
      <c r="AO6" s="28"/>
    </row>
    <row r="7" spans="1:42" s="5" customFormat="1" ht="24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R7" s="119" t="s">
        <v>124</v>
      </c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"/>
      <c r="AJ7" s="1"/>
      <c r="AK7" s="18"/>
      <c r="AL7" s="18"/>
      <c r="AM7" s="18"/>
      <c r="AN7" s="25"/>
      <c r="AO7" s="28"/>
    </row>
    <row r="8" spans="1:42" s="5" customFormat="1" ht="24" customHeight="1">
      <c r="B8" s="1"/>
      <c r="C8" s="1"/>
      <c r="D8" s="1"/>
      <c r="E8" s="1"/>
      <c r="F8" s="10"/>
      <c r="G8" s="1"/>
      <c r="H8" s="1"/>
      <c r="I8" s="1"/>
      <c r="J8" s="10"/>
      <c r="K8" s="1"/>
      <c r="L8" s="10"/>
      <c r="M8" s="1"/>
      <c r="N8" s="1"/>
      <c r="O8" s="59"/>
      <c r="P8" s="59"/>
      <c r="R8" s="119" t="s">
        <v>138</v>
      </c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"/>
      <c r="AF8" s="10"/>
      <c r="AG8" s="1"/>
      <c r="AH8" s="1"/>
      <c r="AI8" s="1"/>
      <c r="AJ8" s="1"/>
      <c r="AK8" s="18"/>
      <c r="AL8" s="10"/>
      <c r="AM8" s="18"/>
      <c r="AN8" s="25"/>
      <c r="AO8" s="28"/>
    </row>
    <row r="9" spans="1:42" s="5" customFormat="1" ht="24" customHeight="1">
      <c r="B9" s="1"/>
      <c r="C9" s="1"/>
      <c r="D9" s="1"/>
      <c r="E9" s="1"/>
      <c r="F9" s="10"/>
      <c r="G9" s="1"/>
      <c r="H9" s="10" t="s">
        <v>181</v>
      </c>
      <c r="I9" s="21"/>
      <c r="J9" s="10" t="s">
        <v>139</v>
      </c>
      <c r="K9" s="10"/>
      <c r="L9" s="10" t="s">
        <v>181</v>
      </c>
      <c r="M9" s="10"/>
      <c r="N9" s="120" t="s">
        <v>263</v>
      </c>
      <c r="O9" s="120"/>
      <c r="P9" s="120"/>
      <c r="Q9" s="1"/>
      <c r="S9" s="1"/>
      <c r="T9" s="1"/>
      <c r="U9" s="1"/>
      <c r="V9" s="1" t="s">
        <v>264</v>
      </c>
      <c r="W9" s="1"/>
      <c r="X9" s="1"/>
      <c r="Y9" s="1"/>
      <c r="Z9" s="1"/>
      <c r="AA9" s="1"/>
      <c r="AB9" s="10" t="s">
        <v>265</v>
      </c>
      <c r="AC9" s="10"/>
      <c r="AD9" s="10" t="s">
        <v>266</v>
      </c>
      <c r="AE9" s="1"/>
      <c r="AF9" s="10"/>
      <c r="AG9" s="1"/>
      <c r="AH9" s="1"/>
      <c r="AI9" s="1"/>
      <c r="AJ9" s="1"/>
      <c r="AK9" s="18"/>
      <c r="AL9" s="10" t="s">
        <v>142</v>
      </c>
      <c r="AM9" s="18"/>
      <c r="AN9" s="25"/>
      <c r="AO9" s="28"/>
    </row>
    <row r="10" spans="1:42" s="5" customFormat="1" ht="24" customHeight="1">
      <c r="B10" s="10"/>
      <c r="D10" s="10"/>
      <c r="E10" s="10"/>
      <c r="F10" s="10" t="s">
        <v>153</v>
      </c>
      <c r="G10" s="10"/>
      <c r="H10" s="10" t="s">
        <v>145</v>
      </c>
      <c r="I10" s="10"/>
      <c r="J10" s="10" t="s">
        <v>267</v>
      </c>
      <c r="K10" s="10"/>
      <c r="L10" s="10" t="s">
        <v>154</v>
      </c>
      <c r="M10" s="10"/>
      <c r="N10" s="13" t="s">
        <v>163</v>
      </c>
      <c r="P10" s="10"/>
      <c r="Q10" s="10"/>
      <c r="R10" s="10" t="s">
        <v>268</v>
      </c>
      <c r="S10" s="10"/>
      <c r="T10" s="10" t="s">
        <v>269</v>
      </c>
      <c r="U10" s="10"/>
      <c r="V10" s="10" t="s">
        <v>270</v>
      </c>
      <c r="W10" s="10"/>
      <c r="X10" s="10"/>
      <c r="Y10" s="10"/>
      <c r="Z10" s="10"/>
      <c r="AA10" s="10"/>
      <c r="AB10" s="10" t="s">
        <v>271</v>
      </c>
      <c r="AC10" s="10"/>
      <c r="AD10" s="10" t="s">
        <v>272</v>
      </c>
      <c r="AE10" s="10"/>
      <c r="AF10" s="10" t="s">
        <v>273</v>
      </c>
      <c r="AG10" s="10"/>
      <c r="AH10" s="1" t="s">
        <v>148</v>
      </c>
      <c r="AI10" s="12"/>
      <c r="AJ10" s="1" t="s">
        <v>148</v>
      </c>
      <c r="AK10" s="10"/>
      <c r="AL10" s="10" t="s">
        <v>149</v>
      </c>
      <c r="AM10" s="10"/>
      <c r="AO10" s="28"/>
    </row>
    <row r="11" spans="1:42" s="10" customFormat="1" ht="24" customHeight="1">
      <c r="B11" s="10" t="s">
        <v>150</v>
      </c>
      <c r="D11" s="10" t="s">
        <v>183</v>
      </c>
      <c r="F11" s="10" t="s">
        <v>274</v>
      </c>
      <c r="H11" s="10" t="s">
        <v>156</v>
      </c>
      <c r="J11" s="10" t="s">
        <v>275</v>
      </c>
      <c r="L11" s="10" t="s">
        <v>276</v>
      </c>
      <c r="N11" s="62" t="s">
        <v>265</v>
      </c>
      <c r="P11" s="10" t="s">
        <v>186</v>
      </c>
      <c r="R11" s="10" t="s">
        <v>277</v>
      </c>
      <c r="T11" s="10" t="s">
        <v>278</v>
      </c>
      <c r="V11" s="10" t="s">
        <v>279</v>
      </c>
      <c r="X11" s="10" t="s">
        <v>280</v>
      </c>
      <c r="Z11" s="10" t="s">
        <v>265</v>
      </c>
      <c r="AB11" s="10" t="s">
        <v>281</v>
      </c>
      <c r="AD11" s="10" t="s">
        <v>282</v>
      </c>
      <c r="AF11" s="10" t="s">
        <v>283</v>
      </c>
      <c r="AH11" s="1" t="s">
        <v>160</v>
      </c>
      <c r="AI11" s="12"/>
      <c r="AJ11" s="1" t="s">
        <v>102</v>
      </c>
      <c r="AL11" s="10" t="s">
        <v>161</v>
      </c>
      <c r="AN11" s="10" t="s">
        <v>148</v>
      </c>
      <c r="AO11" s="29"/>
    </row>
    <row r="12" spans="1:42" s="10" customFormat="1" ht="24" customHeight="1">
      <c r="B12" s="13" t="s">
        <v>162</v>
      </c>
      <c r="D12" s="13" t="s">
        <v>141</v>
      </c>
      <c r="F12" s="13" t="s">
        <v>284</v>
      </c>
      <c r="H12" s="13" t="s">
        <v>169</v>
      </c>
      <c r="J12" s="13" t="s">
        <v>285</v>
      </c>
      <c r="L12" s="13" t="s">
        <v>286</v>
      </c>
      <c r="N12" s="22" t="s">
        <v>287</v>
      </c>
      <c r="O12" s="2"/>
      <c r="P12" s="22" t="s">
        <v>288</v>
      </c>
      <c r="R12" s="13" t="s">
        <v>289</v>
      </c>
      <c r="T12" s="13" t="s">
        <v>290</v>
      </c>
      <c r="V12" s="13" t="s">
        <v>291</v>
      </c>
      <c r="X12" s="13" t="s">
        <v>270</v>
      </c>
      <c r="Z12" s="13" t="s">
        <v>292</v>
      </c>
      <c r="AB12" s="13" t="s">
        <v>293</v>
      </c>
      <c r="AD12" s="13" t="s">
        <v>294</v>
      </c>
      <c r="AF12" s="13" t="s">
        <v>295</v>
      </c>
      <c r="AH12" s="19" t="s">
        <v>172</v>
      </c>
      <c r="AI12" s="12"/>
      <c r="AJ12" s="19" t="s">
        <v>296</v>
      </c>
      <c r="AL12" s="13" t="s">
        <v>174</v>
      </c>
      <c r="AN12" s="13" t="s">
        <v>102</v>
      </c>
      <c r="AO12" s="29"/>
    </row>
    <row r="13" spans="1:42" s="5" customFormat="1" ht="24" customHeight="1">
      <c r="A13" s="4" t="s">
        <v>297</v>
      </c>
      <c r="B13" s="7">
        <v>52670553848</v>
      </c>
      <c r="C13" s="7"/>
      <c r="D13" s="7">
        <v>10410942827</v>
      </c>
      <c r="E13" s="7"/>
      <c r="F13" s="7">
        <v>1356596955</v>
      </c>
      <c r="G13" s="7"/>
      <c r="H13" s="7">
        <v>-3371978137</v>
      </c>
      <c r="I13" s="7"/>
      <c r="J13" s="7">
        <v>5429040039</v>
      </c>
      <c r="K13" s="7"/>
      <c r="L13" s="7">
        <v>0</v>
      </c>
      <c r="M13" s="7"/>
      <c r="N13" s="7">
        <v>3461993129</v>
      </c>
      <c r="O13" s="7"/>
      <c r="P13" s="7">
        <v>-20651853661</v>
      </c>
      <c r="Q13" s="7"/>
      <c r="R13" s="7">
        <v>-708560</v>
      </c>
      <c r="S13" s="7"/>
      <c r="T13" s="7">
        <v>-714630500</v>
      </c>
      <c r="U13" s="7"/>
      <c r="V13" s="7">
        <v>-5044292</v>
      </c>
      <c r="W13" s="7"/>
      <c r="X13" s="7">
        <v>-3663659</v>
      </c>
      <c r="Y13" s="7"/>
      <c r="Z13" s="7">
        <v>36768205</v>
      </c>
      <c r="AA13" s="7"/>
      <c r="AB13" s="7">
        <v>0</v>
      </c>
      <c r="AC13" s="7"/>
      <c r="AD13" s="7">
        <v>-2137263461</v>
      </c>
      <c r="AE13" s="7"/>
      <c r="AF13" s="7">
        <v>61212351</v>
      </c>
      <c r="AG13" s="7"/>
      <c r="AH13" s="7">
        <f>SUM(Q13:AF13)</f>
        <v>-2763329916</v>
      </c>
      <c r="AI13" s="7"/>
      <c r="AJ13" s="7">
        <f>SUM(AH13,B13:P13)</f>
        <v>46541965084</v>
      </c>
      <c r="AK13" s="7"/>
      <c r="AL13" s="7">
        <v>19850528160</v>
      </c>
      <c r="AM13" s="7"/>
      <c r="AN13" s="7">
        <f>SUM(AJ13:AM13)</f>
        <v>66392493244</v>
      </c>
      <c r="AO13" s="7"/>
    </row>
    <row r="14" spans="1:42" s="5" customFormat="1" ht="24" customHeight="1">
      <c r="A14" s="5" t="s">
        <v>298</v>
      </c>
      <c r="B14" s="9">
        <v>0</v>
      </c>
      <c r="C14" s="7"/>
      <c r="D14" s="9">
        <v>0</v>
      </c>
      <c r="E14" s="7"/>
      <c r="F14" s="9">
        <v>0</v>
      </c>
      <c r="G14" s="7"/>
      <c r="H14" s="9">
        <v>0</v>
      </c>
      <c r="I14" s="7"/>
      <c r="J14" s="9">
        <v>0</v>
      </c>
      <c r="K14" s="7"/>
      <c r="L14" s="9">
        <v>0</v>
      </c>
      <c r="M14" s="7"/>
      <c r="N14" s="9">
        <v>0</v>
      </c>
      <c r="O14" s="7"/>
      <c r="P14" s="9">
        <v>-203040517</v>
      </c>
      <c r="Q14" s="7"/>
      <c r="R14" s="9">
        <v>0</v>
      </c>
      <c r="S14" s="7"/>
      <c r="T14" s="9">
        <v>0</v>
      </c>
      <c r="U14" s="7"/>
      <c r="V14" s="9">
        <v>0</v>
      </c>
      <c r="W14" s="7"/>
      <c r="X14" s="9">
        <v>0</v>
      </c>
      <c r="Y14" s="7"/>
      <c r="Z14" s="9">
        <v>0</v>
      </c>
      <c r="AA14" s="7"/>
      <c r="AB14" s="9">
        <v>0</v>
      </c>
      <c r="AC14" s="7"/>
      <c r="AD14" s="9">
        <v>-46061714</v>
      </c>
      <c r="AE14" s="7"/>
      <c r="AF14" s="9">
        <v>0</v>
      </c>
      <c r="AG14" s="7"/>
      <c r="AH14" s="9">
        <f>SUM(Q14:AF14)</f>
        <v>-46061714</v>
      </c>
      <c r="AI14" s="7"/>
      <c r="AJ14" s="9">
        <f>SUM(AH14,B14:P14)</f>
        <v>-249102231</v>
      </c>
      <c r="AK14" s="7"/>
      <c r="AL14" s="60">
        <v>0</v>
      </c>
      <c r="AM14" s="7"/>
      <c r="AN14" s="9">
        <f>SUM(AJ14:AM14)</f>
        <v>-249102231</v>
      </c>
      <c r="AO14" s="7"/>
    </row>
    <row r="15" spans="1:42" s="5" customFormat="1" ht="24" customHeight="1">
      <c r="A15" s="4" t="s">
        <v>299</v>
      </c>
      <c r="B15" s="7">
        <f>SUM(B13:B14)</f>
        <v>52670553848</v>
      </c>
      <c r="C15" s="7"/>
      <c r="D15" s="7">
        <f>SUM(D13:D14)</f>
        <v>10410942827</v>
      </c>
      <c r="E15" s="7"/>
      <c r="F15" s="7">
        <f>SUM(F13:F14)</f>
        <v>1356596955</v>
      </c>
      <c r="G15" s="7"/>
      <c r="H15" s="7">
        <f>SUM(H13:H14)</f>
        <v>-3371978137</v>
      </c>
      <c r="I15" s="7"/>
      <c r="J15" s="7">
        <f>SUM(J13:J14)</f>
        <v>5429040039</v>
      </c>
      <c r="K15" s="7"/>
      <c r="L15" s="7">
        <f>SUM(L13:L14)</f>
        <v>0</v>
      </c>
      <c r="M15" s="7"/>
      <c r="N15" s="7">
        <f>SUM(N13:N14)</f>
        <v>3461993129</v>
      </c>
      <c r="O15" s="7"/>
      <c r="P15" s="7">
        <f>SUM(P13:P14)</f>
        <v>-20854894178</v>
      </c>
      <c r="Q15" s="7"/>
      <c r="R15" s="7">
        <f>SUM(R13:R14)</f>
        <v>-708560</v>
      </c>
      <c r="S15" s="7"/>
      <c r="T15" s="7">
        <f>SUM(T13:T14)</f>
        <v>-714630500</v>
      </c>
      <c r="U15" s="7"/>
      <c r="V15" s="7">
        <f>SUM(V13:V14)</f>
        <v>-5044292</v>
      </c>
      <c r="W15" s="7"/>
      <c r="X15" s="7">
        <f>SUM(X13:X14)</f>
        <v>-3663659</v>
      </c>
      <c r="Y15" s="7"/>
      <c r="Z15" s="7">
        <f>SUM(Z13:Z14)</f>
        <v>36768205</v>
      </c>
      <c r="AA15" s="7"/>
      <c r="AB15" s="7">
        <f>SUM(AB13:AB14)</f>
        <v>0</v>
      </c>
      <c r="AC15" s="7"/>
      <c r="AD15" s="7">
        <f>SUM(AD13:AD14)</f>
        <v>-2183325175</v>
      </c>
      <c r="AE15" s="7"/>
      <c r="AF15" s="7">
        <f>SUM(AF13:AF14)</f>
        <v>61212351</v>
      </c>
      <c r="AG15" s="7"/>
      <c r="AH15" s="7">
        <f>SUM(AH13:AH14)</f>
        <v>-2809391630</v>
      </c>
      <c r="AI15" s="7"/>
      <c r="AJ15" s="7">
        <f>SUM(AJ13:AJ14)</f>
        <v>46292862853</v>
      </c>
      <c r="AK15" s="7"/>
      <c r="AL15" s="7">
        <f>SUM(AL13:AL14)</f>
        <v>19850528160</v>
      </c>
      <c r="AM15" s="7"/>
      <c r="AN15" s="7">
        <f>SUM(AN13:AN14)</f>
        <v>66143391013</v>
      </c>
      <c r="AO15" s="7">
        <f>+AN15-BS!I157</f>
        <v>0</v>
      </c>
    </row>
    <row r="16" spans="1:42" s="5" customFormat="1" ht="24" customHeight="1">
      <c r="A16" s="12" t="s">
        <v>300</v>
      </c>
      <c r="B16" s="7">
        <v>0</v>
      </c>
      <c r="C16" s="7"/>
      <c r="D16" s="7">
        <v>0</v>
      </c>
      <c r="E16" s="7"/>
      <c r="F16" s="7">
        <v>0</v>
      </c>
      <c r="G16" s="7"/>
      <c r="H16" s="7">
        <v>0</v>
      </c>
      <c r="I16" s="7"/>
      <c r="J16" s="7">
        <v>0</v>
      </c>
      <c r="K16" s="7"/>
      <c r="L16" s="7">
        <v>0</v>
      </c>
      <c r="M16" s="7"/>
      <c r="N16" s="7">
        <v>0</v>
      </c>
      <c r="O16" s="7"/>
      <c r="P16" s="7">
        <f>+PL!G80</f>
        <v>2323911825</v>
      </c>
      <c r="Q16" s="7"/>
      <c r="R16" s="7">
        <v>0</v>
      </c>
      <c r="S16" s="7"/>
      <c r="T16" s="7">
        <v>0</v>
      </c>
      <c r="U16" s="7"/>
      <c r="V16" s="7">
        <v>0</v>
      </c>
      <c r="W16" s="7"/>
      <c r="X16" s="7">
        <v>0</v>
      </c>
      <c r="Y16" s="7"/>
      <c r="Z16" s="7">
        <v>0</v>
      </c>
      <c r="AA16" s="7"/>
      <c r="AB16" s="7">
        <v>0</v>
      </c>
      <c r="AC16" s="7"/>
      <c r="AD16" s="7">
        <v>0</v>
      </c>
      <c r="AE16" s="7"/>
      <c r="AF16" s="7">
        <v>0</v>
      </c>
      <c r="AG16" s="7"/>
      <c r="AH16" s="7">
        <f>SUM(Q16:AF16)</f>
        <v>0</v>
      </c>
      <c r="AI16" s="7"/>
      <c r="AJ16" s="7">
        <f>SUM(AH16,B16:P16)</f>
        <v>2323911825</v>
      </c>
      <c r="AK16" s="7"/>
      <c r="AL16" s="7">
        <f>+PL!G81</f>
        <v>-593950724</v>
      </c>
      <c r="AM16" s="7"/>
      <c r="AN16" s="7">
        <f>SUM(AJ16:AM16)</f>
        <v>1729961101</v>
      </c>
      <c r="AO16" s="30"/>
      <c r="AP16" s="56"/>
    </row>
    <row r="17" spans="1:44" s="5" customFormat="1" ht="24" customHeight="1">
      <c r="A17" s="12" t="s">
        <v>301</v>
      </c>
      <c r="B17" s="9">
        <v>0</v>
      </c>
      <c r="C17" s="7"/>
      <c r="D17" s="9">
        <v>0</v>
      </c>
      <c r="E17" s="7"/>
      <c r="F17" s="9">
        <v>0</v>
      </c>
      <c r="G17" s="7"/>
      <c r="H17" s="9">
        <v>0</v>
      </c>
      <c r="I17" s="7"/>
      <c r="J17" s="9">
        <v>0</v>
      </c>
      <c r="K17" s="7"/>
      <c r="L17" s="9">
        <v>0</v>
      </c>
      <c r="M17" s="7"/>
      <c r="N17" s="9">
        <v>0</v>
      </c>
      <c r="O17" s="7"/>
      <c r="P17" s="9">
        <v>-218648100</v>
      </c>
      <c r="Q17" s="7"/>
      <c r="R17" s="9">
        <v>6763553</v>
      </c>
      <c r="S17" s="7"/>
      <c r="T17" s="9">
        <v>-833580211</v>
      </c>
      <c r="U17" s="7"/>
      <c r="V17" s="9">
        <v>0</v>
      </c>
      <c r="W17" s="7"/>
      <c r="X17" s="9">
        <v>3738276</v>
      </c>
      <c r="Y17" s="7"/>
      <c r="Z17" s="9">
        <v>-1730469664</v>
      </c>
      <c r="AA17" s="7"/>
      <c r="AB17" s="9">
        <v>15235656</v>
      </c>
      <c r="AC17" s="7"/>
      <c r="AD17" s="9">
        <v>83003385</v>
      </c>
      <c r="AE17" s="7"/>
      <c r="AF17" s="9">
        <v>0</v>
      </c>
      <c r="AG17" s="7"/>
      <c r="AH17" s="9">
        <f>SUM(Q17:AF17)</f>
        <v>-2455309005</v>
      </c>
      <c r="AI17" s="7"/>
      <c r="AJ17" s="9">
        <f>SUM(AH17,B17:P17)</f>
        <v>-2673957105</v>
      </c>
      <c r="AK17" s="7"/>
      <c r="AL17" s="9">
        <v>-1386951078</v>
      </c>
      <c r="AM17" s="7"/>
      <c r="AN17" s="9">
        <f>SUM(AJ17:AM17)</f>
        <v>-4060908183</v>
      </c>
      <c r="AO17" s="30"/>
      <c r="AP17" s="56"/>
    </row>
    <row r="18" spans="1:44" s="5" customFormat="1" ht="24" customHeight="1">
      <c r="A18" s="12" t="s">
        <v>302</v>
      </c>
      <c r="B18" s="7">
        <f>SUM(B16:B17)</f>
        <v>0</v>
      </c>
      <c r="C18" s="7"/>
      <c r="D18" s="7">
        <f>SUM(D16:D17)</f>
        <v>0</v>
      </c>
      <c r="E18" s="7"/>
      <c r="F18" s="7">
        <f>SUM(F16:F17)</f>
        <v>0</v>
      </c>
      <c r="G18" s="7"/>
      <c r="H18" s="7">
        <f>SUM(H16:H17)</f>
        <v>0</v>
      </c>
      <c r="I18" s="7"/>
      <c r="J18" s="7">
        <f>SUM(J16:J17)</f>
        <v>0</v>
      </c>
      <c r="K18" s="7"/>
      <c r="L18" s="7">
        <f>SUM(L16:L17)</f>
        <v>0</v>
      </c>
      <c r="M18" s="7"/>
      <c r="N18" s="7">
        <f>SUM(N16:N17)</f>
        <v>0</v>
      </c>
      <c r="O18" s="7"/>
      <c r="P18" s="7">
        <f>SUM(P16:P17)</f>
        <v>2105263725</v>
      </c>
      <c r="Q18" s="7"/>
      <c r="R18" s="7">
        <f>SUM(R16:R17)</f>
        <v>6763553</v>
      </c>
      <c r="S18" s="7"/>
      <c r="T18" s="7">
        <f>SUM(T16:T17)</f>
        <v>-833580211</v>
      </c>
      <c r="U18" s="7"/>
      <c r="V18" s="7">
        <f>SUM(V16:V17)</f>
        <v>0</v>
      </c>
      <c r="W18" s="7"/>
      <c r="X18" s="7">
        <f>SUM(X16:X17)</f>
        <v>3738276</v>
      </c>
      <c r="Y18" s="7"/>
      <c r="Z18" s="7">
        <f>SUM(Z16:Z17)</f>
        <v>-1730469664</v>
      </c>
      <c r="AA18" s="7"/>
      <c r="AB18" s="7">
        <f>SUM(AB16:AB17)</f>
        <v>15235656</v>
      </c>
      <c r="AC18" s="7"/>
      <c r="AD18" s="7">
        <f>SUM(AD16:AD17)</f>
        <v>83003385</v>
      </c>
      <c r="AE18" s="7"/>
      <c r="AF18" s="7">
        <f>SUM(AF16:AF17)</f>
        <v>0</v>
      </c>
      <c r="AG18" s="7"/>
      <c r="AH18" s="7">
        <f>SUM(AH16:AH17)</f>
        <v>-2455309005</v>
      </c>
      <c r="AI18" s="7"/>
      <c r="AJ18" s="7">
        <f>SUM(AJ16:AJ17)</f>
        <v>-350045280</v>
      </c>
      <c r="AK18" s="7"/>
      <c r="AL18" s="7">
        <f>SUM(AL16:AL17)</f>
        <v>-1980901802</v>
      </c>
      <c r="AM18" s="7"/>
      <c r="AN18" s="7">
        <f>SUM(AN16:AN17)</f>
        <v>-2330947082</v>
      </c>
      <c r="AO18" s="7"/>
      <c r="AP18" s="56"/>
    </row>
    <row r="19" spans="1:44" s="5" customFormat="1" ht="24" customHeight="1">
      <c r="A19" s="12" t="s">
        <v>303</v>
      </c>
      <c r="B19" s="7">
        <v>15700</v>
      </c>
      <c r="C19" s="7"/>
      <c r="D19" s="7">
        <v>29398</v>
      </c>
      <c r="E19" s="7"/>
      <c r="F19" s="7">
        <v>0</v>
      </c>
      <c r="G19" s="7"/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/>
      <c r="R19" s="7">
        <v>0</v>
      </c>
      <c r="S19" s="7"/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/>
      <c r="AF19" s="7">
        <v>0</v>
      </c>
      <c r="AG19" s="7"/>
      <c r="AH19" s="7">
        <f t="shared" ref="AH19:AH20" si="0">SUM(Q19:AF19)</f>
        <v>0</v>
      </c>
      <c r="AI19" s="7"/>
      <c r="AJ19" s="7">
        <f t="shared" ref="AJ19:AJ20" si="1">SUM(AH19,B19:P19)</f>
        <v>45098</v>
      </c>
      <c r="AK19" s="7"/>
      <c r="AL19" s="7">
        <v>0</v>
      </c>
      <c r="AM19" s="7"/>
      <c r="AN19" s="7">
        <f t="shared" ref="AN19:AN20" si="2">SUM(AJ19:AM19)</f>
        <v>45098</v>
      </c>
      <c r="AO19" s="7"/>
      <c r="AP19" s="56"/>
    </row>
    <row r="20" spans="1:44" s="5" customFormat="1" ht="24" customHeight="1">
      <c r="A20" s="12" t="s">
        <v>304</v>
      </c>
      <c r="B20" s="7">
        <v>11704567524</v>
      </c>
      <c r="C20" s="7"/>
      <c r="D20" s="7">
        <v>1463070941</v>
      </c>
      <c r="E20" s="7"/>
      <c r="F20" s="7">
        <v>0</v>
      </c>
      <c r="G20" s="7"/>
      <c r="H20" s="7">
        <v>0</v>
      </c>
      <c r="I20" s="7"/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/>
      <c r="R20" s="7">
        <v>0</v>
      </c>
      <c r="S20" s="7"/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/>
      <c r="AF20" s="7">
        <v>0</v>
      </c>
      <c r="AG20" s="7"/>
      <c r="AH20" s="7">
        <f t="shared" si="0"/>
        <v>0</v>
      </c>
      <c r="AI20" s="7"/>
      <c r="AJ20" s="7">
        <f t="shared" si="1"/>
        <v>13167638465</v>
      </c>
      <c r="AK20" s="7"/>
      <c r="AL20" s="7">
        <v>0</v>
      </c>
      <c r="AM20" s="7"/>
      <c r="AN20" s="7">
        <f t="shared" si="2"/>
        <v>13167638465</v>
      </c>
      <c r="AO20" s="7"/>
      <c r="AP20" s="56"/>
    </row>
    <row r="21" spans="1:44" s="5" customFormat="1" ht="24" customHeight="1">
      <c r="A21" s="12" t="s">
        <v>305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56"/>
    </row>
    <row r="22" spans="1:44" s="5" customFormat="1" ht="24" customHeight="1">
      <c r="A22" s="12" t="s">
        <v>306</v>
      </c>
      <c r="B22" s="7">
        <v>0</v>
      </c>
      <c r="C22" s="7"/>
      <c r="D22" s="7">
        <v>0</v>
      </c>
      <c r="E22" s="7"/>
      <c r="F22" s="7">
        <v>0</v>
      </c>
      <c r="G22" s="7"/>
      <c r="H22" s="7">
        <v>0</v>
      </c>
      <c r="I22" s="7"/>
      <c r="J22" s="7">
        <v>0</v>
      </c>
      <c r="K22" s="7"/>
      <c r="L22" s="7">
        <v>0</v>
      </c>
      <c r="M22" s="7"/>
      <c r="N22" s="7">
        <v>0</v>
      </c>
      <c r="O22" s="7"/>
      <c r="P22" s="7">
        <v>0</v>
      </c>
      <c r="Q22" s="7"/>
      <c r="R22" s="7">
        <v>0</v>
      </c>
      <c r="S22" s="7"/>
      <c r="T22" s="7">
        <v>0</v>
      </c>
      <c r="U22" s="7"/>
      <c r="V22" s="7">
        <v>0</v>
      </c>
      <c r="W22" s="7"/>
      <c r="X22" s="7">
        <v>0</v>
      </c>
      <c r="Y22" s="7"/>
      <c r="Z22" s="7">
        <v>0</v>
      </c>
      <c r="AA22" s="7"/>
      <c r="AB22" s="7">
        <v>0</v>
      </c>
      <c r="AC22" s="7"/>
      <c r="AD22" s="7">
        <v>0</v>
      </c>
      <c r="AE22" s="7"/>
      <c r="AF22" s="7">
        <v>0</v>
      </c>
      <c r="AG22" s="7"/>
      <c r="AH22" s="7">
        <f t="shared" ref="AH22" si="3">SUM(Q22:AF22)</f>
        <v>0</v>
      </c>
      <c r="AI22" s="7"/>
      <c r="AJ22" s="7">
        <f>SUM(AH22,B22:P22)</f>
        <v>0</v>
      </c>
      <c r="AK22" s="7"/>
      <c r="AL22" s="7">
        <v>-31856259</v>
      </c>
      <c r="AM22" s="7"/>
      <c r="AN22" s="7">
        <f t="shared" ref="AN22" si="4">SUM(AJ22:AM22)</f>
        <v>-31856259</v>
      </c>
      <c r="AO22" s="7"/>
      <c r="AP22" s="56"/>
    </row>
    <row r="23" spans="1:44" s="5" customFormat="1" ht="24" customHeight="1">
      <c r="A23" s="12" t="s">
        <v>307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56"/>
    </row>
    <row r="24" spans="1:44" s="5" customFormat="1" ht="24" customHeight="1">
      <c r="A24" s="12" t="s">
        <v>308</v>
      </c>
      <c r="B24" s="7">
        <v>0</v>
      </c>
      <c r="C24" s="7"/>
      <c r="D24" s="7">
        <v>0</v>
      </c>
      <c r="E24" s="7"/>
      <c r="F24" s="7">
        <v>0</v>
      </c>
      <c r="G24" s="7"/>
      <c r="H24" s="7">
        <v>0</v>
      </c>
      <c r="I24" s="7"/>
      <c r="J24" s="7">
        <v>-1486470430</v>
      </c>
      <c r="K24" s="7"/>
      <c r="L24" s="7">
        <v>0</v>
      </c>
      <c r="M24" s="7"/>
      <c r="N24" s="7">
        <v>0</v>
      </c>
      <c r="O24" s="7"/>
      <c r="P24" s="7">
        <v>0</v>
      </c>
      <c r="Q24" s="7"/>
      <c r="R24" s="7">
        <v>-718052</v>
      </c>
      <c r="S24" s="7"/>
      <c r="T24" s="7">
        <v>0</v>
      </c>
      <c r="U24" s="7"/>
      <c r="V24" s="7">
        <v>2209449</v>
      </c>
      <c r="W24" s="7"/>
      <c r="X24" s="7">
        <v>-1782</v>
      </c>
      <c r="Y24" s="7"/>
      <c r="Z24" s="7">
        <v>-103870371</v>
      </c>
      <c r="AA24" s="7"/>
      <c r="AB24" s="7">
        <v>0</v>
      </c>
      <c r="AC24" s="7"/>
      <c r="AD24" s="7">
        <v>5217276</v>
      </c>
      <c r="AE24" s="7"/>
      <c r="AF24" s="7">
        <v>0</v>
      </c>
      <c r="AG24" s="7"/>
      <c r="AH24" s="7">
        <f t="shared" ref="AH24" si="5">SUM(Q24:AF24)</f>
        <v>-97163480</v>
      </c>
      <c r="AI24" s="7"/>
      <c r="AJ24" s="7">
        <f t="shared" ref="AJ24:AJ26" si="6">SUM(AH24,B24:P24)</f>
        <v>-1583633910</v>
      </c>
      <c r="AK24" s="7"/>
      <c r="AL24" s="7">
        <f>29738607081+220461184</f>
        <v>29959068265</v>
      </c>
      <c r="AM24" s="7"/>
      <c r="AN24" s="7">
        <f t="shared" ref="AN24:AN25" si="7">SUM(AJ24:AM24)</f>
        <v>28375434355</v>
      </c>
      <c r="AO24" s="7"/>
      <c r="AP24" s="56"/>
    </row>
    <row r="25" spans="1:44" s="5" customFormat="1" ht="24" customHeight="1">
      <c r="A25" s="12" t="s">
        <v>309</v>
      </c>
      <c r="B25" s="7">
        <v>0</v>
      </c>
      <c r="C25" s="7"/>
      <c r="D25" s="7">
        <v>0</v>
      </c>
      <c r="E25" s="7"/>
      <c r="F25" s="7">
        <v>0</v>
      </c>
      <c r="G25" s="7"/>
      <c r="H25" s="7">
        <v>0</v>
      </c>
      <c r="I25" s="7"/>
      <c r="J25" s="7">
        <v>655511707</v>
      </c>
      <c r="K25" s="7"/>
      <c r="L25" s="7">
        <v>0</v>
      </c>
      <c r="M25" s="7"/>
      <c r="N25" s="7">
        <v>0</v>
      </c>
      <c r="O25" s="7"/>
      <c r="P25" s="7">
        <v>0</v>
      </c>
      <c r="Q25" s="7"/>
      <c r="R25" s="7">
        <v>298</v>
      </c>
      <c r="S25" s="7"/>
      <c r="T25" s="7">
        <v>0</v>
      </c>
      <c r="U25" s="7"/>
      <c r="V25" s="7">
        <v>23032</v>
      </c>
      <c r="W25" s="7"/>
      <c r="X25" s="7">
        <v>1108</v>
      </c>
      <c r="Y25" s="7"/>
      <c r="Z25" s="7">
        <v>-1568214</v>
      </c>
      <c r="AA25" s="7"/>
      <c r="AB25" s="7">
        <v>0</v>
      </c>
      <c r="AC25" s="7"/>
      <c r="AD25" s="7">
        <v>123027</v>
      </c>
      <c r="AE25" s="7"/>
      <c r="AF25" s="7">
        <v>0</v>
      </c>
      <c r="AG25" s="7"/>
      <c r="AH25" s="7">
        <f t="shared" ref="AH25" si="8">SUM(Q25:AF25)</f>
        <v>-1420749</v>
      </c>
      <c r="AI25" s="7"/>
      <c r="AJ25" s="7">
        <f t="shared" si="6"/>
        <v>654090958</v>
      </c>
      <c r="AK25" s="7"/>
      <c r="AL25" s="7">
        <v>65779116</v>
      </c>
      <c r="AM25" s="7"/>
      <c r="AN25" s="7">
        <f t="shared" si="7"/>
        <v>719870074</v>
      </c>
      <c r="AO25" s="7"/>
      <c r="AP25" s="56"/>
    </row>
    <row r="26" spans="1:44" s="5" customFormat="1" ht="24" customHeight="1">
      <c r="A26" s="12" t="s">
        <v>310</v>
      </c>
      <c r="B26" s="7">
        <v>0</v>
      </c>
      <c r="C26" s="7"/>
      <c r="D26" s="7">
        <v>0</v>
      </c>
      <c r="E26" s="7"/>
      <c r="F26" s="7">
        <v>0</v>
      </c>
      <c r="G26" s="7"/>
      <c r="H26" s="7">
        <v>0</v>
      </c>
      <c r="I26" s="7"/>
      <c r="J26" s="7">
        <v>0</v>
      </c>
      <c r="K26" s="7"/>
      <c r="L26" s="7">
        <v>0</v>
      </c>
      <c r="M26" s="7"/>
      <c r="N26" s="7">
        <v>0</v>
      </c>
      <c r="O26" s="7"/>
      <c r="P26" s="7">
        <v>-1925497726</v>
      </c>
      <c r="Q26" s="7"/>
      <c r="R26" s="7">
        <v>0</v>
      </c>
      <c r="S26" s="7"/>
      <c r="T26" s="7">
        <v>0</v>
      </c>
      <c r="U26" s="7"/>
      <c r="V26" s="7">
        <v>0</v>
      </c>
      <c r="W26" s="7"/>
      <c r="X26" s="7">
        <v>0</v>
      </c>
      <c r="Y26" s="7"/>
      <c r="Z26" s="7">
        <v>0</v>
      </c>
      <c r="AA26" s="7"/>
      <c r="AB26" s="7">
        <v>0</v>
      </c>
      <c r="AC26" s="7"/>
      <c r="AD26" s="7">
        <f>-P26</f>
        <v>1925497726</v>
      </c>
      <c r="AE26" s="7"/>
      <c r="AF26" s="7">
        <v>0</v>
      </c>
      <c r="AG26" s="7"/>
      <c r="AH26" s="7">
        <f>SUM(Q26:AF26)</f>
        <v>1925497726</v>
      </c>
      <c r="AI26" s="7"/>
      <c r="AJ26" s="7">
        <f t="shared" si="6"/>
        <v>0</v>
      </c>
      <c r="AK26" s="7"/>
      <c r="AL26" s="6">
        <v>0</v>
      </c>
      <c r="AM26" s="7"/>
      <c r="AN26" s="7">
        <f t="shared" ref="AN26:AN27" si="9">SUM(AJ26:AM26)</f>
        <v>0</v>
      </c>
      <c r="AO26" s="7"/>
      <c r="AP26" s="56"/>
    </row>
    <row r="27" spans="1:44" s="5" customFormat="1" ht="24" customHeight="1">
      <c r="A27" s="12" t="s">
        <v>311</v>
      </c>
      <c r="B27" s="56">
        <v>0</v>
      </c>
      <c r="C27" s="56"/>
      <c r="D27" s="56">
        <v>0</v>
      </c>
      <c r="E27" s="56"/>
      <c r="F27" s="56">
        <v>0</v>
      </c>
      <c r="G27" s="56"/>
      <c r="H27" s="56">
        <v>0</v>
      </c>
      <c r="I27" s="56"/>
      <c r="J27" s="56">
        <v>0</v>
      </c>
      <c r="K27" s="56"/>
      <c r="L27" s="56">
        <v>0</v>
      </c>
      <c r="M27" s="56"/>
      <c r="N27" s="56">
        <v>0</v>
      </c>
      <c r="O27" s="56"/>
      <c r="P27" s="56">
        <f>-131190418-20456662</f>
        <v>-151647080</v>
      </c>
      <c r="Q27" s="56"/>
      <c r="R27" s="56">
        <v>0</v>
      </c>
      <c r="S27" s="56"/>
      <c r="T27" s="56">
        <v>0</v>
      </c>
      <c r="U27" s="56"/>
      <c r="V27" s="56">
        <v>0</v>
      </c>
      <c r="W27" s="56"/>
      <c r="X27" s="56">
        <v>0</v>
      </c>
      <c r="Y27" s="56"/>
      <c r="Z27" s="56">
        <v>148259251</v>
      </c>
      <c r="AA27" s="56"/>
      <c r="AB27" s="56">
        <v>0</v>
      </c>
      <c r="AC27" s="56"/>
      <c r="AD27" s="56">
        <f>-17068833+20456662</f>
        <v>3387829</v>
      </c>
      <c r="AE27" s="56"/>
      <c r="AF27" s="56">
        <v>0</v>
      </c>
      <c r="AG27" s="56"/>
      <c r="AH27" s="7">
        <f>SUM(Q27:AF27)</f>
        <v>151647080</v>
      </c>
      <c r="AI27" s="56"/>
      <c r="AJ27" s="7">
        <f>SUM(AH27,B27:P27)</f>
        <v>0</v>
      </c>
      <c r="AK27" s="56"/>
      <c r="AL27" s="56">
        <v>0</v>
      </c>
      <c r="AM27" s="56"/>
      <c r="AN27" s="7">
        <f t="shared" si="9"/>
        <v>0</v>
      </c>
      <c r="AO27" s="7"/>
      <c r="AP27" s="56"/>
    </row>
    <row r="28" spans="1:44" s="5" customFormat="1" ht="24" customHeight="1">
      <c r="A28" s="12" t="s">
        <v>312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6"/>
      <c r="AM28" s="7"/>
      <c r="AN28" s="7"/>
      <c r="AO28" s="7"/>
      <c r="AP28" s="56"/>
    </row>
    <row r="29" spans="1:44" s="5" customFormat="1" ht="24" customHeight="1">
      <c r="A29" s="5" t="s">
        <v>313</v>
      </c>
      <c r="B29" s="7">
        <v>0</v>
      </c>
      <c r="C29" s="7"/>
      <c r="D29" s="7">
        <v>0</v>
      </c>
      <c r="E29" s="7"/>
      <c r="F29" s="7">
        <v>0</v>
      </c>
      <c r="G29" s="7"/>
      <c r="H29" s="7">
        <v>0</v>
      </c>
      <c r="I29" s="7"/>
      <c r="J29" s="7">
        <v>0</v>
      </c>
      <c r="K29" s="7"/>
      <c r="L29" s="7">
        <v>-40678447</v>
      </c>
      <c r="M29" s="7"/>
      <c r="N29" s="7">
        <v>0</v>
      </c>
      <c r="O29" s="7"/>
      <c r="P29" s="7">
        <v>0</v>
      </c>
      <c r="Q29" s="7"/>
      <c r="R29" s="7">
        <v>0</v>
      </c>
      <c r="S29" s="7"/>
      <c r="T29" s="7">
        <v>0</v>
      </c>
      <c r="U29" s="7"/>
      <c r="V29" s="7">
        <v>0</v>
      </c>
      <c r="W29" s="7"/>
      <c r="X29" s="7">
        <v>0</v>
      </c>
      <c r="Y29" s="7"/>
      <c r="Z29" s="7">
        <v>0</v>
      </c>
      <c r="AA29" s="7"/>
      <c r="AB29" s="7">
        <v>0</v>
      </c>
      <c r="AC29" s="7"/>
      <c r="AD29" s="7">
        <v>0</v>
      </c>
      <c r="AE29" s="7"/>
      <c r="AF29" s="7">
        <v>0</v>
      </c>
      <c r="AG29" s="7"/>
      <c r="AH29" s="7">
        <f>SUM(Q29:AF29)</f>
        <v>0</v>
      </c>
      <c r="AI29" s="7"/>
      <c r="AJ29" s="7">
        <f>SUM(AH29,B29:P29)</f>
        <v>-40678447</v>
      </c>
      <c r="AK29" s="7"/>
      <c r="AL29" s="56">
        <v>-17687984</v>
      </c>
      <c r="AM29" s="7"/>
      <c r="AN29" s="7">
        <f t="shared" ref="AN29" si="10">SUM(AJ29:AM29)</f>
        <v>-58366431</v>
      </c>
      <c r="AO29" s="28"/>
      <c r="AP29" s="26"/>
    </row>
    <row r="30" spans="1:44" s="5" customFormat="1" ht="24" customHeight="1">
      <c r="A30" s="12" t="s">
        <v>314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6"/>
      <c r="AM30" s="7"/>
      <c r="AN30" s="7"/>
      <c r="AO30" s="28"/>
      <c r="AP30" s="26"/>
      <c r="AQ30" s="26"/>
      <c r="AR30" s="58"/>
    </row>
    <row r="31" spans="1:44" s="5" customFormat="1" ht="24" customHeight="1">
      <c r="A31" s="12" t="s">
        <v>315</v>
      </c>
      <c r="B31" s="7">
        <v>0</v>
      </c>
      <c r="C31" s="7"/>
      <c r="D31" s="7">
        <v>0</v>
      </c>
      <c r="E31" s="7"/>
      <c r="F31" s="7">
        <v>0</v>
      </c>
      <c r="G31" s="7"/>
      <c r="H31" s="7">
        <v>0</v>
      </c>
      <c r="I31" s="7"/>
      <c r="J31" s="7">
        <v>0</v>
      </c>
      <c r="K31" s="7"/>
      <c r="L31" s="7">
        <v>0</v>
      </c>
      <c r="M31" s="7"/>
      <c r="N31" s="7">
        <v>-3283927455</v>
      </c>
      <c r="O31" s="7"/>
      <c r="P31" s="7">
        <v>3283927455</v>
      </c>
      <c r="Q31" s="7"/>
      <c r="R31" s="7">
        <v>0</v>
      </c>
      <c r="S31" s="7"/>
      <c r="T31" s="7">
        <v>0</v>
      </c>
      <c r="U31" s="7"/>
      <c r="V31" s="7">
        <v>0</v>
      </c>
      <c r="W31" s="7"/>
      <c r="X31" s="7">
        <v>0</v>
      </c>
      <c r="Y31" s="7"/>
      <c r="Z31" s="7">
        <v>0</v>
      </c>
      <c r="AA31" s="7"/>
      <c r="AB31" s="7">
        <v>0</v>
      </c>
      <c r="AC31" s="7"/>
      <c r="AD31" s="7">
        <v>0</v>
      </c>
      <c r="AE31" s="7"/>
      <c r="AF31" s="7">
        <v>0</v>
      </c>
      <c r="AG31" s="7"/>
      <c r="AH31" s="7">
        <f t="shared" ref="AH31:AH32" si="11">SUM(Q31:AF31)</f>
        <v>0</v>
      </c>
      <c r="AI31" s="7"/>
      <c r="AJ31" s="7">
        <f>SUM(AH31,B31:P31)</f>
        <v>0</v>
      </c>
      <c r="AK31" s="7"/>
      <c r="AL31" s="6">
        <v>0</v>
      </c>
      <c r="AM31" s="7"/>
      <c r="AN31" s="7">
        <f t="shared" ref="AN31:AN32" si="12">SUM(AJ31:AM31)</f>
        <v>0</v>
      </c>
      <c r="AO31" s="28"/>
      <c r="AP31" s="26"/>
      <c r="AQ31" s="26"/>
      <c r="AR31" s="58"/>
    </row>
    <row r="32" spans="1:44" s="5" customFormat="1" ht="24" customHeight="1">
      <c r="A32" s="5" t="s">
        <v>316</v>
      </c>
      <c r="B32" s="7">
        <v>0</v>
      </c>
      <c r="C32" s="7"/>
      <c r="D32" s="7">
        <v>0</v>
      </c>
      <c r="E32" s="7"/>
      <c r="F32" s="7">
        <v>0</v>
      </c>
      <c r="G32" s="7"/>
      <c r="H32" s="7">
        <v>0</v>
      </c>
      <c r="I32" s="7"/>
      <c r="J32" s="7">
        <v>0</v>
      </c>
      <c r="K32" s="7"/>
      <c r="L32" s="7">
        <v>0</v>
      </c>
      <c r="M32" s="7"/>
      <c r="N32" s="7">
        <v>0</v>
      </c>
      <c r="O32" s="7"/>
      <c r="P32" s="7">
        <v>0</v>
      </c>
      <c r="Q32" s="7"/>
      <c r="R32" s="7">
        <v>0</v>
      </c>
      <c r="S32" s="7"/>
      <c r="T32" s="7">
        <v>0</v>
      </c>
      <c r="U32" s="7"/>
      <c r="V32" s="7">
        <v>0</v>
      </c>
      <c r="W32" s="7"/>
      <c r="X32" s="7">
        <v>0</v>
      </c>
      <c r="Y32" s="7"/>
      <c r="Z32" s="7">
        <v>0</v>
      </c>
      <c r="AA32" s="7"/>
      <c r="AB32" s="7">
        <v>0</v>
      </c>
      <c r="AC32" s="7"/>
      <c r="AD32" s="7">
        <v>0</v>
      </c>
      <c r="AE32" s="7"/>
      <c r="AF32" s="7">
        <v>4790691</v>
      </c>
      <c r="AG32" s="7"/>
      <c r="AH32" s="7">
        <f t="shared" si="11"/>
        <v>4790691</v>
      </c>
      <c r="AI32" s="7"/>
      <c r="AJ32" s="7">
        <f>SUM(AH32,B32:P32)</f>
        <v>4790691</v>
      </c>
      <c r="AK32" s="7"/>
      <c r="AL32" s="7">
        <v>55038</v>
      </c>
      <c r="AM32" s="7"/>
      <c r="AN32" s="7">
        <f t="shared" si="12"/>
        <v>4845729</v>
      </c>
      <c r="AO32" s="28"/>
    </row>
    <row r="33" spans="1:43" s="5" customFormat="1" ht="24" customHeight="1" thickBot="1">
      <c r="A33" s="4" t="s">
        <v>317</v>
      </c>
      <c r="B33" s="11">
        <f>SUM(B18:B32,B15)</f>
        <v>64375137072</v>
      </c>
      <c r="C33" s="7"/>
      <c r="D33" s="11">
        <f>SUM(D18:D32,D15)</f>
        <v>11874043166</v>
      </c>
      <c r="E33" s="7"/>
      <c r="F33" s="11">
        <f>SUM(F18:F32,F15)</f>
        <v>1356596955</v>
      </c>
      <c r="G33" s="7"/>
      <c r="H33" s="11">
        <f>SUM(H18:H32,H15)</f>
        <v>-3371978137</v>
      </c>
      <c r="I33" s="7"/>
      <c r="J33" s="11">
        <f>SUM(J18:J32,J15)</f>
        <v>4598081316</v>
      </c>
      <c r="K33" s="7"/>
      <c r="L33" s="11">
        <f>SUM(L18:L32,L15)</f>
        <v>-40678447</v>
      </c>
      <c r="M33" s="7"/>
      <c r="N33" s="11">
        <f>SUM(N18:N32,N15)</f>
        <v>178065674</v>
      </c>
      <c r="O33" s="7"/>
      <c r="P33" s="11">
        <f>SUM(P18:P32,P15)</f>
        <v>-17542847804</v>
      </c>
      <c r="Q33" s="7"/>
      <c r="R33" s="11">
        <f>SUM(R18:R32,R15)</f>
        <v>5337239</v>
      </c>
      <c r="S33" s="7"/>
      <c r="T33" s="11">
        <f>SUM(T18:T32,T15)</f>
        <v>-1548210711</v>
      </c>
      <c r="U33" s="7"/>
      <c r="V33" s="11">
        <f>SUM(V18:V32,V15)</f>
        <v>-2811811</v>
      </c>
      <c r="W33" s="7"/>
      <c r="X33" s="11">
        <f>SUM(X18:X32,X15)</f>
        <v>73943</v>
      </c>
      <c r="Y33" s="7"/>
      <c r="Z33" s="11">
        <f>SUM(Z18:Z32,Z15)</f>
        <v>-1650880793</v>
      </c>
      <c r="AA33" s="7"/>
      <c r="AB33" s="11">
        <f>SUM(AB18:AB32,AB15)</f>
        <v>15235656</v>
      </c>
      <c r="AC33" s="7"/>
      <c r="AD33" s="11">
        <f>SUM(AD18:AD32,AD15)</f>
        <v>-166095932</v>
      </c>
      <c r="AE33" s="7"/>
      <c r="AF33" s="11">
        <f>SUM(AF18:AF32,AF15)</f>
        <v>66003042</v>
      </c>
      <c r="AG33" s="7"/>
      <c r="AH33" s="11">
        <f>SUM(AH18:AH32,AH15)</f>
        <v>-3281349367</v>
      </c>
      <c r="AI33" s="7"/>
      <c r="AJ33" s="11">
        <f>SUM(AJ18:AJ32,AJ15)</f>
        <v>58145070428</v>
      </c>
      <c r="AK33" s="7"/>
      <c r="AL33" s="11">
        <f>SUM(AL18:AL32,AL15)</f>
        <v>47844984534</v>
      </c>
      <c r="AM33" s="7"/>
      <c r="AN33" s="11">
        <f>SUM(AN18:AN32,AN15)</f>
        <v>105990054962</v>
      </c>
      <c r="AO33" s="6"/>
    </row>
    <row r="34" spans="1:43" s="5" customFormat="1" ht="24" customHeight="1" thickTop="1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31"/>
      <c r="AB34" s="7"/>
      <c r="AC34" s="31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>
        <f>+AN33-BS!G157</f>
        <v>0</v>
      </c>
      <c r="AO34" s="28"/>
    </row>
    <row r="35" spans="1:43" s="5" customFormat="1" ht="24" customHeight="1">
      <c r="A35" s="4" t="s">
        <v>318</v>
      </c>
      <c r="B35" s="7">
        <v>64375137072</v>
      </c>
      <c r="C35" s="7"/>
      <c r="D35" s="7">
        <v>11874043166</v>
      </c>
      <c r="E35" s="7"/>
      <c r="F35" s="7">
        <v>1356596955</v>
      </c>
      <c r="G35" s="7"/>
      <c r="H35" s="7">
        <v>-3371978137</v>
      </c>
      <c r="I35" s="7"/>
      <c r="J35" s="7">
        <v>4598081316</v>
      </c>
      <c r="K35" s="7"/>
      <c r="L35" s="7">
        <v>-40678447</v>
      </c>
      <c r="M35" s="7"/>
      <c r="N35" s="7">
        <v>178065674</v>
      </c>
      <c r="O35" s="7"/>
      <c r="P35" s="7">
        <v>-17567054593</v>
      </c>
      <c r="Q35" s="7"/>
      <c r="R35" s="7">
        <v>5337239</v>
      </c>
      <c r="S35" s="7"/>
      <c r="T35" s="7">
        <v>-1548210711</v>
      </c>
      <c r="U35" s="7"/>
      <c r="V35" s="7">
        <v>-2811811</v>
      </c>
      <c r="W35" s="7"/>
      <c r="X35" s="7">
        <v>73943</v>
      </c>
      <c r="Y35" s="7"/>
      <c r="Z35" s="7">
        <v>-1650880793</v>
      </c>
      <c r="AA35" s="7"/>
      <c r="AB35" s="7">
        <v>0</v>
      </c>
      <c r="AC35" s="7"/>
      <c r="AD35" s="7">
        <v>-166095932</v>
      </c>
      <c r="AE35" s="7"/>
      <c r="AF35" s="7">
        <v>66003042</v>
      </c>
      <c r="AG35" s="7"/>
      <c r="AH35" s="6">
        <f>SUM(R35:AG35)</f>
        <v>-3296585023</v>
      </c>
      <c r="AI35" s="7"/>
      <c r="AJ35" s="7">
        <f>SUM(B35:P35,AH35)</f>
        <v>58105627983</v>
      </c>
      <c r="AK35" s="7"/>
      <c r="AL35" s="7">
        <v>47650146422</v>
      </c>
      <c r="AM35" s="7"/>
      <c r="AN35" s="7">
        <f>SUM(AJ35:AM35)</f>
        <v>105755774405</v>
      </c>
      <c r="AO35" s="6"/>
    </row>
    <row r="36" spans="1:43" s="5" customFormat="1" ht="24" customHeight="1">
      <c r="A36" s="5" t="s">
        <v>298</v>
      </c>
      <c r="B36" s="9">
        <v>0</v>
      </c>
      <c r="C36" s="7"/>
      <c r="D36" s="9">
        <v>0</v>
      </c>
      <c r="E36" s="7"/>
      <c r="F36" s="9">
        <v>0</v>
      </c>
      <c r="G36" s="7"/>
      <c r="H36" s="9">
        <v>0</v>
      </c>
      <c r="I36" s="7"/>
      <c r="J36" s="9">
        <v>0</v>
      </c>
      <c r="K36" s="7"/>
      <c r="L36" s="9">
        <v>0</v>
      </c>
      <c r="M36" s="7"/>
      <c r="N36" s="9">
        <v>0</v>
      </c>
      <c r="O36" s="7"/>
      <c r="P36" s="9">
        <v>24206789</v>
      </c>
      <c r="Q36" s="7"/>
      <c r="R36" s="9">
        <v>0</v>
      </c>
      <c r="S36" s="7"/>
      <c r="T36" s="9">
        <v>0</v>
      </c>
      <c r="U36" s="7"/>
      <c r="V36" s="9">
        <v>0</v>
      </c>
      <c r="W36" s="7"/>
      <c r="X36" s="9">
        <v>0</v>
      </c>
      <c r="Y36" s="7"/>
      <c r="Z36" s="9">
        <v>0</v>
      </c>
      <c r="AA36" s="7"/>
      <c r="AB36" s="9">
        <v>15235656</v>
      </c>
      <c r="AC36" s="7"/>
      <c r="AD36" s="9">
        <v>0</v>
      </c>
      <c r="AE36" s="7"/>
      <c r="AF36" s="9">
        <v>0</v>
      </c>
      <c r="AG36" s="7"/>
      <c r="AH36" s="9">
        <f>SUM(Q36:AF36)</f>
        <v>15235656</v>
      </c>
      <c r="AI36" s="7"/>
      <c r="AJ36" s="9">
        <f>SUM(AH36,B36:P36)</f>
        <v>39442445</v>
      </c>
      <c r="AK36" s="7"/>
      <c r="AL36" s="60">
        <v>194838112</v>
      </c>
      <c r="AM36" s="7"/>
      <c r="AN36" s="9">
        <f>SUM(AJ36:AM36)</f>
        <v>234280557</v>
      </c>
      <c r="AO36" s="7"/>
    </row>
    <row r="37" spans="1:43" s="5" customFormat="1" ht="24" customHeight="1">
      <c r="A37" s="4" t="s">
        <v>319</v>
      </c>
      <c r="B37" s="7">
        <f>SUM(B35:B36)</f>
        <v>64375137072</v>
      </c>
      <c r="C37" s="7"/>
      <c r="D37" s="7">
        <f>SUM(D35:D36)</f>
        <v>11874043166</v>
      </c>
      <c r="E37" s="7"/>
      <c r="F37" s="7">
        <f>SUM(F35:F36)</f>
        <v>1356596955</v>
      </c>
      <c r="G37" s="7"/>
      <c r="H37" s="7">
        <f>SUM(H35:H36)</f>
        <v>-3371978137</v>
      </c>
      <c r="I37" s="7"/>
      <c r="J37" s="7">
        <f>SUM(J35:J36)</f>
        <v>4598081316</v>
      </c>
      <c r="K37" s="7"/>
      <c r="L37" s="7">
        <f>SUM(L35:L36)</f>
        <v>-40678447</v>
      </c>
      <c r="M37" s="7"/>
      <c r="N37" s="7">
        <f>SUM(N35:N36)</f>
        <v>178065674</v>
      </c>
      <c r="O37" s="7"/>
      <c r="P37" s="7">
        <f>SUM(P35:P36)</f>
        <v>-17542847804</v>
      </c>
      <c r="Q37" s="7"/>
      <c r="R37" s="7">
        <f>SUM(R35:R36)</f>
        <v>5337239</v>
      </c>
      <c r="S37" s="7"/>
      <c r="T37" s="7">
        <f>SUM(T35:T36)</f>
        <v>-1548210711</v>
      </c>
      <c r="U37" s="7"/>
      <c r="V37" s="7">
        <f>SUM(V35:V36)</f>
        <v>-2811811</v>
      </c>
      <c r="W37" s="7"/>
      <c r="X37" s="7">
        <f>SUM(X35:X36)</f>
        <v>73943</v>
      </c>
      <c r="Y37" s="7"/>
      <c r="Z37" s="7">
        <f>SUM(Z35:Z36)</f>
        <v>-1650880793</v>
      </c>
      <c r="AA37" s="7"/>
      <c r="AB37" s="7">
        <f>SUM(AB35:AB36)</f>
        <v>15235656</v>
      </c>
      <c r="AC37" s="7"/>
      <c r="AD37" s="7">
        <f>SUM(AD35:AD36)</f>
        <v>-166095932</v>
      </c>
      <c r="AE37" s="7"/>
      <c r="AF37" s="7">
        <f>SUM(AF35:AF36)</f>
        <v>66003042</v>
      </c>
      <c r="AG37" s="7"/>
      <c r="AH37" s="7">
        <f>SUM(AH35:AH36)</f>
        <v>-3281349367</v>
      </c>
      <c r="AI37" s="7"/>
      <c r="AJ37" s="7">
        <f>SUM(AJ35:AJ36)</f>
        <v>58145070428</v>
      </c>
      <c r="AK37" s="7"/>
      <c r="AL37" s="7">
        <f>SUM(AL35:AL36)</f>
        <v>47844984534</v>
      </c>
      <c r="AM37" s="7"/>
      <c r="AN37" s="7">
        <f>SUM(AN35:AN36)</f>
        <v>105990054962</v>
      </c>
      <c r="AO37" s="7">
        <f>+AN37-BS!G157</f>
        <v>0</v>
      </c>
      <c r="AP37" s="56"/>
    </row>
    <row r="38" spans="1:43" s="5" customFormat="1" ht="24" customHeight="1">
      <c r="A38" s="12" t="s">
        <v>320</v>
      </c>
      <c r="B38" s="7">
        <v>0</v>
      </c>
      <c r="C38" s="6"/>
      <c r="D38" s="7">
        <v>0</v>
      </c>
      <c r="E38" s="7"/>
      <c r="F38" s="7">
        <v>0</v>
      </c>
      <c r="G38" s="6"/>
      <c r="H38" s="7">
        <v>0</v>
      </c>
      <c r="I38" s="6"/>
      <c r="J38" s="7">
        <v>0</v>
      </c>
      <c r="K38" s="6"/>
      <c r="L38" s="7">
        <v>0</v>
      </c>
      <c r="M38" s="6"/>
      <c r="N38" s="7">
        <v>0</v>
      </c>
      <c r="O38" s="7"/>
      <c r="P38" s="6">
        <f>PL!E80</f>
        <v>-1151822992</v>
      </c>
      <c r="Q38" s="6"/>
      <c r="R38" s="7">
        <v>0</v>
      </c>
      <c r="S38" s="6"/>
      <c r="T38" s="7">
        <v>0</v>
      </c>
      <c r="U38" s="6"/>
      <c r="V38" s="7">
        <v>0</v>
      </c>
      <c r="W38" s="6"/>
      <c r="X38" s="7">
        <v>0</v>
      </c>
      <c r="Y38" s="6"/>
      <c r="Z38" s="7">
        <v>0</v>
      </c>
      <c r="AA38" s="6"/>
      <c r="AB38" s="7">
        <v>0</v>
      </c>
      <c r="AC38" s="6"/>
      <c r="AD38" s="7">
        <v>0</v>
      </c>
      <c r="AE38" s="6"/>
      <c r="AF38" s="7">
        <v>0</v>
      </c>
      <c r="AG38" s="6"/>
      <c r="AH38" s="6">
        <f>SUM(R38:AG38)</f>
        <v>0</v>
      </c>
      <c r="AI38" s="7"/>
      <c r="AJ38" s="7">
        <f>SUM(B38:P38,AH38)</f>
        <v>-1151822992</v>
      </c>
      <c r="AK38" s="7"/>
      <c r="AL38" s="6">
        <v>-1344763725</v>
      </c>
      <c r="AM38" s="7"/>
      <c r="AN38" s="7">
        <f>SUM(AJ38:AL38)</f>
        <v>-2496586717</v>
      </c>
      <c r="AO38" s="6">
        <f>AN38-PL!E44</f>
        <v>0</v>
      </c>
      <c r="AP38" s="56"/>
    </row>
    <row r="39" spans="1:43" s="5" customFormat="1" ht="24" customHeight="1">
      <c r="A39" s="12" t="s">
        <v>301</v>
      </c>
      <c r="B39" s="9">
        <v>0</v>
      </c>
      <c r="C39" s="6"/>
      <c r="D39" s="9">
        <v>0</v>
      </c>
      <c r="E39" s="7"/>
      <c r="F39" s="9">
        <v>0</v>
      </c>
      <c r="G39" s="6"/>
      <c r="H39" s="9">
        <v>0</v>
      </c>
      <c r="I39" s="6"/>
      <c r="J39" s="9">
        <v>0</v>
      </c>
      <c r="K39" s="6"/>
      <c r="L39" s="9">
        <v>0</v>
      </c>
      <c r="M39" s="6"/>
      <c r="N39" s="9">
        <v>0</v>
      </c>
      <c r="O39" s="7"/>
      <c r="P39" s="9">
        <v>-11238434</v>
      </c>
      <c r="Q39" s="6"/>
      <c r="R39" s="9">
        <v>64472654</v>
      </c>
      <c r="S39" s="6"/>
      <c r="T39" s="9">
        <v>344820763</v>
      </c>
      <c r="U39" s="6"/>
      <c r="V39" s="9">
        <v>0</v>
      </c>
      <c r="W39" s="6"/>
      <c r="X39" s="9">
        <v>0</v>
      </c>
      <c r="Y39" s="6"/>
      <c r="Z39" s="60">
        <v>-302682674</v>
      </c>
      <c r="AA39" s="6"/>
      <c r="AB39" s="60">
        <v>36436772</v>
      </c>
      <c r="AC39" s="6"/>
      <c r="AD39" s="60">
        <v>-110227265</v>
      </c>
      <c r="AE39" s="6"/>
      <c r="AF39" s="9">
        <v>0</v>
      </c>
      <c r="AG39" s="6"/>
      <c r="AH39" s="60">
        <f>SUM(R39:AG39)</f>
        <v>32820250</v>
      </c>
      <c r="AI39" s="7"/>
      <c r="AJ39" s="9">
        <f>SUM(B39:P39,AH39)</f>
        <v>21581816</v>
      </c>
      <c r="AK39" s="7"/>
      <c r="AL39" s="9">
        <v>-68433305</v>
      </c>
      <c r="AM39" s="7"/>
      <c r="AN39" s="9">
        <f>SUM(AJ39:AL39)</f>
        <v>-46851489</v>
      </c>
      <c r="AO39" s="6">
        <f>AN39-PL!E75</f>
        <v>0</v>
      </c>
      <c r="AP39" s="56"/>
    </row>
    <row r="40" spans="1:43" s="5" customFormat="1" ht="24" customHeight="1">
      <c r="A40" s="12" t="s">
        <v>302</v>
      </c>
      <c r="B40" s="6">
        <f>SUM(B38:B39)</f>
        <v>0</v>
      </c>
      <c r="C40" s="6"/>
      <c r="D40" s="6">
        <f>SUM(D38:D39)</f>
        <v>0</v>
      </c>
      <c r="E40" s="6"/>
      <c r="F40" s="6">
        <f>SUM(F38:F39)</f>
        <v>0</v>
      </c>
      <c r="G40" s="6"/>
      <c r="H40" s="6">
        <f>SUM(H38:H39)</f>
        <v>0</v>
      </c>
      <c r="I40" s="6"/>
      <c r="J40" s="6">
        <f>SUM(J38:J39)</f>
        <v>0</v>
      </c>
      <c r="K40" s="6"/>
      <c r="L40" s="6">
        <f>SUM(L38:L39)</f>
        <v>0</v>
      </c>
      <c r="M40" s="6"/>
      <c r="N40" s="6">
        <f>SUM(N38:N39)</f>
        <v>0</v>
      </c>
      <c r="O40" s="7"/>
      <c r="P40" s="6">
        <f>SUM(P38:P39)</f>
        <v>-1163061426</v>
      </c>
      <c r="Q40" s="6"/>
      <c r="R40" s="6">
        <f>SUM(R38:R39)</f>
        <v>64472654</v>
      </c>
      <c r="S40" s="6"/>
      <c r="T40" s="6">
        <f>SUM(T38:T39)</f>
        <v>344820763</v>
      </c>
      <c r="U40" s="6"/>
      <c r="V40" s="6">
        <f>SUM(V38:V39)</f>
        <v>0</v>
      </c>
      <c r="W40" s="6"/>
      <c r="X40" s="6">
        <f>SUM(X38:X39)</f>
        <v>0</v>
      </c>
      <c r="Y40" s="6"/>
      <c r="Z40" s="6">
        <f>SUM(Z38:Z39)</f>
        <v>-302682674</v>
      </c>
      <c r="AA40" s="6"/>
      <c r="AB40" s="6">
        <f>SUM(AB38:AB39)</f>
        <v>36436772</v>
      </c>
      <c r="AC40" s="6"/>
      <c r="AD40" s="6">
        <f>SUM(AD38:AD39)</f>
        <v>-110227265</v>
      </c>
      <c r="AE40" s="6"/>
      <c r="AF40" s="6">
        <f>SUM(AF38:AF39)</f>
        <v>0</v>
      </c>
      <c r="AG40" s="6"/>
      <c r="AH40" s="6">
        <f>SUM(AH38:AH39)</f>
        <v>32820250</v>
      </c>
      <c r="AI40" s="7"/>
      <c r="AJ40" s="6">
        <f>SUM(AJ38:AJ39)</f>
        <v>-1130241176</v>
      </c>
      <c r="AK40" s="7"/>
      <c r="AL40" s="6">
        <f>SUM(AL38:AL39)</f>
        <v>-1413197030</v>
      </c>
      <c r="AM40" s="7"/>
      <c r="AN40" s="6">
        <f>SUM(AN38:AN39)</f>
        <v>-2543438206</v>
      </c>
      <c r="AO40" s="37"/>
      <c r="AP40" s="56"/>
      <c r="AQ40" s="58"/>
    </row>
    <row r="41" spans="1:43" s="5" customFormat="1" ht="24" customHeight="1">
      <c r="A41" s="12" t="s">
        <v>305</v>
      </c>
      <c r="B41" s="7"/>
      <c r="C41" s="6"/>
      <c r="D41" s="7"/>
      <c r="E41" s="6"/>
      <c r="F41" s="7"/>
      <c r="G41" s="6"/>
      <c r="H41" s="7"/>
      <c r="I41" s="7"/>
      <c r="J41" s="7"/>
      <c r="K41" s="7"/>
      <c r="L41" s="7"/>
      <c r="M41" s="7"/>
      <c r="N41" s="7"/>
      <c r="O41" s="7"/>
      <c r="P41" s="7"/>
      <c r="Q41" s="6"/>
      <c r="R41" s="7"/>
      <c r="S41" s="6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6"/>
      <c r="AF41" s="7"/>
      <c r="AG41" s="6"/>
      <c r="AH41" s="6"/>
      <c r="AI41" s="7"/>
      <c r="AJ41" s="7"/>
      <c r="AK41" s="7"/>
      <c r="AL41" s="7"/>
      <c r="AM41" s="7"/>
      <c r="AN41" s="7"/>
      <c r="AO41" s="37"/>
      <c r="AP41" s="56"/>
      <c r="AQ41" s="58"/>
    </row>
    <row r="42" spans="1:43" s="5" customFormat="1" ht="24" customHeight="1">
      <c r="A42" s="12" t="s">
        <v>306</v>
      </c>
      <c r="B42" s="7">
        <v>0</v>
      </c>
      <c r="C42" s="6"/>
      <c r="D42" s="7">
        <v>0</v>
      </c>
      <c r="E42" s="6"/>
      <c r="F42" s="7">
        <v>0</v>
      </c>
      <c r="G42" s="6"/>
      <c r="H42" s="7">
        <v>0</v>
      </c>
      <c r="I42" s="6"/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6"/>
      <c r="R42" s="7">
        <v>0</v>
      </c>
      <c r="S42" s="6"/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6"/>
      <c r="AF42" s="7">
        <v>0</v>
      </c>
      <c r="AG42" s="6"/>
      <c r="AH42" s="6">
        <f t="shared" ref="AH42" si="13">SUM(R42:AG42)</f>
        <v>0</v>
      </c>
      <c r="AI42" s="7"/>
      <c r="AJ42" s="7">
        <f t="shared" ref="AJ42" si="14">SUM(B42:P42,AH42:AH42)</f>
        <v>0</v>
      </c>
      <c r="AK42" s="7"/>
      <c r="AL42" s="6">
        <v>-262716380</v>
      </c>
      <c r="AM42" s="7"/>
      <c r="AN42" s="7">
        <f t="shared" ref="AN42" si="15">AL42+AJ42</f>
        <v>-262716380</v>
      </c>
      <c r="AO42" s="37"/>
      <c r="AP42" s="56"/>
      <c r="AQ42" s="58"/>
    </row>
    <row r="43" spans="1:43" s="5" customFormat="1" ht="24" customHeight="1">
      <c r="A43" s="5" t="s">
        <v>321</v>
      </c>
      <c r="B43" s="7">
        <v>77408</v>
      </c>
      <c r="C43" s="6"/>
      <c r="D43" s="7">
        <v>201009</v>
      </c>
      <c r="E43" s="6"/>
      <c r="F43" s="7">
        <v>0</v>
      </c>
      <c r="G43" s="6"/>
      <c r="H43" s="7">
        <v>0</v>
      </c>
      <c r="I43" s="6"/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6"/>
      <c r="R43" s="7">
        <v>0</v>
      </c>
      <c r="S43" s="6"/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6"/>
      <c r="AF43" s="7">
        <v>0</v>
      </c>
      <c r="AG43" s="6"/>
      <c r="AH43" s="6">
        <f t="shared" ref="AH43" si="16">SUM(R43:AG43)</f>
        <v>0</v>
      </c>
      <c r="AI43" s="7"/>
      <c r="AJ43" s="7">
        <f t="shared" ref="AJ43" si="17">SUM(B43:P43,AH43:AH43)</f>
        <v>278417</v>
      </c>
      <c r="AK43" s="7"/>
      <c r="AL43" s="6">
        <v>0</v>
      </c>
      <c r="AM43" s="7"/>
      <c r="AN43" s="7">
        <f t="shared" ref="AN43" si="18">AL43+AJ43</f>
        <v>278417</v>
      </c>
      <c r="AO43" s="28"/>
      <c r="AQ43" s="58"/>
    </row>
    <row r="44" spans="1:43" s="5" customFormat="1" ht="24" customHeight="1">
      <c r="A44" s="5" t="s">
        <v>322</v>
      </c>
      <c r="B44" s="7"/>
      <c r="C44" s="6"/>
      <c r="D44" s="7"/>
      <c r="E44" s="6"/>
      <c r="F44" s="7"/>
      <c r="G44" s="6"/>
      <c r="H44" s="7"/>
      <c r="I44" s="7"/>
      <c r="J44" s="7"/>
      <c r="K44" s="6"/>
      <c r="L44" s="7"/>
      <c r="M44" s="6"/>
      <c r="N44" s="7"/>
      <c r="O44" s="7"/>
      <c r="P44" s="7"/>
      <c r="Q44" s="6"/>
      <c r="R44" s="7"/>
      <c r="S44" s="6"/>
      <c r="T44" s="7"/>
      <c r="U44" s="6"/>
      <c r="V44" s="7"/>
      <c r="W44" s="6"/>
      <c r="X44" s="7"/>
      <c r="Y44" s="6"/>
      <c r="Z44" s="7"/>
      <c r="AA44" s="6"/>
      <c r="AB44" s="7"/>
      <c r="AC44" s="6"/>
      <c r="AD44" s="7"/>
      <c r="AE44" s="6"/>
      <c r="AF44" s="7"/>
      <c r="AG44" s="6"/>
      <c r="AH44" s="6"/>
      <c r="AI44" s="7"/>
      <c r="AJ44" s="7"/>
      <c r="AK44" s="7"/>
      <c r="AL44" s="6"/>
      <c r="AM44" s="7"/>
      <c r="AN44" s="7"/>
      <c r="AO44" s="28"/>
      <c r="AQ44" s="58"/>
    </row>
    <row r="45" spans="1:43" s="5" customFormat="1" ht="24" customHeight="1">
      <c r="A45" s="5" t="s">
        <v>323</v>
      </c>
      <c r="B45" s="7">
        <v>0</v>
      </c>
      <c r="C45" s="6"/>
      <c r="D45" s="7">
        <v>0</v>
      </c>
      <c r="E45" s="6"/>
      <c r="F45" s="7">
        <v>0</v>
      </c>
      <c r="G45" s="6"/>
      <c r="H45" s="7">
        <v>0</v>
      </c>
      <c r="I45" s="7"/>
      <c r="J45" s="7">
        <v>76787630</v>
      </c>
      <c r="K45" s="6"/>
      <c r="L45" s="7">
        <v>0</v>
      </c>
      <c r="M45" s="6"/>
      <c r="N45" s="7">
        <v>0</v>
      </c>
      <c r="O45" s="7"/>
      <c r="P45" s="7">
        <v>0</v>
      </c>
      <c r="Q45" s="6"/>
      <c r="R45" s="7">
        <v>-14043</v>
      </c>
      <c r="S45" s="6"/>
      <c r="T45" s="7">
        <v>0</v>
      </c>
      <c r="U45" s="6"/>
      <c r="V45" s="7">
        <v>-128728</v>
      </c>
      <c r="W45" s="6"/>
      <c r="X45" s="7">
        <v>0</v>
      </c>
      <c r="Y45" s="6"/>
      <c r="Z45" s="7">
        <v>-1112147</v>
      </c>
      <c r="AA45" s="6"/>
      <c r="AB45" s="7">
        <v>0</v>
      </c>
      <c r="AC45" s="6"/>
      <c r="AD45" s="7">
        <v>-977538</v>
      </c>
      <c r="AE45" s="6"/>
      <c r="AF45" s="7">
        <v>0</v>
      </c>
      <c r="AG45" s="6"/>
      <c r="AH45" s="6">
        <f t="shared" ref="AH45:AH50" si="19">SUM(R45:AG45)</f>
        <v>-2232456</v>
      </c>
      <c r="AI45" s="7"/>
      <c r="AJ45" s="7">
        <f t="shared" ref="AJ45:AJ50" si="20">SUM(B45:P45,AH45:AH45)</f>
        <v>74555174</v>
      </c>
      <c r="AK45" s="7"/>
      <c r="AL45" s="6">
        <v>520363623</v>
      </c>
      <c r="AM45" s="7"/>
      <c r="AN45" s="7">
        <f t="shared" ref="AN45" si="21">AL45+AJ45</f>
        <v>594918797</v>
      </c>
      <c r="AO45" s="28"/>
      <c r="AQ45" s="58"/>
    </row>
    <row r="46" spans="1:43" s="5" customFormat="1" ht="24" customHeight="1">
      <c r="A46" s="12" t="s">
        <v>324</v>
      </c>
      <c r="B46" s="7">
        <v>0</v>
      </c>
      <c r="C46" s="6"/>
      <c r="D46" s="7">
        <v>0</v>
      </c>
      <c r="E46" s="6"/>
      <c r="F46" s="7">
        <v>0</v>
      </c>
      <c r="G46" s="6"/>
      <c r="H46" s="7">
        <v>0</v>
      </c>
      <c r="I46" s="7"/>
      <c r="J46" s="7">
        <v>1524948734</v>
      </c>
      <c r="K46" s="6"/>
      <c r="L46" s="7">
        <v>0</v>
      </c>
      <c r="M46" s="6"/>
      <c r="N46" s="7">
        <v>0</v>
      </c>
      <c r="O46" s="7"/>
      <c r="P46" s="7">
        <v>0</v>
      </c>
      <c r="Q46" s="6"/>
      <c r="R46" s="7">
        <v>-9075295</v>
      </c>
      <c r="S46" s="6"/>
      <c r="T46" s="7">
        <v>707</v>
      </c>
      <c r="U46" s="6"/>
      <c r="V46" s="7">
        <v>-884730</v>
      </c>
      <c r="W46" s="6"/>
      <c r="X46" s="7">
        <v>0</v>
      </c>
      <c r="Y46" s="6"/>
      <c r="Z46" s="7">
        <v>-154615389</v>
      </c>
      <c r="AA46" s="6"/>
      <c r="AB46" s="7">
        <v>-1048184</v>
      </c>
      <c r="AC46" s="6"/>
      <c r="AD46" s="7">
        <v>-11649832</v>
      </c>
      <c r="AE46" s="6"/>
      <c r="AF46" s="7">
        <v>0</v>
      </c>
      <c r="AG46" s="6"/>
      <c r="AH46" s="6">
        <f t="shared" si="19"/>
        <v>-177272723</v>
      </c>
      <c r="AI46" s="7"/>
      <c r="AJ46" s="7">
        <f t="shared" si="20"/>
        <v>1347676011</v>
      </c>
      <c r="AK46" s="7"/>
      <c r="AL46" s="6">
        <v>-4762446501</v>
      </c>
      <c r="AM46" s="7"/>
      <c r="AN46" s="7">
        <f t="shared" ref="AN46" si="22">AL46+AJ46</f>
        <v>-3414770490</v>
      </c>
      <c r="AO46" s="28"/>
      <c r="AQ46" s="58"/>
    </row>
    <row r="47" spans="1:43" s="5" customFormat="1" ht="24" customHeight="1">
      <c r="A47" s="12" t="s">
        <v>309</v>
      </c>
      <c r="B47" s="7">
        <v>0</v>
      </c>
      <c r="C47" s="6"/>
      <c r="D47" s="7">
        <v>0</v>
      </c>
      <c r="E47" s="6"/>
      <c r="F47" s="7">
        <v>0</v>
      </c>
      <c r="G47" s="6"/>
      <c r="H47" s="7">
        <v>0</v>
      </c>
      <c r="I47" s="7"/>
      <c r="J47" s="7">
        <v>2200124</v>
      </c>
      <c r="K47" s="6"/>
      <c r="L47" s="7">
        <v>0</v>
      </c>
      <c r="M47" s="6"/>
      <c r="N47" s="7">
        <v>0</v>
      </c>
      <c r="O47" s="7"/>
      <c r="P47" s="7">
        <v>0</v>
      </c>
      <c r="Q47" s="6"/>
      <c r="R47" s="7">
        <v>-36774450</v>
      </c>
      <c r="S47" s="6"/>
      <c r="T47" s="7">
        <v>0</v>
      </c>
      <c r="U47" s="6"/>
      <c r="V47" s="7">
        <v>2867</v>
      </c>
      <c r="W47" s="6"/>
      <c r="X47" s="7">
        <v>0</v>
      </c>
      <c r="Y47" s="6"/>
      <c r="Z47" s="7">
        <v>34261</v>
      </c>
      <c r="AA47" s="6"/>
      <c r="AB47" s="6">
        <v>0</v>
      </c>
      <c r="AC47" s="6"/>
      <c r="AD47" s="7">
        <v>53742</v>
      </c>
      <c r="AE47" s="6"/>
      <c r="AF47" s="7">
        <v>0</v>
      </c>
      <c r="AG47" s="6"/>
      <c r="AH47" s="6">
        <f t="shared" ref="AH47" si="23">SUM(R47:AG47)</f>
        <v>-36683580</v>
      </c>
      <c r="AI47" s="7"/>
      <c r="AJ47" s="7">
        <f t="shared" ref="AJ47" si="24">SUM(B47:P47,AH47:AH47)</f>
        <v>-34483456</v>
      </c>
      <c r="AK47" s="7"/>
      <c r="AL47" s="6">
        <v>-251785</v>
      </c>
      <c r="AM47" s="7"/>
      <c r="AN47" s="7">
        <f t="shared" ref="AN47" si="25">AL47+AJ47</f>
        <v>-34735241</v>
      </c>
      <c r="AO47" s="28"/>
      <c r="AQ47" s="58"/>
    </row>
    <row r="48" spans="1:43" s="5" customFormat="1" ht="24" customHeight="1">
      <c r="A48" s="12" t="s">
        <v>325</v>
      </c>
      <c r="B48" s="7">
        <v>0</v>
      </c>
      <c r="C48" s="6"/>
      <c r="D48" s="7">
        <v>0</v>
      </c>
      <c r="E48" s="6"/>
      <c r="F48" s="7">
        <v>0</v>
      </c>
      <c r="G48" s="6"/>
      <c r="H48" s="7">
        <v>0</v>
      </c>
      <c r="I48" s="6"/>
      <c r="J48" s="7">
        <v>0</v>
      </c>
      <c r="K48" s="6"/>
      <c r="L48" s="7">
        <v>0</v>
      </c>
      <c r="M48" s="6"/>
      <c r="N48" s="7">
        <v>0</v>
      </c>
      <c r="O48" s="7"/>
      <c r="P48" s="6">
        <v>0</v>
      </c>
      <c r="Q48" s="6"/>
      <c r="R48" s="7">
        <v>0</v>
      </c>
      <c r="S48" s="6"/>
      <c r="T48" s="7">
        <v>0</v>
      </c>
      <c r="U48" s="6"/>
      <c r="V48" s="7">
        <v>0</v>
      </c>
      <c r="W48" s="6"/>
      <c r="X48" s="7">
        <v>0</v>
      </c>
      <c r="Y48" s="6"/>
      <c r="Z48" s="6">
        <v>0</v>
      </c>
      <c r="AA48" s="6"/>
      <c r="AB48" s="6">
        <v>0</v>
      </c>
      <c r="AC48" s="6"/>
      <c r="AD48" s="6">
        <v>0</v>
      </c>
      <c r="AE48" s="6"/>
      <c r="AF48" s="7">
        <v>0</v>
      </c>
      <c r="AG48" s="6"/>
      <c r="AH48" s="6">
        <f t="shared" si="19"/>
        <v>0</v>
      </c>
      <c r="AI48" s="7"/>
      <c r="AJ48" s="7">
        <f t="shared" si="20"/>
        <v>0</v>
      </c>
      <c r="AK48" s="7"/>
      <c r="AL48" s="6">
        <v>-48000000</v>
      </c>
      <c r="AM48" s="7"/>
      <c r="AN48" s="7">
        <f t="shared" ref="AN48:AN55" si="26">AL48+AJ48</f>
        <v>-48000000</v>
      </c>
      <c r="AO48" s="28"/>
      <c r="AQ48" s="58"/>
    </row>
    <row r="49" spans="1:43" s="5" customFormat="1" ht="24" customHeight="1">
      <c r="A49" s="12" t="s">
        <v>326</v>
      </c>
      <c r="B49" s="7">
        <v>0</v>
      </c>
      <c r="C49" s="6"/>
      <c r="D49" s="7">
        <v>0</v>
      </c>
      <c r="E49" s="6"/>
      <c r="F49" s="7">
        <v>0</v>
      </c>
      <c r="G49" s="6"/>
      <c r="H49" s="7">
        <v>0</v>
      </c>
      <c r="I49" s="6"/>
      <c r="J49" s="7">
        <v>-14025541</v>
      </c>
      <c r="K49" s="6"/>
      <c r="L49" s="7">
        <v>0</v>
      </c>
      <c r="M49" s="6"/>
      <c r="N49" s="7">
        <v>0</v>
      </c>
      <c r="O49" s="7"/>
      <c r="P49" s="7">
        <v>-212873644</v>
      </c>
      <c r="Q49" s="6"/>
      <c r="R49" s="6">
        <v>0</v>
      </c>
      <c r="S49" s="6"/>
      <c r="T49" s="7">
        <v>0</v>
      </c>
      <c r="U49" s="6"/>
      <c r="V49" s="7">
        <v>0</v>
      </c>
      <c r="W49" s="6"/>
      <c r="X49" s="7">
        <v>0</v>
      </c>
      <c r="Y49" s="6"/>
      <c r="Z49" s="6">
        <f>-P49</f>
        <v>212873644</v>
      </c>
      <c r="AA49" s="6"/>
      <c r="AB49" s="6">
        <v>0</v>
      </c>
      <c r="AC49" s="6"/>
      <c r="AD49" s="6">
        <v>0</v>
      </c>
      <c r="AE49" s="6"/>
      <c r="AF49" s="7">
        <v>0</v>
      </c>
      <c r="AG49" s="6"/>
      <c r="AH49" s="6">
        <f t="shared" ref="AH49" si="27">SUM(R49:AG49)</f>
        <v>212873644</v>
      </c>
      <c r="AI49" s="7"/>
      <c r="AJ49" s="7">
        <f t="shared" si="20"/>
        <v>-14025541</v>
      </c>
      <c r="AK49" s="7"/>
      <c r="AL49" s="6">
        <v>-171031975</v>
      </c>
      <c r="AM49" s="7"/>
      <c r="AN49" s="7">
        <f t="shared" ref="AN49" si="28">AL49+AJ49</f>
        <v>-185057516</v>
      </c>
      <c r="AO49" s="28"/>
      <c r="AQ49" s="58"/>
    </row>
    <row r="50" spans="1:43" s="5" customFormat="1" ht="24" customHeight="1">
      <c r="A50" s="12" t="s">
        <v>311</v>
      </c>
      <c r="B50" s="7">
        <v>0</v>
      </c>
      <c r="C50" s="6"/>
      <c r="D50" s="7">
        <v>0</v>
      </c>
      <c r="E50" s="6"/>
      <c r="F50" s="7">
        <v>0</v>
      </c>
      <c r="G50" s="6"/>
      <c r="H50" s="7">
        <v>0</v>
      </c>
      <c r="I50" s="7"/>
      <c r="J50" s="7">
        <v>0</v>
      </c>
      <c r="K50" s="6"/>
      <c r="L50" s="7">
        <v>0</v>
      </c>
      <c r="M50" s="6"/>
      <c r="N50" s="7">
        <v>0</v>
      </c>
      <c r="O50" s="7"/>
      <c r="P50" s="7">
        <v>-251657055</v>
      </c>
      <c r="Q50" s="6"/>
      <c r="R50" s="7">
        <v>0</v>
      </c>
      <c r="S50" s="6"/>
      <c r="T50" s="7">
        <v>0</v>
      </c>
      <c r="U50" s="6"/>
      <c r="V50" s="7">
        <v>0</v>
      </c>
      <c r="W50" s="6"/>
      <c r="X50" s="7">
        <v>0</v>
      </c>
      <c r="Y50" s="6"/>
      <c r="Z50" s="7">
        <f>-P50</f>
        <v>251657055</v>
      </c>
      <c r="AA50" s="6"/>
      <c r="AB50" s="7">
        <v>0</v>
      </c>
      <c r="AC50" s="6"/>
      <c r="AD50" s="7">
        <v>0</v>
      </c>
      <c r="AE50" s="6"/>
      <c r="AF50" s="7">
        <v>0</v>
      </c>
      <c r="AG50" s="6"/>
      <c r="AH50" s="6">
        <f t="shared" si="19"/>
        <v>251657055</v>
      </c>
      <c r="AI50" s="7"/>
      <c r="AJ50" s="7">
        <f t="shared" si="20"/>
        <v>0</v>
      </c>
      <c r="AK50" s="7"/>
      <c r="AL50" s="56">
        <v>0</v>
      </c>
      <c r="AM50" s="7"/>
      <c r="AN50" s="7">
        <f t="shared" ref="AN50:AN52" si="29">AL50+AJ50</f>
        <v>0</v>
      </c>
      <c r="AO50" s="28"/>
      <c r="AQ50" s="58"/>
    </row>
    <row r="51" spans="1:43" s="5" customFormat="1" ht="24" customHeight="1">
      <c r="A51" s="5" t="s">
        <v>327</v>
      </c>
      <c r="B51" s="7"/>
      <c r="C51" s="6"/>
      <c r="D51" s="7"/>
      <c r="E51" s="6"/>
      <c r="F51" s="7"/>
      <c r="G51" s="6"/>
      <c r="H51" s="7"/>
      <c r="I51" s="7"/>
      <c r="J51" s="7"/>
      <c r="K51" s="6"/>
      <c r="L51" s="7"/>
      <c r="M51" s="6"/>
      <c r="N51" s="7"/>
      <c r="O51" s="7"/>
      <c r="P51" s="7"/>
      <c r="Q51" s="6"/>
      <c r="R51" s="7"/>
      <c r="S51" s="6"/>
      <c r="T51" s="7"/>
      <c r="U51" s="6"/>
      <c r="V51" s="7"/>
      <c r="W51" s="6"/>
      <c r="X51" s="7"/>
      <c r="Y51" s="6"/>
      <c r="Z51" s="7"/>
      <c r="AA51" s="6"/>
      <c r="AB51" s="7"/>
      <c r="AC51" s="6"/>
      <c r="AD51" s="7"/>
      <c r="AE51" s="6"/>
      <c r="AF51" s="7"/>
      <c r="AG51" s="6"/>
      <c r="AH51" s="6"/>
      <c r="AI51" s="7"/>
      <c r="AJ51" s="7"/>
      <c r="AK51" s="7"/>
      <c r="AL51" s="56"/>
      <c r="AM51" s="7"/>
      <c r="AN51" s="7"/>
      <c r="AO51" s="28"/>
      <c r="AQ51" s="58"/>
    </row>
    <row r="52" spans="1:43" s="5" customFormat="1" ht="24" customHeight="1">
      <c r="A52" s="5" t="s">
        <v>328</v>
      </c>
      <c r="B52" s="7">
        <v>0</v>
      </c>
      <c r="C52" s="6"/>
      <c r="D52" s="7">
        <v>0</v>
      </c>
      <c r="E52" s="6"/>
      <c r="F52" s="7">
        <v>0</v>
      </c>
      <c r="G52" s="6"/>
      <c r="H52" s="7">
        <v>0</v>
      </c>
      <c r="I52" s="6"/>
      <c r="J52" s="7">
        <v>0</v>
      </c>
      <c r="K52" s="6"/>
      <c r="L52" s="7">
        <v>-1550220</v>
      </c>
      <c r="M52" s="6"/>
      <c r="N52" s="7">
        <v>0</v>
      </c>
      <c r="O52" s="7"/>
      <c r="P52" s="6">
        <v>0</v>
      </c>
      <c r="Q52" s="6"/>
      <c r="R52" s="7">
        <v>0</v>
      </c>
      <c r="S52" s="6"/>
      <c r="T52" s="7">
        <v>0</v>
      </c>
      <c r="U52" s="6"/>
      <c r="V52" s="7">
        <v>0</v>
      </c>
      <c r="W52" s="6"/>
      <c r="X52" s="7">
        <v>0</v>
      </c>
      <c r="Y52" s="6"/>
      <c r="Z52" s="6">
        <v>0</v>
      </c>
      <c r="AA52" s="6"/>
      <c r="AB52" s="6">
        <v>0</v>
      </c>
      <c r="AC52" s="6"/>
      <c r="AD52" s="6">
        <v>0</v>
      </c>
      <c r="AE52" s="6"/>
      <c r="AF52" s="7">
        <v>0</v>
      </c>
      <c r="AG52" s="6"/>
      <c r="AH52" s="6">
        <f>SUM(R52:AG52)</f>
        <v>0</v>
      </c>
      <c r="AI52" s="7"/>
      <c r="AJ52" s="7">
        <f>SUM(B52:P52,AH52:AH52)</f>
        <v>-1550220</v>
      </c>
      <c r="AK52" s="7"/>
      <c r="AL52" s="56">
        <v>-1903583</v>
      </c>
      <c r="AM52" s="7"/>
      <c r="AN52" s="7">
        <f t="shared" si="29"/>
        <v>-3453803</v>
      </c>
      <c r="AO52" s="28"/>
      <c r="AQ52" s="58"/>
    </row>
    <row r="53" spans="1:43" s="5" customFormat="1" ht="24" customHeight="1">
      <c r="A53" s="5" t="s">
        <v>316</v>
      </c>
      <c r="B53" s="7">
        <v>0</v>
      </c>
      <c r="C53" s="6"/>
      <c r="D53" s="7">
        <v>0</v>
      </c>
      <c r="E53" s="6"/>
      <c r="F53" s="7">
        <v>0</v>
      </c>
      <c r="G53" s="6"/>
      <c r="H53" s="7">
        <v>0</v>
      </c>
      <c r="I53" s="7"/>
      <c r="J53" s="7">
        <v>0</v>
      </c>
      <c r="K53" s="6"/>
      <c r="L53" s="7">
        <v>0</v>
      </c>
      <c r="M53" s="6"/>
      <c r="N53" s="7">
        <v>0</v>
      </c>
      <c r="O53" s="7"/>
      <c r="P53" s="6">
        <v>0</v>
      </c>
      <c r="Q53" s="6"/>
      <c r="R53" s="7">
        <v>0</v>
      </c>
      <c r="S53" s="6"/>
      <c r="T53" s="7">
        <v>0</v>
      </c>
      <c r="U53" s="6"/>
      <c r="V53" s="7">
        <v>0</v>
      </c>
      <c r="W53" s="6"/>
      <c r="X53" s="7">
        <v>0</v>
      </c>
      <c r="Y53" s="6"/>
      <c r="Z53" s="7">
        <v>0</v>
      </c>
      <c r="AA53" s="6"/>
      <c r="AB53" s="7">
        <v>0</v>
      </c>
      <c r="AC53" s="6"/>
      <c r="AD53" s="7">
        <v>0</v>
      </c>
      <c r="AE53" s="6"/>
      <c r="AF53" s="7">
        <v>4790689</v>
      </c>
      <c r="AG53" s="6"/>
      <c r="AH53" s="6">
        <f>SUM(R53:AG53)</f>
        <v>4790689</v>
      </c>
      <c r="AI53" s="7"/>
      <c r="AJ53" s="7">
        <f>SUM(B53:P53,AH53:AH53)</f>
        <v>4790689</v>
      </c>
      <c r="AK53" s="7"/>
      <c r="AL53" s="7">
        <v>119048</v>
      </c>
      <c r="AM53" s="7"/>
      <c r="AN53" s="7">
        <f t="shared" ref="AN53" si="30">AL53+AJ53</f>
        <v>4909737</v>
      </c>
      <c r="AO53" s="28"/>
      <c r="AQ53" s="58"/>
    </row>
    <row r="54" spans="1:43" s="5" customFormat="1" ht="24" customHeight="1">
      <c r="A54" s="5" t="s">
        <v>329</v>
      </c>
      <c r="B54" s="7"/>
      <c r="C54" s="6"/>
      <c r="D54" s="7"/>
      <c r="E54" s="6"/>
      <c r="F54" s="7"/>
      <c r="G54" s="6"/>
      <c r="H54" s="7"/>
      <c r="I54" s="7"/>
      <c r="J54" s="7"/>
      <c r="K54" s="6"/>
      <c r="L54" s="7"/>
      <c r="M54" s="6"/>
      <c r="N54" s="6"/>
      <c r="O54" s="6"/>
      <c r="P54" s="6"/>
      <c r="Q54" s="6"/>
      <c r="R54" s="7"/>
      <c r="S54" s="6"/>
      <c r="T54" s="7"/>
      <c r="U54" s="6"/>
      <c r="V54" s="7"/>
      <c r="W54" s="6"/>
      <c r="X54" s="7"/>
      <c r="Y54" s="6"/>
      <c r="Z54" s="7"/>
      <c r="AA54" s="6"/>
      <c r="AB54" s="7"/>
      <c r="AC54" s="6"/>
      <c r="AD54" s="7"/>
      <c r="AE54" s="6"/>
      <c r="AF54" s="7"/>
      <c r="AG54" s="6"/>
      <c r="AH54" s="6"/>
      <c r="AI54" s="7"/>
      <c r="AJ54" s="7"/>
      <c r="AK54" s="7"/>
      <c r="AL54" s="56"/>
      <c r="AM54" s="7"/>
      <c r="AN54" s="7"/>
      <c r="AO54" s="28"/>
      <c r="AQ54" s="58"/>
    </row>
    <row r="55" spans="1:43" s="5" customFormat="1" ht="24" customHeight="1">
      <c r="A55" s="5" t="s">
        <v>330</v>
      </c>
      <c r="B55" s="7">
        <v>0</v>
      </c>
      <c r="C55" s="6"/>
      <c r="D55" s="7">
        <v>-5671338357</v>
      </c>
      <c r="E55" s="6"/>
      <c r="F55" s="7">
        <v>0</v>
      </c>
      <c r="G55" s="6"/>
      <c r="H55" s="7">
        <v>0</v>
      </c>
      <c r="I55" s="6"/>
      <c r="J55" s="7">
        <v>0</v>
      </c>
      <c r="K55" s="6"/>
      <c r="L55" s="7">
        <v>0</v>
      </c>
      <c r="M55" s="6"/>
      <c r="N55" s="7">
        <v>-178065674</v>
      </c>
      <c r="O55" s="7"/>
      <c r="P55" s="7">
        <v>5849404031</v>
      </c>
      <c r="Q55" s="6"/>
      <c r="R55" s="7">
        <v>0</v>
      </c>
      <c r="S55" s="6"/>
      <c r="T55" s="7">
        <v>0</v>
      </c>
      <c r="U55" s="6"/>
      <c r="V55" s="7">
        <v>0</v>
      </c>
      <c r="W55" s="6"/>
      <c r="X55" s="7">
        <v>0</v>
      </c>
      <c r="Y55" s="6"/>
      <c r="Z55" s="7">
        <v>0</v>
      </c>
      <c r="AA55" s="6"/>
      <c r="AB55" s="7">
        <v>0</v>
      </c>
      <c r="AC55" s="6"/>
      <c r="AD55" s="7">
        <v>0</v>
      </c>
      <c r="AE55" s="6"/>
      <c r="AF55" s="6">
        <f>'the company only'!P32</f>
        <v>0</v>
      </c>
      <c r="AG55" s="7"/>
      <c r="AH55" s="6">
        <f>SUM(R55:AG55)</f>
        <v>0</v>
      </c>
      <c r="AI55" s="7"/>
      <c r="AJ55" s="7">
        <f>SUM(B55:P55,AH55:AH55)</f>
        <v>0</v>
      </c>
      <c r="AK55" s="7"/>
      <c r="AL55" s="6">
        <v>0</v>
      </c>
      <c r="AM55" s="7"/>
      <c r="AN55" s="7">
        <f t="shared" si="26"/>
        <v>0</v>
      </c>
      <c r="AO55" s="28"/>
      <c r="AQ55" s="58"/>
    </row>
    <row r="56" spans="1:43" s="5" customFormat="1" ht="24" customHeight="1" thickBot="1">
      <c r="A56" s="4" t="s">
        <v>331</v>
      </c>
      <c r="B56" s="15">
        <f>SUM(B40:B55,B37)</f>
        <v>64375214480</v>
      </c>
      <c r="C56" s="6"/>
      <c r="D56" s="15">
        <f>SUM(D40:D55,D37)</f>
        <v>6202905818</v>
      </c>
      <c r="E56" s="6"/>
      <c r="F56" s="15">
        <f>SUM(F40:F55,F37)</f>
        <v>1356596955</v>
      </c>
      <c r="G56" s="6"/>
      <c r="H56" s="15">
        <f>SUM(H40:H55,H37)</f>
        <v>-3371978137</v>
      </c>
      <c r="I56" s="6"/>
      <c r="J56" s="15">
        <f>SUM(J40:J55,J37)</f>
        <v>6187992263</v>
      </c>
      <c r="K56" s="6"/>
      <c r="L56" s="15">
        <f>SUM(L40:L55,L37)</f>
        <v>-42228667</v>
      </c>
      <c r="M56" s="6"/>
      <c r="N56" s="15">
        <f>SUM(N40:N55,N37)</f>
        <v>0</v>
      </c>
      <c r="O56" s="6"/>
      <c r="P56" s="15">
        <f>SUM(P40:P55,P37)</f>
        <v>-13321035898</v>
      </c>
      <c r="Q56" s="6"/>
      <c r="R56" s="15">
        <f>SUM(R40:R55,R37)</f>
        <v>23946105</v>
      </c>
      <c r="S56" s="6"/>
      <c r="T56" s="15">
        <f>SUM(T40:T55,T37)</f>
        <v>-1203389241</v>
      </c>
      <c r="U56" s="6"/>
      <c r="V56" s="15">
        <f>SUM(V40:V55,V37)</f>
        <v>-3822402</v>
      </c>
      <c r="W56" s="6"/>
      <c r="X56" s="15">
        <f>SUM(X40:X55,X37)</f>
        <v>73943</v>
      </c>
      <c r="Y56" s="6"/>
      <c r="Z56" s="15">
        <f>SUM(Z40:Z55,Z37)</f>
        <v>-1644726043</v>
      </c>
      <c r="AA56" s="6"/>
      <c r="AB56" s="15">
        <f>SUM(AB40:AB55,AB37)</f>
        <v>50624244</v>
      </c>
      <c r="AC56" s="6"/>
      <c r="AD56" s="15">
        <f>SUM(AD40:AD55,AD37)</f>
        <v>-288896825</v>
      </c>
      <c r="AE56" s="6"/>
      <c r="AF56" s="15">
        <f>SUM(AF40:AF55,AF37)</f>
        <v>70793731</v>
      </c>
      <c r="AG56" s="6"/>
      <c r="AH56" s="15">
        <f>SUM(AH40:AH55,AH37)</f>
        <v>-2995396488</v>
      </c>
      <c r="AI56" s="6"/>
      <c r="AJ56" s="15">
        <f>SUM(AJ40:AJ55,AJ37)</f>
        <v>58392070326</v>
      </c>
      <c r="AK56" s="6"/>
      <c r="AL56" s="15">
        <f>SUM(AL40:AL55,AL37)</f>
        <v>41705919951</v>
      </c>
      <c r="AM56" s="6"/>
      <c r="AN56" s="15">
        <f>SUM(AN40:AN55,AN37)</f>
        <v>100097990277</v>
      </c>
      <c r="AO56" s="28"/>
      <c r="AQ56" s="58"/>
    </row>
    <row r="57" spans="1:43" s="5" customFormat="1" ht="24" customHeight="1" thickTop="1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f>AN56-BS!E157</f>
        <v>0</v>
      </c>
      <c r="AO57" s="28"/>
    </row>
    <row r="58" spans="1:43" s="5" customFormat="1" ht="24" customHeight="1">
      <c r="A58" s="5" t="s">
        <v>37</v>
      </c>
      <c r="B58" s="31"/>
      <c r="C58" s="7"/>
      <c r="D58" s="31"/>
      <c r="E58" s="7"/>
      <c r="F58" s="31"/>
      <c r="G58" s="7"/>
      <c r="H58" s="31"/>
      <c r="I58" s="7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7"/>
      <c r="AH58" s="31"/>
      <c r="AI58" s="7"/>
      <c r="AJ58" s="7"/>
      <c r="AK58" s="7"/>
      <c r="AL58" s="7"/>
      <c r="AM58" s="7"/>
      <c r="AN58" s="7"/>
      <c r="AO58" s="28"/>
    </row>
    <row r="59" spans="1:43" ht="24" customHeight="1">
      <c r="J59" s="65"/>
      <c r="K59" s="65"/>
      <c r="L59" s="65"/>
      <c r="M59" s="65"/>
      <c r="P59" s="65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L59" s="67"/>
      <c r="AN59" s="65"/>
    </row>
    <row r="60" spans="1:43" ht="24" customHeight="1">
      <c r="F60" s="68"/>
      <c r="P60" s="65"/>
      <c r="R60" s="36"/>
      <c r="T60" s="36"/>
      <c r="AD60" s="36"/>
    </row>
    <row r="61" spans="1:43" ht="24" customHeight="1">
      <c r="R61" s="36"/>
      <c r="T61" s="36"/>
      <c r="AD61" s="36"/>
    </row>
    <row r="62" spans="1:43" ht="24" customHeight="1">
      <c r="F62" s="68"/>
      <c r="R62" s="36"/>
      <c r="T62" s="36"/>
      <c r="AD62" s="66"/>
    </row>
    <row r="63" spans="1:43" ht="24" customHeight="1">
      <c r="R63" s="36"/>
      <c r="T63" s="36"/>
    </row>
    <row r="64" spans="1:43" ht="24" customHeight="1">
      <c r="R64" s="36"/>
      <c r="T64" s="36"/>
    </row>
    <row r="65" spans="18:20" ht="24" customHeight="1">
      <c r="R65" s="36"/>
      <c r="T65" s="36"/>
    </row>
    <row r="66" spans="18:20" ht="24" customHeight="1">
      <c r="R66" s="36"/>
      <c r="T66" s="36"/>
    </row>
    <row r="67" spans="18:20" ht="24" customHeight="1">
      <c r="R67" s="36"/>
      <c r="T67" s="36"/>
    </row>
    <row r="116" spans="9:9" ht="24" customHeight="1">
      <c r="I116" s="64">
        <v>3623574</v>
      </c>
    </row>
    <row r="162" spans="9:9" ht="24" customHeight="1">
      <c r="I162" s="64">
        <f>-3508626+1674133</f>
        <v>-1834493</v>
      </c>
    </row>
    <row r="163" spans="9:9" ht="24" customHeight="1">
      <c r="I163" s="64">
        <f>3866259-525554</f>
        <v>3340705</v>
      </c>
    </row>
    <row r="165" spans="9:9" ht="24" customHeight="1">
      <c r="I165" s="64">
        <f>1642452+52378</f>
        <v>1694830</v>
      </c>
    </row>
  </sheetData>
  <mergeCells count="9">
    <mergeCell ref="N9:P9"/>
    <mergeCell ref="A1:AN1"/>
    <mergeCell ref="A2:AN2"/>
    <mergeCell ref="A3:AN3"/>
    <mergeCell ref="A4:AN4"/>
    <mergeCell ref="B5:AN5"/>
    <mergeCell ref="B6:AJ6"/>
    <mergeCell ref="R7:AH7"/>
    <mergeCell ref="R8:AD8"/>
  </mergeCells>
  <printOptions horizontalCentered="1"/>
  <pageMargins left="0.196850393700787" right="0.196850393700787" top="0.9" bottom="0.196850393700787" header="0.31496062992126" footer="0.31496062992126"/>
  <pageSetup paperSize="9" scale="35" orientation="landscape" r:id="rId1"/>
  <rowBreaks count="1" manualBreakCount="1">
    <brk id="59" max="16383" man="1"/>
  </rowBreaks>
  <ignoredErrors>
    <ignoredError sqref="AH18:AN18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103"/>
  <sheetViews>
    <sheetView showGridLines="0" view="pageBreakPreview" topLeftCell="A13" zoomScale="70" zoomScaleNormal="55" zoomScaleSheetLayoutView="70" workbookViewId="0">
      <selection activeCell="W32" sqref="W32"/>
    </sheetView>
  </sheetViews>
  <sheetFormatPr defaultColWidth="9.453125" defaultRowHeight="24" customHeight="1"/>
  <cols>
    <col min="1" max="1" width="47" style="64" customWidth="1"/>
    <col min="2" max="2" width="16.54296875" style="64" customWidth="1"/>
    <col min="3" max="3" width="1.453125" style="64" customWidth="1"/>
    <col min="4" max="4" width="16.54296875" style="64" customWidth="1"/>
    <col min="5" max="5" width="1.453125" style="64" customWidth="1"/>
    <col min="6" max="6" width="16.54296875" style="64" customWidth="1"/>
    <col min="7" max="7" width="1.453125" style="64" customWidth="1"/>
    <col min="8" max="8" width="16.54296875" style="64" customWidth="1"/>
    <col min="9" max="9" width="1.453125" style="64" customWidth="1"/>
    <col min="10" max="10" width="16.54296875" style="64" customWidth="1"/>
    <col min="11" max="11" width="1.453125" style="64" customWidth="1"/>
    <col min="12" max="12" width="16.54296875" style="64" customWidth="1"/>
    <col min="13" max="13" width="1.453125" style="64" customWidth="1"/>
    <col min="14" max="14" width="21.54296875" style="64" customWidth="1"/>
    <col min="15" max="15" width="1.453125" style="64" customWidth="1"/>
    <col min="16" max="16" width="16.54296875" style="64" customWidth="1"/>
    <col min="17" max="17" width="1.453125" style="64" customWidth="1"/>
    <col min="18" max="18" width="15.54296875" style="64" customWidth="1"/>
    <col min="19" max="19" width="1.453125" style="64" customWidth="1"/>
    <col min="20" max="20" width="16.54296875" style="64" customWidth="1"/>
    <col min="21" max="21" width="0.453125" style="64" customWidth="1"/>
    <col min="22" max="22" width="18.54296875" style="64" customWidth="1"/>
    <col min="23" max="23" width="10.453125" style="64" bestFit="1" customWidth="1"/>
    <col min="24" max="16384" width="9.453125" style="64"/>
  </cols>
  <sheetData>
    <row r="1" spans="1:22" s="5" customFormat="1" ht="24" customHeight="1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</row>
    <row r="2" spans="1:22" s="5" customFormat="1" ht="24" customHeight="1">
      <c r="A2" s="123" t="s">
        <v>332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</row>
    <row r="3" spans="1:22" s="5" customFormat="1" ht="24" customHeight="1">
      <c r="A3" s="123" t="s">
        <v>195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</row>
    <row r="4" spans="1:22" s="5" customFormat="1" ht="24" customHeight="1">
      <c r="A4" s="124" t="s">
        <v>3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</row>
    <row r="5" spans="1:22" s="5" customFormat="1" ht="24" customHeight="1">
      <c r="B5" s="126" t="s">
        <v>5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</row>
    <row r="6" spans="1:22" s="5" customFormat="1" ht="24" customHeight="1"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N6" s="125" t="s">
        <v>124</v>
      </c>
      <c r="O6" s="125"/>
      <c r="P6" s="125"/>
      <c r="Q6" s="125"/>
      <c r="R6" s="125"/>
      <c r="S6" s="21"/>
      <c r="T6" s="21"/>
    </row>
    <row r="7" spans="1:22" s="5" customFormat="1" ht="24" customHeight="1">
      <c r="B7" s="21"/>
      <c r="C7" s="21"/>
      <c r="D7" s="21"/>
      <c r="E7" s="21"/>
      <c r="F7" s="10"/>
      <c r="G7" s="10"/>
      <c r="H7" s="10" t="s">
        <v>181</v>
      </c>
      <c r="I7" s="21"/>
      <c r="J7" s="120" t="s">
        <v>263</v>
      </c>
      <c r="K7" s="120"/>
      <c r="L7" s="120"/>
      <c r="N7" s="40" t="s">
        <v>138</v>
      </c>
      <c r="O7" s="21"/>
      <c r="P7" s="10"/>
      <c r="Q7" s="10"/>
      <c r="R7" s="10"/>
      <c r="S7" s="21"/>
      <c r="T7" s="21"/>
    </row>
    <row r="8" spans="1:22" s="5" customFormat="1" ht="24" customHeight="1">
      <c r="B8" s="10"/>
      <c r="D8" s="10"/>
      <c r="E8" s="10"/>
      <c r="F8" s="10" t="s">
        <v>153</v>
      </c>
      <c r="G8" s="10"/>
      <c r="H8" s="10" t="s">
        <v>145</v>
      </c>
      <c r="I8" s="10"/>
      <c r="J8" s="13" t="s">
        <v>163</v>
      </c>
      <c r="K8" s="10"/>
      <c r="L8" s="10"/>
      <c r="M8" s="10"/>
      <c r="N8" s="10" t="s">
        <v>265</v>
      </c>
      <c r="O8" s="10"/>
      <c r="P8" s="10" t="s">
        <v>273</v>
      </c>
      <c r="Q8" s="10"/>
      <c r="R8" s="1" t="s">
        <v>148</v>
      </c>
      <c r="S8" s="10"/>
      <c r="T8" s="1" t="s">
        <v>148</v>
      </c>
    </row>
    <row r="9" spans="1:22" s="10" customFormat="1" ht="24" customHeight="1">
      <c r="B9" s="10" t="s">
        <v>150</v>
      </c>
      <c r="D9" s="10" t="s">
        <v>183</v>
      </c>
      <c r="F9" s="10" t="s">
        <v>274</v>
      </c>
      <c r="H9" s="10" t="s">
        <v>156</v>
      </c>
      <c r="J9" s="62" t="s">
        <v>265</v>
      </c>
      <c r="L9" s="10" t="s">
        <v>186</v>
      </c>
      <c r="N9" s="10" t="s">
        <v>292</v>
      </c>
      <c r="P9" s="10" t="s">
        <v>283</v>
      </c>
      <c r="R9" s="1" t="s">
        <v>160</v>
      </c>
      <c r="T9" s="1" t="s">
        <v>185</v>
      </c>
    </row>
    <row r="10" spans="1:22" s="10" customFormat="1" ht="24" customHeight="1">
      <c r="B10" s="13" t="s">
        <v>162</v>
      </c>
      <c r="D10" s="13" t="s">
        <v>141</v>
      </c>
      <c r="F10" s="13" t="s">
        <v>284</v>
      </c>
      <c r="H10" s="13" t="s">
        <v>169</v>
      </c>
      <c r="J10" s="22" t="s">
        <v>287</v>
      </c>
      <c r="K10" s="2"/>
      <c r="L10" s="22" t="s">
        <v>288</v>
      </c>
      <c r="N10" s="13" t="s">
        <v>333</v>
      </c>
      <c r="P10" s="13" t="s">
        <v>295</v>
      </c>
      <c r="R10" s="19" t="s">
        <v>172</v>
      </c>
      <c r="T10" s="19" t="s">
        <v>188</v>
      </c>
    </row>
    <row r="11" spans="1:22" s="5" customFormat="1" ht="24" customHeight="1">
      <c r="A11" s="4" t="s">
        <v>334</v>
      </c>
      <c r="B11" s="7">
        <v>52670553848</v>
      </c>
      <c r="C11" s="7"/>
      <c r="D11" s="7">
        <v>10410942827</v>
      </c>
      <c r="E11" s="7"/>
      <c r="F11" s="7">
        <v>1356596955</v>
      </c>
      <c r="G11" s="7"/>
      <c r="H11" s="7">
        <v>-3464771631</v>
      </c>
      <c r="I11" s="7"/>
      <c r="J11" s="7">
        <v>3461993129</v>
      </c>
      <c r="K11" s="7"/>
      <c r="L11" s="7">
        <v>-3283927455</v>
      </c>
      <c r="M11" s="7"/>
      <c r="N11" s="7">
        <v>-557229479</v>
      </c>
      <c r="O11" s="7"/>
      <c r="P11" s="7">
        <v>61212351</v>
      </c>
      <c r="Q11" s="7"/>
      <c r="R11" s="7">
        <f>SUM(N11:Q11)</f>
        <v>-496017128</v>
      </c>
      <c r="S11" s="7"/>
      <c r="T11" s="7">
        <f>SUM(R11,B11:L11)</f>
        <v>60655370545</v>
      </c>
      <c r="U11" s="14"/>
      <c r="V11" s="7"/>
    </row>
    <row r="12" spans="1:22" s="5" customFormat="1" ht="24" customHeight="1">
      <c r="A12" s="12" t="s">
        <v>320</v>
      </c>
      <c r="B12" s="7">
        <v>0</v>
      </c>
      <c r="C12" s="7"/>
      <c r="D12" s="7">
        <v>0</v>
      </c>
      <c r="E12" s="7"/>
      <c r="F12" s="7">
        <v>0</v>
      </c>
      <c r="G12" s="7"/>
      <c r="H12" s="7">
        <v>0</v>
      </c>
      <c r="I12" s="7"/>
      <c r="J12" s="7">
        <v>0</v>
      </c>
      <c r="K12" s="7"/>
      <c r="L12" s="7">
        <f>+PL!K80</f>
        <v>-5728180124</v>
      </c>
      <c r="M12" s="7"/>
      <c r="N12" s="7">
        <v>0</v>
      </c>
      <c r="O12" s="7"/>
      <c r="P12" s="7">
        <v>0</v>
      </c>
      <c r="Q12" s="7"/>
      <c r="R12" s="7">
        <f>SUM(N12:Q12)</f>
        <v>0</v>
      </c>
      <c r="S12" s="7"/>
      <c r="T12" s="7">
        <f>SUM(R12,B12:L12)</f>
        <v>-5728180124</v>
      </c>
      <c r="U12" s="14"/>
      <c r="V12" s="14"/>
    </row>
    <row r="13" spans="1:22" s="5" customFormat="1" ht="24" customHeight="1">
      <c r="A13" s="12" t="s">
        <v>301</v>
      </c>
      <c r="B13" s="9">
        <v>0</v>
      </c>
      <c r="C13" s="7"/>
      <c r="D13" s="9">
        <v>0</v>
      </c>
      <c r="E13" s="7"/>
      <c r="F13" s="9">
        <v>0</v>
      </c>
      <c r="G13" s="7"/>
      <c r="H13" s="9">
        <v>0</v>
      </c>
      <c r="I13" s="7"/>
      <c r="J13" s="9">
        <v>0</v>
      </c>
      <c r="K13" s="7"/>
      <c r="L13" s="9">
        <f>+PL!K73</f>
        <v>-37248427</v>
      </c>
      <c r="M13" s="7"/>
      <c r="N13" s="9">
        <v>-752307415</v>
      </c>
      <c r="O13" s="7"/>
      <c r="P13" s="9">
        <v>0</v>
      </c>
      <c r="Q13" s="7"/>
      <c r="R13" s="9">
        <f>SUM(N13:Q13)</f>
        <v>-752307415</v>
      </c>
      <c r="S13" s="7"/>
      <c r="T13" s="9">
        <f>SUM(R13,B13:L13)</f>
        <v>-789555842</v>
      </c>
      <c r="U13" s="14"/>
      <c r="V13" s="14"/>
    </row>
    <row r="14" spans="1:22" s="5" customFormat="1" ht="24" customHeight="1">
      <c r="A14" s="12" t="s">
        <v>302</v>
      </c>
      <c r="B14" s="7">
        <f>SUM(B12:B13)</f>
        <v>0</v>
      </c>
      <c r="C14" s="7"/>
      <c r="D14" s="7">
        <f>SUM(D12:D13)</f>
        <v>0</v>
      </c>
      <c r="E14" s="7"/>
      <c r="F14" s="7">
        <f>SUM(F12:F13)</f>
        <v>0</v>
      </c>
      <c r="G14" s="7"/>
      <c r="H14" s="7">
        <f>SUM(H12:H13)</f>
        <v>0</v>
      </c>
      <c r="I14" s="7"/>
      <c r="J14" s="7">
        <f>SUM(J12:J13)</f>
        <v>0</v>
      </c>
      <c r="K14" s="7"/>
      <c r="L14" s="7">
        <f>SUM(L12:L13)</f>
        <v>-5765428551</v>
      </c>
      <c r="M14" s="7"/>
      <c r="N14" s="7">
        <f>SUM(N12:N13)</f>
        <v>-752307415</v>
      </c>
      <c r="O14" s="7"/>
      <c r="P14" s="7">
        <f>SUM(P12:P13)</f>
        <v>0</v>
      </c>
      <c r="Q14" s="7"/>
      <c r="R14" s="7">
        <f>SUM(R12:R13)</f>
        <v>-752307415</v>
      </c>
      <c r="S14" s="7"/>
      <c r="T14" s="7">
        <f>SUM(T12:T13)</f>
        <v>-6517735966</v>
      </c>
      <c r="U14" s="14"/>
      <c r="V14" s="14"/>
    </row>
    <row r="15" spans="1:22" s="5" customFormat="1" ht="24" customHeight="1">
      <c r="A15" s="12" t="s">
        <v>303</v>
      </c>
      <c r="B15" s="7">
        <v>15700</v>
      </c>
      <c r="C15" s="7"/>
      <c r="D15" s="7">
        <v>29398</v>
      </c>
      <c r="E15" s="7"/>
      <c r="F15" s="7">
        <v>0</v>
      </c>
      <c r="G15" s="7"/>
      <c r="H15" s="7">
        <v>0</v>
      </c>
      <c r="I15" s="7"/>
      <c r="J15" s="7">
        <v>0</v>
      </c>
      <c r="K15" s="7"/>
      <c r="L15" s="7">
        <v>0</v>
      </c>
      <c r="M15" s="7"/>
      <c r="N15" s="7">
        <v>0</v>
      </c>
      <c r="O15" s="7"/>
      <c r="P15" s="7">
        <v>0</v>
      </c>
      <c r="Q15" s="7"/>
      <c r="R15" s="7">
        <f>SUM(N15:Q15)</f>
        <v>0</v>
      </c>
      <c r="S15" s="7"/>
      <c r="T15" s="7">
        <f>SUM(R15,B15:L15)</f>
        <v>45098</v>
      </c>
      <c r="U15" s="14"/>
      <c r="V15" s="14"/>
    </row>
    <row r="16" spans="1:22" s="5" customFormat="1" ht="24" customHeight="1">
      <c r="A16" s="12" t="s">
        <v>304</v>
      </c>
      <c r="B16" s="7">
        <v>11704567524</v>
      </c>
      <c r="C16" s="7"/>
      <c r="D16" s="7">
        <v>1463070941</v>
      </c>
      <c r="E16" s="7"/>
      <c r="F16" s="7">
        <v>0</v>
      </c>
      <c r="G16" s="7"/>
      <c r="H16" s="7">
        <v>0</v>
      </c>
      <c r="I16" s="7"/>
      <c r="J16" s="7">
        <v>0</v>
      </c>
      <c r="K16" s="7"/>
      <c r="L16" s="7">
        <v>0</v>
      </c>
      <c r="M16" s="7"/>
      <c r="N16" s="7">
        <v>0</v>
      </c>
      <c r="O16" s="7"/>
      <c r="P16" s="7">
        <v>0</v>
      </c>
      <c r="Q16" s="7"/>
      <c r="R16" s="7">
        <f>SUM(N16:Q16)</f>
        <v>0</v>
      </c>
      <c r="S16" s="7"/>
      <c r="T16" s="7">
        <f t="shared" ref="T16:T17" si="0">SUM(R16,B16:L16)</f>
        <v>13167638465</v>
      </c>
      <c r="U16" s="14"/>
      <c r="V16" s="14"/>
    </row>
    <row r="17" spans="1:22" s="5" customFormat="1" ht="24" customHeight="1">
      <c r="A17" s="12" t="s">
        <v>311</v>
      </c>
      <c r="B17" s="7">
        <v>0</v>
      </c>
      <c r="C17" s="7"/>
      <c r="D17" s="7">
        <v>0</v>
      </c>
      <c r="E17" s="7"/>
      <c r="F17" s="7">
        <v>0</v>
      </c>
      <c r="G17" s="7"/>
      <c r="H17" s="7">
        <v>0</v>
      </c>
      <c r="I17" s="7"/>
      <c r="J17" s="7">
        <v>0</v>
      </c>
      <c r="K17" s="7"/>
      <c r="L17" s="7">
        <v>-83975480</v>
      </c>
      <c r="M17" s="7"/>
      <c r="N17" s="7">
        <v>83975480</v>
      </c>
      <c r="O17" s="7"/>
      <c r="P17" s="7">
        <v>0</v>
      </c>
      <c r="Q17" s="7"/>
      <c r="R17" s="7">
        <f>SUM(N17:Q17)</f>
        <v>83975480</v>
      </c>
      <c r="S17" s="7"/>
      <c r="T17" s="7">
        <f t="shared" si="0"/>
        <v>0</v>
      </c>
      <c r="U17" s="14"/>
      <c r="V17" s="14"/>
    </row>
    <row r="18" spans="1:22" s="5" customFormat="1" ht="24" customHeight="1">
      <c r="A18" s="12" t="s">
        <v>314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14"/>
      <c r="V18" s="14"/>
    </row>
    <row r="19" spans="1:22" s="5" customFormat="1" ht="24" customHeight="1">
      <c r="A19" s="12" t="s">
        <v>315</v>
      </c>
      <c r="B19" s="7">
        <v>0</v>
      </c>
      <c r="C19" s="7"/>
      <c r="D19" s="7">
        <v>0</v>
      </c>
      <c r="E19" s="7"/>
      <c r="F19" s="7">
        <v>0</v>
      </c>
      <c r="G19" s="7"/>
      <c r="H19" s="7">
        <v>0</v>
      </c>
      <c r="I19" s="7"/>
      <c r="J19" s="7">
        <v>-3283927455</v>
      </c>
      <c r="K19" s="7"/>
      <c r="L19" s="7">
        <v>3283927455</v>
      </c>
      <c r="M19" s="7"/>
      <c r="N19" s="7">
        <v>0</v>
      </c>
      <c r="O19" s="7"/>
      <c r="P19" s="7">
        <v>0</v>
      </c>
      <c r="Q19" s="7"/>
      <c r="R19" s="7">
        <f>SUM(N19:Q19)</f>
        <v>0</v>
      </c>
      <c r="S19" s="7"/>
      <c r="T19" s="7">
        <f>SUM(R19,B19:L19)</f>
        <v>0</v>
      </c>
      <c r="U19" s="14"/>
      <c r="V19" s="14"/>
    </row>
    <row r="20" spans="1:22" s="5" customFormat="1" ht="24" customHeight="1">
      <c r="A20" s="5" t="s">
        <v>316</v>
      </c>
      <c r="B20" s="7">
        <v>0</v>
      </c>
      <c r="C20" s="7"/>
      <c r="D20" s="7">
        <v>0</v>
      </c>
      <c r="E20" s="7"/>
      <c r="F20" s="7">
        <v>0</v>
      </c>
      <c r="G20" s="7"/>
      <c r="H20" s="7">
        <v>0</v>
      </c>
      <c r="I20" s="7"/>
      <c r="J20" s="7">
        <v>0</v>
      </c>
      <c r="K20" s="7"/>
      <c r="L20" s="7">
        <v>0</v>
      </c>
      <c r="M20" s="7"/>
      <c r="N20" s="7">
        <v>0</v>
      </c>
      <c r="O20" s="7"/>
      <c r="P20" s="7">
        <v>4790691</v>
      </c>
      <c r="Q20" s="7"/>
      <c r="R20" s="7">
        <f>SUM(N20:Q20)</f>
        <v>4790691</v>
      </c>
      <c r="S20" s="7"/>
      <c r="T20" s="7">
        <f>SUM(R20,B20:L20)</f>
        <v>4790691</v>
      </c>
      <c r="U20" s="14"/>
      <c r="V20" s="14"/>
    </row>
    <row r="21" spans="1:22" s="5" customFormat="1" ht="24" customHeight="1" thickBot="1">
      <c r="A21" s="4" t="s">
        <v>317</v>
      </c>
      <c r="B21" s="11">
        <f>SUM(B14:B20,B11)</f>
        <v>64375137072</v>
      </c>
      <c r="C21" s="7"/>
      <c r="D21" s="11">
        <f>SUM(D14:D20,D11)</f>
        <v>11874043166</v>
      </c>
      <c r="E21" s="7"/>
      <c r="F21" s="11">
        <f>SUM(F14:F20,F11)</f>
        <v>1356596955</v>
      </c>
      <c r="G21" s="7"/>
      <c r="H21" s="11">
        <f>SUM(H14:H20,H11)</f>
        <v>-3464771631</v>
      </c>
      <c r="I21" s="7"/>
      <c r="J21" s="11">
        <f>SUM(J14:J20,J11)</f>
        <v>178065674</v>
      </c>
      <c r="K21" s="7"/>
      <c r="L21" s="11">
        <f>SUM(L14:L20,L11)</f>
        <v>-5849404031</v>
      </c>
      <c r="M21" s="7"/>
      <c r="N21" s="11">
        <f>SUM(N14:N20,N11)</f>
        <v>-1225561414</v>
      </c>
      <c r="O21" s="7"/>
      <c r="P21" s="11">
        <f>SUM(P14:P20,P11)</f>
        <v>66003042</v>
      </c>
      <c r="Q21" s="7"/>
      <c r="R21" s="11">
        <f>SUM(R14:R20,R11)</f>
        <v>-1159558372</v>
      </c>
      <c r="S21" s="7"/>
      <c r="T21" s="11">
        <f>SUM(T14:T20,T11)</f>
        <v>67310108833</v>
      </c>
      <c r="U21" s="14"/>
      <c r="V21" s="7"/>
    </row>
    <row r="22" spans="1:22" s="5" customFormat="1" ht="24" customHeight="1" thickTop="1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>
        <f>T21-BS!M157</f>
        <v>0</v>
      </c>
    </row>
    <row r="23" spans="1:22" s="5" customFormat="1" ht="24" customHeight="1">
      <c r="A23" s="4" t="s">
        <v>335</v>
      </c>
      <c r="B23" s="7">
        <f>+B21</f>
        <v>64375137072</v>
      </c>
      <c r="C23" s="7"/>
      <c r="D23" s="7">
        <f>+D21</f>
        <v>11874043166</v>
      </c>
      <c r="E23" s="7"/>
      <c r="F23" s="7">
        <f>+F21</f>
        <v>1356596955</v>
      </c>
      <c r="G23" s="7"/>
      <c r="H23" s="7">
        <f>+H21</f>
        <v>-3464771631</v>
      </c>
      <c r="I23" s="7"/>
      <c r="J23" s="7">
        <f>+J21</f>
        <v>178065674</v>
      </c>
      <c r="K23" s="7"/>
      <c r="L23" s="7">
        <f>+L21</f>
        <v>-5849404031</v>
      </c>
      <c r="M23" s="7"/>
      <c r="N23" s="7">
        <f>+N21</f>
        <v>-1225561414</v>
      </c>
      <c r="O23" s="7"/>
      <c r="P23" s="7">
        <f>+P21</f>
        <v>66003042</v>
      </c>
      <c r="Q23" s="7"/>
      <c r="R23" s="7">
        <f>SUM(N23:Q23)</f>
        <v>-1159558372</v>
      </c>
      <c r="S23" s="7"/>
      <c r="T23" s="56">
        <f>SUM(B23:L23,R23)</f>
        <v>67310108833</v>
      </c>
      <c r="U23" s="14"/>
      <c r="V23" s="7"/>
    </row>
    <row r="24" spans="1:22" s="5" customFormat="1" ht="24" customHeight="1">
      <c r="A24" s="12" t="s">
        <v>320</v>
      </c>
      <c r="B24" s="7">
        <v>0</v>
      </c>
      <c r="C24" s="7"/>
      <c r="D24" s="7">
        <v>0</v>
      </c>
      <c r="E24" s="7"/>
      <c r="F24" s="7">
        <v>0</v>
      </c>
      <c r="G24" s="7"/>
      <c r="H24" s="7">
        <v>0</v>
      </c>
      <c r="I24" s="7"/>
      <c r="J24" s="7">
        <v>0</v>
      </c>
      <c r="K24" s="7"/>
      <c r="L24" s="7">
        <f>PL!I44</f>
        <v>-7445449961</v>
      </c>
      <c r="M24" s="7"/>
      <c r="N24" s="56">
        <v>0</v>
      </c>
      <c r="O24" s="56"/>
      <c r="P24" s="56">
        <v>0</v>
      </c>
      <c r="Q24" s="56"/>
      <c r="R24" s="56">
        <f>SUM(N24:P24)</f>
        <v>0</v>
      </c>
      <c r="S24" s="56"/>
      <c r="T24" s="56">
        <f>SUM(B24:L24,R24)</f>
        <v>-7445449961</v>
      </c>
      <c r="U24" s="14"/>
      <c r="V24" s="7">
        <f>T24-PL!I80</f>
        <v>0</v>
      </c>
    </row>
    <row r="25" spans="1:22" s="5" customFormat="1" ht="24" customHeight="1">
      <c r="A25" s="12" t="s">
        <v>301</v>
      </c>
      <c r="B25" s="9">
        <v>0</v>
      </c>
      <c r="C25" s="7"/>
      <c r="D25" s="9">
        <v>0</v>
      </c>
      <c r="E25" s="7"/>
      <c r="F25" s="9">
        <v>0</v>
      </c>
      <c r="G25" s="7"/>
      <c r="H25" s="9">
        <v>0</v>
      </c>
      <c r="I25" s="7"/>
      <c r="J25" s="9">
        <v>0</v>
      </c>
      <c r="K25" s="7"/>
      <c r="L25" s="9">
        <f>PL!I73</f>
        <v>0</v>
      </c>
      <c r="M25" s="7"/>
      <c r="N25" s="9">
        <f>PL!I75</f>
        <v>-100829544</v>
      </c>
      <c r="O25" s="56"/>
      <c r="P25" s="63">
        <v>0</v>
      </c>
      <c r="Q25" s="56"/>
      <c r="R25" s="63">
        <f>SUM(N25:Q25)</f>
        <v>-100829544</v>
      </c>
      <c r="S25" s="56"/>
      <c r="T25" s="63">
        <f>SUM(B25:L25,R25)</f>
        <v>-100829544</v>
      </c>
      <c r="U25" s="14"/>
      <c r="V25" s="7">
        <f>T25-PL!I75</f>
        <v>0</v>
      </c>
    </row>
    <row r="26" spans="1:22" s="5" customFormat="1" ht="24" customHeight="1">
      <c r="A26" s="12" t="s">
        <v>302</v>
      </c>
      <c r="B26" s="7">
        <f>SUM(B24:B25)</f>
        <v>0</v>
      </c>
      <c r="C26" s="7"/>
      <c r="D26" s="7">
        <f>SUM(D24:D25)</f>
        <v>0</v>
      </c>
      <c r="E26" s="7"/>
      <c r="F26" s="7">
        <f>SUM(F24:F25)</f>
        <v>0</v>
      </c>
      <c r="G26" s="7"/>
      <c r="H26" s="7">
        <f>SUM(H24:H25)</f>
        <v>0</v>
      </c>
      <c r="I26" s="7"/>
      <c r="J26" s="7">
        <f>SUM(J24:J25)</f>
        <v>0</v>
      </c>
      <c r="K26" s="7"/>
      <c r="L26" s="7">
        <f>SUM(L24:L25)</f>
        <v>-7445449961</v>
      </c>
      <c r="M26" s="7"/>
      <c r="N26" s="56">
        <f>SUM(N24:N25)</f>
        <v>-100829544</v>
      </c>
      <c r="O26" s="56"/>
      <c r="P26" s="56">
        <f>SUM(P24:P25)</f>
        <v>0</v>
      </c>
      <c r="Q26" s="56"/>
      <c r="R26" s="56">
        <f>SUM(R24:R25)</f>
        <v>-100829544</v>
      </c>
      <c r="S26" s="56"/>
      <c r="T26" s="56">
        <f>SUM(T24:T25)</f>
        <v>-7546279505</v>
      </c>
      <c r="U26" s="14"/>
      <c r="V26" s="14"/>
    </row>
    <row r="27" spans="1:22" s="5" customFormat="1" ht="24" customHeight="1">
      <c r="A27" s="5" t="s">
        <v>336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56"/>
      <c r="O27" s="56"/>
      <c r="P27" s="56"/>
      <c r="Q27" s="56"/>
      <c r="R27" s="56"/>
      <c r="S27" s="56"/>
      <c r="T27" s="56"/>
      <c r="U27" s="14"/>
      <c r="V27" s="14"/>
    </row>
    <row r="28" spans="1:22" s="5" customFormat="1" ht="24" customHeight="1">
      <c r="A28" s="5" t="s">
        <v>337</v>
      </c>
      <c r="B28" s="7">
        <v>77408</v>
      </c>
      <c r="C28" s="7"/>
      <c r="D28" s="7">
        <v>201009</v>
      </c>
      <c r="E28" s="7"/>
      <c r="F28" s="7">
        <v>0</v>
      </c>
      <c r="G28" s="7"/>
      <c r="H28" s="7">
        <v>0</v>
      </c>
      <c r="I28" s="7"/>
      <c r="J28" s="7">
        <v>0</v>
      </c>
      <c r="K28" s="7"/>
      <c r="L28" s="7">
        <v>0</v>
      </c>
      <c r="M28" s="7"/>
      <c r="N28" s="56">
        <v>0</v>
      </c>
      <c r="O28" s="56"/>
      <c r="P28" s="56">
        <v>0</v>
      </c>
      <c r="Q28" s="56"/>
      <c r="R28" s="56">
        <f t="shared" ref="R28:R29" si="1">SUM(N28:P28)</f>
        <v>0</v>
      </c>
      <c r="S28" s="56"/>
      <c r="T28" s="56">
        <f t="shared" ref="T28:T29" si="2">SUM(B28:L28,R28)</f>
        <v>278417</v>
      </c>
      <c r="U28" s="14"/>
      <c r="V28" s="14"/>
    </row>
    <row r="29" spans="1:22" s="5" customFormat="1" ht="24" customHeight="1">
      <c r="A29" s="5" t="s">
        <v>311</v>
      </c>
      <c r="B29" s="7">
        <v>0</v>
      </c>
      <c r="C29" s="7"/>
      <c r="D29" s="7">
        <v>0</v>
      </c>
      <c r="E29" s="7"/>
      <c r="F29" s="7">
        <v>0</v>
      </c>
      <c r="G29" s="7"/>
      <c r="H29" s="7">
        <v>0</v>
      </c>
      <c r="I29" s="7"/>
      <c r="J29" s="7">
        <v>0</v>
      </c>
      <c r="K29" s="7"/>
      <c r="L29" s="7">
        <v>-244578931</v>
      </c>
      <c r="M29" s="7"/>
      <c r="N29" s="56">
        <f>-L29</f>
        <v>244578931</v>
      </c>
      <c r="O29" s="56"/>
      <c r="P29" s="56">
        <v>0</v>
      </c>
      <c r="Q29" s="56"/>
      <c r="R29" s="56">
        <f t="shared" si="1"/>
        <v>244578931</v>
      </c>
      <c r="S29" s="56"/>
      <c r="T29" s="56">
        <f t="shared" si="2"/>
        <v>0</v>
      </c>
      <c r="U29" s="14"/>
      <c r="V29" s="14"/>
    </row>
    <row r="30" spans="1:22" s="5" customFormat="1" ht="24" customHeight="1">
      <c r="A30" s="5" t="s">
        <v>316</v>
      </c>
      <c r="B30" s="7">
        <v>0</v>
      </c>
      <c r="C30" s="7"/>
      <c r="D30" s="7">
        <v>0</v>
      </c>
      <c r="E30" s="7"/>
      <c r="F30" s="7">
        <v>0</v>
      </c>
      <c r="G30" s="7"/>
      <c r="H30" s="7">
        <v>0</v>
      </c>
      <c r="I30" s="7"/>
      <c r="J30" s="7">
        <v>0</v>
      </c>
      <c r="K30" s="7"/>
      <c r="L30" s="7">
        <v>0</v>
      </c>
      <c r="M30" s="7"/>
      <c r="N30" s="7">
        <v>0</v>
      </c>
      <c r="O30" s="56"/>
      <c r="P30" s="56">
        <v>4790691</v>
      </c>
      <c r="Q30" s="56"/>
      <c r="R30" s="56">
        <f t="shared" ref="R30" si="3">SUM(N30:P30)</f>
        <v>4790691</v>
      </c>
      <c r="S30" s="56"/>
      <c r="T30" s="56">
        <f t="shared" ref="T30" si="4">SUM(B30:L30,R30)</f>
        <v>4790691</v>
      </c>
      <c r="U30" s="14"/>
      <c r="V30" s="14"/>
    </row>
    <row r="31" spans="1:22" s="5" customFormat="1" ht="24" customHeight="1">
      <c r="A31" s="5" t="s">
        <v>329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56"/>
      <c r="O31" s="56"/>
      <c r="P31" s="56"/>
      <c r="Q31" s="56"/>
      <c r="R31" s="56"/>
      <c r="S31" s="56"/>
      <c r="T31" s="56"/>
      <c r="U31" s="14"/>
      <c r="V31" s="14"/>
    </row>
    <row r="32" spans="1:22" s="5" customFormat="1" ht="24" customHeight="1">
      <c r="A32" s="5" t="s">
        <v>330</v>
      </c>
      <c r="B32" s="7">
        <v>0</v>
      </c>
      <c r="C32" s="7"/>
      <c r="D32" s="7">
        <v>-5671338357</v>
      </c>
      <c r="E32" s="7"/>
      <c r="F32" s="7">
        <v>0</v>
      </c>
      <c r="G32" s="7"/>
      <c r="H32" s="7">
        <v>0</v>
      </c>
      <c r="I32" s="7"/>
      <c r="J32" s="7">
        <v>-178065674</v>
      </c>
      <c r="K32" s="7"/>
      <c r="L32" s="7">
        <f>-D32-J32</f>
        <v>5849404031</v>
      </c>
      <c r="M32" s="7"/>
      <c r="N32" s="56">
        <v>0</v>
      </c>
      <c r="O32" s="56"/>
      <c r="P32" s="56">
        <v>0</v>
      </c>
      <c r="Q32" s="56"/>
      <c r="R32" s="56">
        <f>SUM(N32:P32)</f>
        <v>0</v>
      </c>
      <c r="S32" s="56"/>
      <c r="T32" s="56">
        <f>SUM(B32:L32,R32)</f>
        <v>0</v>
      </c>
      <c r="U32" s="14"/>
      <c r="V32" s="14"/>
    </row>
    <row r="33" spans="1:22" s="5" customFormat="1" ht="24" customHeight="1" thickBot="1">
      <c r="A33" s="4" t="s">
        <v>338</v>
      </c>
      <c r="B33" s="11">
        <f>SUM(B26:B32,B23)</f>
        <v>64375214480</v>
      </c>
      <c r="C33" s="7"/>
      <c r="D33" s="11">
        <f>SUM(D26:D32,D23)</f>
        <v>6202905818</v>
      </c>
      <c r="E33" s="7"/>
      <c r="F33" s="11">
        <f>SUM(F26:F32,F23)</f>
        <v>1356596955</v>
      </c>
      <c r="G33" s="7"/>
      <c r="H33" s="11">
        <f>SUM(H26:H32,H23)</f>
        <v>-3464771631</v>
      </c>
      <c r="I33" s="7"/>
      <c r="J33" s="11">
        <f>SUM(J26:J32,J23)</f>
        <v>0</v>
      </c>
      <c r="K33" s="7"/>
      <c r="L33" s="11">
        <f>SUM(L26:L32,L23)</f>
        <v>-7690028892</v>
      </c>
      <c r="M33" s="7"/>
      <c r="N33" s="11">
        <f>SUM(N26:N32,N23)</f>
        <v>-1081812027</v>
      </c>
      <c r="O33" s="56"/>
      <c r="P33" s="11">
        <f>SUM(P26:P32,P23)</f>
        <v>70793733</v>
      </c>
      <c r="Q33" s="56"/>
      <c r="R33" s="11">
        <f>SUM(R26:R32,R23)</f>
        <v>-1011018294</v>
      </c>
      <c r="S33" s="56"/>
      <c r="T33" s="11">
        <f>SUM(T26:T32,T23)</f>
        <v>59768898436</v>
      </c>
      <c r="U33" s="14"/>
      <c r="V33" s="14"/>
    </row>
    <row r="34" spans="1:22" s="5" customFormat="1" ht="24" customHeight="1" thickTop="1">
      <c r="A34" s="4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56"/>
      <c r="O34" s="56"/>
      <c r="P34" s="56"/>
      <c r="Q34" s="56"/>
      <c r="R34" s="56"/>
      <c r="S34" s="56"/>
      <c r="T34" s="56">
        <f>T33-BS!K157</f>
        <v>0</v>
      </c>
    </row>
    <row r="35" spans="1:22" s="5" customFormat="1" ht="24" customHeight="1">
      <c r="A35" s="5" t="s">
        <v>37</v>
      </c>
      <c r="B35" s="7"/>
      <c r="C35" s="14"/>
      <c r="D35" s="14"/>
      <c r="E35" s="14"/>
      <c r="F35" s="7"/>
      <c r="G35" s="7"/>
      <c r="H35" s="14"/>
      <c r="I35" s="14"/>
      <c r="J35" s="14"/>
      <c r="K35" s="14"/>
      <c r="L35" s="56"/>
      <c r="M35" s="7"/>
      <c r="N35" s="7"/>
      <c r="O35" s="7"/>
      <c r="P35" s="7"/>
      <c r="Q35" s="7"/>
      <c r="R35" s="7"/>
      <c r="S35" s="7"/>
      <c r="T35" s="7"/>
      <c r="U35" s="7"/>
      <c r="V35" s="14"/>
    </row>
    <row r="36" spans="1:22" ht="24" customHeight="1">
      <c r="L36" s="7"/>
      <c r="R36" s="36"/>
      <c r="T36" s="65"/>
    </row>
    <row r="37" spans="1:22" ht="24" customHeight="1">
      <c r="H37" s="65"/>
      <c r="L37" s="7"/>
      <c r="R37" s="66"/>
    </row>
    <row r="103" spans="9:9" ht="24" customHeight="1">
      <c r="I103" s="64">
        <v>3623574</v>
      </c>
    </row>
  </sheetData>
  <mergeCells count="7">
    <mergeCell ref="J7:L7"/>
    <mergeCell ref="A1:T1"/>
    <mergeCell ref="A2:T2"/>
    <mergeCell ref="A3:T3"/>
    <mergeCell ref="A4:T4"/>
    <mergeCell ref="B5:T5"/>
    <mergeCell ref="N6:R6"/>
  </mergeCells>
  <printOptions horizontalCentered="1"/>
  <pageMargins left="0.27559055118110198" right="0.27559055118110198" top="0.90551181102362199" bottom="0.511811023622047" header="0.31496062992126" footer="0.31496062992126"/>
  <pageSetup paperSize="9" scale="60" orientation="landscape" r:id="rId1"/>
  <colBreaks count="1" manualBreakCount="1">
    <brk id="20" max="33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21D39-EF84-4919-A5E0-C39165818F9D}">
  <dimension ref="A1:N181"/>
  <sheetViews>
    <sheetView showGridLines="0" view="pageBreakPreview" topLeftCell="A139" zoomScaleNormal="100" zoomScaleSheetLayoutView="100" workbookViewId="0">
      <selection activeCell="M149" sqref="M149"/>
    </sheetView>
  </sheetViews>
  <sheetFormatPr defaultColWidth="10.54296875" defaultRowHeight="24" customHeight="1"/>
  <cols>
    <col min="1" max="1" width="54.81640625" style="50" customWidth="1"/>
    <col min="2" max="2" width="5.81640625" style="50" customWidth="1"/>
    <col min="3" max="3" width="6.54296875" style="50" customWidth="1"/>
    <col min="4" max="4" width="3.453125" style="50" customWidth="1"/>
    <col min="5" max="5" width="16.54296875" style="57" customWidth="1"/>
    <col min="6" max="6" width="1.54296875" style="57" customWidth="1"/>
    <col min="7" max="7" width="16.54296875" style="57" customWidth="1"/>
    <col min="8" max="8" width="1.54296875" style="57" customWidth="1"/>
    <col min="9" max="9" width="16.54296875" style="57" customWidth="1"/>
    <col min="10" max="10" width="1.54296875" style="57" customWidth="1"/>
    <col min="11" max="11" width="16.54296875" style="57" customWidth="1"/>
    <col min="12" max="12" width="1" style="50" customWidth="1"/>
    <col min="13" max="13" width="19.54296875" style="50" bestFit="1" customWidth="1"/>
    <col min="14" max="14" width="24.54296875" style="50" customWidth="1"/>
    <col min="15" max="16384" width="10.54296875" style="50"/>
  </cols>
  <sheetData>
    <row r="1" spans="1:14" s="44" customFormat="1" ht="24" customHeight="1">
      <c r="A1" s="41" t="s">
        <v>0</v>
      </c>
      <c r="B1" s="42"/>
      <c r="C1" s="42"/>
      <c r="D1" s="42"/>
      <c r="E1" s="43"/>
      <c r="F1" s="43"/>
      <c r="G1" s="43"/>
      <c r="H1" s="43"/>
      <c r="I1" s="43"/>
      <c r="J1" s="43"/>
      <c r="K1" s="43"/>
    </row>
    <row r="2" spans="1:14" s="44" customFormat="1" ht="24" customHeight="1">
      <c r="A2" s="41" t="s">
        <v>339</v>
      </c>
      <c r="B2" s="42"/>
      <c r="C2" s="42"/>
      <c r="D2" s="42"/>
      <c r="E2" s="43"/>
      <c r="F2" s="43"/>
      <c r="G2" s="43"/>
      <c r="H2" s="43"/>
      <c r="I2" s="43"/>
      <c r="J2" s="43"/>
      <c r="K2" s="43"/>
    </row>
    <row r="3" spans="1:14" s="44" customFormat="1" ht="24" customHeight="1">
      <c r="A3" s="41" t="s">
        <v>195</v>
      </c>
      <c r="B3" s="42"/>
      <c r="C3" s="42"/>
      <c r="D3" s="42"/>
      <c r="E3" s="43"/>
      <c r="F3" s="43"/>
      <c r="G3" s="43"/>
      <c r="H3" s="43"/>
      <c r="I3" s="43"/>
      <c r="J3" s="43"/>
      <c r="K3" s="43"/>
    </row>
    <row r="4" spans="1:14" s="44" customFormat="1" ht="24" customHeight="1">
      <c r="B4" s="42"/>
      <c r="C4" s="42"/>
      <c r="D4" s="42"/>
      <c r="E4" s="43"/>
      <c r="F4" s="43"/>
      <c r="G4" s="43"/>
      <c r="H4" s="43"/>
      <c r="I4" s="43"/>
      <c r="J4" s="43"/>
      <c r="K4" s="70" t="s">
        <v>3</v>
      </c>
    </row>
    <row r="5" spans="1:14" s="45" customFormat="1" ht="24" customHeight="1">
      <c r="E5" s="46"/>
      <c r="F5" s="46" t="s">
        <v>4</v>
      </c>
      <c r="G5" s="46"/>
      <c r="H5" s="47"/>
      <c r="I5" s="46"/>
      <c r="J5" s="46" t="s">
        <v>5</v>
      </c>
      <c r="K5" s="46"/>
      <c r="L5" s="44"/>
      <c r="N5" s="34"/>
    </row>
    <row r="6" spans="1:14" s="48" customFormat="1" ht="24" customHeight="1">
      <c r="E6" s="49">
        <v>2569</v>
      </c>
      <c r="F6" s="3"/>
      <c r="G6" s="49">
        <v>2568</v>
      </c>
      <c r="H6" s="3"/>
      <c r="I6" s="49">
        <v>2569</v>
      </c>
      <c r="J6" s="3"/>
      <c r="K6" s="49">
        <v>2568</v>
      </c>
      <c r="L6" s="44"/>
      <c r="N6" s="71"/>
    </row>
    <row r="7" spans="1:14" s="48" customFormat="1" ht="24" customHeight="1">
      <c r="E7" s="49"/>
      <c r="F7" s="3"/>
      <c r="G7" s="10" t="s">
        <v>10</v>
      </c>
      <c r="H7" s="3"/>
      <c r="I7" s="49"/>
      <c r="J7" s="3"/>
      <c r="K7" s="49"/>
      <c r="L7" s="44"/>
      <c r="N7" s="71"/>
    </row>
    <row r="8" spans="1:14" s="44" customFormat="1" ht="24" customHeight="1">
      <c r="A8" s="41" t="s">
        <v>340</v>
      </c>
      <c r="B8" s="41"/>
      <c r="C8" s="42"/>
      <c r="D8" s="42"/>
      <c r="E8" s="43"/>
      <c r="F8" s="43"/>
      <c r="G8" s="43"/>
      <c r="H8" s="43"/>
      <c r="I8" s="43"/>
      <c r="J8" s="43"/>
      <c r="K8" s="43"/>
      <c r="N8" s="71"/>
    </row>
    <row r="9" spans="1:14" s="44" customFormat="1" ht="24" customHeight="1">
      <c r="A9" s="50" t="s">
        <v>341</v>
      </c>
      <c r="B9" s="50"/>
      <c r="C9" s="50"/>
      <c r="D9" s="50"/>
      <c r="E9" s="7">
        <f>PL!E42</f>
        <v>-532166614</v>
      </c>
      <c r="F9" s="7"/>
      <c r="G9" s="7">
        <f>PL!G42</f>
        <v>3699458631</v>
      </c>
      <c r="H9" s="7"/>
      <c r="I9" s="7">
        <f>PL!I42</f>
        <v>-7453989243</v>
      </c>
      <c r="J9" s="6"/>
      <c r="K9" s="7">
        <f>PL!K42</f>
        <v>-5795478203</v>
      </c>
      <c r="N9" s="71"/>
    </row>
    <row r="10" spans="1:14" ht="24" customHeight="1">
      <c r="A10" s="50" t="s">
        <v>342</v>
      </c>
      <c r="E10" s="7"/>
      <c r="F10" s="7"/>
      <c r="G10" s="7"/>
      <c r="H10" s="7"/>
      <c r="I10" s="7"/>
      <c r="J10" s="7"/>
      <c r="K10" s="7"/>
      <c r="N10" s="71"/>
    </row>
    <row r="11" spans="1:14" ht="24" customHeight="1">
      <c r="A11" s="50" t="s">
        <v>343</v>
      </c>
      <c r="E11" s="7"/>
      <c r="F11" s="7"/>
      <c r="G11" s="7"/>
      <c r="H11" s="7"/>
      <c r="I11" s="7"/>
      <c r="J11" s="7"/>
      <c r="K11" s="7"/>
    </row>
    <row r="12" spans="1:14" ht="24" customHeight="1">
      <c r="A12" s="52" t="s">
        <v>344</v>
      </c>
      <c r="E12" s="7">
        <v>-285334896</v>
      </c>
      <c r="F12" s="7"/>
      <c r="G12" s="7">
        <v>-149271376</v>
      </c>
      <c r="H12" s="7"/>
      <c r="I12" s="7">
        <v>0</v>
      </c>
      <c r="J12" s="7"/>
      <c r="K12" s="7">
        <v>0</v>
      </c>
    </row>
    <row r="13" spans="1:14" ht="24" customHeight="1">
      <c r="A13" s="12" t="s">
        <v>345</v>
      </c>
      <c r="E13" s="7">
        <v>-1440730</v>
      </c>
      <c r="F13" s="7"/>
      <c r="G13" s="7">
        <v>-3412611</v>
      </c>
      <c r="H13" s="7"/>
      <c r="I13" s="7">
        <v>0</v>
      </c>
      <c r="J13" s="7"/>
      <c r="K13" s="7">
        <v>0</v>
      </c>
    </row>
    <row r="14" spans="1:14" ht="24" customHeight="1">
      <c r="A14" s="12" t="s">
        <v>346</v>
      </c>
      <c r="E14" s="7">
        <v>88198474</v>
      </c>
      <c r="F14" s="7"/>
      <c r="G14" s="7">
        <v>98000000</v>
      </c>
      <c r="H14" s="7"/>
      <c r="I14" s="7">
        <v>0</v>
      </c>
      <c r="J14" s="7"/>
      <c r="K14" s="7">
        <v>0</v>
      </c>
    </row>
    <row r="15" spans="1:14" ht="24" customHeight="1">
      <c r="A15" s="12" t="s">
        <v>347</v>
      </c>
      <c r="E15" s="7">
        <v>38688783</v>
      </c>
      <c r="F15" s="7"/>
      <c r="G15" s="7">
        <v>93000000</v>
      </c>
      <c r="H15" s="7"/>
      <c r="I15" s="7">
        <v>0</v>
      </c>
      <c r="J15" s="7"/>
      <c r="K15" s="7">
        <v>0</v>
      </c>
    </row>
    <row r="16" spans="1:14" ht="24" customHeight="1">
      <c r="A16" s="12" t="s">
        <v>348</v>
      </c>
      <c r="E16" s="7">
        <v>124447265</v>
      </c>
      <c r="F16" s="7"/>
      <c r="G16" s="7">
        <v>91000000</v>
      </c>
      <c r="H16" s="7"/>
      <c r="I16" s="7">
        <v>0</v>
      </c>
      <c r="J16" s="7"/>
      <c r="K16" s="7">
        <v>0</v>
      </c>
    </row>
    <row r="17" spans="1:14" ht="24" customHeight="1">
      <c r="A17" s="12" t="s">
        <v>349</v>
      </c>
      <c r="E17" s="7">
        <v>78428729</v>
      </c>
      <c r="F17" s="7"/>
      <c r="G17" s="7">
        <v>28444286</v>
      </c>
      <c r="H17" s="7"/>
      <c r="I17" s="7">
        <v>0</v>
      </c>
      <c r="J17" s="7"/>
      <c r="K17" s="7">
        <v>0</v>
      </c>
    </row>
    <row r="18" spans="1:14" ht="24" customHeight="1">
      <c r="A18" s="12" t="s">
        <v>350</v>
      </c>
      <c r="E18" s="7">
        <v>3417349522</v>
      </c>
      <c r="F18" s="7"/>
      <c r="G18" s="7">
        <v>2185994188</v>
      </c>
      <c r="H18" s="7"/>
      <c r="I18" s="7">
        <v>262585772</v>
      </c>
      <c r="J18" s="7"/>
      <c r="K18" s="7">
        <v>199066426</v>
      </c>
    </row>
    <row r="19" spans="1:14" ht="24" customHeight="1">
      <c r="A19" s="52" t="s">
        <v>351</v>
      </c>
      <c r="E19" s="7">
        <v>-33947048</v>
      </c>
      <c r="F19" s="7"/>
      <c r="G19" s="7">
        <v>275930879</v>
      </c>
      <c r="H19" s="7"/>
      <c r="I19" s="7">
        <v>3679545514</v>
      </c>
      <c r="J19" s="7"/>
      <c r="K19" s="7">
        <v>0</v>
      </c>
    </row>
    <row r="20" spans="1:14" ht="24" customHeight="1">
      <c r="A20" s="52" t="s">
        <v>352</v>
      </c>
      <c r="E20" s="7">
        <v>-641657595</v>
      </c>
      <c r="F20" s="7"/>
      <c r="G20" s="7">
        <v>-216537568</v>
      </c>
      <c r="H20" s="7"/>
      <c r="I20" s="7">
        <v>0</v>
      </c>
      <c r="J20" s="7"/>
      <c r="K20" s="7">
        <v>0</v>
      </c>
    </row>
    <row r="21" spans="1:14" ht="24" customHeight="1">
      <c r="A21" s="52" t="s">
        <v>477</v>
      </c>
      <c r="E21" s="7">
        <v>-464004810</v>
      </c>
      <c r="F21" s="7"/>
      <c r="G21" s="7">
        <v>-382440646</v>
      </c>
      <c r="H21" s="7"/>
      <c r="I21" s="7">
        <v>0</v>
      </c>
      <c r="J21" s="7"/>
      <c r="K21" s="7">
        <v>0</v>
      </c>
    </row>
    <row r="22" spans="1:14" ht="24" customHeight="1">
      <c r="A22" s="52" t="s">
        <v>353</v>
      </c>
      <c r="E22" s="7">
        <v>162321437</v>
      </c>
      <c r="F22" s="7"/>
      <c r="G22" s="7">
        <v>164478027</v>
      </c>
      <c r="H22" s="7"/>
      <c r="I22" s="7">
        <v>0</v>
      </c>
      <c r="J22" s="7"/>
      <c r="K22" s="7">
        <v>-2221644</v>
      </c>
      <c r="N22" s="71"/>
    </row>
    <row r="23" spans="1:14" ht="24" customHeight="1">
      <c r="A23" s="52" t="s">
        <v>354</v>
      </c>
      <c r="E23" s="7">
        <v>-289795594</v>
      </c>
      <c r="F23" s="7"/>
      <c r="G23" s="7">
        <v>0</v>
      </c>
      <c r="H23" s="7"/>
      <c r="I23" s="7">
        <v>0</v>
      </c>
      <c r="J23" s="7"/>
      <c r="K23" s="7">
        <v>0</v>
      </c>
      <c r="N23" s="71"/>
    </row>
    <row r="24" spans="1:14" ht="24" customHeight="1">
      <c r="A24" s="52" t="s">
        <v>355</v>
      </c>
      <c r="E24" s="7">
        <v>262635758</v>
      </c>
      <c r="F24" s="7"/>
      <c r="G24" s="7">
        <v>227017440</v>
      </c>
      <c r="H24" s="7"/>
      <c r="I24" s="7">
        <v>29412317</v>
      </c>
      <c r="J24" s="7"/>
      <c r="K24" s="7">
        <v>18908779</v>
      </c>
      <c r="N24" s="71"/>
    </row>
    <row r="25" spans="1:14" ht="24" customHeight="1">
      <c r="A25" s="52" t="s">
        <v>356</v>
      </c>
      <c r="E25" s="7">
        <v>-112119049</v>
      </c>
      <c r="F25" s="7"/>
      <c r="G25" s="7">
        <v>-205200437</v>
      </c>
      <c r="H25" s="7"/>
      <c r="I25" s="7">
        <v>-341254352</v>
      </c>
      <c r="J25" s="7"/>
      <c r="K25" s="7">
        <v>-153476589</v>
      </c>
    </row>
    <row r="26" spans="1:14" ht="24" customHeight="1">
      <c r="A26" s="52" t="s">
        <v>357</v>
      </c>
      <c r="E26" s="7">
        <v>4790689</v>
      </c>
      <c r="F26" s="7"/>
      <c r="G26" s="7">
        <v>4845729</v>
      </c>
      <c r="H26" s="7"/>
      <c r="I26" s="7">
        <v>1580921</v>
      </c>
      <c r="J26" s="7"/>
      <c r="K26" s="7">
        <v>1580921</v>
      </c>
    </row>
    <row r="27" spans="1:14" ht="24" customHeight="1">
      <c r="A27" s="52" t="s">
        <v>358</v>
      </c>
      <c r="E27" s="7">
        <v>0</v>
      </c>
      <c r="F27" s="7"/>
      <c r="G27" s="7">
        <v>-3368207613</v>
      </c>
      <c r="H27" s="7"/>
      <c r="I27" s="7">
        <v>0</v>
      </c>
      <c r="J27" s="7"/>
      <c r="K27" s="7">
        <v>0</v>
      </c>
    </row>
    <row r="28" spans="1:14" ht="24" customHeight="1">
      <c r="A28" s="52" t="s">
        <v>359</v>
      </c>
      <c r="E28" s="7">
        <v>16818787</v>
      </c>
      <c r="F28" s="7"/>
      <c r="G28" s="7">
        <v>65792662</v>
      </c>
      <c r="H28" s="7"/>
      <c r="I28" s="7">
        <v>0</v>
      </c>
      <c r="J28" s="7"/>
      <c r="K28" s="7">
        <v>0</v>
      </c>
    </row>
    <row r="29" spans="1:14" ht="24" customHeight="1">
      <c r="A29" s="52" t="s">
        <v>207</v>
      </c>
      <c r="E29" s="7">
        <v>-229196506</v>
      </c>
      <c r="F29" s="7"/>
      <c r="G29" s="7">
        <v>-252283341</v>
      </c>
      <c r="H29" s="7"/>
      <c r="I29" s="7">
        <v>-12879628</v>
      </c>
      <c r="J29" s="7"/>
      <c r="K29" s="7">
        <v>-777210502</v>
      </c>
    </row>
    <row r="30" spans="1:14" ht="24" customHeight="1">
      <c r="A30" s="52" t="s">
        <v>471</v>
      </c>
      <c r="E30" s="7">
        <v>-367212283</v>
      </c>
      <c r="F30" s="7"/>
      <c r="G30" s="7">
        <v>1053331435</v>
      </c>
      <c r="H30" s="7"/>
      <c r="I30" s="7">
        <v>-199316063</v>
      </c>
      <c r="J30" s="7"/>
      <c r="K30" s="7">
        <v>1187941431</v>
      </c>
    </row>
    <row r="31" spans="1:14" s="58" customFormat="1" ht="24" customHeight="1">
      <c r="A31" s="52" t="s">
        <v>360</v>
      </c>
      <c r="E31" s="7">
        <v>1261367711</v>
      </c>
      <c r="F31" s="7"/>
      <c r="G31" s="7">
        <v>23836519</v>
      </c>
      <c r="H31" s="7"/>
      <c r="I31" s="7">
        <v>0</v>
      </c>
      <c r="J31" s="7"/>
      <c r="K31" s="7">
        <v>1055000000</v>
      </c>
      <c r="M31" s="50"/>
    </row>
    <row r="32" spans="1:14" ht="24" customHeight="1">
      <c r="A32" s="52" t="s">
        <v>361</v>
      </c>
      <c r="E32" s="7">
        <v>-388186508</v>
      </c>
      <c r="F32" s="7"/>
      <c r="G32" s="7">
        <v>36528523</v>
      </c>
      <c r="H32" s="7"/>
      <c r="I32" s="7">
        <v>-448742227</v>
      </c>
      <c r="J32" s="7"/>
      <c r="K32" s="7">
        <v>-91283</v>
      </c>
    </row>
    <row r="33" spans="1:12" ht="24" customHeight="1">
      <c r="A33" s="52" t="s">
        <v>362</v>
      </c>
      <c r="E33" s="7">
        <v>-36883863</v>
      </c>
      <c r="F33" s="7"/>
      <c r="G33" s="7">
        <v>-36883863</v>
      </c>
      <c r="H33" s="7"/>
      <c r="I33" s="7">
        <v>0</v>
      </c>
      <c r="J33" s="7"/>
      <c r="K33" s="7">
        <v>0</v>
      </c>
    </row>
    <row r="34" spans="1:12" ht="24" customHeight="1">
      <c r="A34" s="52" t="s">
        <v>363</v>
      </c>
      <c r="E34" s="7">
        <v>6553087</v>
      </c>
      <c r="F34" s="7"/>
      <c r="G34" s="7">
        <v>-6665180</v>
      </c>
      <c r="H34" s="7"/>
      <c r="I34" s="7">
        <v>0</v>
      </c>
      <c r="J34" s="7"/>
      <c r="K34" s="7">
        <v>0</v>
      </c>
    </row>
    <row r="35" spans="1:12" ht="24" customHeight="1">
      <c r="A35" s="50" t="s">
        <v>364</v>
      </c>
      <c r="E35" s="7">
        <v>-4328279103</v>
      </c>
      <c r="F35" s="7"/>
      <c r="G35" s="7">
        <v>-5767295330</v>
      </c>
      <c r="H35" s="7"/>
      <c r="I35" s="7">
        <v>-331602742</v>
      </c>
      <c r="J35" s="7"/>
      <c r="K35" s="7">
        <v>-511440840</v>
      </c>
    </row>
    <row r="36" spans="1:12" ht="24" customHeight="1">
      <c r="A36" s="50" t="s">
        <v>365</v>
      </c>
      <c r="E36" s="9">
        <v>7708491096</v>
      </c>
      <c r="F36" s="7"/>
      <c r="G36" s="9">
        <v>6982892008</v>
      </c>
      <c r="H36" s="7"/>
      <c r="I36" s="9">
        <v>3969609858</v>
      </c>
      <c r="J36" s="7"/>
      <c r="K36" s="9">
        <v>3661698222</v>
      </c>
    </row>
    <row r="37" spans="1:12" ht="24" customHeight="1">
      <c r="A37" s="50" t="s">
        <v>366</v>
      </c>
      <c r="E37" s="7"/>
      <c r="F37" s="7"/>
      <c r="G37" s="7"/>
      <c r="H37" s="7"/>
      <c r="I37" s="7"/>
      <c r="J37" s="7"/>
      <c r="K37" s="7"/>
    </row>
    <row r="38" spans="1:12" ht="24" customHeight="1">
      <c r="A38" s="50" t="s">
        <v>367</v>
      </c>
      <c r="E38" s="7">
        <f>SUM(E9:F36)</f>
        <v>5459866739</v>
      </c>
      <c r="F38" s="7"/>
      <c r="G38" s="7">
        <f>SUM(G9:H36)</f>
        <v>4642352362</v>
      </c>
      <c r="H38" s="7"/>
      <c r="I38" s="7">
        <f>SUM(I9:J36)</f>
        <v>-845049873</v>
      </c>
      <c r="J38" s="7"/>
      <c r="K38" s="7">
        <f>SUM(K9:K36)</f>
        <v>-1115723282</v>
      </c>
    </row>
    <row r="39" spans="1:12" ht="24" customHeight="1">
      <c r="E39" s="7"/>
      <c r="F39" s="7"/>
      <c r="G39" s="7"/>
      <c r="H39" s="7"/>
      <c r="I39" s="7"/>
      <c r="J39" s="7"/>
      <c r="K39" s="7"/>
    </row>
    <row r="40" spans="1:12" s="44" customFormat="1" ht="24" customHeight="1">
      <c r="A40" s="50" t="s">
        <v>37</v>
      </c>
      <c r="B40" s="42"/>
      <c r="C40" s="42"/>
      <c r="D40" s="42"/>
      <c r="E40" s="43"/>
      <c r="F40" s="43"/>
      <c r="G40" s="43"/>
      <c r="H40" s="43"/>
      <c r="I40" s="43"/>
      <c r="J40" s="43"/>
      <c r="K40" s="43"/>
    </row>
    <row r="41" spans="1:12" s="44" customFormat="1" ht="24" customHeight="1">
      <c r="A41" s="41" t="s">
        <v>0</v>
      </c>
      <c r="B41" s="42"/>
      <c r="C41" s="42"/>
      <c r="D41" s="42"/>
      <c r="E41" s="43"/>
      <c r="F41" s="43"/>
      <c r="G41" s="43"/>
      <c r="H41" s="43"/>
      <c r="I41" s="43"/>
      <c r="J41" s="43"/>
      <c r="K41" s="43"/>
    </row>
    <row r="42" spans="1:12" s="44" customFormat="1" ht="24" customHeight="1">
      <c r="A42" s="41" t="s">
        <v>368</v>
      </c>
      <c r="B42" s="42"/>
      <c r="C42" s="42"/>
      <c r="D42" s="42"/>
      <c r="E42" s="43"/>
      <c r="F42" s="43"/>
      <c r="G42" s="43"/>
      <c r="H42" s="43"/>
      <c r="I42" s="43"/>
      <c r="J42" s="43"/>
      <c r="K42" s="43"/>
    </row>
    <row r="43" spans="1:12" s="44" customFormat="1" ht="24" customHeight="1">
      <c r="A43" s="41" t="s">
        <v>195</v>
      </c>
      <c r="B43" s="42"/>
      <c r="C43" s="42"/>
      <c r="D43" s="42"/>
      <c r="E43" s="43"/>
      <c r="F43" s="43"/>
      <c r="G43" s="43"/>
      <c r="H43" s="43"/>
      <c r="I43" s="43"/>
      <c r="J43" s="43"/>
      <c r="K43" s="43"/>
    </row>
    <row r="44" spans="1:12" s="44" customFormat="1" ht="24" customHeight="1">
      <c r="B44" s="42"/>
      <c r="C44" s="42"/>
      <c r="D44" s="42"/>
      <c r="E44" s="43"/>
      <c r="F44" s="43"/>
      <c r="G44" s="43"/>
      <c r="H44" s="43"/>
      <c r="I44" s="43"/>
      <c r="J44" s="43"/>
      <c r="K44" s="70" t="s">
        <v>3</v>
      </c>
    </row>
    <row r="45" spans="1:12" s="45" customFormat="1" ht="24" customHeight="1">
      <c r="E45" s="46"/>
      <c r="F45" s="46" t="s">
        <v>4</v>
      </c>
      <c r="G45" s="46"/>
      <c r="H45" s="47"/>
      <c r="I45" s="46"/>
      <c r="J45" s="46" t="s">
        <v>5</v>
      </c>
      <c r="K45" s="46"/>
      <c r="L45" s="44"/>
    </row>
    <row r="46" spans="1:12" s="48" customFormat="1" ht="24" customHeight="1">
      <c r="E46" s="49">
        <v>2569</v>
      </c>
      <c r="F46" s="3"/>
      <c r="G46" s="49">
        <v>2568</v>
      </c>
      <c r="H46" s="3"/>
      <c r="I46" s="49">
        <v>2569</v>
      </c>
      <c r="J46" s="3"/>
      <c r="K46" s="49">
        <v>2568</v>
      </c>
      <c r="L46" s="44"/>
    </row>
    <row r="47" spans="1:12" s="48" customFormat="1" ht="24" customHeight="1">
      <c r="E47" s="49"/>
      <c r="F47" s="3"/>
      <c r="G47" s="10" t="s">
        <v>10</v>
      </c>
      <c r="H47" s="3"/>
      <c r="I47" s="49"/>
      <c r="J47" s="3"/>
      <c r="K47" s="49"/>
      <c r="L47" s="44"/>
    </row>
    <row r="48" spans="1:12" ht="24" customHeight="1">
      <c r="A48" s="50" t="s">
        <v>369</v>
      </c>
      <c r="E48" s="7"/>
      <c r="F48" s="7"/>
      <c r="G48" s="7"/>
      <c r="H48" s="7"/>
      <c r="I48" s="7"/>
      <c r="J48" s="7"/>
      <c r="K48" s="7"/>
    </row>
    <row r="49" spans="1:13" ht="24" customHeight="1">
      <c r="A49" s="50" t="s">
        <v>370</v>
      </c>
      <c r="E49" s="7">
        <v>-60841664</v>
      </c>
      <c r="F49" s="7"/>
      <c r="G49" s="7">
        <v>-71312817</v>
      </c>
      <c r="H49" s="7"/>
      <c r="I49" s="7">
        <v>0</v>
      </c>
      <c r="J49" s="7"/>
      <c r="K49" s="7">
        <v>0</v>
      </c>
      <c r="M49" s="59"/>
    </row>
    <row r="50" spans="1:13" ht="24" customHeight="1">
      <c r="A50" s="50" t="s">
        <v>371</v>
      </c>
      <c r="E50" s="7">
        <v>-146389149</v>
      </c>
      <c r="F50" s="7"/>
      <c r="G50" s="7">
        <v>-438325013</v>
      </c>
      <c r="H50" s="7"/>
      <c r="I50" s="7">
        <v>0</v>
      </c>
      <c r="J50" s="7"/>
      <c r="K50" s="7">
        <v>0</v>
      </c>
      <c r="M50" s="59"/>
    </row>
    <row r="51" spans="1:13" ht="24" customHeight="1">
      <c r="A51" s="50" t="s">
        <v>372</v>
      </c>
      <c r="E51" s="116">
        <v>14916946</v>
      </c>
      <c r="F51" s="7"/>
      <c r="G51" s="116">
        <v>965641232</v>
      </c>
      <c r="H51" s="7"/>
      <c r="I51" s="7">
        <v>-62923916</v>
      </c>
      <c r="J51" s="7"/>
      <c r="K51" s="7">
        <v>1420041</v>
      </c>
      <c r="M51" s="59"/>
    </row>
    <row r="52" spans="1:13" ht="24" customHeight="1">
      <c r="A52" s="50" t="s">
        <v>373</v>
      </c>
      <c r="E52" s="116">
        <v>0</v>
      </c>
      <c r="F52" s="7"/>
      <c r="G52" s="116">
        <v>2474152740</v>
      </c>
      <c r="H52" s="7"/>
      <c r="I52" s="7">
        <v>0</v>
      </c>
      <c r="J52" s="7"/>
      <c r="K52" s="7">
        <v>2474152740</v>
      </c>
      <c r="M52" s="59"/>
    </row>
    <row r="53" spans="1:13" ht="24" customHeight="1">
      <c r="A53" s="50" t="s">
        <v>374</v>
      </c>
      <c r="E53" s="116">
        <v>155440598</v>
      </c>
      <c r="F53" s="7"/>
      <c r="G53" s="116">
        <v>-34724117</v>
      </c>
      <c r="H53" s="7"/>
      <c r="I53" s="7">
        <v>0</v>
      </c>
      <c r="J53" s="7"/>
      <c r="K53" s="7">
        <v>0</v>
      </c>
      <c r="M53" s="59"/>
    </row>
    <row r="54" spans="1:13" ht="24" customHeight="1">
      <c r="A54" s="114" t="s">
        <v>466</v>
      </c>
      <c r="E54" s="116">
        <v>-129131276</v>
      </c>
      <c r="F54" s="7"/>
      <c r="G54" s="116">
        <v>-140380965</v>
      </c>
      <c r="H54" s="7"/>
      <c r="I54" s="7">
        <v>0</v>
      </c>
      <c r="J54" s="7"/>
      <c r="K54" s="7">
        <v>0</v>
      </c>
      <c r="M54" s="59"/>
    </row>
    <row r="55" spans="1:13" ht="24" customHeight="1">
      <c r="A55" s="50" t="s">
        <v>375</v>
      </c>
      <c r="E55" s="7"/>
      <c r="F55" s="7"/>
      <c r="G55" s="7"/>
      <c r="H55" s="7"/>
      <c r="I55" s="7"/>
      <c r="J55" s="7"/>
      <c r="K55" s="7"/>
      <c r="M55" s="59"/>
    </row>
    <row r="56" spans="1:13" ht="24" customHeight="1">
      <c r="A56" s="50" t="s">
        <v>376</v>
      </c>
      <c r="E56" s="116">
        <v>35882189441</v>
      </c>
      <c r="F56" s="7"/>
      <c r="G56" s="116">
        <v>12504777374</v>
      </c>
      <c r="H56" s="7"/>
      <c r="I56" s="7">
        <v>0</v>
      </c>
      <c r="J56" s="7"/>
      <c r="K56" s="7">
        <v>0</v>
      </c>
      <c r="M56" s="59"/>
    </row>
    <row r="57" spans="1:13" ht="24" customHeight="1">
      <c r="A57" s="50" t="s">
        <v>377</v>
      </c>
      <c r="E57" s="7">
        <v>4740415</v>
      </c>
      <c r="F57" s="7"/>
      <c r="G57" s="7">
        <v>23317083618</v>
      </c>
      <c r="H57" s="7"/>
      <c r="I57" s="7">
        <v>0</v>
      </c>
      <c r="J57" s="7"/>
      <c r="K57" s="7">
        <v>0</v>
      </c>
      <c r="M57" s="59"/>
    </row>
    <row r="58" spans="1:13" ht="24" customHeight="1">
      <c r="A58" s="50" t="s">
        <v>378</v>
      </c>
      <c r="E58" s="7">
        <v>-253134954</v>
      </c>
      <c r="F58" s="7"/>
      <c r="G58" s="7">
        <v>-262988613</v>
      </c>
      <c r="H58" s="7"/>
      <c r="I58" s="7">
        <v>-13816594</v>
      </c>
      <c r="J58" s="7"/>
      <c r="K58" s="7">
        <v>-28451161</v>
      </c>
      <c r="M58" s="59"/>
    </row>
    <row r="59" spans="1:13" ht="24" customHeight="1">
      <c r="A59" s="5" t="s">
        <v>379</v>
      </c>
      <c r="E59" s="7">
        <v>36959345</v>
      </c>
      <c r="F59" s="7"/>
      <c r="G59" s="7">
        <v>-269619767</v>
      </c>
      <c r="H59" s="7"/>
      <c r="I59" s="7">
        <v>0</v>
      </c>
      <c r="J59" s="7"/>
      <c r="K59" s="7">
        <v>0</v>
      </c>
      <c r="M59" s="59"/>
    </row>
    <row r="60" spans="1:13" ht="24" customHeight="1">
      <c r="A60" s="50" t="s">
        <v>380</v>
      </c>
      <c r="E60" s="7">
        <v>-61064131</v>
      </c>
      <c r="F60" s="7"/>
      <c r="G60" s="7">
        <v>-88480591</v>
      </c>
      <c r="H60" s="7"/>
      <c r="I60" s="7">
        <v>0</v>
      </c>
      <c r="J60" s="7"/>
      <c r="K60" s="7">
        <v>0</v>
      </c>
      <c r="M60" s="59"/>
    </row>
    <row r="61" spans="1:13" ht="24" customHeight="1">
      <c r="A61" s="50" t="s">
        <v>381</v>
      </c>
      <c r="E61" s="116">
        <v>-441863582</v>
      </c>
      <c r="F61" s="7"/>
      <c r="G61" s="116">
        <v>-180169174</v>
      </c>
      <c r="I61" s="7">
        <f>-656035229-17</f>
        <v>-656035246</v>
      </c>
      <c r="K61" s="7">
        <v>-877818</v>
      </c>
      <c r="M61" s="59"/>
    </row>
    <row r="62" spans="1:13" ht="24" customHeight="1">
      <c r="A62" s="50" t="s">
        <v>382</v>
      </c>
      <c r="E62" s="7">
        <v>-216621583</v>
      </c>
      <c r="F62" s="7"/>
      <c r="G62" s="7">
        <v>320456882</v>
      </c>
      <c r="H62" s="7"/>
      <c r="I62" s="57">
        <v>-20490372</v>
      </c>
      <c r="J62" s="7"/>
      <c r="K62" s="57">
        <v>-1782368</v>
      </c>
      <c r="M62" s="59"/>
    </row>
    <row r="63" spans="1:13" ht="24" customHeight="1">
      <c r="A63" s="50" t="s">
        <v>383</v>
      </c>
      <c r="E63" s="7"/>
      <c r="F63" s="7"/>
      <c r="G63" s="7"/>
      <c r="H63" s="7"/>
      <c r="I63" s="7"/>
      <c r="J63" s="7"/>
      <c r="K63" s="7"/>
      <c r="M63" s="59"/>
    </row>
    <row r="64" spans="1:13" ht="24" customHeight="1">
      <c r="A64" s="50" t="s">
        <v>384</v>
      </c>
      <c r="E64" s="7">
        <v>-595286236</v>
      </c>
      <c r="F64" s="7"/>
      <c r="G64" s="7">
        <v>-262909425</v>
      </c>
      <c r="H64" s="7"/>
      <c r="I64" s="7">
        <v>-3969588</v>
      </c>
      <c r="J64" s="7"/>
      <c r="K64" s="7">
        <v>-5534925</v>
      </c>
      <c r="M64" s="59"/>
    </row>
    <row r="65" spans="1:14" ht="24" customHeight="1">
      <c r="A65" s="50" t="s">
        <v>385</v>
      </c>
      <c r="E65" s="7">
        <v>-22248210</v>
      </c>
      <c r="F65" s="7"/>
      <c r="G65" s="7">
        <f>26198917+8745277</f>
        <v>34944194</v>
      </c>
      <c r="H65" s="7"/>
      <c r="I65" s="7">
        <v>0</v>
      </c>
      <c r="J65" s="7"/>
      <c r="K65" s="7">
        <v>0</v>
      </c>
      <c r="M65" s="59"/>
    </row>
    <row r="66" spans="1:14" ht="24" customHeight="1">
      <c r="A66" s="50" t="s">
        <v>386</v>
      </c>
      <c r="E66" s="7">
        <v>-213177032</v>
      </c>
      <c r="F66" s="7"/>
      <c r="G66" s="7">
        <v>-486917820</v>
      </c>
      <c r="H66" s="7"/>
      <c r="I66" s="7">
        <v>0</v>
      </c>
      <c r="J66" s="7"/>
      <c r="K66" s="7">
        <v>0</v>
      </c>
      <c r="M66" s="59"/>
    </row>
    <row r="67" spans="1:14" ht="24" customHeight="1">
      <c r="A67" s="50" t="s">
        <v>387</v>
      </c>
      <c r="E67" s="7">
        <v>807523796</v>
      </c>
      <c r="F67" s="7"/>
      <c r="G67" s="7">
        <v>644816207</v>
      </c>
      <c r="H67" s="7"/>
      <c r="I67" s="7">
        <v>0</v>
      </c>
      <c r="J67" s="7"/>
      <c r="K67" s="7">
        <v>0</v>
      </c>
      <c r="M67" s="59"/>
    </row>
    <row r="68" spans="1:14" ht="24" customHeight="1">
      <c r="A68" s="50" t="s">
        <v>388</v>
      </c>
      <c r="E68" s="7">
        <v>34270519</v>
      </c>
      <c r="F68" s="7"/>
      <c r="G68" s="7">
        <v>46723690</v>
      </c>
      <c r="H68" s="7"/>
      <c r="I68" s="7">
        <v>0</v>
      </c>
      <c r="J68" s="7"/>
      <c r="K68" s="7">
        <v>0</v>
      </c>
      <c r="M68" s="59"/>
    </row>
    <row r="69" spans="1:14" ht="24" customHeight="1">
      <c r="A69" s="50" t="s">
        <v>389</v>
      </c>
      <c r="E69" s="7">
        <v>182470238</v>
      </c>
      <c r="F69" s="7"/>
      <c r="G69" s="7">
        <v>208930180</v>
      </c>
      <c r="H69" s="7"/>
      <c r="I69" s="7">
        <v>0</v>
      </c>
      <c r="J69" s="7"/>
      <c r="K69" s="7">
        <v>0</v>
      </c>
      <c r="M69" s="59"/>
    </row>
    <row r="70" spans="1:14" ht="24" customHeight="1">
      <c r="A70" s="50" t="s">
        <v>390</v>
      </c>
      <c r="E70" s="7">
        <v>-55274489</v>
      </c>
      <c r="F70" s="7"/>
      <c r="G70" s="7">
        <v>98933706</v>
      </c>
      <c r="H70" s="7"/>
      <c r="I70" s="7">
        <v>-4266944</v>
      </c>
      <c r="J70" s="7"/>
      <c r="K70" s="7">
        <v>7896179</v>
      </c>
      <c r="M70" s="59"/>
    </row>
    <row r="71" spans="1:14" ht="24" customHeight="1">
      <c r="A71" s="50" t="s">
        <v>391</v>
      </c>
      <c r="E71" s="7">
        <v>-1489655</v>
      </c>
      <c r="F71" s="7"/>
      <c r="G71" s="7">
        <v>-777576</v>
      </c>
      <c r="H71" s="7"/>
      <c r="I71" s="7">
        <v>0</v>
      </c>
      <c r="J71" s="7"/>
      <c r="K71" s="7">
        <v>0</v>
      </c>
      <c r="M71" s="59"/>
    </row>
    <row r="72" spans="1:14" ht="24" customHeight="1">
      <c r="A72" s="50" t="s">
        <v>392</v>
      </c>
      <c r="E72" s="7">
        <v>-148646743</v>
      </c>
      <c r="F72" s="7"/>
      <c r="G72" s="7">
        <v>-94419879</v>
      </c>
      <c r="H72" s="7"/>
      <c r="I72" s="7">
        <v>-2776460</v>
      </c>
      <c r="J72" s="7"/>
      <c r="K72" s="7">
        <v>7476004</v>
      </c>
      <c r="M72" s="59"/>
    </row>
    <row r="73" spans="1:14" ht="24" customHeight="1">
      <c r="A73" s="50" t="s">
        <v>393</v>
      </c>
      <c r="E73" s="7">
        <v>0</v>
      </c>
      <c r="F73" s="7"/>
      <c r="G73" s="7">
        <v>-355908894</v>
      </c>
      <c r="H73" s="7"/>
      <c r="I73" s="7">
        <v>0</v>
      </c>
      <c r="J73" s="7"/>
      <c r="K73" s="7">
        <v>0</v>
      </c>
      <c r="M73" s="59"/>
    </row>
    <row r="74" spans="1:14" ht="24" customHeight="1">
      <c r="A74" s="50" t="s">
        <v>394</v>
      </c>
      <c r="E74" s="7">
        <v>215685546</v>
      </c>
      <c r="F74" s="7"/>
      <c r="G74" s="7">
        <v>-702433400</v>
      </c>
      <c r="H74" s="7"/>
      <c r="I74" s="7">
        <v>4504482</v>
      </c>
      <c r="J74" s="7"/>
      <c r="K74" s="7">
        <v>13468795</v>
      </c>
      <c r="M74" s="59"/>
    </row>
    <row r="75" spans="1:14" ht="24" customHeight="1">
      <c r="A75" s="50" t="s">
        <v>395</v>
      </c>
      <c r="E75" s="9">
        <v>-1466176926</v>
      </c>
      <c r="F75" s="7"/>
      <c r="G75" s="9">
        <v>-94617316</v>
      </c>
      <c r="H75" s="7"/>
      <c r="I75" s="7">
        <v>-9647746</v>
      </c>
      <c r="J75" s="7"/>
      <c r="K75" s="7">
        <v>0</v>
      </c>
      <c r="M75" s="59"/>
    </row>
    <row r="76" spans="1:14" s="59" customFormat="1" ht="24" customHeight="1">
      <c r="A76" s="50" t="s">
        <v>396</v>
      </c>
      <c r="C76" s="10"/>
      <c r="E76" s="54">
        <f>SUM(E49:E75,E38)</f>
        <v>38982717953</v>
      </c>
      <c r="F76" s="6"/>
      <c r="G76" s="54">
        <f>SUM(G49:G75,G38)</f>
        <v>41774826818</v>
      </c>
      <c r="H76" s="6"/>
      <c r="I76" s="54">
        <f>SUM(I49:J75,I38)</f>
        <v>-1614472257</v>
      </c>
      <c r="J76" s="6"/>
      <c r="K76" s="54">
        <f>SUM(K49:L75,K38)</f>
        <v>1352044205</v>
      </c>
      <c r="N76" s="50"/>
    </row>
    <row r="77" spans="1:14" s="59" customFormat="1" ht="24" customHeight="1">
      <c r="A77" s="12" t="s">
        <v>397</v>
      </c>
      <c r="C77" s="10"/>
      <c r="E77" s="6">
        <v>-2593018148</v>
      </c>
      <c r="F77" s="6"/>
      <c r="G77" s="6">
        <v>-2037886041</v>
      </c>
      <c r="H77" s="6"/>
      <c r="I77" s="6">
        <v>-12591084</v>
      </c>
      <c r="J77" s="6"/>
      <c r="K77" s="6">
        <v>-10213595</v>
      </c>
    </row>
    <row r="78" spans="1:14" s="59" customFormat="1" ht="24" customHeight="1">
      <c r="A78" s="12" t="s">
        <v>398</v>
      </c>
      <c r="C78" s="10"/>
      <c r="E78" s="60">
        <v>125938806</v>
      </c>
      <c r="F78" s="6"/>
      <c r="G78" s="60">
        <v>45618948</v>
      </c>
      <c r="H78" s="6"/>
      <c r="I78" s="6">
        <v>0</v>
      </c>
      <c r="J78" s="6"/>
      <c r="K78" s="6">
        <v>0</v>
      </c>
    </row>
    <row r="79" spans="1:14" s="44" customFormat="1" ht="24" customHeight="1">
      <c r="A79" s="55" t="s">
        <v>399</v>
      </c>
      <c r="B79" s="50"/>
      <c r="C79" s="50"/>
      <c r="D79" s="50"/>
      <c r="E79" s="60">
        <f>SUM(E76:E78)</f>
        <v>36515638611</v>
      </c>
      <c r="F79" s="7"/>
      <c r="G79" s="60">
        <f>SUM(G76:G78)</f>
        <v>39782559725</v>
      </c>
      <c r="H79" s="7"/>
      <c r="I79" s="72">
        <f>SUM(I76:I78)</f>
        <v>-1627063341</v>
      </c>
      <c r="J79" s="7"/>
      <c r="K79" s="72">
        <f>SUM(K76:K78)</f>
        <v>1341830610</v>
      </c>
    </row>
    <row r="80" spans="1:14" s="44" customFormat="1" ht="24" customHeight="1">
      <c r="A80" s="55"/>
      <c r="B80" s="50"/>
      <c r="C80" s="50"/>
      <c r="D80" s="50"/>
      <c r="E80" s="7"/>
      <c r="F80" s="7"/>
      <c r="G80" s="7"/>
      <c r="H80" s="7"/>
      <c r="I80" s="7"/>
      <c r="J80" s="7"/>
      <c r="K80" s="7"/>
    </row>
    <row r="81" spans="1:13" ht="24" customHeight="1">
      <c r="A81" s="50" t="s">
        <v>37</v>
      </c>
      <c r="C81" s="42"/>
      <c r="D81" s="42"/>
      <c r="E81" s="43"/>
      <c r="F81" s="43"/>
      <c r="G81" s="43"/>
      <c r="H81" s="43"/>
      <c r="I81" s="43"/>
      <c r="J81" s="43"/>
      <c r="K81" s="43"/>
    </row>
    <row r="82" spans="1:13" s="44" customFormat="1" ht="24" customHeight="1">
      <c r="A82" s="41" t="s">
        <v>0</v>
      </c>
      <c r="B82" s="42"/>
      <c r="C82" s="42"/>
      <c r="D82" s="42"/>
      <c r="E82" s="43"/>
      <c r="F82" s="43"/>
      <c r="G82" s="43"/>
      <c r="H82" s="43"/>
      <c r="I82" s="43"/>
      <c r="J82" s="43"/>
      <c r="K82" s="43"/>
    </row>
    <row r="83" spans="1:13" s="44" customFormat="1" ht="24" customHeight="1">
      <c r="A83" s="41" t="s">
        <v>368</v>
      </c>
      <c r="B83" s="42"/>
      <c r="C83" s="42"/>
      <c r="D83" s="42"/>
      <c r="E83" s="43"/>
      <c r="F83" s="43"/>
      <c r="G83" s="43"/>
      <c r="H83" s="43"/>
      <c r="I83" s="43"/>
      <c r="J83" s="43"/>
      <c r="K83" s="43"/>
    </row>
    <row r="84" spans="1:13" s="44" customFormat="1" ht="24" customHeight="1">
      <c r="A84" s="41" t="s">
        <v>195</v>
      </c>
      <c r="B84" s="42"/>
      <c r="C84" s="42"/>
      <c r="D84" s="42"/>
      <c r="E84" s="43"/>
      <c r="F84" s="43"/>
      <c r="G84" s="43"/>
      <c r="H84" s="43"/>
      <c r="I84" s="43"/>
      <c r="J84" s="43"/>
      <c r="K84" s="43"/>
    </row>
    <row r="85" spans="1:13" s="44" customFormat="1" ht="24" customHeight="1">
      <c r="B85" s="42"/>
      <c r="C85" s="42"/>
      <c r="D85" s="42"/>
      <c r="E85" s="43"/>
      <c r="F85" s="43"/>
      <c r="G85" s="43"/>
      <c r="H85" s="43"/>
      <c r="I85" s="43"/>
      <c r="J85" s="43"/>
      <c r="K85" s="70" t="s">
        <v>3</v>
      </c>
    </row>
    <row r="86" spans="1:13" s="45" customFormat="1" ht="24" customHeight="1">
      <c r="E86" s="46"/>
      <c r="F86" s="46" t="s">
        <v>4</v>
      </c>
      <c r="G86" s="46"/>
      <c r="H86" s="47"/>
      <c r="I86" s="46"/>
      <c r="J86" s="46" t="s">
        <v>5</v>
      </c>
      <c r="K86" s="46"/>
    </row>
    <row r="87" spans="1:13" s="48" customFormat="1" ht="24" customHeight="1">
      <c r="E87" s="49">
        <v>2569</v>
      </c>
      <c r="F87" s="3"/>
      <c r="G87" s="49">
        <v>2568</v>
      </c>
      <c r="H87" s="3"/>
      <c r="I87" s="49">
        <v>2569</v>
      </c>
      <c r="J87" s="3"/>
      <c r="K87" s="49">
        <v>2568</v>
      </c>
    </row>
    <row r="88" spans="1:13" s="48" customFormat="1" ht="24" customHeight="1">
      <c r="E88" s="49"/>
      <c r="F88" s="3"/>
      <c r="G88" s="10" t="s">
        <v>10</v>
      </c>
      <c r="H88" s="3"/>
      <c r="I88" s="49"/>
      <c r="J88" s="3"/>
      <c r="K88" s="49"/>
    </row>
    <row r="89" spans="1:13" ht="24" customHeight="1">
      <c r="A89" s="41" t="s">
        <v>400</v>
      </c>
      <c r="B89" s="41"/>
      <c r="C89" s="42"/>
      <c r="D89" s="42"/>
      <c r="E89" s="43"/>
      <c r="F89" s="43"/>
      <c r="G89" s="43"/>
      <c r="H89" s="43"/>
      <c r="I89" s="3"/>
      <c r="J89" s="43"/>
      <c r="K89" s="3"/>
    </row>
    <row r="90" spans="1:13" ht="24" customHeight="1">
      <c r="A90" s="50" t="s">
        <v>401</v>
      </c>
      <c r="E90" s="7">
        <v>19232258</v>
      </c>
      <c r="F90" s="7"/>
      <c r="G90" s="7">
        <v>-33112763</v>
      </c>
      <c r="H90" s="7"/>
      <c r="I90" s="7">
        <v>0</v>
      </c>
      <c r="J90" s="7"/>
      <c r="K90" s="7">
        <v>0</v>
      </c>
      <c r="M90" s="59"/>
    </row>
    <row r="91" spans="1:13" ht="24" customHeight="1">
      <c r="A91" s="50" t="s">
        <v>402</v>
      </c>
      <c r="E91" s="56">
        <v>-1000000</v>
      </c>
      <c r="F91" s="7"/>
      <c r="G91" s="56">
        <v>-62750000</v>
      </c>
      <c r="H91" s="7"/>
      <c r="I91" s="7">
        <v>0</v>
      </c>
      <c r="J91" s="7"/>
      <c r="K91" s="7">
        <v>-175300000</v>
      </c>
      <c r="M91" s="59"/>
    </row>
    <row r="92" spans="1:13" ht="24" customHeight="1">
      <c r="A92" s="50" t="s">
        <v>403</v>
      </c>
      <c r="E92" s="7">
        <v>68732615</v>
      </c>
      <c r="F92" s="7"/>
      <c r="G92" s="7">
        <v>61000000</v>
      </c>
      <c r="H92" s="7"/>
      <c r="I92" s="7">
        <v>56404708</v>
      </c>
      <c r="J92" s="7"/>
      <c r="K92" s="7">
        <v>131871000</v>
      </c>
      <c r="M92" s="59"/>
    </row>
    <row r="93" spans="1:13" ht="24" customHeight="1">
      <c r="A93" s="50" t="s">
        <v>404</v>
      </c>
      <c r="E93" s="7">
        <v>-2360000000</v>
      </c>
      <c r="F93" s="7"/>
      <c r="G93" s="7">
        <v>-868627915</v>
      </c>
      <c r="H93" s="7"/>
      <c r="I93" s="7">
        <v>-28232027521</v>
      </c>
      <c r="J93" s="7"/>
      <c r="K93" s="7">
        <v>-10285269900</v>
      </c>
      <c r="M93" s="59"/>
    </row>
    <row r="94" spans="1:13" ht="24" customHeight="1">
      <c r="A94" s="50" t="s">
        <v>405</v>
      </c>
      <c r="E94" s="7">
        <v>1389000000</v>
      </c>
      <c r="F94" s="7"/>
      <c r="G94" s="7">
        <v>77065669</v>
      </c>
      <c r="H94" s="7"/>
      <c r="I94" s="7">
        <v>12045726219</v>
      </c>
      <c r="J94" s="7"/>
      <c r="K94" s="7">
        <v>17889105231</v>
      </c>
      <c r="M94" s="59"/>
    </row>
    <row r="95" spans="1:13" s="51" customFormat="1" ht="24" customHeight="1">
      <c r="A95" s="12" t="s">
        <v>406</v>
      </c>
      <c r="B95" s="50"/>
      <c r="C95" s="50"/>
      <c r="D95" s="50"/>
      <c r="E95" s="7">
        <v>1066932025</v>
      </c>
      <c r="F95" s="7"/>
      <c r="G95" s="7">
        <v>762202630</v>
      </c>
      <c r="H95" s="7"/>
      <c r="I95" s="7">
        <v>296891082</v>
      </c>
      <c r="J95" s="7"/>
      <c r="K95" s="7">
        <v>392318000</v>
      </c>
      <c r="M95" s="59"/>
    </row>
    <row r="96" spans="1:13" ht="24" customHeight="1">
      <c r="A96" s="52" t="s">
        <v>407</v>
      </c>
      <c r="E96" s="7">
        <v>844113748</v>
      </c>
      <c r="F96" s="61"/>
      <c r="G96" s="7">
        <v>555681450</v>
      </c>
      <c r="H96" s="61"/>
      <c r="I96" s="7">
        <v>367890230</v>
      </c>
      <c r="J96" s="61"/>
      <c r="K96" s="7">
        <v>138731999</v>
      </c>
      <c r="M96" s="59"/>
    </row>
    <row r="97" spans="1:13" ht="24" customHeight="1">
      <c r="A97" s="52" t="s">
        <v>464</v>
      </c>
      <c r="B97" s="41"/>
      <c r="C97" s="42"/>
      <c r="D97" s="42"/>
      <c r="E97" s="7">
        <v>-74594813240</v>
      </c>
      <c r="F97" s="61"/>
      <c r="G97" s="7">
        <f>-27552045863-2000000000</f>
        <v>-29552045863</v>
      </c>
      <c r="H97" s="61"/>
      <c r="I97" s="32">
        <v>-10994184241</v>
      </c>
      <c r="J97" s="33"/>
      <c r="K97" s="32">
        <v>-3311481316</v>
      </c>
      <c r="M97" s="59"/>
    </row>
    <row r="98" spans="1:13" ht="24" customHeight="1">
      <c r="A98" s="52" t="s">
        <v>465</v>
      </c>
      <c r="B98" s="41"/>
      <c r="C98" s="42"/>
      <c r="D98" s="42"/>
      <c r="E98" s="7">
        <v>42183751423</v>
      </c>
      <c r="F98" s="61"/>
      <c r="G98" s="7">
        <v>26857978458</v>
      </c>
      <c r="H98" s="61"/>
      <c r="I98" s="32">
        <v>2818641950</v>
      </c>
      <c r="J98" s="33"/>
      <c r="K98" s="32">
        <v>3761979781</v>
      </c>
      <c r="M98" s="59"/>
    </row>
    <row r="99" spans="1:13" s="51" customFormat="1" ht="24" customHeight="1">
      <c r="A99" s="50" t="s">
        <v>408</v>
      </c>
      <c r="B99" s="50"/>
      <c r="C99" s="50"/>
      <c r="D99" s="50"/>
      <c r="E99" s="7">
        <v>-1345464614</v>
      </c>
      <c r="F99" s="7"/>
      <c r="G99" s="7">
        <v>0</v>
      </c>
      <c r="H99" s="7"/>
      <c r="I99" s="7">
        <f>-8170168131+160000000</f>
        <v>-8010168131</v>
      </c>
      <c r="J99" s="7"/>
      <c r="K99" s="7">
        <v>-8796715233</v>
      </c>
      <c r="M99" s="59"/>
    </row>
    <row r="100" spans="1:13" s="51" customFormat="1" ht="24" customHeight="1">
      <c r="A100" s="50" t="s">
        <v>409</v>
      </c>
      <c r="B100" s="50"/>
      <c r="C100" s="50"/>
      <c r="D100" s="50"/>
      <c r="E100" s="7">
        <v>0</v>
      </c>
      <c r="F100" s="7"/>
      <c r="G100" s="7">
        <v>-1155059913</v>
      </c>
      <c r="H100" s="7"/>
      <c r="I100" s="7">
        <v>0</v>
      </c>
      <c r="J100" s="7"/>
      <c r="K100" s="7">
        <v>0</v>
      </c>
      <c r="M100" s="59"/>
    </row>
    <row r="101" spans="1:13" s="51" customFormat="1" ht="24" customHeight="1">
      <c r="A101" s="50" t="s">
        <v>410</v>
      </c>
      <c r="B101" s="50"/>
      <c r="C101" s="50"/>
      <c r="D101" s="50"/>
      <c r="E101" s="7">
        <v>2283236890</v>
      </c>
      <c r="F101" s="7"/>
      <c r="G101" s="7">
        <v>1558696059</v>
      </c>
      <c r="H101" s="7"/>
      <c r="I101" s="7">
        <v>161363569</v>
      </c>
      <c r="J101" s="7"/>
      <c r="K101" s="7">
        <v>718814455</v>
      </c>
      <c r="M101" s="59"/>
    </row>
    <row r="102" spans="1:13" s="51" customFormat="1" ht="24" customHeight="1">
      <c r="A102" s="50" t="s">
        <v>411</v>
      </c>
      <c r="B102" s="50"/>
      <c r="C102" s="50"/>
      <c r="D102" s="50"/>
      <c r="E102" s="7">
        <v>0</v>
      </c>
      <c r="F102" s="7"/>
      <c r="G102" s="7">
        <v>0</v>
      </c>
      <c r="H102" s="7"/>
      <c r="I102" s="7">
        <v>1143110</v>
      </c>
      <c r="J102" s="7"/>
      <c r="K102" s="7">
        <v>620215511</v>
      </c>
      <c r="M102" s="59"/>
    </row>
    <row r="103" spans="1:13" s="51" customFormat="1" ht="24" customHeight="1">
      <c r="A103" s="50" t="s">
        <v>412</v>
      </c>
      <c r="B103" s="50"/>
      <c r="C103" s="50"/>
      <c r="D103" s="50"/>
      <c r="E103" s="7">
        <v>-1446920000</v>
      </c>
      <c r="F103" s="7"/>
      <c r="G103" s="7">
        <v>-892275000</v>
      </c>
      <c r="H103" s="7"/>
      <c r="I103" s="7">
        <v>-236400000</v>
      </c>
      <c r="J103" s="7"/>
      <c r="K103" s="7">
        <v>-389500000</v>
      </c>
      <c r="M103" s="59"/>
    </row>
    <row r="104" spans="1:13" s="51" customFormat="1" ht="24" customHeight="1">
      <c r="A104" s="50" t="s">
        <v>413</v>
      </c>
      <c r="B104" s="50"/>
      <c r="C104" s="50"/>
      <c r="D104" s="50"/>
      <c r="E104" s="7">
        <v>84760025</v>
      </c>
      <c r="F104" s="7"/>
      <c r="G104" s="7">
        <v>0</v>
      </c>
      <c r="H104" s="7"/>
      <c r="I104" s="7">
        <v>3000025</v>
      </c>
      <c r="J104" s="7"/>
      <c r="K104" s="7">
        <v>0</v>
      </c>
      <c r="M104" s="59"/>
    </row>
    <row r="105" spans="1:13" s="51" customFormat="1" ht="24" customHeight="1">
      <c r="A105" s="50" t="s">
        <v>414</v>
      </c>
      <c r="B105" s="50"/>
      <c r="C105" s="50"/>
      <c r="D105" s="50"/>
      <c r="E105" s="7">
        <v>-1189874610</v>
      </c>
      <c r="F105" s="7"/>
      <c r="G105" s="7">
        <v>-3150000000</v>
      </c>
      <c r="H105" s="7"/>
      <c r="I105" s="7">
        <v>-25109686</v>
      </c>
      <c r="J105" s="7"/>
      <c r="K105" s="7">
        <v>-3150000000</v>
      </c>
      <c r="M105" s="59"/>
    </row>
    <row r="106" spans="1:13" s="51" customFormat="1" ht="24" customHeight="1">
      <c r="A106" s="50" t="s">
        <v>467</v>
      </c>
      <c r="B106" s="50"/>
      <c r="C106" s="50"/>
      <c r="D106" s="50"/>
      <c r="E106" s="7">
        <v>1613709000</v>
      </c>
      <c r="F106" s="7"/>
      <c r="G106" s="7">
        <v>1452537000</v>
      </c>
      <c r="H106" s="7"/>
      <c r="I106" s="7">
        <v>1583709000</v>
      </c>
      <c r="J106" s="7"/>
      <c r="K106" s="7">
        <v>1452537000</v>
      </c>
      <c r="M106" s="59"/>
    </row>
    <row r="107" spans="1:13" s="51" customFormat="1" ht="24" customHeight="1">
      <c r="A107" s="52" t="s">
        <v>478</v>
      </c>
      <c r="B107" s="50"/>
      <c r="C107" s="50"/>
      <c r="D107" s="50"/>
      <c r="E107" s="7">
        <v>-17133142</v>
      </c>
      <c r="F107" s="7"/>
      <c r="G107" s="7">
        <v>-12148000</v>
      </c>
      <c r="H107" s="7"/>
      <c r="I107" s="7">
        <f>142866858-160000000</f>
        <v>-17133142</v>
      </c>
      <c r="J107" s="7"/>
      <c r="K107" s="7">
        <v>-12148000</v>
      </c>
      <c r="M107" s="59"/>
    </row>
    <row r="108" spans="1:13" s="51" customFormat="1" ht="24" customHeight="1">
      <c r="A108" s="50" t="s">
        <v>415</v>
      </c>
      <c r="B108" s="50"/>
      <c r="C108" s="50"/>
      <c r="D108" s="50"/>
      <c r="E108" s="7">
        <v>-612127856</v>
      </c>
      <c r="F108" s="7"/>
      <c r="G108" s="7">
        <v>-1278459966</v>
      </c>
      <c r="H108" s="7"/>
      <c r="I108" s="7">
        <v>0</v>
      </c>
      <c r="J108" s="7"/>
      <c r="K108" s="7">
        <v>0</v>
      </c>
      <c r="M108" s="59"/>
    </row>
    <row r="109" spans="1:13" ht="24" customHeight="1">
      <c r="A109" s="50" t="s">
        <v>416</v>
      </c>
      <c r="E109" s="7">
        <v>-1486485843</v>
      </c>
      <c r="F109" s="7"/>
      <c r="G109" s="7">
        <v>-1203747057</v>
      </c>
      <c r="H109" s="7"/>
      <c r="I109" s="7">
        <v>-77438207</v>
      </c>
      <c r="J109" s="7"/>
      <c r="K109" s="7">
        <v>-244325135</v>
      </c>
      <c r="M109" s="59"/>
    </row>
    <row r="110" spans="1:13" ht="24" customHeight="1">
      <c r="A110" s="5" t="s">
        <v>417</v>
      </c>
      <c r="B110" s="51"/>
      <c r="C110" s="51"/>
      <c r="D110" s="51"/>
      <c r="E110" s="7">
        <v>10445906</v>
      </c>
      <c r="F110" s="7"/>
      <c r="G110" s="7">
        <v>9072326</v>
      </c>
      <c r="H110" s="7"/>
      <c r="I110" s="7">
        <v>295833</v>
      </c>
      <c r="J110" s="7"/>
      <c r="K110" s="7">
        <v>8742056</v>
      </c>
      <c r="M110" s="59"/>
    </row>
    <row r="111" spans="1:13" ht="24" customHeight="1">
      <c r="A111" s="50" t="s">
        <v>418</v>
      </c>
      <c r="B111" s="51"/>
      <c r="C111" s="51"/>
      <c r="D111" s="51"/>
      <c r="E111" s="7">
        <v>-12406234474</v>
      </c>
      <c r="F111" s="7"/>
      <c r="G111" s="7">
        <v>-4666741890</v>
      </c>
      <c r="H111" s="7"/>
      <c r="I111" s="7">
        <v>-603192</v>
      </c>
      <c r="J111" s="7"/>
      <c r="K111" s="7">
        <v>-456744</v>
      </c>
      <c r="M111" s="59"/>
    </row>
    <row r="112" spans="1:13" ht="24" customHeight="1">
      <c r="A112" s="50" t="s">
        <v>419</v>
      </c>
      <c r="B112" s="51"/>
      <c r="C112" s="51"/>
      <c r="D112" s="51"/>
      <c r="E112" s="7">
        <v>533150374</v>
      </c>
      <c r="F112" s="7"/>
      <c r="G112" s="7">
        <v>0</v>
      </c>
      <c r="H112" s="7"/>
      <c r="I112" s="7">
        <v>492303344</v>
      </c>
      <c r="J112" s="7"/>
      <c r="K112" s="7">
        <v>0</v>
      </c>
      <c r="M112" s="59"/>
    </row>
    <row r="113" spans="1:13" ht="24" customHeight="1">
      <c r="A113" s="50" t="s">
        <v>420</v>
      </c>
      <c r="E113" s="7">
        <v>-162299397</v>
      </c>
      <c r="F113" s="7"/>
      <c r="G113" s="7">
        <v>-297245822</v>
      </c>
      <c r="H113" s="7"/>
      <c r="I113" s="7">
        <v>-1301174</v>
      </c>
      <c r="J113" s="7"/>
      <c r="K113" s="7">
        <v>0</v>
      </c>
      <c r="M113" s="59"/>
    </row>
    <row r="114" spans="1:13" ht="24" customHeight="1">
      <c r="A114" s="5" t="s">
        <v>421</v>
      </c>
      <c r="E114" s="7">
        <v>0</v>
      </c>
      <c r="F114" s="7"/>
      <c r="G114" s="7">
        <v>0</v>
      </c>
      <c r="H114" s="7"/>
      <c r="I114" s="117">
        <v>0</v>
      </c>
      <c r="J114" s="7"/>
      <c r="K114" s="56">
        <v>2302012</v>
      </c>
      <c r="M114" s="59"/>
    </row>
    <row r="115" spans="1:13" ht="24" customHeight="1">
      <c r="A115" s="51" t="s">
        <v>422</v>
      </c>
      <c r="B115" s="51"/>
      <c r="C115" s="51"/>
      <c r="D115" s="51"/>
      <c r="E115" s="53">
        <f>SUM(E90:E114)</f>
        <v>-45525288912</v>
      </c>
      <c r="F115" s="7"/>
      <c r="G115" s="53">
        <f>SUM(G90:G114)</f>
        <v>-11837980597</v>
      </c>
      <c r="H115" s="7"/>
      <c r="I115" s="53">
        <f>SUM(I90:I114)</f>
        <v>-29766996224</v>
      </c>
      <c r="J115" s="7"/>
      <c r="K115" s="53">
        <f>SUM(K90:K114)</f>
        <v>-1248579283</v>
      </c>
    </row>
    <row r="116" spans="1:13" s="44" customFormat="1" ht="24" customHeight="1">
      <c r="A116" s="55"/>
      <c r="B116" s="50"/>
      <c r="C116" s="50"/>
      <c r="D116" s="50"/>
      <c r="E116" s="7"/>
      <c r="F116" s="7"/>
      <c r="G116" s="7"/>
      <c r="H116" s="7"/>
      <c r="I116" s="7"/>
      <c r="J116" s="7"/>
      <c r="K116" s="7"/>
    </row>
    <row r="117" spans="1:13" ht="24" customHeight="1">
      <c r="A117" s="50" t="s">
        <v>37</v>
      </c>
      <c r="C117" s="42"/>
      <c r="D117" s="42"/>
      <c r="E117" s="43"/>
      <c r="F117" s="43"/>
      <c r="G117" s="43"/>
      <c r="H117" s="43"/>
      <c r="I117" s="43"/>
      <c r="J117" s="43"/>
      <c r="K117" s="43"/>
    </row>
    <row r="118" spans="1:13" s="44" customFormat="1" ht="24" customHeight="1">
      <c r="A118" s="41" t="s">
        <v>0</v>
      </c>
      <c r="B118" s="42"/>
      <c r="C118" s="42"/>
      <c r="D118" s="42"/>
      <c r="E118" s="43"/>
      <c r="F118" s="43"/>
      <c r="G118" s="43"/>
      <c r="H118" s="43"/>
      <c r="I118" s="43"/>
      <c r="J118" s="43"/>
      <c r="K118" s="43"/>
    </row>
    <row r="119" spans="1:13" s="44" customFormat="1" ht="24" customHeight="1">
      <c r="A119" s="41" t="s">
        <v>368</v>
      </c>
      <c r="B119" s="42"/>
      <c r="C119" s="42"/>
      <c r="D119" s="42"/>
      <c r="E119" s="43"/>
      <c r="F119" s="43"/>
      <c r="G119" s="43"/>
      <c r="H119" s="43"/>
      <c r="I119" s="43"/>
      <c r="J119" s="43"/>
      <c r="K119" s="43"/>
    </row>
    <row r="120" spans="1:13" s="44" customFormat="1" ht="24" customHeight="1">
      <c r="A120" s="41" t="s">
        <v>195</v>
      </c>
      <c r="B120" s="42"/>
      <c r="C120" s="42"/>
      <c r="D120" s="42"/>
      <c r="E120" s="43"/>
      <c r="F120" s="43"/>
      <c r="G120" s="43"/>
      <c r="H120" s="43"/>
      <c r="I120" s="43"/>
      <c r="J120" s="43"/>
      <c r="K120" s="43"/>
    </row>
    <row r="121" spans="1:13" s="44" customFormat="1" ht="24" customHeight="1">
      <c r="B121" s="42"/>
      <c r="C121" s="42"/>
      <c r="D121" s="42"/>
      <c r="E121" s="43"/>
      <c r="F121" s="43"/>
      <c r="G121" s="43"/>
      <c r="H121" s="43"/>
      <c r="I121" s="43"/>
      <c r="J121" s="43"/>
      <c r="K121" s="70" t="s">
        <v>3</v>
      </c>
    </row>
    <row r="122" spans="1:13" s="45" customFormat="1" ht="24" customHeight="1">
      <c r="E122" s="46"/>
      <c r="F122" s="46" t="s">
        <v>4</v>
      </c>
      <c r="G122" s="46"/>
      <c r="H122" s="47"/>
      <c r="I122" s="46"/>
      <c r="J122" s="46" t="s">
        <v>5</v>
      </c>
      <c r="K122" s="46"/>
    </row>
    <row r="123" spans="1:13" s="48" customFormat="1" ht="24" customHeight="1">
      <c r="E123" s="49">
        <v>2569</v>
      </c>
      <c r="F123" s="3"/>
      <c r="G123" s="49">
        <v>2568</v>
      </c>
      <c r="H123" s="3"/>
      <c r="I123" s="49">
        <v>2569</v>
      </c>
      <c r="J123" s="3"/>
      <c r="K123" s="49">
        <v>2568</v>
      </c>
    </row>
    <row r="124" spans="1:13" s="48" customFormat="1" ht="24" customHeight="1">
      <c r="E124" s="49"/>
      <c r="F124" s="3"/>
      <c r="G124" s="10" t="s">
        <v>10</v>
      </c>
      <c r="H124" s="3"/>
      <c r="I124" s="49"/>
      <c r="J124" s="3"/>
      <c r="K124" s="49"/>
    </row>
    <row r="125" spans="1:13" ht="24" customHeight="1">
      <c r="A125" s="51" t="s">
        <v>423</v>
      </c>
      <c r="B125" s="51"/>
      <c r="C125" s="51"/>
      <c r="D125" s="51"/>
      <c r="E125" s="7"/>
      <c r="F125" s="7"/>
      <c r="G125" s="7"/>
      <c r="H125" s="7"/>
      <c r="I125" s="7"/>
      <c r="J125" s="7"/>
      <c r="K125" s="7"/>
    </row>
    <row r="126" spans="1:13" ht="24" customHeight="1">
      <c r="A126" s="50" t="s">
        <v>424</v>
      </c>
      <c r="E126" s="7">
        <v>82257200000</v>
      </c>
      <c r="F126" s="7"/>
      <c r="G126" s="7">
        <v>42182600934</v>
      </c>
      <c r="H126" s="7"/>
      <c r="I126" s="7">
        <v>77720000000</v>
      </c>
      <c r="J126" s="7"/>
      <c r="K126" s="7">
        <v>37500000000</v>
      </c>
      <c r="M126" s="59"/>
    </row>
    <row r="127" spans="1:13" ht="24" customHeight="1">
      <c r="A127" s="50" t="s">
        <v>425</v>
      </c>
      <c r="E127" s="7">
        <v>-72336904000</v>
      </c>
      <c r="F127" s="7"/>
      <c r="G127" s="7">
        <v>-45871179149</v>
      </c>
      <c r="H127" s="7"/>
      <c r="I127" s="7">
        <v>-69350000000</v>
      </c>
      <c r="J127" s="7"/>
      <c r="K127" s="7">
        <v>-39500000000</v>
      </c>
      <c r="M127" s="59"/>
    </row>
    <row r="128" spans="1:13" ht="24" customHeight="1">
      <c r="A128" s="50" t="s">
        <v>426</v>
      </c>
      <c r="E128" s="7">
        <v>2932186601</v>
      </c>
      <c r="F128" s="7"/>
      <c r="G128" s="7">
        <v>4777614778</v>
      </c>
      <c r="H128" s="7"/>
      <c r="I128" s="7">
        <v>2932200498</v>
      </c>
      <c r="J128" s="7"/>
      <c r="K128" s="7">
        <v>4777614778</v>
      </c>
      <c r="M128" s="59"/>
    </row>
    <row r="129" spans="1:13" ht="24" customHeight="1">
      <c r="A129" s="50" t="s">
        <v>427</v>
      </c>
      <c r="E129" s="7">
        <v>-1334000000</v>
      </c>
      <c r="F129" s="7"/>
      <c r="G129" s="7">
        <v>-19702000000</v>
      </c>
      <c r="H129" s="7"/>
      <c r="I129" s="7">
        <v>-1334000000</v>
      </c>
      <c r="J129" s="7"/>
      <c r="K129" s="7">
        <v>-19702000000</v>
      </c>
      <c r="M129" s="59"/>
    </row>
    <row r="130" spans="1:13" ht="24" customHeight="1">
      <c r="A130" s="50" t="s">
        <v>428</v>
      </c>
      <c r="E130" s="7">
        <v>927555004</v>
      </c>
      <c r="F130" s="7"/>
      <c r="G130" s="7">
        <v>3308910198</v>
      </c>
      <c r="H130" s="7"/>
      <c r="I130" s="7">
        <v>0</v>
      </c>
      <c r="J130" s="7"/>
      <c r="K130" s="7">
        <v>0</v>
      </c>
      <c r="M130" s="59"/>
    </row>
    <row r="131" spans="1:13" ht="24" customHeight="1">
      <c r="A131" s="50" t="s">
        <v>429</v>
      </c>
      <c r="E131" s="7">
        <v>-6571102613</v>
      </c>
      <c r="F131" s="7"/>
      <c r="G131" s="7">
        <v>-4245836623</v>
      </c>
      <c r="H131" s="7"/>
      <c r="I131" s="7">
        <v>0</v>
      </c>
      <c r="J131" s="7"/>
      <c r="K131" s="7">
        <v>0</v>
      </c>
      <c r="M131" s="59"/>
    </row>
    <row r="132" spans="1:13" ht="24" customHeight="1">
      <c r="A132" s="50" t="s">
        <v>430</v>
      </c>
      <c r="E132" s="7">
        <v>206427130</v>
      </c>
      <c r="F132" s="7"/>
      <c r="G132" s="7">
        <v>1111903300</v>
      </c>
      <c r="H132" s="7"/>
      <c r="I132" s="7">
        <v>0</v>
      </c>
      <c r="J132" s="7"/>
      <c r="K132" s="7">
        <v>0</v>
      </c>
      <c r="M132" s="59"/>
    </row>
    <row r="133" spans="1:13" ht="24" customHeight="1">
      <c r="A133" s="50" t="s">
        <v>431</v>
      </c>
      <c r="E133" s="7">
        <v>0</v>
      </c>
      <c r="F133" s="7"/>
      <c r="G133" s="7">
        <v>-4506212</v>
      </c>
      <c r="H133" s="7"/>
      <c r="I133" s="7">
        <v>0</v>
      </c>
      <c r="J133" s="7"/>
      <c r="K133" s="7">
        <v>0</v>
      </c>
      <c r="M133" s="59"/>
    </row>
    <row r="134" spans="1:13" ht="24" customHeight="1">
      <c r="A134" s="50" t="s">
        <v>432</v>
      </c>
      <c r="E134" s="7">
        <v>684000000</v>
      </c>
      <c r="F134" s="7"/>
      <c r="G134" s="7">
        <v>980000000</v>
      </c>
      <c r="H134" s="56"/>
      <c r="I134" s="7">
        <v>18188374134</v>
      </c>
      <c r="J134" s="56"/>
      <c r="K134" s="7">
        <v>24611000000</v>
      </c>
      <c r="M134" s="59"/>
    </row>
    <row r="135" spans="1:13" ht="24" customHeight="1">
      <c r="A135" s="50" t="s">
        <v>433</v>
      </c>
      <c r="E135" s="7">
        <v>-648000000</v>
      </c>
      <c r="F135" s="7"/>
      <c r="G135" s="7">
        <v>-1203000000</v>
      </c>
      <c r="H135" s="56"/>
      <c r="I135" s="7">
        <v>-2672000000</v>
      </c>
      <c r="J135" s="56"/>
      <c r="K135" s="7">
        <v>-9632000000</v>
      </c>
      <c r="M135" s="59"/>
    </row>
    <row r="136" spans="1:13" ht="24" customHeight="1">
      <c r="A136" s="50" t="s">
        <v>434</v>
      </c>
      <c r="E136" s="7">
        <v>12188000000</v>
      </c>
      <c r="F136" s="7"/>
      <c r="G136" s="7">
        <v>10000000000</v>
      </c>
      <c r="H136" s="7"/>
      <c r="I136" s="7">
        <v>12000000000</v>
      </c>
      <c r="J136" s="7"/>
      <c r="K136" s="7">
        <v>10000000000</v>
      </c>
      <c r="M136" s="59"/>
    </row>
    <row r="137" spans="1:13" ht="24" customHeight="1">
      <c r="A137" s="50" t="s">
        <v>435</v>
      </c>
      <c r="E137" s="7">
        <v>-8964000000</v>
      </c>
      <c r="F137" s="7"/>
      <c r="G137" s="7">
        <v>-14386700000</v>
      </c>
      <c r="H137" s="7"/>
      <c r="I137" s="7">
        <v>-8674400000</v>
      </c>
      <c r="J137" s="7"/>
      <c r="K137" s="7">
        <v>-10782200000</v>
      </c>
      <c r="M137" s="59"/>
    </row>
    <row r="138" spans="1:13" ht="24" customHeight="1">
      <c r="A138" s="50" t="s">
        <v>436</v>
      </c>
      <c r="B138" s="51"/>
      <c r="C138" s="51"/>
      <c r="D138" s="51"/>
      <c r="E138" s="7">
        <v>-49000000</v>
      </c>
      <c r="F138" s="7"/>
      <c r="G138" s="7">
        <v>-35599596</v>
      </c>
      <c r="H138" s="56"/>
      <c r="I138" s="7">
        <v>-43405727</v>
      </c>
      <c r="J138" s="56"/>
      <c r="K138" s="7">
        <v>-35599596</v>
      </c>
      <c r="M138" s="59"/>
    </row>
    <row r="139" spans="1:13" ht="24" customHeight="1">
      <c r="A139" s="50" t="s">
        <v>437</v>
      </c>
      <c r="E139" s="7">
        <v>-274000000</v>
      </c>
      <c r="F139" s="7"/>
      <c r="G139" s="7">
        <v>-289849242</v>
      </c>
      <c r="H139" s="7"/>
      <c r="I139" s="7">
        <v>-126503476</v>
      </c>
      <c r="J139" s="7"/>
      <c r="K139" s="7">
        <v>-83025691</v>
      </c>
      <c r="M139" s="59"/>
    </row>
    <row r="140" spans="1:13" ht="24" customHeight="1">
      <c r="A140" s="50" t="s">
        <v>438</v>
      </c>
      <c r="E140" s="7">
        <v>-4894891</v>
      </c>
      <c r="F140" s="7"/>
      <c r="G140" s="7">
        <v>0</v>
      </c>
      <c r="H140" s="7"/>
      <c r="I140" s="7">
        <v>-4894891</v>
      </c>
      <c r="J140" s="7"/>
      <c r="K140" s="7">
        <v>0</v>
      </c>
      <c r="M140" s="59"/>
    </row>
    <row r="141" spans="1:13" ht="24" customHeight="1">
      <c r="A141" s="50" t="s">
        <v>439</v>
      </c>
      <c r="E141" s="7">
        <v>-3413335426</v>
      </c>
      <c r="F141" s="7"/>
      <c r="G141" s="7">
        <v>-153030604</v>
      </c>
      <c r="H141" s="7"/>
      <c r="I141" s="7">
        <v>0</v>
      </c>
      <c r="J141" s="7"/>
      <c r="K141" s="7">
        <v>0</v>
      </c>
      <c r="M141" s="59"/>
    </row>
    <row r="142" spans="1:13" s="59" customFormat="1" ht="24" customHeight="1">
      <c r="A142" s="12" t="s">
        <v>440</v>
      </c>
      <c r="C142" s="10"/>
      <c r="E142" s="6">
        <v>-7416606191</v>
      </c>
      <c r="F142" s="6"/>
      <c r="G142" s="6">
        <v>-6740209106</v>
      </c>
      <c r="H142" s="6"/>
      <c r="I142" s="6">
        <v>-3471994380</v>
      </c>
      <c r="J142" s="6"/>
      <c r="K142" s="6">
        <v>-3394910257</v>
      </c>
    </row>
    <row r="143" spans="1:13" ht="24" customHeight="1">
      <c r="A143" s="50" t="s">
        <v>441</v>
      </c>
      <c r="E143" s="7">
        <v>0</v>
      </c>
      <c r="F143" s="7"/>
      <c r="G143" s="7">
        <v>94830633</v>
      </c>
      <c r="H143" s="7"/>
      <c r="I143" s="7">
        <v>0</v>
      </c>
      <c r="J143" s="7"/>
      <c r="K143" s="7">
        <v>0</v>
      </c>
    </row>
    <row r="144" spans="1:13" ht="24" customHeight="1">
      <c r="A144" s="50" t="s">
        <v>411</v>
      </c>
      <c r="E144" s="7">
        <v>10609424</v>
      </c>
      <c r="F144" s="7"/>
      <c r="G144" s="7">
        <v>625094735</v>
      </c>
      <c r="H144" s="7"/>
      <c r="I144" s="7">
        <v>0</v>
      </c>
      <c r="J144" s="7"/>
      <c r="K144" s="7">
        <v>0</v>
      </c>
    </row>
    <row r="145" spans="1:11" ht="24" customHeight="1">
      <c r="A145" s="5" t="s">
        <v>442</v>
      </c>
      <c r="E145" s="7">
        <v>-262716380</v>
      </c>
      <c r="F145" s="7"/>
      <c r="G145" s="7">
        <v>-31991997</v>
      </c>
      <c r="H145" s="7"/>
      <c r="I145" s="7">
        <v>0</v>
      </c>
      <c r="J145" s="7"/>
      <c r="K145" s="7">
        <v>0</v>
      </c>
    </row>
    <row r="146" spans="1:11" ht="24" customHeight="1">
      <c r="A146" s="5" t="s">
        <v>443</v>
      </c>
      <c r="E146" s="7">
        <v>0</v>
      </c>
      <c r="F146" s="7"/>
      <c r="G146" s="7">
        <v>13167638465</v>
      </c>
      <c r="H146" s="7"/>
      <c r="I146" s="7">
        <v>0</v>
      </c>
      <c r="J146" s="7"/>
      <c r="K146" s="7">
        <v>13167638465</v>
      </c>
    </row>
    <row r="147" spans="1:11" ht="24" customHeight="1">
      <c r="A147" s="50" t="s">
        <v>444</v>
      </c>
      <c r="E147" s="7">
        <v>594918797</v>
      </c>
      <c r="F147" s="7"/>
      <c r="G147" s="7">
        <v>45098</v>
      </c>
      <c r="H147" s="7"/>
      <c r="I147" s="7">
        <v>0</v>
      </c>
      <c r="J147" s="7"/>
      <c r="K147" s="7">
        <v>45098</v>
      </c>
    </row>
    <row r="148" spans="1:11" ht="24" customHeight="1">
      <c r="A148" s="50" t="s">
        <v>479</v>
      </c>
      <c r="E148" s="7">
        <v>-48000000</v>
      </c>
      <c r="F148" s="7"/>
      <c r="G148" s="7">
        <v>0</v>
      </c>
      <c r="H148" s="7"/>
      <c r="I148" s="7">
        <v>0</v>
      </c>
      <c r="J148" s="7"/>
      <c r="K148" s="7">
        <v>0</v>
      </c>
    </row>
    <row r="149" spans="1:11" ht="24" customHeight="1">
      <c r="A149" s="50" t="s">
        <v>445</v>
      </c>
      <c r="E149" s="7"/>
      <c r="F149" s="7"/>
      <c r="G149" s="7"/>
      <c r="H149" s="7"/>
      <c r="I149" s="7"/>
      <c r="J149" s="7"/>
      <c r="K149" s="7"/>
    </row>
    <row r="150" spans="1:11" ht="24" customHeight="1">
      <c r="A150" s="50" t="s">
        <v>446</v>
      </c>
      <c r="E150" s="7">
        <v>0</v>
      </c>
      <c r="F150" s="7"/>
      <c r="G150" s="7">
        <v>13512004500</v>
      </c>
      <c r="H150" s="7"/>
      <c r="I150" s="7">
        <v>0</v>
      </c>
      <c r="J150" s="7"/>
      <c r="K150" s="7">
        <v>0</v>
      </c>
    </row>
    <row r="151" spans="1:11" ht="24" customHeight="1">
      <c r="A151" s="51" t="s">
        <v>447</v>
      </c>
      <c r="E151" s="53">
        <f>SUM(E126:E150)</f>
        <v>-1521662545</v>
      </c>
      <c r="F151" s="56"/>
      <c r="G151" s="53">
        <f>SUM(G126:G150)</f>
        <v>-2903259888</v>
      </c>
      <c r="H151" s="56"/>
      <c r="I151" s="53">
        <f>SUM(I126:I150)</f>
        <v>25163376158</v>
      </c>
      <c r="J151" s="56"/>
      <c r="K151" s="53">
        <f>SUM(K126:K150)</f>
        <v>6926562797</v>
      </c>
    </row>
    <row r="152" spans="1:11" ht="24" customHeight="1">
      <c r="A152" s="51" t="s">
        <v>448</v>
      </c>
      <c r="E152" s="54">
        <f>SUM(E151,E115,E79)</f>
        <v>-10531312846</v>
      </c>
      <c r="F152" s="7"/>
      <c r="G152" s="54">
        <f>SUM(G151,G115,G79)</f>
        <v>25041319240</v>
      </c>
      <c r="H152" s="56"/>
      <c r="I152" s="54">
        <f>SUM(I151,I115,I79)</f>
        <v>-6230683407</v>
      </c>
      <c r="J152" s="56"/>
      <c r="K152" s="54">
        <f>SUM(K151,K115,K79)</f>
        <v>7019814124</v>
      </c>
    </row>
    <row r="153" spans="1:11" ht="24" customHeight="1">
      <c r="A153" s="50" t="s">
        <v>449</v>
      </c>
      <c r="E153" s="7">
        <v>-63011840</v>
      </c>
      <c r="F153" s="7"/>
      <c r="G153" s="7">
        <v>-223110702</v>
      </c>
      <c r="H153" s="56"/>
      <c r="I153" s="7">
        <v>0</v>
      </c>
      <c r="J153" s="56"/>
      <c r="K153" s="7">
        <v>0</v>
      </c>
    </row>
    <row r="154" spans="1:11" ht="24" customHeight="1">
      <c r="A154" s="50" t="s">
        <v>450</v>
      </c>
      <c r="E154" s="7">
        <v>-60172848</v>
      </c>
      <c r="F154" s="7"/>
      <c r="G154" s="7">
        <v>-36800499</v>
      </c>
      <c r="H154" s="56"/>
      <c r="I154" s="7">
        <v>3140422</v>
      </c>
      <c r="J154" s="56"/>
      <c r="K154" s="7">
        <v>-36800499</v>
      </c>
    </row>
    <row r="155" spans="1:11" ht="24" customHeight="1">
      <c r="A155" s="50" t="s">
        <v>451</v>
      </c>
      <c r="E155" s="7">
        <f>BS!G10</f>
        <v>30466060770</v>
      </c>
      <c r="F155" s="56"/>
      <c r="G155" s="7">
        <f>BS!I10</f>
        <v>5684652731</v>
      </c>
      <c r="H155" s="56"/>
      <c r="I155" s="7">
        <v>7948862088</v>
      </c>
      <c r="J155" s="56"/>
      <c r="K155" s="7">
        <v>965848463</v>
      </c>
    </row>
    <row r="156" spans="1:11" ht="24" customHeight="1" thickBot="1">
      <c r="A156" s="51" t="s">
        <v>452</v>
      </c>
      <c r="E156" s="11">
        <f>SUM(E152:E155)</f>
        <v>19811563236</v>
      </c>
      <c r="F156" s="56"/>
      <c r="G156" s="11">
        <f>SUM(G152:G155)</f>
        <v>30466060770</v>
      </c>
      <c r="H156" s="56"/>
      <c r="I156" s="11">
        <f>SUM(I152:I155)</f>
        <v>1721319103</v>
      </c>
      <c r="J156" s="56"/>
      <c r="K156" s="11">
        <f>SUM(K152:K155)</f>
        <v>7948862088</v>
      </c>
    </row>
    <row r="157" spans="1:11" ht="24" customHeight="1" thickTop="1">
      <c r="A157" s="51"/>
      <c r="E157" s="7">
        <f>SUM(E156-BS!E10)</f>
        <v>0</v>
      </c>
      <c r="F157" s="56"/>
      <c r="G157" s="7">
        <f>SUM(G156-BS!G10)</f>
        <v>0</v>
      </c>
      <c r="H157" s="56"/>
      <c r="I157" s="7">
        <f>SUM(I156-BS!K10)</f>
        <v>0</v>
      </c>
      <c r="J157" s="7"/>
      <c r="K157" s="7">
        <f>SUM(K156-BS!M10)</f>
        <v>0</v>
      </c>
    </row>
    <row r="158" spans="1:11" ht="24" customHeight="1">
      <c r="A158" s="50" t="s">
        <v>37</v>
      </c>
      <c r="C158" s="42"/>
      <c r="D158" s="42"/>
      <c r="E158" s="43"/>
      <c r="F158" s="43"/>
      <c r="G158" s="43"/>
      <c r="H158" s="43"/>
      <c r="I158" s="43"/>
      <c r="J158" s="43"/>
      <c r="K158" s="43"/>
    </row>
    <row r="159" spans="1:11" s="44" customFormat="1" ht="24" customHeight="1">
      <c r="A159" s="41" t="s">
        <v>0</v>
      </c>
      <c r="B159" s="42"/>
      <c r="C159" s="42"/>
      <c r="D159" s="42"/>
      <c r="E159" s="43"/>
      <c r="F159" s="43"/>
      <c r="G159" s="43"/>
      <c r="H159" s="43"/>
      <c r="I159" s="43"/>
      <c r="J159" s="43"/>
      <c r="K159" s="43"/>
    </row>
    <row r="160" spans="1:11" s="44" customFormat="1" ht="24" customHeight="1">
      <c r="A160" s="41" t="s">
        <v>368</v>
      </c>
      <c r="B160" s="42"/>
      <c r="C160" s="42"/>
      <c r="D160" s="42"/>
      <c r="E160" s="43"/>
      <c r="F160" s="43"/>
      <c r="G160" s="43"/>
      <c r="H160" s="43"/>
      <c r="I160" s="43"/>
      <c r="J160" s="43"/>
      <c r="K160" s="43"/>
    </row>
    <row r="161" spans="1:11" s="44" customFormat="1" ht="24" customHeight="1">
      <c r="A161" s="41" t="s">
        <v>195</v>
      </c>
      <c r="B161" s="42"/>
      <c r="C161" s="42"/>
      <c r="D161" s="42"/>
      <c r="E161" s="43"/>
      <c r="F161" s="43"/>
      <c r="G161" s="43"/>
      <c r="H161" s="43"/>
      <c r="I161" s="43"/>
      <c r="J161" s="43"/>
      <c r="K161" s="43"/>
    </row>
    <row r="162" spans="1:11" s="44" customFormat="1" ht="24" customHeight="1">
      <c r="B162" s="42"/>
      <c r="C162" s="42"/>
      <c r="D162" s="42"/>
      <c r="E162" s="43"/>
      <c r="F162" s="43"/>
      <c r="G162" s="43"/>
      <c r="H162" s="43"/>
      <c r="I162" s="43"/>
      <c r="J162" s="43"/>
      <c r="K162" s="70" t="s">
        <v>3</v>
      </c>
    </row>
    <row r="163" spans="1:11" s="45" customFormat="1" ht="24" customHeight="1">
      <c r="E163" s="46"/>
      <c r="F163" s="46" t="s">
        <v>4</v>
      </c>
      <c r="G163" s="46"/>
      <c r="H163" s="47"/>
      <c r="I163" s="46"/>
      <c r="J163" s="46" t="s">
        <v>5</v>
      </c>
      <c r="K163" s="46"/>
    </row>
    <row r="164" spans="1:11" s="48" customFormat="1" ht="24" customHeight="1">
      <c r="E164" s="49">
        <v>2569</v>
      </c>
      <c r="F164" s="3"/>
      <c r="G164" s="49">
        <v>2568</v>
      </c>
      <c r="H164" s="3"/>
      <c r="I164" s="49">
        <v>2569</v>
      </c>
      <c r="J164" s="3"/>
      <c r="K164" s="49">
        <v>2568</v>
      </c>
    </row>
    <row r="165" spans="1:11" s="48" customFormat="1" ht="24" customHeight="1">
      <c r="E165" s="49"/>
      <c r="F165" s="3"/>
      <c r="G165" s="10" t="s">
        <v>10</v>
      </c>
      <c r="H165" s="3"/>
      <c r="I165" s="49"/>
      <c r="J165" s="3"/>
      <c r="K165" s="49"/>
    </row>
    <row r="166" spans="1:11" s="48" customFormat="1" ht="24" customHeight="1">
      <c r="A166" s="51" t="s">
        <v>453</v>
      </c>
      <c r="E166" s="6"/>
      <c r="F166" s="6"/>
      <c r="G166" s="6"/>
      <c r="H166" s="6"/>
      <c r="I166" s="6"/>
      <c r="J166" s="6"/>
      <c r="K166" s="6"/>
    </row>
    <row r="167" spans="1:11" s="48" customFormat="1" ht="24" customHeight="1">
      <c r="A167" s="50" t="s">
        <v>454</v>
      </c>
      <c r="E167" s="7"/>
      <c r="F167" s="6"/>
      <c r="G167" s="7"/>
      <c r="H167" s="7"/>
      <c r="I167" s="7"/>
      <c r="J167" s="7"/>
      <c r="K167" s="7"/>
    </row>
    <row r="168" spans="1:11" ht="24" customHeight="1">
      <c r="A168" s="50" t="s">
        <v>455</v>
      </c>
      <c r="E168" s="6">
        <v>68869221</v>
      </c>
      <c r="F168" s="56"/>
      <c r="G168" s="6">
        <v>53653984</v>
      </c>
      <c r="H168" s="56"/>
      <c r="I168" s="6">
        <v>0</v>
      </c>
      <c r="J168" s="56"/>
      <c r="K168" s="6">
        <v>0</v>
      </c>
    </row>
    <row r="169" spans="1:11" ht="24" customHeight="1">
      <c r="A169" s="50" t="s">
        <v>456</v>
      </c>
      <c r="E169" s="6">
        <v>6139656</v>
      </c>
      <c r="F169" s="56"/>
      <c r="G169" s="6">
        <v>4239378</v>
      </c>
      <c r="H169" s="56"/>
      <c r="I169" s="6">
        <v>0</v>
      </c>
      <c r="J169" s="56"/>
      <c r="K169" s="6">
        <v>0</v>
      </c>
    </row>
    <row r="170" spans="1:11" ht="24" customHeight="1">
      <c r="A170" s="50" t="s">
        <v>457</v>
      </c>
      <c r="E170" s="6">
        <v>17563252</v>
      </c>
      <c r="F170" s="56"/>
      <c r="G170" s="6">
        <v>124816177</v>
      </c>
      <c r="H170" s="56"/>
      <c r="I170" s="6">
        <v>0</v>
      </c>
      <c r="J170" s="56"/>
      <c r="K170" s="6">
        <v>142500</v>
      </c>
    </row>
    <row r="171" spans="1:11" ht="24" customHeight="1">
      <c r="A171" s="50" t="s">
        <v>458</v>
      </c>
      <c r="E171" s="6">
        <v>5308507</v>
      </c>
      <c r="F171" s="7"/>
      <c r="G171" s="6">
        <v>25407887</v>
      </c>
      <c r="H171" s="6"/>
      <c r="I171" s="7">
        <v>5308507</v>
      </c>
      <c r="J171" s="6"/>
      <c r="K171" s="7">
        <v>20776844</v>
      </c>
    </row>
    <row r="172" spans="1:11" ht="24" customHeight="1">
      <c r="A172" s="50" t="s">
        <v>459</v>
      </c>
      <c r="E172" s="6">
        <v>-21986662</v>
      </c>
      <c r="F172" s="7"/>
      <c r="G172" s="6">
        <v>30829152</v>
      </c>
      <c r="H172" s="6"/>
      <c r="I172" s="6">
        <v>-29487691</v>
      </c>
      <c r="J172" s="6"/>
      <c r="K172" s="6">
        <v>26481309</v>
      </c>
    </row>
    <row r="173" spans="1:11" ht="24" customHeight="1">
      <c r="A173" s="50" t="s">
        <v>460</v>
      </c>
      <c r="E173" s="6">
        <v>244924397</v>
      </c>
      <c r="F173" s="56"/>
      <c r="G173" s="6">
        <v>591530707</v>
      </c>
      <c r="H173" s="56"/>
      <c r="I173" s="6">
        <v>0</v>
      </c>
      <c r="J173" s="56"/>
      <c r="K173" s="6">
        <v>0</v>
      </c>
    </row>
    <row r="174" spans="1:11" ht="24" customHeight="1">
      <c r="A174" s="50" t="s">
        <v>461</v>
      </c>
      <c r="E174" s="6">
        <v>19322110</v>
      </c>
      <c r="F174" s="56"/>
      <c r="G174" s="6">
        <v>15288451</v>
      </c>
      <c r="H174" s="56"/>
      <c r="I174" s="6">
        <v>0</v>
      </c>
      <c r="J174" s="56"/>
      <c r="K174" s="6">
        <v>0</v>
      </c>
    </row>
    <row r="175" spans="1:11" ht="24" customHeight="1">
      <c r="A175" s="50" t="s">
        <v>462</v>
      </c>
      <c r="E175" s="6">
        <v>107427028</v>
      </c>
      <c r="F175" s="56"/>
      <c r="G175" s="6">
        <v>38002453</v>
      </c>
      <c r="H175" s="56"/>
      <c r="I175" s="6">
        <v>0</v>
      </c>
      <c r="J175" s="56"/>
      <c r="K175" s="6">
        <v>0</v>
      </c>
    </row>
    <row r="176" spans="1:11" ht="24" customHeight="1">
      <c r="A176" s="50" t="s">
        <v>463</v>
      </c>
      <c r="E176" s="6">
        <v>241000000</v>
      </c>
      <c r="G176" s="6">
        <v>194186080</v>
      </c>
      <c r="I176" s="6">
        <v>744679621</v>
      </c>
      <c r="K176" s="6">
        <v>38670149</v>
      </c>
    </row>
    <row r="177" spans="1:11" ht="24" customHeight="1">
      <c r="A177" s="5" t="s">
        <v>473</v>
      </c>
      <c r="E177" s="6">
        <v>19000000</v>
      </c>
      <c r="G177" s="6">
        <v>0</v>
      </c>
      <c r="I177" s="6">
        <v>0</v>
      </c>
      <c r="K177" s="6">
        <v>0</v>
      </c>
    </row>
    <row r="178" spans="1:11" ht="24" customHeight="1">
      <c r="A178" s="50" t="s">
        <v>472</v>
      </c>
      <c r="E178" s="6"/>
      <c r="G178" s="6"/>
      <c r="I178" s="6"/>
      <c r="K178" s="6"/>
    </row>
    <row r="179" spans="1:11" ht="24" customHeight="1">
      <c r="A179" s="50" t="s">
        <v>474</v>
      </c>
      <c r="E179" s="6">
        <v>160000000</v>
      </c>
      <c r="G179" s="6">
        <v>0</v>
      </c>
      <c r="I179" s="6">
        <v>160000000</v>
      </c>
      <c r="K179" s="6">
        <v>0</v>
      </c>
    </row>
    <row r="180" spans="1:11" ht="24" customHeight="1">
      <c r="A180" s="57"/>
      <c r="E180" s="6"/>
      <c r="G180" s="6"/>
      <c r="I180" s="6"/>
      <c r="K180" s="6"/>
    </row>
    <row r="181" spans="1:11" ht="24" customHeight="1">
      <c r="A181" s="50" t="s">
        <v>37</v>
      </c>
    </row>
  </sheetData>
  <printOptions horizontalCentered="1" gridLinesSet="0"/>
  <pageMargins left="0.62" right="0.35433070866141703" top="0.78" bottom="0.2" header="0.196850393700787" footer="0.196850393700787"/>
  <pageSetup paperSize="9" scale="65" fitToHeight="0" orientation="portrait" r:id="rId1"/>
  <headerFooter alignWithMargins="0"/>
  <rowBreaks count="4" manualBreakCount="4">
    <brk id="40" max="10" man="1"/>
    <brk id="81" max="10" man="1"/>
    <brk id="117" max="16383" man="1"/>
    <brk id="158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NAV000</vt:lpstr>
      <vt:lpstr>NAV1</vt:lpstr>
      <vt:lpstr>consolidated1</vt:lpstr>
      <vt:lpstr>the company only1</vt:lpstr>
      <vt:lpstr>BS</vt:lpstr>
      <vt:lpstr>PL</vt:lpstr>
      <vt:lpstr>conso</vt:lpstr>
      <vt:lpstr>the company only</vt:lpstr>
      <vt:lpstr>CF</vt:lpstr>
      <vt:lpstr>BS!Print_Area</vt:lpstr>
      <vt:lpstr>CF!Print_Area</vt:lpstr>
      <vt:lpstr>conso!Print_Area</vt:lpstr>
      <vt:lpstr>PL!Print_Area</vt:lpstr>
      <vt:lpstr>'the company only'!Print_Area</vt:lpstr>
      <vt:lpstr>'the company only1'!Print_Area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Varangkana Vachira-angsana</cp:lastModifiedBy>
  <cp:revision/>
  <cp:lastPrinted>2026-05-29T14:50:56Z</cp:lastPrinted>
  <dcterms:created xsi:type="dcterms:W3CDTF">1999-06-19T03:18:52Z</dcterms:created>
  <dcterms:modified xsi:type="dcterms:W3CDTF">2026-05-29T21:13:04Z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