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assananSukyai\Downloads\OneDrive_2026-06-12\V4_ Final\EN\"/>
    </mc:Choice>
  </mc:AlternateContent>
  <xr:revisionPtr revIDLastSave="0" documentId="13_ncr:1_{BC0B1395-C26A-47AF-8EE2-D5FB957862EA}" xr6:coauthVersionLast="47" xr6:coauthVersionMax="47" xr10:uidLastSave="{00000000-0000-0000-0000-000000000000}"/>
  <bookViews>
    <workbookView xWindow="28680" yWindow="1755" windowWidth="29040" windowHeight="15720" tabRatio="819" activeTab="3" xr2:uid="{00000000-000D-0000-FFFF-FFFF00000000}"/>
  </bookViews>
  <sheets>
    <sheet name="Assets" sheetId="19" r:id="rId1"/>
    <sheet name="Liabilities" sheetId="20" r:id="rId2"/>
    <sheet name="Equity" sheetId="21" r:id="rId3"/>
    <sheet name="PL" sheetId="28" r:id="rId4"/>
    <sheet name="CE Conso 23" sheetId="30" r:id="rId5"/>
    <sheet name="CE Conso 24" sheetId="31" r:id="rId6"/>
    <sheet name="CE Separate" sheetId="27" r:id="rId7"/>
    <sheet name="CF 1" sheetId="24" r:id="rId8"/>
    <sheet name="CF 2" sheetId="2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_xlfn.BAHTTEXT" hidden="1">#NAME?</definedName>
    <definedName name="________st14">#REF!</definedName>
    <definedName name="________st15">#REF!</definedName>
    <definedName name="________xlfn.BAHTTEXT" hidden="1">#NAME?</definedName>
    <definedName name="_______st14">#REF!</definedName>
    <definedName name="_______st15">#REF!</definedName>
    <definedName name="_______xlfn.BAHTTEXT" hidden="1">#NAME?</definedName>
    <definedName name="_______xlnm.Print_Titles_1">([1]สรุปสัญญา!$A:$A,[1]สรุปสัญญา!$1:$5)</definedName>
    <definedName name="______st14">#REF!</definedName>
    <definedName name="______st15">#REF!</definedName>
    <definedName name="______xlfn.BAHTTEXT" hidden="1">#NAME?</definedName>
    <definedName name="______xlnm.Print_Titles_1">([1]สรุปสัญญา!$A$1:$A$65536,[1]สรุปสัญญา!$A$1:$IV$5)</definedName>
    <definedName name="_____st14">#REF!</definedName>
    <definedName name="_____st15">#REF!</definedName>
    <definedName name="_____xlfn.BAHTTEXT" hidden="1">#NAME?</definedName>
    <definedName name="_____xlnm.Print_Titles_1">([1]สรุปสัญญา!$A$1:$A$65536,[1]สรุปสัญญา!$A$1:$IV$5)</definedName>
    <definedName name="____st14">#REF!</definedName>
    <definedName name="____st15">#REF!</definedName>
    <definedName name="____xlfn.BAHTTEXT" hidden="1">#NAME?</definedName>
    <definedName name="____xlnm.Print_Titles_1">([1]สรุปสัญญา!$A$1:$A$65536,[1]สรุปสัญญา!$A$1:$IV$5)</definedName>
    <definedName name="___st14">#REF!</definedName>
    <definedName name="___st15">#REF!</definedName>
    <definedName name="___xlfn.BAHTTEXT" hidden="1">#NAME?</definedName>
    <definedName name="___xlnm.Print_Titles_1">([1]สรุปสัญญา!$A$1:$A$65536,[1]สรุปสัญญา!$A$1:$IV$5)</definedName>
    <definedName name="__123Graph_D" hidden="1">[2]A!#REF!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st14">#REF!</definedName>
    <definedName name="__st15">#REF!</definedName>
    <definedName name="__xlfn.BAHTTEXT" hidden="1">#NAME?</definedName>
    <definedName name="__xlfn.IFERROR" hidden="1">#NAME?</definedName>
    <definedName name="__xlfn.SUMIFS" hidden="1">#NAME?</definedName>
    <definedName name="__xlnm.Print_Titles_1">([1]สรุปสัญญา!$A$1:$A$65536,[1]สรุปสัญญา!$A$1:$IV$5)</definedName>
    <definedName name="_1102" hidden="1">'[3]stat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" hidden="1">{"'Eng (page2)'!$A$1:$D$52"}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q" hidden="1">{"'Eng (page2)'!$A$1:$D$52"}</definedName>
    <definedName name="AR_days">#REF!</definedName>
    <definedName name="ARA_Threshold">[4]Lead!#REF!</definedName>
    <definedName name="ARP_Threshold">[4]Lead!#REF!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w" hidden="1">{"'Eng (page2)'!$A$1:$D$52"}</definedName>
    <definedName name="bb">#REF!</definedName>
    <definedName name="bbb">#REF!</definedName>
    <definedName name="bbcc">#REF!</definedName>
    <definedName name="BCExport">#REF!</definedName>
    <definedName name="BG_Del" hidden="1">15</definedName>
    <definedName name="BG_Ins" hidden="1">4</definedName>
    <definedName name="BG_Mod" hidden="1">6</definedName>
    <definedName name="Birth">#REF!</definedName>
    <definedName name="case">[5]data!$C$1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W">#REF!</definedName>
    <definedName name="_xlnm.Database">#REF!</definedName>
    <definedName name="dbMP">[6]MP!$A$5:$E$17</definedName>
    <definedName name="dbMP2">#REF!</definedName>
    <definedName name="dENTAL">#REF!</definedName>
    <definedName name="dfdfd" hidden="1">{"'Eng (page2)'!$A$1:$D$52"}</definedName>
    <definedName name="dfjd" hidden="1">[7]A!#REF!</definedName>
    <definedName name="dfone" hidden="1">{"'Eng (page2)'!$A$1:$D$52"}</definedName>
    <definedName name="Education">#REF!</definedName>
    <definedName name="ff">'[8]Id card'!$B$4:$E$1018</definedName>
    <definedName name="fff">#REF!</definedName>
    <definedName name="FL">#REF!</definedName>
    <definedName name="fmoe" hidden="1">0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g">#REF!</definedName>
    <definedName name="hitech" hidden="1">#REF!</definedName>
    <definedName name="HRAD">#REF!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dcard">#REF!</definedName>
    <definedName name="Income_tax">#REF!</definedName>
    <definedName name="index1">'[9]Non-Statistical Sampling Master'!$C$63</definedName>
    <definedName name="ine" hidden="1">[10]A!#REF!</definedName>
    <definedName name="Inventory_days">#REF!</definedName>
    <definedName name="jkl" hidden="1">{"'Eng (page2)'!$A$1:$D$52"}</definedName>
    <definedName name="K_1">[6]KC!#REF!</definedName>
    <definedName name="KB">#REF!</definedName>
    <definedName name="KCC">#REF!</definedName>
    <definedName name="KHK">#REF!</definedName>
    <definedName name="KTL">#REF!</definedName>
    <definedName name="L_Adjust">[11]Links!$H$1:$H$65536</definedName>
    <definedName name="L_AJE_Tot">[11]Links!$G$1:$G$65536</definedName>
    <definedName name="L_CY_Beg">[11]Links!$F$1:$F$65536</definedName>
    <definedName name="L_CY_End">[11]Links!$J$1:$J$65536</definedName>
    <definedName name="L_PY_End">[11]Links!$K$1:$K$65536</definedName>
    <definedName name="L_RJE_Tot">[11]Links!$I$1:$I$65536</definedName>
    <definedName name="Language">[12]Basic_Information!$F$4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etwork_eq_life">#REF!</definedName>
    <definedName name="New">#REF!</definedName>
    <definedName name="nidfn" hidden="1">[13]A!#REF!</definedName>
    <definedName name="nkkd" hidden="1">[14]A!#REF!</definedName>
    <definedName name="NS">'[15]Non-Statistical Sampling Master'!$C$63</definedName>
    <definedName name="NSProjectionMethodIndex">'[16]Non-Statistical Sampling Master'!$C$63</definedName>
    <definedName name="NSR">'[15]Non-Statistical Sampling Master'!$C$50:$C$53</definedName>
    <definedName name="NSRequiredLevelOfEvidenceItems">'[16]Non-Statistical Sampling Master'!$C$50:$C$53</definedName>
    <definedName name="NSTargetedTestingItems">'[16]Two Step Revenue Testing Master'!$E$47</definedName>
    <definedName name="nuene" hidden="1">[10]A!#REF!</definedName>
    <definedName name="nut" hidden="1">[17]A!#REF!</definedName>
    <definedName name="onef" hidden="1">{"'Eng (page2)'!$A$1:$D$52"}</definedName>
    <definedName name="OPTEC">#REF!</definedName>
    <definedName name="Other">[18]Data!$D$58:$D$59</definedName>
    <definedName name="Other_asset_life">#REF!</definedName>
    <definedName name="Other_CA">#REF!</definedName>
    <definedName name="Other_CL">#REF!</definedName>
    <definedName name="PeriodsInYear" localSheetId="4">[19]!PeriodsInYear</definedName>
    <definedName name="PeriodsInYear" localSheetId="5">[19]!PeriodsInYear</definedName>
    <definedName name="PeriodsInYear" localSheetId="3">[19]!PeriodsInYear</definedName>
    <definedName name="PeriodsInYear">[19]!PeriodsInYear</definedName>
    <definedName name="PIE">'[16]Two Step Revenue Testing Master'!$C$87</definedName>
    <definedName name="pit" hidden="1">[20]A!#REF!</definedName>
    <definedName name="PooNim">#REF!</definedName>
    <definedName name="_xlnm.Print_Area" localSheetId="0">Assets!$A$1:$M$38</definedName>
    <definedName name="_xlnm.Print_Area" localSheetId="4">'CE Conso 23'!$A$1:$AC$34</definedName>
    <definedName name="_xlnm.Print_Area" localSheetId="5">'CE Conso 24'!$A$1:$AC$33</definedName>
    <definedName name="_xlnm.Print_Area" localSheetId="6">'CE Separate'!$A$1:$R$38</definedName>
    <definedName name="_xlnm.Print_Area" localSheetId="7">'CF 1'!$A$1:$M$58</definedName>
    <definedName name="_xlnm.Print_Area" localSheetId="8">'CF 2'!$A$1:$M$54</definedName>
    <definedName name="_xlnm.Print_Area" localSheetId="2">Equity!$A$1:$M$24</definedName>
    <definedName name="_xlnm.Print_Area" localSheetId="1">Liabilities!$A$1:$M$34</definedName>
    <definedName name="_xlnm.Print_Area" localSheetId="3">PL!$A$1:$N$74</definedName>
    <definedName name="_xlnm.Print_Area">#REF!</definedName>
    <definedName name="PRINT_AREA_MI">#REF!</definedName>
    <definedName name="_xlnm.Print_Titles" localSheetId="8">'CF 2'!$1:$7</definedName>
    <definedName name="_xlnm.Print_Titles">#REF!</definedName>
    <definedName name="PRINT_TITLES_MI">#REF!</definedName>
    <definedName name="RetAge">#REF!</definedName>
    <definedName name="rrrr">#REF!</definedName>
    <definedName name="s">[21]Budget!#REF!</definedName>
    <definedName name="S_Adjust">[4]Lead!#REF!</definedName>
    <definedName name="S_Adjust_Data">[4]Lead!#REF!</definedName>
    <definedName name="S_Adjust_GT">[4]Lead!#REF!</definedName>
    <definedName name="S_AJE_Tot">[4]Lead!#REF!</definedName>
    <definedName name="S_AJE_Tot_Data">[4]Lead!#REF!</definedName>
    <definedName name="S_AJE_Tot_GT">[4]Lead!#REF!</definedName>
    <definedName name="S_CY_Beg_Data">[4]Lead!$F$1:$F$348</definedName>
    <definedName name="S_CY_End">[4]Lead!#REF!</definedName>
    <definedName name="S_CY_End_Data">[4]Lead!#REF!</definedName>
    <definedName name="S_CY_End_GT">[4]Lead!#REF!</definedName>
    <definedName name="S_Diff_Amt">[4]Lead!#REF!</definedName>
    <definedName name="S_Diff_Pct">[4]Lead!#REF!</definedName>
    <definedName name="S_PY_End">[4]Lead!#REF!</definedName>
    <definedName name="S_PY_End_Data">[4]Lead!#REF!</definedName>
    <definedName name="S_PY_End_GT">[4]Lead!#REF!</definedName>
    <definedName name="S_RJE_Tot">[4]Lead!#REF!</definedName>
    <definedName name="S_RJE_Tot_Data">[4]Lead!#REF!</definedName>
    <definedName name="S_RJE_Tot_GT">[4]Lead!#REF!</definedName>
    <definedName name="SALES">#REF!</definedName>
    <definedName name="sdsd" hidden="1">{"'Eng (page2)'!$A$1:$D$52"}</definedName>
    <definedName name="sdwsdwdw" hidden="1">[22]A!#REF!</definedName>
    <definedName name="SEA">#REF!</definedName>
    <definedName name="sf">#REF!</definedName>
    <definedName name="sfdawgsrgedrhdthtfdjh" hidden="1">{"'Eng (page2)'!$A$1:$D$52"}</definedName>
    <definedName name="SHEETNAME">"REPLACE(GET.WORKBOOK(1),1,FIND(""]"",GET.WORKBOOK(1)),"""")"</definedName>
    <definedName name="Shift">#REF!</definedName>
    <definedName name="Spec">#REF!</definedName>
    <definedName name="sq">0.195*1.21</definedName>
    <definedName name="SS">#REF!</definedName>
    <definedName name="sss" hidden="1">{"'Eng (page2)'!$A$1:$D$52"}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[23]Info!$A$2:$A$6</definedName>
    <definedName name="stt" hidden="1">#REF!</definedName>
    <definedName name="TextRefCopyRangeCount" hidden="1">5</definedName>
    <definedName name="Title">[24]Mgr!$B$5:$AA$7</definedName>
    <definedName name="tom" hidden="1">{"'Eng (page2)'!$A$1:$D$52"}</definedName>
    <definedName name="TRAN">#REF!</definedName>
    <definedName name="TTDesiredLevelOfEvidenceItems">'[16]Global Data'!$B$92:$B$95</definedName>
    <definedName name="TwoStepMisstatementIdentified">'[16]Two Step Revenue Testing Master'!$C$85</definedName>
    <definedName name="TwoStepTolerableEstMisstmtCalc">'[16]Two Step Revenue Testing Master'!$T$45</definedName>
    <definedName name="TWS">'[15]Two Step Revenue Testing Master'!$T$45</definedName>
    <definedName name="TWSM">#REF!</definedName>
    <definedName name="Unit_Used">#REF!</definedName>
    <definedName name="ValDate">#REF!</definedName>
    <definedName name="Van">#REF!</definedName>
    <definedName name="VATR">'[25]AR Summary'!$C$8</definedName>
    <definedName name="WARE">#REF!</definedName>
    <definedName name="Y53Y">#REF!</definedName>
    <definedName name="YL">#REF!</definedName>
    <definedName name="เ294">'[21]Cash flow  (2)'!$G$32</definedName>
    <definedName name="เงินเดือน" hidden="1">{"'Eng (page2)'!$A$1:$D$52"}</definedName>
    <definedName name="ก297">#REF!</definedName>
    <definedName name="กกก">#REF!</definedName>
    <definedName name="กดกด" hidden="1">[26]A!#REF!</definedName>
    <definedName name="กดากดน" hidden="1">{"'Eng (page2)'!$A$1:$D$52"}</definedName>
    <definedName name="ด47">#REF!</definedName>
    <definedName name="ด59">#REF!</definedName>
    <definedName name="ดดดดดดดดดดดดดดดดดดดด">#REF!</definedName>
    <definedName name="ท138">[21]Budget!#REF!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3" i="25" l="1"/>
  <c r="G37" i="25"/>
  <c r="M39" i="25" l="1"/>
  <c r="M42" i="25" s="1"/>
  <c r="M44" i="25" s="1"/>
  <c r="M48" i="25" s="1"/>
  <c r="O49" i="25" s="1"/>
  <c r="K39" i="25"/>
  <c r="I39" i="25"/>
  <c r="G39" i="25"/>
  <c r="M22" i="25"/>
  <c r="K22" i="25"/>
  <c r="I22" i="25"/>
  <c r="G22" i="25"/>
  <c r="M58" i="24"/>
  <c r="M54" i="24"/>
  <c r="P38" i="27"/>
  <c r="F38" i="27"/>
  <c r="P36" i="27"/>
  <c r="J36" i="27"/>
  <c r="F36" i="27"/>
  <c r="D36" i="27"/>
  <c r="R29" i="27"/>
  <c r="R30" i="27" s="1"/>
  <c r="R31" i="27" s="1"/>
  <c r="P30" i="27"/>
  <c r="P31" i="27" s="1"/>
  <c r="J30" i="27"/>
  <c r="J31" i="27" s="1"/>
  <c r="J38" i="27" s="1"/>
  <c r="F30" i="27"/>
  <c r="F31" i="27" s="1"/>
  <c r="D30" i="27"/>
  <c r="D31" i="27" s="1"/>
  <c r="D38" i="27" s="1"/>
  <c r="N31" i="27"/>
  <c r="N30" i="27"/>
  <c r="R25" i="27"/>
  <c r="P25" i="27"/>
  <c r="N25" i="27"/>
  <c r="J25" i="27"/>
  <c r="F25" i="27"/>
  <c r="D25" i="27"/>
  <c r="P21" i="27"/>
  <c r="N21" i="27"/>
  <c r="J21" i="27"/>
  <c r="F21" i="27"/>
  <c r="D21" i="27"/>
  <c r="R21" i="27"/>
  <c r="R20" i="27"/>
  <c r="R19" i="27"/>
  <c r="R15" i="27"/>
  <c r="R16" i="27" s="1"/>
  <c r="P15" i="27"/>
  <c r="P16" i="27" s="1"/>
  <c r="P23" i="27" s="1"/>
  <c r="J15" i="27"/>
  <c r="J16" i="27" s="1"/>
  <c r="J23" i="27" s="1"/>
  <c r="F15" i="27"/>
  <c r="F16" i="27" s="1"/>
  <c r="F23" i="27" s="1"/>
  <c r="D15" i="27"/>
  <c r="D16" i="27" s="1"/>
  <c r="N16" i="27"/>
  <c r="N15" i="27"/>
  <c r="R14" i="27"/>
  <c r="R10" i="27"/>
  <c r="N23" i="27"/>
  <c r="M20" i="21"/>
  <c r="M22" i="21" s="1"/>
  <c r="M24" i="21" s="1"/>
  <c r="I20" i="21"/>
  <c r="I22" i="21" s="1"/>
  <c r="I24" i="21" s="1"/>
  <c r="U31" i="31"/>
  <c r="S31" i="31"/>
  <c r="M31" i="31"/>
  <c r="I31" i="31"/>
  <c r="G31" i="31"/>
  <c r="E31" i="31"/>
  <c r="W29" i="31"/>
  <c r="W25" i="31"/>
  <c r="W26" i="31" s="1"/>
  <c r="W20" i="31"/>
  <c r="W21" i="31" s="1"/>
  <c r="W22" i="31" s="1"/>
  <c r="W16" i="31"/>
  <c r="Y16" i="31" s="1"/>
  <c r="AC16" i="31" s="1"/>
  <c r="AA26" i="31"/>
  <c r="U26" i="31"/>
  <c r="S26" i="31"/>
  <c r="O26" i="31"/>
  <c r="M26" i="31"/>
  <c r="K26" i="31"/>
  <c r="I26" i="31"/>
  <c r="G26" i="31"/>
  <c r="E26" i="31"/>
  <c r="Q26" i="31"/>
  <c r="AA21" i="31"/>
  <c r="AA22" i="31" s="1"/>
  <c r="U21" i="31"/>
  <c r="U22" i="31" s="1"/>
  <c r="U33" i="31" s="1"/>
  <c r="S21" i="31"/>
  <c r="S22" i="31" s="1"/>
  <c r="Q21" i="31"/>
  <c r="Q22" i="31" s="1"/>
  <c r="O21" i="31"/>
  <c r="O22" i="31" s="1"/>
  <c r="M21" i="31"/>
  <c r="M22" i="31" s="1"/>
  <c r="I21" i="31"/>
  <c r="I22" i="31" s="1"/>
  <c r="I33" i="31" s="1"/>
  <c r="G21" i="31"/>
  <c r="G22" i="31" s="1"/>
  <c r="E21" i="31"/>
  <c r="E22" i="31" s="1"/>
  <c r="E33" i="31" s="1"/>
  <c r="K21" i="31"/>
  <c r="K22" i="31" s="1"/>
  <c r="AA30" i="31"/>
  <c r="AA29" i="31"/>
  <c r="Q30" i="31"/>
  <c r="Q31" i="31" s="1"/>
  <c r="O30" i="31"/>
  <c r="O31" i="31" s="1"/>
  <c r="O33" i="31" s="1"/>
  <c r="Y32" i="30"/>
  <c r="K32" i="30"/>
  <c r="I32" i="30"/>
  <c r="AA33" i="30"/>
  <c r="U33" i="30"/>
  <c r="S33" i="30"/>
  <c r="Y30" i="30"/>
  <c r="AC30" i="30" s="1"/>
  <c r="Y20" i="30"/>
  <c r="AC20" i="30"/>
  <c r="Y15" i="30"/>
  <c r="AC15" i="30" s="1"/>
  <c r="AC16" i="30" s="1"/>
  <c r="Y13" i="30"/>
  <c r="AC13" i="30" s="1"/>
  <c r="W16" i="30"/>
  <c r="W33" i="30" s="1"/>
  <c r="W15" i="30"/>
  <c r="W13" i="30"/>
  <c r="M30" i="30"/>
  <c r="M31" i="30" s="1"/>
  <c r="AA31" i="30"/>
  <c r="W31" i="30"/>
  <c r="U31" i="30"/>
  <c r="S31" i="30"/>
  <c r="Q31" i="30"/>
  <c r="Q33" i="30" s="1"/>
  <c r="I31" i="30"/>
  <c r="G31" i="30"/>
  <c r="G33" i="30" s="1"/>
  <c r="E31" i="30"/>
  <c r="E33" i="30" s="1"/>
  <c r="O30" i="30"/>
  <c r="O31" i="30" s="1"/>
  <c r="O33" i="30" s="1"/>
  <c r="AC21" i="30"/>
  <c r="AC22" i="30" s="1"/>
  <c r="AA21" i="30"/>
  <c r="AA22" i="30" s="1"/>
  <c r="Y21" i="30"/>
  <c r="Y22" i="30" s="1"/>
  <c r="W21" i="30"/>
  <c r="W22" i="30" s="1"/>
  <c r="U21" i="30"/>
  <c r="U22" i="30" s="1"/>
  <c r="S21" i="30"/>
  <c r="S22" i="30" s="1"/>
  <c r="Q21" i="30"/>
  <c r="Q22" i="30" s="1"/>
  <c r="O21" i="30"/>
  <c r="O22" i="30" s="1"/>
  <c r="M21" i="30"/>
  <c r="M22" i="30" s="1"/>
  <c r="I22" i="30"/>
  <c r="I21" i="30"/>
  <c r="G21" i="30"/>
  <c r="G22" i="30" s="1"/>
  <c r="E21" i="30"/>
  <c r="E22" i="30" s="1"/>
  <c r="K22" i="30"/>
  <c r="K21" i="30"/>
  <c r="AA16" i="30"/>
  <c r="U16" i="30"/>
  <c r="S16" i="30"/>
  <c r="Q16" i="30"/>
  <c r="O16" i="30"/>
  <c r="M16" i="30"/>
  <c r="K16" i="30"/>
  <c r="I16" i="30"/>
  <c r="I33" i="30" s="1"/>
  <c r="G16" i="30"/>
  <c r="E16" i="30"/>
  <c r="N73" i="28"/>
  <c r="L73" i="28"/>
  <c r="J74" i="28"/>
  <c r="J73" i="28"/>
  <c r="H74" i="28"/>
  <c r="H73" i="28"/>
  <c r="N61" i="28"/>
  <c r="L61" i="28"/>
  <c r="J61" i="28"/>
  <c r="H61" i="28"/>
  <c r="G13" i="24"/>
  <c r="G11" i="24"/>
  <c r="G33" i="31" l="1"/>
  <c r="S33" i="31"/>
  <c r="Y20" i="31"/>
  <c r="Y21" i="31" s="1"/>
  <c r="Y22" i="31" s="1"/>
  <c r="M33" i="31"/>
  <c r="Y25" i="31"/>
  <c r="Y26" i="31" s="1"/>
  <c r="Q33" i="31"/>
  <c r="Y16" i="30"/>
  <c r="M33" i="30"/>
  <c r="AA31" i="31"/>
  <c r="AA33" i="31" s="1"/>
  <c r="W30" i="31"/>
  <c r="K13" i="24"/>
  <c r="D23" i="27"/>
  <c r="R23" i="27"/>
  <c r="AC25" i="31" l="1"/>
  <c r="AC26" i="31" s="1"/>
  <c r="AC20" i="31"/>
  <c r="AC21" i="31" s="1"/>
  <c r="AC22" i="31" s="1"/>
  <c r="Y30" i="31"/>
  <c r="AC30" i="31" s="1"/>
  <c r="W31" i="31"/>
  <c r="W33" i="31" s="1"/>
  <c r="N15" i="28"/>
  <c r="L15" i="28"/>
  <c r="J15" i="28"/>
  <c r="H15" i="28"/>
  <c r="N11" i="28"/>
  <c r="N16" i="28" s="1"/>
  <c r="N29" i="28" s="1"/>
  <c r="N36" i="28" s="1"/>
  <c r="N38" i="28" s="1"/>
  <c r="N41" i="28" s="1"/>
  <c r="L11" i="28"/>
  <c r="L16" i="28" s="1"/>
  <c r="L29" i="28" s="1"/>
  <c r="L36" i="28" s="1"/>
  <c r="L38" i="28" s="1"/>
  <c r="J11" i="28"/>
  <c r="J16" i="28" s="1"/>
  <c r="J29" i="28" s="1"/>
  <c r="J36" i="28" s="1"/>
  <c r="J38" i="28" s="1"/>
  <c r="H11" i="28"/>
  <c r="M34" i="20"/>
  <c r="K34" i="20"/>
  <c r="I34" i="20"/>
  <c r="G34" i="20"/>
  <c r="M33" i="20"/>
  <c r="K33" i="20"/>
  <c r="I33" i="20"/>
  <c r="G33" i="20"/>
  <c r="M24" i="20"/>
  <c r="K24" i="20"/>
  <c r="I24" i="20"/>
  <c r="G24" i="20"/>
  <c r="M37" i="19"/>
  <c r="I37" i="19"/>
  <c r="M35" i="19"/>
  <c r="I35" i="19"/>
  <c r="M19" i="19"/>
  <c r="K19" i="19"/>
  <c r="I19" i="19"/>
  <c r="G19" i="19"/>
  <c r="K33" i="19"/>
  <c r="K35" i="19" s="1"/>
  <c r="G34" i="19"/>
  <c r="G33" i="19"/>
  <c r="G35" i="19" s="1"/>
  <c r="G37" i="19" s="1"/>
  <c r="H16" i="28" l="1"/>
  <c r="J41" i="28"/>
  <c r="I9" i="24"/>
  <c r="I54" i="24" s="1"/>
  <c r="I58" i="24" s="1"/>
  <c r="I42" i="25" s="1"/>
  <c r="I44" i="25" s="1"/>
  <c r="I48" i="25" s="1"/>
  <c r="O48" i="25" s="1"/>
  <c r="N67" i="28"/>
  <c r="N62" i="28"/>
  <c r="N71" i="28" s="1"/>
  <c r="N34" i="27"/>
  <c r="L41" i="28"/>
  <c r="K9" i="24"/>
  <c r="K54" i="24" s="1"/>
  <c r="K58" i="24" s="1"/>
  <c r="K42" i="25" s="1"/>
  <c r="K44" i="25" s="1"/>
  <c r="K48" i="25" s="1"/>
  <c r="N49" i="25" s="1"/>
  <c r="K37" i="19"/>
  <c r="H29" i="28"/>
  <c r="H36" i="28" s="1"/>
  <c r="H38" i="28" s="1"/>
  <c r="G9" i="24" s="1"/>
  <c r="G54" i="24" s="1"/>
  <c r="G58" i="24" s="1"/>
  <c r="G42" i="25" s="1"/>
  <c r="G44" i="25" s="1"/>
  <c r="G48" i="25" s="1"/>
  <c r="N48" i="25" s="1"/>
  <c r="H41" i="28" l="1"/>
  <c r="J62" i="28"/>
  <c r="J71" i="28" s="1"/>
  <c r="L67" i="28"/>
  <c r="L62" i="28"/>
  <c r="L71" i="28" s="1"/>
  <c r="R34" i="27"/>
  <c r="R36" i="27" s="1"/>
  <c r="R38" i="27" s="1"/>
  <c r="N36" i="27"/>
  <c r="N38" i="27" s="1"/>
  <c r="K20" i="21" s="1"/>
  <c r="K22" i="21" s="1"/>
  <c r="K24" i="21" s="1"/>
  <c r="H62" i="28"/>
  <c r="H71" i="28" s="1"/>
  <c r="K29" i="30" l="1"/>
  <c r="J67" i="28"/>
  <c r="K29" i="31"/>
  <c r="H67" i="28"/>
  <c r="K31" i="30" l="1"/>
  <c r="K33" i="30" s="1"/>
  <c r="Y29" i="30"/>
  <c r="Y29" i="31"/>
  <c r="K31" i="31"/>
  <c r="K33" i="31" s="1"/>
  <c r="G20" i="21" s="1"/>
  <c r="G22" i="21" s="1"/>
  <c r="G24" i="21" s="1"/>
  <c r="Y31" i="30" l="1"/>
  <c r="Y33" i="30" s="1"/>
  <c r="AC29" i="30"/>
  <c r="AC31" i="30" s="1"/>
  <c r="AC33" i="30" s="1"/>
  <c r="AC29" i="31"/>
  <c r="AC31" i="31" s="1"/>
  <c r="AC33" i="31" s="1"/>
  <c r="AD33" i="31" s="1"/>
  <c r="Y31" i="31"/>
  <c r="Y33" i="31" s="1"/>
</calcChain>
</file>

<file path=xl/sharedStrings.xml><?xml version="1.0" encoding="utf-8"?>
<sst xmlns="http://schemas.openxmlformats.org/spreadsheetml/2006/main" count="488" uniqueCount="297">
  <si>
    <t>Tapaco Public Company Limited and its subsidiaries</t>
  </si>
  <si>
    <t>Statement of financial position</t>
  </si>
  <si>
    <t>Consolidated financial statements</t>
  </si>
  <si>
    <t>Separate financial statements</t>
  </si>
  <si>
    <t>Assets</t>
  </si>
  <si>
    <t>Notes</t>
  </si>
  <si>
    <t>(in thousand Baht)</t>
  </si>
  <si>
    <t>Current assets</t>
  </si>
  <si>
    <t>Cash and cash equivalents</t>
  </si>
  <si>
    <t>Contract assets</t>
  </si>
  <si>
    <t xml:space="preserve">Short-term loans and accrued interest income </t>
  </si>
  <si>
    <t>to related parties</t>
  </si>
  <si>
    <t>Inventories</t>
  </si>
  <si>
    <t>Prepaid income tax</t>
  </si>
  <si>
    <t>Other current assets</t>
  </si>
  <si>
    <t>Total current assets</t>
  </si>
  <si>
    <t>Non-current assets</t>
  </si>
  <si>
    <t>Restricted cash at financial institution</t>
  </si>
  <si>
    <t>Advance payment for purchase of land</t>
  </si>
  <si>
    <t>Other non-current financial asset</t>
  </si>
  <si>
    <t>Investment in associates</t>
  </si>
  <si>
    <t>Investments in subsidiaries</t>
  </si>
  <si>
    <t>Investment properties</t>
  </si>
  <si>
    <t>Property, plant and equipment</t>
  </si>
  <si>
    <t>Right-of-use assets</t>
  </si>
  <si>
    <t>Intangible assets</t>
  </si>
  <si>
    <t>Withholding tax recoverable</t>
  </si>
  <si>
    <t>Deferred tax assets</t>
  </si>
  <si>
    <t>Other non-current assets</t>
  </si>
  <si>
    <t xml:space="preserve">Total non-current assets </t>
  </si>
  <si>
    <t>Total assets</t>
  </si>
  <si>
    <t>Statement of financial position (continued)</t>
  </si>
  <si>
    <t>Liabilities and equity</t>
  </si>
  <si>
    <t>Current liabilities</t>
  </si>
  <si>
    <t>Bank overdrafts and short-term loans</t>
  </si>
  <si>
    <t>from financial institutions</t>
  </si>
  <si>
    <t>Contract liabilities</t>
  </si>
  <si>
    <t>Short-term loans from unrelated parties</t>
  </si>
  <si>
    <t>Current portion of</t>
  </si>
  <si>
    <t>Current portion of liability from litigation claim</t>
  </si>
  <si>
    <t>Current portion of lease liabilities</t>
  </si>
  <si>
    <t>Current portion of provisions for employee benefit</t>
  </si>
  <si>
    <t>Short-term loans from related parties</t>
  </si>
  <si>
    <t>Corporate income tax payable</t>
  </si>
  <si>
    <t xml:space="preserve">Total current liabilities </t>
  </si>
  <si>
    <t xml:space="preserve">Non-current liabilities </t>
  </si>
  <si>
    <t>Liability from loss on litigation claim</t>
  </si>
  <si>
    <t>Lease liabilities</t>
  </si>
  <si>
    <t>Long-term loans from financial institutions</t>
  </si>
  <si>
    <t>Long-term loans from unrelated parties</t>
  </si>
  <si>
    <t>Provisions for long-term employee benefits</t>
  </si>
  <si>
    <t>Deferred gain from sale and lease back</t>
  </si>
  <si>
    <t>Total liabilities</t>
  </si>
  <si>
    <t>Equity</t>
  </si>
  <si>
    <t>Share capital</t>
  </si>
  <si>
    <t>Registered</t>
  </si>
  <si>
    <t>617,795,851 ordinary shares of Baht 1 each</t>
  </si>
  <si>
    <t>Issued and paid-up</t>
  </si>
  <si>
    <t>411,864,308 ordinary shares of Baht 1 each</t>
  </si>
  <si>
    <t>Premium on ordinary share capital</t>
  </si>
  <si>
    <t>Appropriated - statutory reserve</t>
  </si>
  <si>
    <t>Unappropriated</t>
  </si>
  <si>
    <t>Other components of equity</t>
  </si>
  <si>
    <t>Non-controlling interests</t>
  </si>
  <si>
    <t>Total Shareholders's Equity</t>
  </si>
  <si>
    <t>Total liabilities and shareholders's equity</t>
  </si>
  <si>
    <t>(Unaudited but reviewed)</t>
  </si>
  <si>
    <t>Statement of comprehensive income</t>
  </si>
  <si>
    <t>Revenue from sales of goods and rendering services</t>
  </si>
  <si>
    <t>Costs of sales and rendering services</t>
  </si>
  <si>
    <t>Total costs</t>
  </si>
  <si>
    <t>Gross profit</t>
  </si>
  <si>
    <t>Other income</t>
  </si>
  <si>
    <t>Administrative expenses</t>
  </si>
  <si>
    <t xml:space="preserve">Gain (loss) on exchange rate </t>
  </si>
  <si>
    <t>Profit (loss) from operating activities</t>
  </si>
  <si>
    <t>Finance income</t>
  </si>
  <si>
    <t>Finance costs</t>
  </si>
  <si>
    <t>Profit on disposal of investments</t>
  </si>
  <si>
    <t>Share of profit from investment in associated company</t>
  </si>
  <si>
    <t xml:space="preserve">Profit (loss) before income tax </t>
  </si>
  <si>
    <t>Other comprehensive income</t>
  </si>
  <si>
    <t>Items that will be reclassified subsequently to profit or loss</t>
  </si>
  <si>
    <t>Exchange differences on translating of financial statements</t>
  </si>
  <si>
    <t>at fair value through other comprehensive income</t>
  </si>
  <si>
    <t>Items that will not be reclassified subsequently to profit or loss</t>
  </si>
  <si>
    <t>Gain on remeasurement of defined benefit plans</t>
  </si>
  <si>
    <t xml:space="preserve">Profit (loss) attribution to </t>
  </si>
  <si>
    <t>Statement of changes in shareholders' equity</t>
  </si>
  <si>
    <t>Other components of shareholders' equity</t>
  </si>
  <si>
    <t>Issued</t>
  </si>
  <si>
    <t xml:space="preserve">Premium </t>
  </si>
  <si>
    <t>remeasurements</t>
  </si>
  <si>
    <t>investments in equity</t>
  </si>
  <si>
    <t>Non-</t>
  </si>
  <si>
    <t>and paid-up</t>
  </si>
  <si>
    <t>on share</t>
  </si>
  <si>
    <t>Appropriated -</t>
  </si>
  <si>
    <t>of defined</t>
  </si>
  <si>
    <t>in proportion of</t>
  </si>
  <si>
    <t>controlling</t>
  </si>
  <si>
    <t>share capital</t>
  </si>
  <si>
    <t>capital</t>
  </si>
  <si>
    <t>statutory reserve</t>
  </si>
  <si>
    <t>benefit plans</t>
  </si>
  <si>
    <t>other comprehensive income</t>
  </si>
  <si>
    <t>financial statements</t>
  </si>
  <si>
    <t>Total</t>
  </si>
  <si>
    <t>interests</t>
  </si>
  <si>
    <t>Dividend paid</t>
  </si>
  <si>
    <t>223729</t>
  </si>
  <si>
    <t>Statement of changes in shareholders' equity (continued)</t>
  </si>
  <si>
    <t>Premium on</t>
  </si>
  <si>
    <t>Appropriated for</t>
  </si>
  <si>
    <t> Treasury stock</t>
  </si>
  <si>
    <t> treasury stock</t>
  </si>
  <si>
    <t xml:space="preserve">Total </t>
  </si>
  <si>
    <t>Statement of cash flows</t>
  </si>
  <si>
    <t>Cash flows from operating activities</t>
  </si>
  <si>
    <t xml:space="preserve">Allowance for expected credit losses </t>
  </si>
  <si>
    <t>Depreciation and amortisation</t>
  </si>
  <si>
    <t>Employee benefit expense</t>
  </si>
  <si>
    <t>Unrealized (gain) loss on exchange rate</t>
  </si>
  <si>
    <t>Loss on disposal of assets</t>
  </si>
  <si>
    <t>Amortised the deferred gain from sale and lease back</t>
  </si>
  <si>
    <t>Dividend income</t>
  </si>
  <si>
    <t>Changes in operating assets and liabilities</t>
  </si>
  <si>
    <t>Cash paid for liability from loss on litigation claim</t>
  </si>
  <si>
    <t>Cash flows from investing activities</t>
  </si>
  <si>
    <t>Cash flows from financing activities</t>
  </si>
  <si>
    <t>Net increase (decrease) in cash and cash equivalents before</t>
  </si>
  <si>
    <t>Translation adjustments on foreign currency financial statements</t>
  </si>
  <si>
    <t>Net increase (decrease) in cash and cash equivalents</t>
  </si>
  <si>
    <t>Cash and cash equivalents at beginning of period</t>
  </si>
  <si>
    <t>Cash and cash equivalents at end of period</t>
  </si>
  <si>
    <t>Supplement cash flow information:</t>
  </si>
  <si>
    <t xml:space="preserve">Gain on reclassification of investment in associates to </t>
  </si>
  <si>
    <t>investment in equity</t>
  </si>
  <si>
    <t>Cash receive from dividend income</t>
  </si>
  <si>
    <t>Loss from impairment of investments in subsidiaries</t>
  </si>
  <si>
    <t>Long-term note receivable</t>
  </si>
  <si>
    <t>Statement of comprehensive income (continued)</t>
  </si>
  <si>
    <t xml:space="preserve">Cash paid for employee benefit </t>
  </si>
  <si>
    <t xml:space="preserve">Unrealised gain (loss) from </t>
  </si>
  <si>
    <t>Adjustments to reconcile profit (loss) to net cash receipts (payments)</t>
  </si>
  <si>
    <t>(Increase) decrease in restricted cash at financial institution</t>
  </si>
  <si>
    <t>Cash receive from warrant</t>
  </si>
  <si>
    <t>Loss from impairment of investments property</t>
  </si>
  <si>
    <t>Profit for the year</t>
  </si>
  <si>
    <t>Loss on impairment from assets</t>
  </si>
  <si>
    <t>Loss on impairment from intangible assets</t>
  </si>
  <si>
    <t>Cash receive from sale investment property</t>
  </si>
  <si>
    <t>(Restated)</t>
  </si>
  <si>
    <t xml:space="preserve"> </t>
  </si>
  <si>
    <t>securities</t>
  </si>
  <si>
    <t xml:space="preserve"> disposition</t>
  </si>
  <si>
    <t>Loss on disposal of investment</t>
  </si>
  <si>
    <t>Write off a bad debt</t>
  </si>
  <si>
    <t>Long-term Promissory Note</t>
  </si>
  <si>
    <t>Amortized the deferred gain from sales and lease back</t>
  </si>
  <si>
    <t xml:space="preserve"> in subsidiary</t>
  </si>
  <si>
    <t>investment</t>
  </si>
  <si>
    <t xml:space="preserve">Exchange </t>
  </si>
  <si>
    <t xml:space="preserve">differences on </t>
  </si>
  <si>
    <t>translating of</t>
  </si>
  <si>
    <t>Construction and property development revenues</t>
  </si>
  <si>
    <t>Costs of construction and property development</t>
  </si>
  <si>
    <t xml:space="preserve"> in respect of prior year</t>
  </si>
  <si>
    <t>Cumulative effects of adjustments</t>
  </si>
  <si>
    <t>2023</t>
  </si>
  <si>
    <t>Balance as at 1 November 2022</t>
  </si>
  <si>
    <t>Transactions with owners, recorded directly in equity</t>
  </si>
  <si>
    <t>Contributions by and distributions to owners of the Company</t>
  </si>
  <si>
    <t>Statutory reserve</t>
  </si>
  <si>
    <t>Total contributions by and distributions to owners of the Company</t>
  </si>
  <si>
    <t>Total transactions with owners, recorded directly in equity</t>
  </si>
  <si>
    <t>Profit (loss) for the year</t>
  </si>
  <si>
    <t>Attribution of total comprehensive income (loss) for the year</t>
  </si>
  <si>
    <t>Legal reserve</t>
  </si>
  <si>
    <t>Income tax on items that will not be reclassified in</t>
  </si>
  <si>
    <t>profit or loss later</t>
  </si>
  <si>
    <t>Balance as at 1 November 2022 - as reported</t>
  </si>
  <si>
    <t>Warrant</t>
  </si>
  <si>
    <t>Other comprehensive income (loss) for the year</t>
  </si>
  <si>
    <t>Management's remuneration</t>
  </si>
  <si>
    <t>Group assets as classified as discontinued operations</t>
  </si>
  <si>
    <t>Group liabilities classified as discontinued operations</t>
  </si>
  <si>
    <t>Short-term investments</t>
  </si>
  <si>
    <t>For the year ended 31 October 2024</t>
  </si>
  <si>
    <t>Balance as at 1 November 2023</t>
  </si>
  <si>
    <t>For the the year ended 31 October 2024</t>
  </si>
  <si>
    <t>As at 31 October 2024</t>
  </si>
  <si>
    <t>2024</t>
  </si>
  <si>
    <t>Balance as at 31 October 2024</t>
  </si>
  <si>
    <t>Provisions for short-term employee benefits</t>
  </si>
  <si>
    <t>(2023 : 411,863,901 ordinary shares of Baht 1 each)</t>
  </si>
  <si>
    <t>Equity attributable to owners of the company</t>
  </si>
  <si>
    <t>Distribution costs</t>
  </si>
  <si>
    <t>Credit loss</t>
  </si>
  <si>
    <t>Gain (loss) from loss of control in subsidiary</t>
  </si>
  <si>
    <t xml:space="preserve">Unrealised gain (loss) from investments in equity measurement </t>
  </si>
  <si>
    <t>Equity holders of the company</t>
  </si>
  <si>
    <t>Changes in ownership interests in subsidiaries</t>
  </si>
  <si>
    <t>Non-controlling interests - loss of control in subsidiary</t>
  </si>
  <si>
    <t>Total changes in ownership interests in subsidiaries</t>
  </si>
  <si>
    <t>Income tax expenses</t>
  </si>
  <si>
    <t>Loss from impairment of investment in subsidiaries</t>
  </si>
  <si>
    <t>(Gain) loss on inventories devalvation</t>
  </si>
  <si>
    <t>Other non-current financial assets</t>
  </si>
  <si>
    <t>Group liabilities as classified as discontinued operations</t>
  </si>
  <si>
    <t>Finance incomes received</t>
  </si>
  <si>
    <t>Cash paid for investment in subsidiary</t>
  </si>
  <si>
    <t>Cash received from short-term loans to subsidiaries</t>
  </si>
  <si>
    <t>Cash paid for short-term loans to subsidiaries</t>
  </si>
  <si>
    <t>Cash paid for purchase of investment properties</t>
  </si>
  <si>
    <t>Cash paid acquisition of property, plant and equipment</t>
  </si>
  <si>
    <t>Cash paid for interest expenses</t>
  </si>
  <si>
    <t xml:space="preserve">Cash received from bank overdrafts and short-term loans from financial institutions </t>
  </si>
  <si>
    <t>Cash paid from bank overdrafts and short-term loans from financial institutions</t>
  </si>
  <si>
    <t>Cash received from short-term loans from unrelated parties</t>
  </si>
  <si>
    <t>Dividends paid to non-controlling interests</t>
  </si>
  <si>
    <t>Cash received from short-term loans from related parties</t>
  </si>
  <si>
    <t>Cash paid from short-term loans from unrelated parties</t>
  </si>
  <si>
    <t>Cash paid from short-term loans from related parties</t>
  </si>
  <si>
    <t>Cash paid for lease liabilities</t>
  </si>
  <si>
    <t>Cash received from long-term loans from financial institutions</t>
  </si>
  <si>
    <t>Cash paid from long-term loans from financial institutions</t>
  </si>
  <si>
    <t>Cash and cash equivalents from loss of control in subsidiary</t>
  </si>
  <si>
    <t>and transfer to assets held for sales</t>
  </si>
  <si>
    <t>Payable of acquisition of property, plant and equipment</t>
  </si>
  <si>
    <t>Payable of acquisition of right-of-use assets from lease liabilities</t>
  </si>
  <si>
    <t>Profit (loss) for the year from continuing operations</t>
  </si>
  <si>
    <t>Total comprehensive income (loss) for the year</t>
  </si>
  <si>
    <t>Bad debt</t>
  </si>
  <si>
    <t>Year ended 31 October 2023</t>
  </si>
  <si>
    <t>Comprehensive income (loss) for the year</t>
  </si>
  <si>
    <t xml:space="preserve">Other comprehensive income (loss) for the year </t>
  </si>
  <si>
    <t xml:space="preserve">Balance as at 31 October 2023 </t>
  </si>
  <si>
    <t>Year ended 31 October 2024</t>
  </si>
  <si>
    <t xml:space="preserve">Balance as at 1 November 2023 </t>
  </si>
  <si>
    <t>Share of gain from investment in associated company</t>
  </si>
  <si>
    <t>Loss on</t>
  </si>
  <si>
    <t xml:space="preserve">Total Equity </t>
  </si>
  <si>
    <t>attributable to</t>
  </si>
  <si>
    <t>owners of</t>
  </si>
  <si>
    <t>the company</t>
  </si>
  <si>
    <t xml:space="preserve">Profit and loss </t>
  </si>
  <si>
    <t xml:space="preserve"> on change</t>
  </si>
  <si>
    <t>ordinary</t>
  </si>
  <si>
    <t>Cash paid from long-term loans from unrelated parties</t>
  </si>
  <si>
    <t xml:space="preserve">(Reversal) of expected credit loss </t>
  </si>
  <si>
    <t>Gain on sales investment in associate</t>
  </si>
  <si>
    <t>Proceeds from sale investment</t>
  </si>
  <si>
    <t>Cash paid  acquisition of fixed assets</t>
  </si>
  <si>
    <t xml:space="preserve">Cash paid acquisition of intangible assets </t>
  </si>
  <si>
    <t>Transfer provision employee from subsidiary</t>
  </si>
  <si>
    <t>Net cash from operating activities</t>
  </si>
  <si>
    <t xml:space="preserve">Net cash from operating activities </t>
  </si>
  <si>
    <t xml:space="preserve">Retained earnings/(Deficit) </t>
  </si>
  <si>
    <t xml:space="preserve">Retained earnings (Deficit) </t>
  </si>
  <si>
    <t>5, 13</t>
  </si>
  <si>
    <t xml:space="preserve"> (จขา</t>
  </si>
  <si>
    <t>Earnings (loss) per share from continuing operations (in Baht)</t>
  </si>
  <si>
    <t>Profit (Loss) on</t>
  </si>
  <si>
    <t>Gain from derecognition of subsidiaries’ liabilities</t>
  </si>
  <si>
    <t xml:space="preserve">Net cash used in investing activities  </t>
  </si>
  <si>
    <t xml:space="preserve">Net cash used in financing activities  </t>
  </si>
  <si>
    <t>Loss per share from discontinued operations (in Baht)</t>
  </si>
  <si>
    <t>Loss for the year</t>
  </si>
  <si>
    <t>Balance as at 31 October 2023</t>
  </si>
  <si>
    <t>5, 24</t>
  </si>
  <si>
    <t>23, 26</t>
  </si>
  <si>
    <t>Loss net for the year from discontinued operations - net of income tax</t>
  </si>
  <si>
    <t>Gain on write-off assets</t>
  </si>
  <si>
    <t>(Reversal) of expected credit loss</t>
  </si>
  <si>
    <t>Revenue</t>
  </si>
  <si>
    <t>Total revenue</t>
  </si>
  <si>
    <t xml:space="preserve">measurement at </t>
  </si>
  <si>
    <t xml:space="preserve">fair value through </t>
  </si>
  <si>
    <t>Profit on</t>
  </si>
  <si>
    <t xml:space="preserve">statutory </t>
  </si>
  <si>
    <t>reserve</t>
  </si>
  <si>
    <t>Non-controlling interest</t>
  </si>
  <si>
    <t>Trade and other current receivables</t>
  </si>
  <si>
    <t xml:space="preserve">Current portion of long-term loans </t>
  </si>
  <si>
    <t>Trade and other current payables</t>
  </si>
  <si>
    <t>Total non-current liabilities</t>
  </si>
  <si>
    <t>Loss for the year from discontinued operations - net of income tax</t>
  </si>
  <si>
    <t xml:space="preserve">Expected credit loss </t>
  </si>
  <si>
    <t>Income tax expenses (paid)</t>
  </si>
  <si>
    <t>translation adjustments on foreign currency financial statements</t>
  </si>
  <si>
    <t>Profit (loss) After taxes from continuing operations</t>
  </si>
  <si>
    <t>(Gain) loss from modification and cancelled lease contract</t>
  </si>
  <si>
    <t>Loss on write off property, plant and equipment</t>
  </si>
  <si>
    <t>Amortised the withholding tax</t>
  </si>
  <si>
    <t>Cash paid for current investment</t>
  </si>
  <si>
    <t>Total other comprehensive income (loss) for the year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</si>
</sst>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&quot;฿&quot;* #,##0.00_-;\-&quot;฿&quot;* #,##0.00_-;_-&quot;฿&quot;* &quot;-&quot;??_-;_-@_-"/>
    <numFmt numFmtId="166" formatCode="_-* #,##0_-;\-* #,##0_-;_-* &quot;-&quot;??_-;_-@_-"/>
    <numFmt numFmtId="167" formatCode="_(* #,##0_);_(* \(#,##0\);_(* &quot;-&quot;??_);_(@_)"/>
    <numFmt numFmtId="168" formatCode="#,##0_);[Black]\(#,##0\)"/>
    <numFmt numFmtId="169" formatCode="#,##0.00_);[Black]\(#,##0.00\)"/>
    <numFmt numFmtId="170" formatCode="\(0.00\)"/>
    <numFmt numFmtId="171" formatCode="#,##0.00&quot; F&quot;;\-#,##0.00&quot; F&quot;"/>
    <numFmt numFmtId="172" formatCode="dd\-mmm\-yy_)"/>
    <numFmt numFmtId="173" formatCode="0.0%"/>
    <numFmt numFmtId="174" formatCode="0.00_)"/>
  </numFmts>
  <fonts count="37"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sz val="11"/>
      <color indexed="8"/>
      <name val="แบบอักษรของเนื้อความ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charset val="1"/>
    </font>
    <font>
      <b/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0">
    <xf numFmtId="0" fontId="0" fillId="0" borderId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3" fillId="0" borderId="0"/>
    <xf numFmtId="0" fontId="7" fillId="0" borderId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1" fillId="0" borderId="0">
      <alignment vertical="top"/>
    </xf>
    <xf numFmtId="0" fontId="8" fillId="0" borderId="0"/>
    <xf numFmtId="43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171" fontId="13" fillId="0" borderId="0"/>
    <xf numFmtId="172" fontId="13" fillId="0" borderId="0"/>
    <xf numFmtId="173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37" fontId="14" fillId="0" borderId="0"/>
    <xf numFmtId="174" fontId="15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10" fontId="9" fillId="0" borderId="0" applyFill="0" applyBorder="0" applyAlignment="0" applyProtection="0"/>
    <xf numFmtId="0" fontId="8" fillId="0" borderId="4" applyNumberFormat="0" applyFill="0" applyAlignment="0" applyProtection="0"/>
    <xf numFmtId="0" fontId="1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7" fillId="0" borderId="0"/>
    <xf numFmtId="164" fontId="19" fillId="0" borderId="0" applyFont="0" applyFill="0" applyBorder="0" applyAlignment="0" applyProtection="0"/>
    <xf numFmtId="0" fontId="20" fillId="0" borderId="0"/>
    <xf numFmtId="0" fontId="10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7" fillId="0" borderId="0">
      <alignment vertical="center"/>
    </xf>
    <xf numFmtId="0" fontId="2" fillId="0" borderId="0"/>
    <xf numFmtId="9" fontId="5" fillId="0" borderId="0" applyFont="0" applyFill="0" applyBorder="0" applyAlignment="0" applyProtection="0"/>
    <xf numFmtId="0" fontId="2" fillId="0" borderId="0"/>
  </cellStyleXfs>
  <cellXfs count="271">
    <xf numFmtId="0" fontId="0" fillId="0" borderId="0" xfId="0"/>
    <xf numFmtId="167" fontId="23" fillId="0" borderId="0" xfId="1" applyNumberFormat="1" applyFont="1" applyFill="1" applyBorder="1" applyAlignment="1">
      <alignment vertical="center"/>
    </xf>
    <xf numFmtId="167" fontId="23" fillId="0" borderId="0" xfId="1" applyNumberFormat="1" applyFont="1" applyFill="1" applyBorder="1" applyAlignment="1"/>
    <xf numFmtId="43" fontId="23" fillId="0" borderId="0" xfId="1" applyFont="1" applyFill="1" applyBorder="1" applyAlignment="1"/>
    <xf numFmtId="167" fontId="23" fillId="0" borderId="1" xfId="1" applyNumberFormat="1" applyFont="1" applyFill="1" applyBorder="1" applyAlignment="1">
      <alignment vertical="center"/>
    </xf>
    <xf numFmtId="167" fontId="23" fillId="0" borderId="1" xfId="1" applyNumberFormat="1" applyFont="1" applyFill="1" applyBorder="1" applyAlignment="1"/>
    <xf numFmtId="167" fontId="22" fillId="0" borderId="0" xfId="1" applyNumberFormat="1" applyFont="1" applyFill="1" applyBorder="1" applyAlignment="1">
      <alignment horizontal="right"/>
    </xf>
    <xf numFmtId="167" fontId="23" fillId="0" borderId="0" xfId="1" applyNumberFormat="1" applyFont="1" applyFill="1" applyBorder="1" applyAlignment="1">
      <alignment horizontal="left" vertical="center"/>
    </xf>
    <xf numFmtId="41" fontId="23" fillId="0" borderId="0" xfId="1" applyNumberFormat="1" applyFont="1" applyFill="1" applyBorder="1" applyAlignment="1">
      <alignment horizontal="left" vertical="center"/>
    </xf>
    <xf numFmtId="167" fontId="22" fillId="0" borderId="0" xfId="1" applyNumberFormat="1" applyFont="1" applyFill="1" applyBorder="1" applyAlignment="1">
      <alignment horizontal="left" vertical="center"/>
    </xf>
    <xf numFmtId="167" fontId="23" fillId="0" borderId="0" xfId="1" applyNumberFormat="1" applyFont="1" applyFill="1" applyBorder="1" applyAlignment="1">
      <alignment horizontal="left"/>
    </xf>
    <xf numFmtId="41" fontId="23" fillId="0" borderId="0" xfId="1" applyNumberFormat="1" applyFont="1" applyFill="1" applyBorder="1" applyAlignment="1">
      <alignment horizontal="left"/>
    </xf>
    <xf numFmtId="167" fontId="22" fillId="0" borderId="0" xfId="1" applyNumberFormat="1" applyFont="1" applyFill="1" applyBorder="1" applyAlignment="1">
      <alignment horizontal="left"/>
    </xf>
    <xf numFmtId="167" fontId="23" fillId="0" borderId="0" xfId="1" applyNumberFormat="1" applyFont="1" applyFill="1" applyBorder="1" applyAlignment="1">
      <alignment horizontal="center" vertical="center"/>
    </xf>
    <xf numFmtId="167" fontId="23" fillId="0" borderId="1" xfId="1" applyNumberFormat="1" applyFont="1" applyFill="1" applyBorder="1" applyAlignment="1">
      <alignment horizontal="center" vertical="center"/>
    </xf>
    <xf numFmtId="167" fontId="23" fillId="0" borderId="0" xfId="1" applyNumberFormat="1" applyFont="1" applyFill="1" applyBorder="1" applyAlignment="1">
      <alignment horizontal="center"/>
    </xf>
    <xf numFmtId="167" fontId="23" fillId="0" borderId="0" xfId="1" applyNumberFormat="1" applyFont="1" applyFill="1" applyAlignment="1">
      <alignment horizontal="center"/>
    </xf>
    <xf numFmtId="166" fontId="23" fillId="0" borderId="0" xfId="1" applyNumberFormat="1" applyFont="1" applyFill="1" applyAlignment="1"/>
    <xf numFmtId="166" fontId="23" fillId="0" borderId="0" xfId="1" applyNumberFormat="1" applyFont="1" applyFill="1" applyBorder="1" applyAlignment="1">
      <alignment horizontal="left"/>
    </xf>
    <xf numFmtId="166" fontId="23" fillId="0" borderId="0" xfId="1" applyNumberFormat="1" applyFont="1" applyFill="1" applyBorder="1" applyAlignment="1"/>
    <xf numFmtId="167" fontId="23" fillId="0" borderId="0" xfId="1" applyNumberFormat="1" applyFont="1" applyFill="1" applyAlignment="1"/>
    <xf numFmtId="166" fontId="22" fillId="0" borderId="3" xfId="1" applyNumberFormat="1" applyFont="1" applyFill="1" applyBorder="1" applyAlignment="1"/>
    <xf numFmtId="166" fontId="22" fillId="0" borderId="0" xfId="1" applyNumberFormat="1" applyFont="1" applyFill="1" applyBorder="1" applyAlignment="1"/>
    <xf numFmtId="166" fontId="23" fillId="0" borderId="0" xfId="1" applyNumberFormat="1" applyFont="1" applyFill="1" applyAlignment="1">
      <alignment horizontal="left"/>
    </xf>
    <xf numFmtId="167" fontId="22" fillId="0" borderId="5" xfId="1" applyNumberFormat="1" applyFont="1" applyFill="1" applyBorder="1" applyAlignment="1"/>
    <xf numFmtId="166" fontId="23" fillId="0" borderId="0" xfId="1" applyNumberFormat="1" applyFont="1" applyFill="1" applyAlignment="1">
      <alignment vertical="center" wrapText="1"/>
    </xf>
    <xf numFmtId="166" fontId="23" fillId="0" borderId="0" xfId="1" applyNumberFormat="1" applyFont="1" applyFill="1" applyBorder="1" applyAlignment="1">
      <alignment vertical="center" wrapText="1"/>
    </xf>
    <xf numFmtId="41" fontId="22" fillId="0" borderId="5" xfId="1" applyNumberFormat="1" applyFont="1" applyFill="1" applyBorder="1" applyAlignment="1">
      <alignment vertical="center" wrapText="1"/>
    </xf>
    <xf numFmtId="166" fontId="23" fillId="0" borderId="0" xfId="1" applyNumberFormat="1" applyFont="1" applyFill="1" applyBorder="1" applyAlignment="1">
      <alignment vertical="center"/>
    </xf>
    <xf numFmtId="167" fontId="23" fillId="0" borderId="0" xfId="1" applyNumberFormat="1" applyFont="1" applyFill="1" applyBorder="1" applyAlignment="1">
      <alignment vertical="center" wrapText="1"/>
    </xf>
    <xf numFmtId="167" fontId="23" fillId="0" borderId="0" xfId="1" applyNumberFormat="1" applyFont="1" applyFill="1" applyAlignment="1">
      <alignment horizontal="center" vertical="center" wrapText="1"/>
    </xf>
    <xf numFmtId="41" fontId="23" fillId="0" borderId="0" xfId="1" applyNumberFormat="1" applyFont="1" applyFill="1" applyBorder="1" applyAlignment="1">
      <alignment vertical="center" wrapText="1"/>
    </xf>
    <xf numFmtId="166" fontId="23" fillId="0" borderId="1" xfId="1" applyNumberFormat="1" applyFont="1" applyFill="1" applyBorder="1" applyAlignment="1">
      <alignment vertical="center"/>
    </xf>
    <xf numFmtId="166" fontId="22" fillId="0" borderId="0" xfId="1" applyNumberFormat="1" applyFont="1" applyFill="1" applyBorder="1" applyAlignment="1">
      <alignment vertical="center"/>
    </xf>
    <xf numFmtId="166" fontId="22" fillId="0" borderId="0" xfId="1" applyNumberFormat="1" applyFont="1" applyFill="1" applyBorder="1" applyAlignment="1">
      <alignment vertical="center" wrapText="1"/>
    </xf>
    <xf numFmtId="166" fontId="22" fillId="0" borderId="3" xfId="1" applyNumberFormat="1" applyFont="1" applyFill="1" applyBorder="1" applyAlignment="1">
      <alignment vertical="center"/>
    </xf>
    <xf numFmtId="167" fontId="23" fillId="0" borderId="0" xfId="1" applyNumberFormat="1" applyFont="1" applyFill="1" applyAlignment="1">
      <alignment horizontal="right"/>
    </xf>
    <xf numFmtId="167" fontId="22" fillId="0" borderId="3" xfId="1" applyNumberFormat="1" applyFont="1" applyFill="1" applyBorder="1" applyAlignment="1">
      <alignment horizontal="right"/>
    </xf>
    <xf numFmtId="167" fontId="22" fillId="0" borderId="0" xfId="1" applyNumberFormat="1" applyFont="1" applyFill="1" applyAlignment="1">
      <alignment horizontal="right"/>
    </xf>
    <xf numFmtId="167" fontId="22" fillId="0" borderId="0" xfId="1" applyNumberFormat="1" applyFont="1" applyFill="1" applyBorder="1" applyAlignment="1"/>
    <xf numFmtId="167" fontId="22" fillId="0" borderId="0" xfId="1" applyNumberFormat="1" applyFont="1" applyFill="1" applyAlignment="1">
      <alignment wrapText="1"/>
    </xf>
    <xf numFmtId="167" fontId="22" fillId="0" borderId="0" xfId="1" applyNumberFormat="1" applyFont="1" applyFill="1" applyAlignment="1"/>
    <xf numFmtId="167" fontId="23" fillId="0" borderId="0" xfId="1" applyNumberFormat="1" applyFont="1" applyFill="1" applyBorder="1" applyAlignment="1">
      <alignment horizontal="right"/>
    </xf>
    <xf numFmtId="167" fontId="22" fillId="0" borderId="2" xfId="1" applyNumberFormat="1" applyFont="1" applyFill="1" applyBorder="1" applyAlignment="1"/>
    <xf numFmtId="166" fontId="23" fillId="0" borderId="0" xfId="1" applyNumberFormat="1" applyFont="1" applyFill="1" applyAlignment="1">
      <alignment horizontal="right"/>
    </xf>
    <xf numFmtId="167" fontId="22" fillId="0" borderId="3" xfId="1" applyNumberFormat="1" applyFont="1" applyFill="1" applyBorder="1" applyAlignment="1"/>
    <xf numFmtId="168" fontId="23" fillId="0" borderId="0" xfId="1" applyNumberFormat="1" applyFont="1" applyFill="1" applyBorder="1" applyAlignment="1">
      <alignment horizontal="right"/>
    </xf>
    <xf numFmtId="168" fontId="23" fillId="0" borderId="0" xfId="1" applyNumberFormat="1" applyFont="1" applyFill="1" applyAlignment="1">
      <alignment horizontal="right"/>
    </xf>
    <xf numFmtId="167" fontId="23" fillId="0" borderId="0" xfId="1" applyNumberFormat="1" applyFont="1" applyFill="1" applyAlignment="1">
      <alignment wrapText="1"/>
    </xf>
    <xf numFmtId="43" fontId="23" fillId="0" borderId="0" xfId="1" applyFont="1" applyFill="1" applyAlignment="1">
      <alignment wrapText="1"/>
    </xf>
    <xf numFmtId="167" fontId="22" fillId="0" borderId="6" xfId="1" applyNumberFormat="1" applyFont="1" applyFill="1" applyBorder="1" applyAlignment="1"/>
    <xf numFmtId="166" fontId="22" fillId="0" borderId="0" xfId="1" applyNumberFormat="1" applyFont="1" applyFill="1" applyAlignment="1"/>
    <xf numFmtId="167" fontId="23" fillId="0" borderId="0" xfId="1" applyNumberFormat="1" applyFont="1" applyFill="1" applyBorder="1" applyAlignment="1">
      <alignment wrapText="1"/>
    </xf>
    <xf numFmtId="167" fontId="22" fillId="0" borderId="0" xfId="1" applyNumberFormat="1" applyFont="1" applyFill="1" applyBorder="1" applyAlignment="1">
      <alignment wrapText="1"/>
    </xf>
    <xf numFmtId="170" fontId="23" fillId="0" borderId="0" xfId="1" applyNumberFormat="1" applyFont="1" applyFill="1" applyBorder="1" applyAlignment="1">
      <alignment horizontal="right"/>
    </xf>
    <xf numFmtId="169" fontId="23" fillId="0" borderId="0" xfId="1" applyNumberFormat="1" applyFont="1" applyFill="1" applyAlignment="1">
      <alignment horizontal="right"/>
    </xf>
    <xf numFmtId="167" fontId="23" fillId="0" borderId="0" xfId="1" applyNumberFormat="1" applyFont="1" applyFill="1" applyAlignment="1">
      <alignment vertical="center"/>
    </xf>
    <xf numFmtId="43" fontId="23" fillId="0" borderId="0" xfId="1" applyFont="1" applyFill="1" applyAlignment="1">
      <alignment vertical="center"/>
    </xf>
    <xf numFmtId="43" fontId="23" fillId="0" borderId="0" xfId="1" applyFont="1" applyFill="1" applyBorder="1" applyAlignment="1">
      <alignment vertical="center"/>
    </xf>
    <xf numFmtId="43" fontId="22" fillId="0" borderId="0" xfId="1" applyFont="1" applyFill="1" applyAlignment="1">
      <alignment horizontal="right" vertical="center"/>
    </xf>
    <xf numFmtId="43" fontId="22" fillId="0" borderId="0" xfId="1" applyFont="1" applyFill="1" applyBorder="1" applyAlignment="1">
      <alignment horizontal="center" vertical="center"/>
    </xf>
    <xf numFmtId="167" fontId="23" fillId="0" borderId="0" xfId="1" applyNumberFormat="1" applyFont="1" applyFill="1" applyAlignment="1">
      <alignment horizontal="right" vertical="center" wrapText="1"/>
    </xf>
    <xf numFmtId="43" fontId="23" fillId="0" borderId="0" xfId="1" applyFont="1" applyFill="1" applyAlignment="1">
      <alignment horizontal="right" vertical="center" wrapText="1"/>
    </xf>
    <xf numFmtId="41" fontId="23" fillId="0" borderId="0" xfId="1" applyNumberFormat="1" applyFont="1" applyFill="1" applyBorder="1" applyAlignment="1">
      <alignment vertical="center"/>
    </xf>
    <xf numFmtId="41" fontId="22" fillId="0" borderId="0" xfId="1" applyNumberFormat="1" applyFont="1" applyFill="1" applyBorder="1" applyAlignment="1">
      <alignment horizontal="left" vertical="center"/>
    </xf>
    <xf numFmtId="41" fontId="22" fillId="0" borderId="0" xfId="1" applyNumberFormat="1" applyFont="1" applyFill="1" applyBorder="1" applyAlignment="1">
      <alignment vertical="center"/>
    </xf>
    <xf numFmtId="167" fontId="22" fillId="0" borderId="3" xfId="1" applyNumberFormat="1" applyFont="1" applyFill="1" applyBorder="1" applyAlignment="1">
      <alignment horizontal="left" vertical="center"/>
    </xf>
    <xf numFmtId="43" fontId="22" fillId="0" borderId="0" xfId="1" applyFont="1" applyFill="1" applyBorder="1" applyAlignment="1">
      <alignment horizontal="centerContinuous"/>
    </xf>
    <xf numFmtId="43" fontId="22" fillId="0" borderId="0" xfId="1" applyFont="1" applyFill="1" applyAlignment="1">
      <alignment horizontal="right"/>
    </xf>
    <xf numFmtId="43" fontId="22" fillId="0" borderId="0" xfId="1" applyFont="1" applyFill="1" applyBorder="1" applyAlignment="1">
      <alignment horizontal="center"/>
    </xf>
    <xf numFmtId="43" fontId="22" fillId="0" borderId="0" xfId="1" applyFont="1" applyFill="1" applyBorder="1" applyAlignment="1">
      <alignment horizontal="right" wrapText="1"/>
    </xf>
    <xf numFmtId="43" fontId="22" fillId="0" borderId="0" xfId="1" applyFont="1" applyFill="1" applyBorder="1" applyAlignment="1">
      <alignment horizontal="right"/>
    </xf>
    <xf numFmtId="41" fontId="23" fillId="0" borderId="0" xfId="1" applyNumberFormat="1" applyFont="1" applyFill="1" applyBorder="1" applyAlignment="1"/>
    <xf numFmtId="43" fontId="22" fillId="0" borderId="0" xfId="1" applyFont="1" applyFill="1" applyBorder="1" applyAlignment="1"/>
    <xf numFmtId="43" fontId="23" fillId="0" borderId="0" xfId="1" applyFont="1" applyFill="1" applyAlignment="1"/>
    <xf numFmtId="167" fontId="23" fillId="0" borderId="0" xfId="1" applyNumberFormat="1" applyFont="1" applyFill="1"/>
    <xf numFmtId="167" fontId="23" fillId="0" borderId="0" xfId="1" applyNumberFormat="1" applyFont="1" applyFill="1" applyAlignment="1">
      <alignment horizontal="left"/>
    </xf>
    <xf numFmtId="167" fontId="22" fillId="0" borderId="3" xfId="1" applyNumberFormat="1" applyFont="1" applyFill="1" applyBorder="1" applyAlignment="1">
      <alignment horizontal="center"/>
    </xf>
    <xf numFmtId="167" fontId="22" fillId="0" borderId="0" xfId="1" applyNumberFormat="1" applyFont="1" applyFill="1" applyBorder="1" applyAlignment="1">
      <alignment horizontal="center"/>
    </xf>
    <xf numFmtId="167" fontId="22" fillId="0" borderId="0" xfId="1" applyNumberFormat="1" applyFont="1" applyFill="1" applyAlignment="1">
      <alignment horizontal="center"/>
    </xf>
    <xf numFmtId="167" fontId="22" fillId="0" borderId="6" xfId="1" applyNumberFormat="1" applyFont="1" applyFill="1" applyBorder="1" applyAlignment="1">
      <alignment horizontal="center"/>
    </xf>
    <xf numFmtId="43" fontId="22" fillId="0" borderId="5" xfId="1" applyFont="1" applyFill="1" applyBorder="1" applyAlignment="1"/>
    <xf numFmtId="169" fontId="22" fillId="0" borderId="0" xfId="1" applyNumberFormat="1" applyFont="1" applyFill="1" applyAlignment="1"/>
    <xf numFmtId="167" fontId="22" fillId="0" borderId="3" xfId="1" applyNumberFormat="1" applyFont="1" applyFill="1" applyBorder="1" applyAlignment="1">
      <alignment horizontal="left"/>
    </xf>
    <xf numFmtId="167" fontId="23" fillId="0" borderId="1" xfId="1" applyNumberFormat="1" applyFont="1" applyFill="1" applyBorder="1" applyAlignment="1">
      <alignment horizontal="center"/>
    </xf>
    <xf numFmtId="167" fontId="23" fillId="0" borderId="0" xfId="1" applyNumberFormat="1" applyFont="1" applyFill="1" applyBorder="1" applyAlignment="1">
      <alignment horizontal="left" wrapText="1"/>
    </xf>
    <xf numFmtId="167" fontId="26" fillId="0" borderId="0" xfId="1" applyNumberFormat="1" applyFont="1" applyFill="1" applyBorder="1" applyAlignment="1">
      <alignment horizontal="center"/>
    </xf>
    <xf numFmtId="0" fontId="26" fillId="0" borderId="0" xfId="1" applyNumberFormat="1" applyFont="1" applyFill="1" applyBorder="1" applyAlignment="1">
      <alignment horizontal="center"/>
    </xf>
    <xf numFmtId="0" fontId="26" fillId="0" borderId="0" xfId="1" applyNumberFormat="1" applyFont="1" applyFill="1" applyBorder="1" applyAlignment="1">
      <alignment horizontal="center" vertical="center"/>
    </xf>
    <xf numFmtId="0" fontId="26" fillId="0" borderId="0" xfId="1" applyNumberFormat="1" applyFont="1" applyFill="1" applyAlignment="1">
      <alignment horizontal="center"/>
    </xf>
    <xf numFmtId="167" fontId="16" fillId="0" borderId="1" xfId="1" applyNumberFormat="1" applyFont="1" applyFill="1" applyBorder="1" applyAlignment="1">
      <alignment horizontal="left" vertical="center"/>
    </xf>
    <xf numFmtId="167" fontId="16" fillId="0" borderId="0" xfId="1" applyNumberFormat="1" applyFont="1" applyFill="1" applyAlignment="1">
      <alignment horizontal="left" vertical="center"/>
    </xf>
    <xf numFmtId="167" fontId="36" fillId="0" borderId="1" xfId="1" applyNumberFormat="1" applyFont="1" applyFill="1" applyBorder="1" applyAlignment="1">
      <alignment horizontal="left" vertical="center"/>
    </xf>
    <xf numFmtId="167" fontId="36" fillId="0" borderId="0" xfId="1" applyNumberFormat="1" applyFont="1" applyFill="1" applyAlignment="1">
      <alignment horizontal="left" vertical="center"/>
    </xf>
    <xf numFmtId="167" fontId="36" fillId="0" borderId="0" xfId="1" applyNumberFormat="1" applyFont="1" applyFill="1" applyBorder="1" applyAlignment="1">
      <alignment horizontal="left" vertical="center"/>
    </xf>
    <xf numFmtId="167" fontId="0" fillId="0" borderId="0" xfId="1" applyNumberFormat="1" applyFont="1" applyFill="1" applyAlignment="1">
      <alignment vertical="center"/>
    </xf>
    <xf numFmtId="43" fontId="23" fillId="0" borderId="0" xfId="1" applyFont="1" applyFill="1"/>
    <xf numFmtId="9" fontId="23" fillId="0" borderId="0" xfId="78" applyFont="1" applyFill="1"/>
    <xf numFmtId="167" fontId="0" fillId="0" borderId="0" xfId="1" applyNumberFormat="1" applyFont="1" applyFill="1" applyBorder="1" applyAlignment="1">
      <alignment vertical="center"/>
    </xf>
    <xf numFmtId="43" fontId="23" fillId="0" borderId="0" xfId="1" applyFont="1" applyFill="1" applyBorder="1" applyAlignment="1">
      <alignment horizontal="left"/>
    </xf>
    <xf numFmtId="167" fontId="22" fillId="0" borderId="0" xfId="1" applyNumberFormat="1" applyFont="1" applyFill="1" applyAlignment="1">
      <alignment horizontal="left" vertical="center"/>
    </xf>
    <xf numFmtId="167" fontId="23" fillId="0" borderId="0" xfId="1" applyNumberFormat="1" applyFont="1" applyFill="1" applyAlignment="1">
      <alignment horizontal="left" vertical="center"/>
    </xf>
    <xf numFmtId="167" fontId="36" fillId="0" borderId="0" xfId="1" applyNumberFormat="1" applyFont="1" applyFill="1" applyBorder="1" applyAlignment="1">
      <alignment horizontal="left"/>
    </xf>
    <xf numFmtId="167" fontId="16" fillId="0" borderId="0" xfId="1" applyNumberFormat="1" applyFont="1" applyFill="1" applyBorder="1" applyAlignment="1">
      <alignment horizontal="left"/>
    </xf>
    <xf numFmtId="167" fontId="23" fillId="0" borderId="2" xfId="1" applyNumberFormat="1" applyFont="1" applyFill="1" applyBorder="1" applyAlignment="1">
      <alignment horizontal="left" vertical="center"/>
    </xf>
    <xf numFmtId="167" fontId="22" fillId="0" borderId="6" xfId="1" applyNumberFormat="1" applyFont="1" applyFill="1" applyBorder="1" applyAlignment="1">
      <alignment horizontal="left"/>
    </xf>
    <xf numFmtId="41" fontId="22" fillId="0" borderId="0" xfId="1" applyNumberFormat="1" applyFont="1" applyFill="1" applyBorder="1" applyAlignment="1">
      <alignment horizontal="left"/>
    </xf>
    <xf numFmtId="41" fontId="22" fillId="0" borderId="0" xfId="1" applyNumberFormat="1" applyFont="1" applyFill="1" applyBorder="1" applyAlignment="1"/>
    <xf numFmtId="41" fontId="23" fillId="0" borderId="0" xfId="1" applyNumberFormat="1" applyFont="1" applyFill="1"/>
    <xf numFmtId="41" fontId="23" fillId="0" borderId="0" xfId="1" applyNumberFormat="1" applyFont="1" applyFill="1" applyAlignment="1">
      <alignment horizontal="left"/>
    </xf>
    <xf numFmtId="41" fontId="22" fillId="0" borderId="0" xfId="1" applyNumberFormat="1" applyFont="1" applyFill="1" applyAlignment="1">
      <alignment horizontal="left"/>
    </xf>
    <xf numFmtId="41" fontId="22" fillId="0" borderId="0" xfId="1" applyNumberFormat="1" applyFont="1" applyFill="1"/>
    <xf numFmtId="9" fontId="33" fillId="0" borderId="0" xfId="78" applyFont="1" applyFill="1"/>
    <xf numFmtId="167" fontId="0" fillId="0" borderId="0" xfId="1" applyNumberFormat="1" applyFont="1" applyFill="1"/>
    <xf numFmtId="167" fontId="5" fillId="0" borderId="0" xfId="1" applyNumberFormat="1" applyFont="1" applyFill="1" applyAlignment="1">
      <alignment horizontal="left"/>
    </xf>
    <xf numFmtId="0" fontId="31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 applyAlignment="1">
      <alignment horizontal="center"/>
    </xf>
    <xf numFmtId="167" fontId="5" fillId="0" borderId="0" xfId="1" applyNumberFormat="1" applyFont="1" applyFill="1"/>
    <xf numFmtId="167" fontId="5" fillId="0" borderId="0" xfId="1" applyNumberFormat="1" applyFont="1" applyFill="1" applyBorder="1" applyAlignment="1">
      <alignment vertical="center"/>
    </xf>
    <xf numFmtId="167" fontId="22" fillId="0" borderId="1" xfId="1" applyNumberFormat="1" applyFont="1" applyFill="1" applyBorder="1" applyAlignment="1">
      <alignment horizontal="left" vertical="center"/>
    </xf>
    <xf numFmtId="167" fontId="23" fillId="0" borderId="1" xfId="1" applyNumberFormat="1" applyFont="1" applyFill="1" applyBorder="1" applyAlignment="1">
      <alignment horizontal="right"/>
    </xf>
    <xf numFmtId="43" fontId="22" fillId="0" borderId="0" xfId="1" applyFont="1" applyFill="1" applyBorder="1" applyAlignment="1">
      <alignment horizontal="right" vertical="center"/>
    </xf>
    <xf numFmtId="166" fontId="23" fillId="0" borderId="5" xfId="1" applyNumberFormat="1" applyFont="1" applyFill="1" applyBorder="1" applyAlignment="1">
      <alignment vertical="center" wrapText="1"/>
    </xf>
    <xf numFmtId="41" fontId="23" fillId="0" borderId="5" xfId="1" applyNumberFormat="1" applyFont="1" applyFill="1" applyBorder="1" applyAlignment="1">
      <alignment vertical="center" wrapText="1"/>
    </xf>
    <xf numFmtId="38" fontId="25" fillId="0" borderId="0" xfId="0" applyNumberFormat="1" applyFont="1" applyAlignment="1">
      <alignment horizontal="left"/>
    </xf>
    <xf numFmtId="0" fontId="23" fillId="0" borderId="0" xfId="0" applyFont="1"/>
    <xf numFmtId="0" fontId="22" fillId="0" borderId="0" xfId="0" applyFont="1" applyAlignment="1">
      <alignment horizontal="centerContinuous"/>
    </xf>
    <xf numFmtId="0" fontId="22" fillId="0" borderId="0" xfId="0" applyFont="1" applyAlignment="1">
      <alignment horizontal="right"/>
    </xf>
    <xf numFmtId="38" fontId="24" fillId="0" borderId="0" xfId="0" applyNumberFormat="1" applyFont="1" applyAlignment="1">
      <alignment horizontal="left"/>
    </xf>
    <xf numFmtId="38" fontId="24" fillId="0" borderId="0" xfId="0" applyNumberFormat="1" applyFont="1"/>
    <xf numFmtId="0" fontId="27" fillId="0" borderId="0" xfId="0" applyFont="1" applyAlignment="1">
      <alignment horizontal="centerContinuous"/>
    </xf>
    <xf numFmtId="0" fontId="22" fillId="0" borderId="0" xfId="0" applyFont="1" applyAlignment="1">
      <alignment horizontal="left"/>
    </xf>
    <xf numFmtId="38" fontId="22" fillId="0" borderId="0" xfId="0" applyNumberFormat="1" applyFont="1"/>
    <xf numFmtId="37" fontId="24" fillId="0" borderId="0" xfId="0" applyNumberFormat="1" applyFont="1"/>
    <xf numFmtId="0" fontId="26" fillId="0" borderId="0" xfId="0" applyFont="1" applyAlignment="1">
      <alignment horizontal="center"/>
    </xf>
    <xf numFmtId="49" fontId="23" fillId="0" borderId="0" xfId="0" quotePrefix="1" applyNumberFormat="1" applyFont="1" applyAlignment="1">
      <alignment horizontal="center"/>
    </xf>
    <xf numFmtId="0" fontId="23" fillId="0" borderId="0" xfId="5" applyFont="1" applyAlignment="1">
      <alignment horizontal="center"/>
    </xf>
    <xf numFmtId="0" fontId="22" fillId="0" borderId="0" xfId="0" applyFont="1"/>
    <xf numFmtId="0" fontId="26" fillId="0" borderId="0" xfId="0" applyFont="1"/>
    <xf numFmtId="0" fontId="27" fillId="0" borderId="0" xfId="76" applyFont="1" applyAlignment="1">
      <alignment horizontal="left"/>
    </xf>
    <xf numFmtId="0" fontId="23" fillId="0" borderId="0" xfId="0" applyFont="1" applyAlignment="1">
      <alignment horizontal="center"/>
    </xf>
    <xf numFmtId="166" fontId="0" fillId="0" borderId="0" xfId="0" applyNumberFormat="1"/>
    <xf numFmtId="0" fontId="22" fillId="0" borderId="0" xfId="76" applyFont="1" applyAlignment="1">
      <alignment horizontal="left"/>
    </xf>
    <xf numFmtId="0" fontId="22" fillId="0" borderId="0" xfId="76" applyFont="1" applyAlignment="1">
      <alignment horizontal="justify"/>
    </xf>
    <xf numFmtId="0" fontId="27" fillId="0" borderId="0" xfId="0" applyFont="1"/>
    <xf numFmtId="0" fontId="22" fillId="0" borderId="0" xfId="76" applyFont="1" applyAlignment="1"/>
    <xf numFmtId="0" fontId="21" fillId="0" borderId="0" xfId="0" applyFont="1"/>
    <xf numFmtId="167" fontId="0" fillId="0" borderId="0" xfId="0" applyNumberFormat="1"/>
    <xf numFmtId="41" fontId="0" fillId="0" borderId="0" xfId="0" applyNumberFormat="1"/>
    <xf numFmtId="0" fontId="22" fillId="0" borderId="0" xfId="4" applyFont="1"/>
    <xf numFmtId="0" fontId="23" fillId="0" borderId="0" xfId="4" quotePrefix="1" applyFont="1" applyAlignment="1">
      <alignment horizontal="center"/>
    </xf>
    <xf numFmtId="0" fontId="23" fillId="0" borderId="0" xfId="4" applyFont="1"/>
    <xf numFmtId="41" fontId="22" fillId="0" borderId="0" xfId="4" applyNumberFormat="1" applyFont="1" applyAlignment="1">
      <alignment horizontal="center"/>
    </xf>
    <xf numFmtId="0" fontId="2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1" fillId="0" borderId="0" xfId="0" applyFont="1" applyAlignment="1">
      <alignment horizontal="center" vertical="center"/>
    </xf>
    <xf numFmtId="0" fontId="30" fillId="0" borderId="0" xfId="4" applyFont="1" applyAlignment="1">
      <alignment horizontal="center" vertical="center" wrapText="1" shrinkToFit="1"/>
    </xf>
    <xf numFmtId="41" fontId="23" fillId="0" borderId="0" xfId="4" applyNumberFormat="1" applyFont="1" applyAlignment="1">
      <alignment horizontal="center"/>
    </xf>
    <xf numFmtId="0" fontId="23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5" fillId="0" borderId="0" xfId="4" applyFont="1"/>
    <xf numFmtId="0" fontId="5" fillId="0" borderId="0" xfId="0" applyFont="1" applyAlignment="1">
      <alignment horizontal="left"/>
    </xf>
    <xf numFmtId="0" fontId="5" fillId="0" borderId="0" xfId="4" applyFont="1" applyAlignment="1">
      <alignment horizontal="center"/>
    </xf>
    <xf numFmtId="0" fontId="5" fillId="0" borderId="0" xfId="0" applyFont="1"/>
    <xf numFmtId="0" fontId="23" fillId="0" borderId="0" xfId="4" applyFont="1" applyAlignment="1">
      <alignment horizontal="center"/>
    </xf>
    <xf numFmtId="0" fontId="26" fillId="0" borderId="0" xfId="4" applyFont="1" applyAlignment="1">
      <alignment horizontal="center"/>
    </xf>
    <xf numFmtId="167" fontId="23" fillId="0" borderId="0" xfId="0" applyNumberFormat="1" applyFont="1"/>
    <xf numFmtId="0" fontId="28" fillId="0" borderId="0" xfId="0" applyFont="1"/>
    <xf numFmtId="0" fontId="33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0" fontId="23" fillId="0" borderId="0" xfId="4" applyFont="1" applyAlignment="1">
      <alignment vertical="center"/>
    </xf>
    <xf numFmtId="0" fontId="23" fillId="0" borderId="0" xfId="4" quotePrefix="1" applyFont="1" applyAlignment="1">
      <alignment horizontal="center" vertical="center"/>
    </xf>
    <xf numFmtId="0" fontId="26" fillId="0" borderId="0" xfId="4" applyFont="1" applyAlignment="1">
      <alignment horizontal="center" vertical="center" wrapText="1" shrinkToFit="1"/>
    </xf>
    <xf numFmtId="41" fontId="22" fillId="0" borderId="0" xfId="4" applyNumberFormat="1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2" fillId="0" borderId="0" xfId="4" quotePrefix="1" applyFont="1" applyAlignment="1">
      <alignment horizontal="center" vertical="center"/>
    </xf>
    <xf numFmtId="0" fontId="22" fillId="0" borderId="0" xfId="4" applyFont="1" applyAlignment="1">
      <alignment vertical="center"/>
    </xf>
    <xf numFmtId="0" fontId="22" fillId="0" borderId="0" xfId="0" applyFont="1" applyAlignment="1">
      <alignment horizontal="left" vertical="center" indent="1"/>
    </xf>
    <xf numFmtId="167" fontId="0" fillId="0" borderId="0" xfId="0" applyNumberFormat="1" applyAlignment="1">
      <alignment vertical="center"/>
    </xf>
    <xf numFmtId="0" fontId="23" fillId="0" borderId="0" xfId="4" applyFont="1" applyAlignment="1">
      <alignment horizontal="center" vertical="center"/>
    </xf>
    <xf numFmtId="0" fontId="23" fillId="0" borderId="0" xfId="4" quotePrefix="1" applyFont="1" applyAlignment="1">
      <alignment horizontal="left" vertical="center"/>
    </xf>
    <xf numFmtId="0" fontId="22" fillId="0" borderId="0" xfId="69" applyFont="1" applyAlignment="1">
      <alignment vertical="center"/>
    </xf>
    <xf numFmtId="0" fontId="31" fillId="0" borderId="0" xfId="0" applyFont="1" applyAlignment="1">
      <alignment vertical="center"/>
    </xf>
    <xf numFmtId="0" fontId="22" fillId="0" borderId="0" xfId="4" applyFont="1" applyAlignment="1">
      <alignment horizontal="centerContinuous"/>
    </xf>
    <xf numFmtId="0" fontId="33" fillId="0" borderId="0" xfId="0" applyFont="1" applyAlignment="1">
      <alignment horizontal="right"/>
    </xf>
    <xf numFmtId="0" fontId="22" fillId="0" borderId="0" xfId="4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4" applyFont="1" applyAlignment="1">
      <alignment horizontal="right" wrapText="1" shrinkToFit="1"/>
    </xf>
    <xf numFmtId="0" fontId="22" fillId="0" borderId="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5" applyFont="1" applyAlignment="1">
      <alignment horizontal="center"/>
    </xf>
    <xf numFmtId="167" fontId="22" fillId="0" borderId="0" xfId="5" applyNumberFormat="1" applyFont="1" applyAlignment="1">
      <alignment horizontal="center"/>
    </xf>
    <xf numFmtId="0" fontId="32" fillId="0" borderId="0" xfId="4" applyFont="1" applyAlignment="1">
      <alignment horizontal="left"/>
    </xf>
    <xf numFmtId="0" fontId="23" fillId="0" borderId="0" xfId="4" applyFont="1" applyAlignment="1">
      <alignment horizontal="right" wrapText="1"/>
    </xf>
    <xf numFmtId="0" fontId="22" fillId="0" borderId="0" xfId="4" applyFont="1" applyAlignment="1">
      <alignment horizontal="right"/>
    </xf>
    <xf numFmtId="167" fontId="22" fillId="0" borderId="1" xfId="5" applyNumberFormat="1" applyFont="1" applyBorder="1" applyAlignment="1">
      <alignment horizontal="center"/>
    </xf>
    <xf numFmtId="0" fontId="23" fillId="0" borderId="0" xfId="4" applyFont="1" applyAlignment="1">
      <alignment horizontal="center" wrapText="1"/>
    </xf>
    <xf numFmtId="0" fontId="33" fillId="0" borderId="0" xfId="4" applyFont="1"/>
    <xf numFmtId="0" fontId="27" fillId="0" borderId="0" xfId="4" applyFont="1" applyAlignment="1">
      <alignment horizontal="left" indent="1"/>
    </xf>
    <xf numFmtId="167" fontId="33" fillId="0" borderId="0" xfId="4" applyNumberFormat="1" applyFont="1"/>
    <xf numFmtId="0" fontId="23" fillId="0" borderId="0" xfId="4" applyFont="1" applyAlignment="1">
      <alignment horizontal="left" indent="2"/>
    </xf>
    <xf numFmtId="0" fontId="23" fillId="0" borderId="0" xfId="4" applyFont="1" applyAlignment="1">
      <alignment horizontal="left" vertical="center" indent="2"/>
    </xf>
    <xf numFmtId="0" fontId="26" fillId="0" borderId="0" xfId="4" applyFont="1" applyAlignment="1">
      <alignment horizontal="center" vertical="center"/>
    </xf>
    <xf numFmtId="0" fontId="22" fillId="0" borderId="0" xfId="4" applyFont="1" applyAlignment="1">
      <alignment horizontal="left"/>
    </xf>
    <xf numFmtId="0" fontId="23" fillId="0" borderId="0" xfId="4" applyFont="1" applyAlignment="1">
      <alignment horizontal="left" indent="1"/>
    </xf>
    <xf numFmtId="167" fontId="23" fillId="0" borderId="0" xfId="4" applyNumberFormat="1" applyFont="1"/>
    <xf numFmtId="41" fontId="22" fillId="0" borderId="0" xfId="4" applyNumberFormat="1" applyFont="1" applyAlignment="1">
      <alignment horizontal="centerContinuous"/>
    </xf>
    <xf numFmtId="49" fontId="22" fillId="0" borderId="0" xfId="0" applyNumberFormat="1" applyFont="1"/>
    <xf numFmtId="167" fontId="22" fillId="0" borderId="3" xfId="4" applyNumberFormat="1" applyFont="1" applyBorder="1"/>
    <xf numFmtId="49" fontId="23" fillId="0" borderId="0" xfId="4" applyNumberFormat="1" applyFont="1"/>
    <xf numFmtId="49" fontId="22" fillId="0" borderId="0" xfId="4" applyNumberFormat="1" applyFont="1" applyAlignment="1">
      <alignment horizontal="center" vertical="center"/>
    </xf>
    <xf numFmtId="49" fontId="22" fillId="0" borderId="0" xfId="4" applyNumberFormat="1" applyFont="1" applyAlignment="1">
      <alignment horizontal="right" vertical="center" wrapText="1"/>
    </xf>
    <xf numFmtId="49" fontId="23" fillId="0" borderId="0" xfId="4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top"/>
    </xf>
    <xf numFmtId="49" fontId="22" fillId="0" borderId="0" xfId="4" applyNumberFormat="1" applyFont="1" applyAlignment="1">
      <alignment horizontal="right" vertical="center"/>
    </xf>
    <xf numFmtId="0" fontId="26" fillId="0" borderId="0" xfId="4" applyFont="1" applyAlignment="1">
      <alignment vertical="center"/>
    </xf>
    <xf numFmtId="0" fontId="23" fillId="0" borderId="0" xfId="4" applyFont="1" applyAlignment="1">
      <alignment vertical="center" wrapText="1"/>
    </xf>
    <xf numFmtId="0" fontId="23" fillId="0" borderId="0" xfId="4" applyFont="1" applyAlignment="1">
      <alignment horizontal="right" vertical="center" wrapText="1"/>
    </xf>
    <xf numFmtId="0" fontId="26" fillId="0" borderId="0" xfId="4" applyFont="1" applyAlignment="1">
      <alignment horizontal="center" vertical="center" shrinkToFit="1"/>
    </xf>
    <xf numFmtId="0" fontId="22" fillId="0" borderId="0" xfId="4" applyFont="1" applyAlignment="1">
      <alignment horizontal="right" vertical="center"/>
    </xf>
    <xf numFmtId="0" fontId="0" fillId="0" borderId="0" xfId="4" applyFont="1" applyAlignment="1">
      <alignment vertical="center"/>
    </xf>
    <xf numFmtId="167" fontId="23" fillId="0" borderId="0" xfId="4" applyNumberFormat="1" applyFont="1" applyAlignment="1">
      <alignment vertical="center"/>
    </xf>
    <xf numFmtId="167" fontId="22" fillId="0" borderId="0" xfId="4" applyNumberFormat="1" applyFont="1" applyAlignment="1">
      <alignment horizontal="center" vertical="center"/>
    </xf>
    <xf numFmtId="167" fontId="23" fillId="0" borderId="0" xfId="4" applyNumberFormat="1" applyFont="1" applyAlignment="1">
      <alignment horizontal="center" vertical="center"/>
    </xf>
    <xf numFmtId="0" fontId="27" fillId="0" borderId="0" xfId="4" applyFont="1" applyAlignment="1">
      <alignment horizontal="left"/>
    </xf>
    <xf numFmtId="0" fontId="0" fillId="0" borderId="0" xfId="4" applyFont="1"/>
    <xf numFmtId="167" fontId="22" fillId="0" borderId="0" xfId="4" applyNumberFormat="1" applyFont="1" applyAlignment="1">
      <alignment horizontal="center"/>
    </xf>
    <xf numFmtId="167" fontId="22" fillId="0" borderId="0" xfId="4" applyNumberFormat="1" applyFont="1"/>
    <xf numFmtId="0" fontId="34" fillId="0" borderId="0" xfId="0" applyFont="1"/>
    <xf numFmtId="0" fontId="23" fillId="0" borderId="0" xfId="0" applyFont="1" applyAlignment="1">
      <alignment horizontal="left" vertical="center"/>
    </xf>
    <xf numFmtId="167" fontId="36" fillId="0" borderId="0" xfId="79" applyNumberFormat="1" applyFont="1" applyAlignment="1">
      <alignment horizontal="center" vertical="center"/>
    </xf>
    <xf numFmtId="167" fontId="16" fillId="0" borderId="0" xfId="79" applyNumberFormat="1" applyFont="1" applyAlignment="1">
      <alignment vertical="center"/>
    </xf>
    <xf numFmtId="167" fontId="36" fillId="0" borderId="0" xfId="79" applyNumberFormat="1" applyFont="1" applyAlignment="1">
      <alignment vertical="center"/>
    </xf>
    <xf numFmtId="41" fontId="22" fillId="0" borderId="0" xfId="4" applyNumberFormat="1" applyFont="1" applyAlignment="1">
      <alignment vertical="center"/>
    </xf>
    <xf numFmtId="0" fontId="5" fillId="0" borderId="0" xfId="4" applyFont="1" applyAlignment="1">
      <alignment vertical="center"/>
    </xf>
    <xf numFmtId="41" fontId="23" fillId="0" borderId="0" xfId="4" applyNumberFormat="1" applyFont="1" applyAlignment="1">
      <alignment horizontal="center" vertical="center"/>
    </xf>
    <xf numFmtId="41" fontId="23" fillId="0" borderId="0" xfId="4" applyNumberFormat="1" applyFont="1" applyAlignment="1">
      <alignment vertical="center"/>
    </xf>
    <xf numFmtId="41" fontId="22" fillId="0" borderId="0" xfId="4" applyNumberFormat="1" applyFont="1"/>
    <xf numFmtId="166" fontId="22" fillId="0" borderId="0" xfId="0" applyNumberFormat="1" applyFont="1"/>
    <xf numFmtId="38" fontId="29" fillId="0" borderId="0" xfId="0" applyNumberFormat="1" applyFont="1"/>
    <xf numFmtId="37" fontId="26" fillId="0" borderId="0" xfId="0" applyNumberFormat="1" applyFont="1"/>
    <xf numFmtId="37" fontId="23" fillId="0" borderId="0" xfId="0" applyNumberFormat="1" applyFont="1"/>
    <xf numFmtId="41" fontId="23" fillId="0" borderId="0" xfId="0" applyNumberFormat="1" applyFont="1"/>
    <xf numFmtId="0" fontId="23" fillId="0" borderId="0" xfId="0" applyFont="1" applyAlignment="1">
      <alignment horizontal="right"/>
    </xf>
    <xf numFmtId="167" fontId="23" fillId="0" borderId="0" xfId="0" applyNumberFormat="1" applyFont="1" applyAlignment="1">
      <alignment horizontal="right"/>
    </xf>
    <xf numFmtId="0" fontId="22" fillId="0" borderId="0" xfId="0" applyFont="1" applyAlignment="1">
      <alignment horizontal="centerContinuous" vertical="center"/>
    </xf>
    <xf numFmtId="0" fontId="22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41" fontId="33" fillId="0" borderId="0" xfId="0" applyNumberFormat="1" applyFont="1"/>
    <xf numFmtId="0" fontId="33" fillId="0" borderId="0" xfId="0" applyFont="1"/>
    <xf numFmtId="49" fontId="22" fillId="0" borderId="0" xfId="0" applyNumberFormat="1" applyFont="1" applyAlignment="1">
      <alignment horizontal="center"/>
    </xf>
    <xf numFmtId="166" fontId="23" fillId="0" borderId="0" xfId="0" applyNumberFormat="1" applyFont="1"/>
    <xf numFmtId="0" fontId="0" fillId="0" borderId="0" xfId="0" applyAlignment="1">
      <alignment horizontal="center"/>
    </xf>
    <xf numFmtId="0" fontId="35" fillId="0" borderId="0" xfId="0" applyFont="1"/>
    <xf numFmtId="164" fontId="23" fillId="0" borderId="0" xfId="0" applyNumberFormat="1" applyFont="1"/>
    <xf numFmtId="0" fontId="22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38" fontId="22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22" fillId="0" borderId="1" xfId="0" applyFont="1" applyBorder="1" applyAlignment="1">
      <alignment horizontal="center"/>
    </xf>
    <xf numFmtId="0" fontId="26" fillId="0" borderId="0" xfId="4" applyFont="1" applyAlignment="1">
      <alignment horizontal="center" wrapText="1" shrinkToFit="1"/>
    </xf>
  </cellXfs>
  <cellStyles count="80">
    <cellStyle name="0,0_x000d__x000a_NA_x000d__x000a_" xfId="6" xr:uid="{00000000-0005-0000-0000-000000000000}"/>
    <cellStyle name="Comma" xfId="1" builtinId="3"/>
    <cellStyle name="Comma 2" xfId="2" xr:uid="{00000000-0005-0000-0000-000002000000}"/>
    <cellStyle name="Comma 2 2" xfId="40" xr:uid="{00000000-0005-0000-0000-000003000000}"/>
    <cellStyle name="Comma 2 2 2" xfId="41" xr:uid="{00000000-0005-0000-0000-000004000000}"/>
    <cellStyle name="Comma 2 2 3" xfId="42" xr:uid="{00000000-0005-0000-0000-000005000000}"/>
    <cellStyle name="Comma 2 3" xfId="8" xr:uid="{00000000-0005-0000-0000-000006000000}"/>
    <cellStyle name="Comma 2 3 2" xfId="43" xr:uid="{00000000-0005-0000-0000-000007000000}"/>
    <cellStyle name="Comma 2 4" xfId="39" xr:uid="{00000000-0005-0000-0000-000008000000}"/>
    <cellStyle name="Comma 2 5" xfId="24" xr:uid="{00000000-0005-0000-0000-000009000000}"/>
    <cellStyle name="Comma 2 6" xfId="18" xr:uid="{00000000-0005-0000-0000-00000A000000}"/>
    <cellStyle name="Comma 2 7" xfId="73" xr:uid="{8EC6872A-1EFA-4CED-960E-96F1358D920F}"/>
    <cellStyle name="Comma 3" xfId="7" xr:uid="{00000000-0005-0000-0000-00000B000000}"/>
    <cellStyle name="Comma 3 2" xfId="51" xr:uid="{00000000-0005-0000-0000-00000C000000}"/>
    <cellStyle name="Comma 4" xfId="44" xr:uid="{00000000-0005-0000-0000-00000D000000}"/>
    <cellStyle name="Comma 4 2" xfId="45" xr:uid="{00000000-0005-0000-0000-00000E000000}"/>
    <cellStyle name="Comma 42" xfId="19" xr:uid="{00000000-0005-0000-0000-00000F000000}"/>
    <cellStyle name="Comma 5" xfId="38" xr:uid="{00000000-0005-0000-0000-000010000000}"/>
    <cellStyle name="Comma 6" xfId="23" xr:uid="{00000000-0005-0000-0000-000011000000}"/>
    <cellStyle name="Comma 68" xfId="70" xr:uid="{04BFE2D9-9576-4CCF-A0A7-F06D9D26A823}"/>
    <cellStyle name="Comma 7" xfId="74" xr:uid="{91F9AF9B-809A-48CA-A1E2-DC2DCCEF9819}"/>
    <cellStyle name="Comma 76" xfId="3" xr:uid="{00000000-0005-0000-0000-000012000000}"/>
    <cellStyle name="Comma 9 2" xfId="9" xr:uid="{00000000-0005-0000-0000-000013000000}"/>
    <cellStyle name="comma zerodec" xfId="25" xr:uid="{00000000-0005-0000-0000-000014000000}"/>
    <cellStyle name="Currency 2" xfId="16" xr:uid="{00000000-0005-0000-0000-000015000000}"/>
    <cellStyle name="Currency1" xfId="26" xr:uid="{00000000-0005-0000-0000-000016000000}"/>
    <cellStyle name="Dollar (zero dec)" xfId="27" xr:uid="{00000000-0005-0000-0000-000017000000}"/>
    <cellStyle name="Grey" xfId="28" xr:uid="{00000000-0005-0000-0000-000018000000}"/>
    <cellStyle name="Input [yellow]" xfId="29" xr:uid="{00000000-0005-0000-0000-000019000000}"/>
    <cellStyle name="no dec" xfId="30" xr:uid="{00000000-0005-0000-0000-00001A000000}"/>
    <cellStyle name="Normal" xfId="0" builtinId="0"/>
    <cellStyle name="Normal - Style1" xfId="31" xr:uid="{00000000-0005-0000-0000-00001C000000}"/>
    <cellStyle name="Normal 10" xfId="57" xr:uid="{00000000-0005-0000-0000-00001D000000}"/>
    <cellStyle name="Normal 11" xfId="60" xr:uid="{00000000-0005-0000-0000-00001E000000}"/>
    <cellStyle name="Normal 12" xfId="62" xr:uid="{00000000-0005-0000-0000-00001F000000}"/>
    <cellStyle name="Normal 12 2" xfId="75" xr:uid="{38B6BFC5-B707-4841-B775-47D9C4A82EDC}"/>
    <cellStyle name="Normal 13" xfId="58" xr:uid="{00000000-0005-0000-0000-000020000000}"/>
    <cellStyle name="Normal 14" xfId="59" xr:uid="{00000000-0005-0000-0000-000021000000}"/>
    <cellStyle name="Normal 15" xfId="61" xr:uid="{00000000-0005-0000-0000-000022000000}"/>
    <cellStyle name="Normal 16" xfId="63" xr:uid="{00000000-0005-0000-0000-000023000000}"/>
    <cellStyle name="Normal 17" xfId="64" xr:uid="{00000000-0005-0000-0000-000024000000}"/>
    <cellStyle name="Normal 18" xfId="65" xr:uid="{00000000-0005-0000-0000-000025000000}"/>
    <cellStyle name="Normal 19" xfId="66" xr:uid="{00000000-0005-0000-0000-000026000000}"/>
    <cellStyle name="Normal 2" xfId="4" xr:uid="{00000000-0005-0000-0000-000027000000}"/>
    <cellStyle name="Normal 2 2" xfId="46" xr:uid="{00000000-0005-0000-0000-000028000000}"/>
    <cellStyle name="Normal 2 2 2" xfId="47" xr:uid="{00000000-0005-0000-0000-000029000000}"/>
    <cellStyle name="Normal 2 3" xfId="32" xr:uid="{00000000-0005-0000-0000-00002A000000}"/>
    <cellStyle name="Normal 2 4" xfId="33" xr:uid="{00000000-0005-0000-0000-00002B000000}"/>
    <cellStyle name="Normal 2 4 2" xfId="71" xr:uid="{776A481B-2F91-4D98-B0BF-024E08DE4B9A}"/>
    <cellStyle name="Normal 2 5" xfId="53" xr:uid="{00000000-0005-0000-0000-00002C000000}"/>
    <cellStyle name="Normal 2 6" xfId="15" xr:uid="{00000000-0005-0000-0000-00002D000000}"/>
    <cellStyle name="Normal 2 7" xfId="72" xr:uid="{5F6C9C01-7974-4F87-8CC0-2C1503C51791}"/>
    <cellStyle name="Normal 2 7 3" xfId="79" xr:uid="{35D0973B-B658-402C-A446-123B717E190C}"/>
    <cellStyle name="Normal 2 8" xfId="77" xr:uid="{4669AEE2-4444-43C5-BF4E-CF13B0DE4761}"/>
    <cellStyle name="Normal 20" xfId="67" xr:uid="{00000000-0005-0000-0000-00002E000000}"/>
    <cellStyle name="Normal 3" xfId="5" xr:uid="{00000000-0005-0000-0000-00002F000000}"/>
    <cellStyle name="Normal 3 2" xfId="17" xr:uid="{00000000-0005-0000-0000-000030000000}"/>
    <cellStyle name="Normal 37 2" xfId="48" xr:uid="{00000000-0005-0000-0000-000031000000}"/>
    <cellStyle name="Normal 4" xfId="37" xr:uid="{00000000-0005-0000-0000-000032000000}"/>
    <cellStyle name="Normal 5" xfId="22" xr:uid="{00000000-0005-0000-0000-000033000000}"/>
    <cellStyle name="Normal 52" xfId="10" xr:uid="{00000000-0005-0000-0000-000034000000}"/>
    <cellStyle name="Normal 53" xfId="11" xr:uid="{00000000-0005-0000-0000-000035000000}"/>
    <cellStyle name="Normal 53 2" xfId="20" xr:uid="{00000000-0005-0000-0000-000036000000}"/>
    <cellStyle name="Normal 54" xfId="12" xr:uid="{00000000-0005-0000-0000-000037000000}"/>
    <cellStyle name="Normal 55" xfId="13" xr:uid="{00000000-0005-0000-0000-000038000000}"/>
    <cellStyle name="Normal 6" xfId="52" xr:uid="{00000000-0005-0000-0000-000039000000}"/>
    <cellStyle name="Normal 7" xfId="54" xr:uid="{00000000-0005-0000-0000-00003A000000}"/>
    <cellStyle name="Normal 7 2" xfId="14" xr:uid="{00000000-0005-0000-0000-00003B000000}"/>
    <cellStyle name="Normal 79" xfId="68" xr:uid="{6353903A-342E-4F87-A507-8F490169B8AE}"/>
    <cellStyle name="Normal 8" xfId="55" xr:uid="{00000000-0005-0000-0000-00003C000000}"/>
    <cellStyle name="Normal 9" xfId="56" xr:uid="{00000000-0005-0000-0000-00003D000000}"/>
    <cellStyle name="Normal_KCE44Y" xfId="76" xr:uid="{3BA6E9BB-82B7-4E46-B323-B7A3CAF58BEC}"/>
    <cellStyle name="Normal_SSSCE2" xfId="69" xr:uid="{0715EBA6-56C7-450D-BF6C-9AD9454BC675}"/>
    <cellStyle name="Percent" xfId="78" builtinId="5"/>
    <cellStyle name="Percent [2]" xfId="35" xr:uid="{00000000-0005-0000-0000-00003F000000}"/>
    <cellStyle name="Percent 2" xfId="34" xr:uid="{00000000-0005-0000-0000-000040000000}"/>
    <cellStyle name="Percent 3" xfId="49" xr:uid="{00000000-0005-0000-0000-000041000000}"/>
    <cellStyle name="Quantity" xfId="36" xr:uid="{00000000-0005-0000-0000-000042000000}"/>
    <cellStyle name="Style 1" xfId="21" xr:uid="{00000000-0005-0000-0000-000043000000}"/>
    <cellStyle name="วฅมุ_ฟ๙ฐฃฟไพเบธฐํ" xfId="50" xr:uid="{00000000-0005-0000-0000-000045000000}"/>
  </cellStyles>
  <dxfs count="0"/>
  <tableStyles count="0" defaultTableStyle="TableStyleMedium2" defaultPivotStyle="PivotStyleLight16"/>
  <colors>
    <mruColors>
      <color rgb="FFCCFFFF"/>
      <color rgb="FF66FFFF"/>
      <color rgb="FF99FFCC"/>
      <color rgb="FFFFFF66"/>
      <color rgb="FFCCFF99"/>
      <color rgb="FF00FF00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Gof-/Audit-56/Fon/&#3626;&#3605;&#3641;&#3621;&#3609;&#3634;&#3609;&#3634;&#3623;&#3633;&#3626;&#3604;&#3640;%20Y'56/Y'56/&#3605;&#3634;&#3621;/19.&#3619;&#3634;&#3618;&#3621;&#3632;&#3648;&#3629;&#3637;&#3618;&#3604;&#3611;&#3619;&#3632;&#3585;&#3629;&#3610;&#3591;&#3610;&#3585;&#3634;&#3619;&#3648;&#3591;&#3636;&#3609;&#3652;&#3605;&#3619;&#3617;&#3634;&#3626;3&#3611;&#3637;54/11.&#3627;&#3609;&#3637;&#3657;&#3626;&#3636;&#3609;&#3605;&#3634;&#3617;&#3626;&#3633;&#3597;&#3597;&#3634;&#3648;&#3594;&#3656;&#3634;&#3595;&#3639;&#3657;&#3629;/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Documents%20and%20Settings/bkntr/Desktop/Chronos/Y2004%20-%20Mar/data/Cost/tot_332/cost/revised/data/tot_332/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Bonus/1999/Master/KWL/1999%20Bonu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Users/satavee%20bhunthuvanic/Documents/AMATA%20B.GRIM/Retirement%20benefit/Test%20underlying%20employee%20data-BIP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Users/satavee%20bhunthuvanic/Documents/AMATA%20B.GRIM/Retirement%20benefit/Test%20underlying%20employee%20data-ABP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Users/satavee%20bhunthuvanic/Documents/AMATA%20B.GRIM/Retirement%20benefit/Gain%20understanding%20and%20test%20benefit%20plan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Audit%20Procedures\Sampling\Sampling%20tool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on/Operating51/Aug51/Operating%20&#3611;&#3619;&#3632;&#3592;&#3635;&#3648;&#3604;&#3639;&#3629;&#3609;%20&#3626;.&#3588;.5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Bonus/1999/Master/KWL/KWL%20(No%20Increment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Users/USER/Desktop/Orisoft/OTC/OTC%202017/139%20AR%20Template%202017_P12(30days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kfthailand.sharepoint.com/sites/TAPACO/Shared%20Documents/YE2024/01%20TPC/004%20Year%20Ended/005%20Completion/001%20Draft/V2/TH/TPC-FS%20YE24_TH_TFRS5.xlsx" TargetMode="External"/><Relationship Id="rId1" Type="http://schemas.openxmlformats.org/officeDocument/2006/relationships/externalLinkPath" Target="https://pkfthailand.sharepoint.com/sites/TAPACO/Shared%20Documents/YE2024/01%20TPC/004%20Year%20Ended/005%20Completion/001%20Draft/V2/TH/TPC-FS%20YE24_TH_TFRS5.xlsx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kfthailand.sharepoint.com/sites/TAPACO/Shared%20Documents/YE2024/01%20TPC/004%20Year%20Ended/005%20Completion/001%20Draft/V2/TH/TPC-FS%20YE24_TH_TFRS5%20V.2.xlsx" TargetMode="External"/><Relationship Id="rId1" Type="http://schemas.openxmlformats.org/officeDocument/2006/relationships/externalLinkPath" Target="https://pkfthailand.sharepoint.com/sites/TAPACO/Shared%20Documents/YE2024/01%20TPC/004%20Year%20Ended/005%20Completion/001%20Draft/V2/TH/TPC-FS%20YE24_TH_TFRS5%20V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  <sheetName val="AM_COST"/>
      <sheetName val="Inventory Report"/>
      <sheetName val="Saving Category"/>
      <sheetName val="Sheet2"/>
      <sheetName val="PLGROUP"/>
      <sheetName val="PLGROUPCPY"/>
      <sheetName val="PLDM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SUMMARY"/>
      <sheetName val="Workbook Inputs"/>
      <sheetName val="仕訳作成勘定"/>
      <sheetName val="Drop Downs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Inventory_Report"/>
      <sheetName val="Saving_Category"/>
      <sheetName val="Drop_Downs"/>
      <sheetName val="Graph"/>
      <sheetName val="NCJ実績"/>
      <sheetName val="raw"/>
      <sheetName val="CST1198"/>
      <sheetName val="P&amp;L-A2001DCCN"/>
      <sheetName val="P_L_A2001DCCN"/>
      <sheetName val="T01"/>
      <sheetName val="Ranking"/>
      <sheetName val="Invoice Summary"/>
      <sheetName val="Master"/>
      <sheetName val="J2"/>
      <sheetName val="name"/>
      <sheetName val="10-1 Media"/>
      <sheetName val="10-cut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SS9801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TB-Oct07"/>
      <sheetName val="Group"/>
      <sheetName val="Total 01'05"/>
      <sheetName val="1201"/>
      <sheetName val="Accure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NHMT"/>
      <sheetName val="SML"/>
      <sheetName val="CF-14-16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DETAIL"/>
      <sheetName val="Calculation PS"/>
      <sheetName val="exchange rate"/>
      <sheetName val="คำชี้แจง"/>
      <sheetName val="TB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BMCT2003"/>
      <sheetName val="ฝ่ายบัญชีและการเงิน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exchange_rate"/>
      <sheetName val="qtr3"/>
      <sheetName val="qtr4"/>
      <sheetName val="B1"/>
      <sheetName val="table"/>
      <sheetName val="MFA"/>
      <sheetName val="assumption"/>
      <sheetName val="Main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NOTE 29"/>
      <sheetName val="Library Procedures"/>
      <sheetName val="Puerto Rico"/>
      <sheetName val="graph"/>
      <sheetName val="STart"/>
      <sheetName val="J2"/>
      <sheetName val="J1"/>
      <sheetName val="Control List"/>
      <sheetName val="Control_List"/>
      <sheetName val="基本量販店動向"/>
      <sheetName val="Data2007"/>
      <sheetName val="Control_List1"/>
      <sheetName val="Prod"/>
      <sheetName val="TrialBalance Q3-2002"/>
      <sheetName val="3A STD"/>
      <sheetName val="4003-1 lead"/>
      <sheetName val="ROOMS_ST"/>
      <sheetName val="TELEPHONE"/>
      <sheetName val="Selection"/>
      <sheetName val="Puerto_Rico"/>
      <sheetName val="Amortization Table"/>
      <sheetName val="Level of Effort"/>
      <sheetName val="Rates"/>
      <sheetName val="Competitors"/>
      <sheetName val="PR4"/>
      <sheetName val="Discount"/>
      <sheetName val="Int.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Variables"/>
      <sheetName val="k-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 AE INTEGRAL VALUE MC 1"/>
      <sheetName val="D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E-1-1"/>
      <sheetName val="Location Codes"/>
      <sheetName val="Office_Space"/>
      <sheetName val="Jan 01"/>
      <sheetName val="เงินสำรองเกษียยณอายุ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Stk"/>
      <sheetName val="A1"/>
      <sheetName val="BudgetType"/>
      <sheetName val="Plants"/>
      <sheetName val="Menu"/>
      <sheetName val="Cover"/>
      <sheetName val="เปรียบเทียบเดือน12"/>
      <sheetName val="Lead Q1 2022"/>
      <sheetName val="May-Apr 2009"/>
      <sheetName val="Link data-july"/>
      <sheetName val="bbl.43-98"/>
      <sheetName val="Office_Space1"/>
      <sheetName val="QTY &amp; AMT"/>
      <sheetName val="Lists"/>
      <sheetName val="Tier1リスト"/>
      <sheetName val="グラフ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fr"/>
      <sheetName val="forecast"/>
      <sheetName val="tax computation"/>
      <sheetName val="Codes"/>
      <sheetName val="tp"/>
      <sheetName val="salary &amp; pr tax"/>
      <sheetName val="Objective 1 Detail Budget ICNL"/>
      <sheetName val="Furniture_Master"/>
      <sheetName val=" TB Summaries"/>
      <sheetName val="JAN"/>
      <sheetName val="AccountList"/>
      <sheetName val="PL selection"/>
      <sheetName val="Net Sales17"/>
      <sheetName val="Returns"/>
      <sheetName val="2003 Forecast"/>
      <sheetName val="2004 Risk Adjusted AOP"/>
      <sheetName val="Drivers"/>
      <sheetName val="office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Info"/>
      <sheetName val="drop list"/>
      <sheetName val="Volume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FF-21(a)"/>
      <sheetName val="O310 (A)"/>
      <sheetName val="e-2 capital afe - carryover"/>
      <sheetName val="Standing Data"/>
      <sheetName val="Asset &amp; Liability"/>
      <sheetName val="Net asset value"/>
      <sheetName val="6"/>
      <sheetName val="Itens de verificação"/>
      <sheetName val="BS-Thai"/>
      <sheetName val="Wvð"/>
      <sheetName val="2006_(2)"/>
      <sheetName val="TargIS"/>
      <sheetName val="시산표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総合B"/>
      <sheetName val="???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NOTE_294"/>
      <sheetName val="Library_Procedures4"/>
      <sheetName val="Puerto_Rico5"/>
      <sheetName val="15310000_(2010)5"/>
      <sheetName val="Control_List6"/>
      <sheetName val="QOS_Graph3"/>
      <sheetName val="BU_Summary_Data3"/>
      <sheetName val="2006_(2)1"/>
      <sheetName val="หน้า 1"/>
      <sheetName val="INCOME STATEMENT 3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detailed_pl-svcs6"/>
      <sheetName val="15310000_(2010)6"/>
      <sheetName val="Puerto_Rico6"/>
      <sheetName val="NOTE_295"/>
      <sheetName val="Library_Procedures5"/>
      <sheetName val="Control_List7"/>
      <sheetName val="Int_2"/>
      <sheetName val="3A_STD2"/>
      <sheetName val="4003-1_lead2"/>
      <sheetName val="Amortization_Table2"/>
      <sheetName val="TrialBalance_Q3-20022"/>
      <sheetName val="Level_of_Effort2"/>
      <sheetName val="Office_Space4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working_capital2"/>
      <sheetName val="Raw_Material_Cost2"/>
      <sheetName val="Actions_&amp;_Projects2"/>
      <sheetName val="QOS_Graph4"/>
      <sheetName val="BU_Summary_Data4"/>
      <sheetName val="_AE_INTEGRAL_VALUE_MC_12"/>
      <sheetName val="Jan_012"/>
      <sheetName val="collection_external2"/>
      <sheetName val="Location_Codes2"/>
      <sheetName val="2006_(2)2"/>
      <sheetName val="Lead_Q1_2022"/>
      <sheetName val="May-Apr_2009"/>
      <sheetName val="Link_data-july"/>
      <sheetName val="bbl_43-98"/>
      <sheetName val="QTY_&amp;_AMT2"/>
      <sheetName val="tax_computation2"/>
      <sheetName val="_TB_Summaries"/>
      <sheetName val="salary_&amp;_pr_tax"/>
      <sheetName val="Objective_1_Detail_Budget_ICNL"/>
      <sheetName val="PL_selection"/>
      <sheetName val="Net_Sales17"/>
      <sheetName val="2003_Forecast"/>
      <sheetName val="2004_Risk_Adjusted_AOP"/>
      <sheetName val="drop_list"/>
      <sheetName val="Land_Tax"/>
      <sheetName val="הכנסות_מוכרות_מרבעונים_קודמים"/>
      <sheetName val="TAX_INCOME"/>
      <sheetName val="O310_(A)"/>
      <sheetName val="e-2_capital_afe_-_carryover"/>
      <sheetName val="Standing_Data"/>
      <sheetName val="Asset_&amp;_Liability"/>
      <sheetName val="Net_asset_value"/>
      <sheetName val="Itens_de_verificação"/>
      <sheetName val="INCOME_STATEMENT_3"/>
      <sheetName val="หน้า_1"/>
      <sheetName val="AA-1"/>
      <sheetName val="TB09.30.04"/>
      <sheetName val="BS_FULL"/>
      <sheetName val="เครื่องมือ"/>
      <sheetName val="ยานพาหนะ"/>
      <sheetName val="อาคาร"/>
      <sheetName val="만기"/>
      <sheetName val=""/>
      <sheetName val="RATESTOT"/>
      <sheetName val="ของเข้า"/>
      <sheetName val="R&amp;C"/>
      <sheetName val="DPLA"/>
      <sheetName val="1998 meses"/>
      <sheetName val="Trial Bal"/>
      <sheetName val="asset hdk&amp;shk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TrialBalance_Q3-20023"/>
      <sheetName val="3A_STD3"/>
      <sheetName val="4003-1_lead3"/>
      <sheetName val="Amortization_Table3"/>
      <sheetName val="Level_of_Effort3"/>
      <sheetName val="Int_3"/>
      <sheetName val="Office_Space5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working_capital3"/>
      <sheetName val="Raw_Material_Cost3"/>
      <sheetName val="Actions_&amp;_Projects3"/>
      <sheetName val="_AE_INTEGRAL_VALUE_MC_13"/>
      <sheetName val="QOS_Graph5"/>
      <sheetName val="BU_Summary_Data5"/>
      <sheetName val="collection_external3"/>
      <sheetName val="Location_Codes3"/>
      <sheetName val="Jan_013"/>
      <sheetName val="Lead_Q1_20221"/>
      <sheetName val="2006_(2)3"/>
      <sheetName val="May-Apr_20091"/>
      <sheetName val="Link_data-july1"/>
      <sheetName val="bbl_43-981"/>
      <sheetName val="QTY_&amp;_AMT3"/>
      <sheetName val="tax_computation3"/>
      <sheetName val="_TB_Summaries1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B09_30_04"/>
      <sheetName val="1998_meses"/>
      <sheetName val="Trial_Bal"/>
      <sheetName val="asset_hdk&amp;shk"/>
      <sheetName val="P_2005_4511 (Rachel)"/>
      <sheetName val="副3 (2)"/>
      <sheetName val="Date"/>
      <sheetName val="PL-D"/>
      <sheetName val="stat_local20"/>
      <sheetName val="Total_01'0519"/>
      <sheetName val="Overall_PLATT18"/>
      <sheetName val="MR_MEYER18"/>
      <sheetName val="BOT_Rate18"/>
      <sheetName val="Maturity_Data18"/>
      <sheetName val="Avg_BOT18"/>
      <sheetName val="Hedge_Vol_&amp;_G-L18"/>
      <sheetName val="เงินกู้_MGC19"/>
      <sheetName val="Detail_of_exchange_rate18"/>
      <sheetName val="SAP_Open_Items_Data18"/>
      <sheetName val="Tb_31_12_1518"/>
      <sheetName val="Group_TB_31_10_201518"/>
      <sheetName val="_nfcst_py18"/>
      <sheetName val="5)_Action_Plan_BL_Debone18"/>
      <sheetName val="BS_(ToP)18"/>
      <sheetName val="FA_Register17"/>
      <sheetName val="Latex_Qty&amp;Price_(2)17"/>
      <sheetName val="Trial_Balance17"/>
      <sheetName val="Calculation_PS12"/>
      <sheetName val="exchange_rate9"/>
      <sheetName val="GL_2018_Q3_-_ver112"/>
      <sheetName val="Deferred_tax_Adjs_Clo_(P)_Q2'22"/>
      <sheetName val="2017_Expense_Break_down12"/>
      <sheetName val="Q2_EXPECTED12"/>
      <sheetName val="Master_TB12"/>
      <sheetName val="ocean_voyage11"/>
      <sheetName val="SCB_1_-_Current11"/>
      <sheetName val="SCB_2_-_Current11"/>
      <sheetName val="2005_DATA10"/>
      <sheetName val="donnee_lct9"/>
      <sheetName val="group_type10"/>
      <sheetName val="_Code_-สิทธิรักษาพยาบาล1-9-5310"/>
      <sheetName val="Salary__StructureBK__20-12-_(10"/>
      <sheetName val="B&amp;S_19999"/>
      <sheetName val="Customize_Your_Invoice9"/>
      <sheetName val="1-1_BS9"/>
      <sheetName val="LOCAL_MARKET9"/>
      <sheetName val="NEW_LOCAL9"/>
      <sheetName val="OUTSIDE_MARKET9"/>
      <sheetName val="detailed_pl-svcs8"/>
      <sheetName val="Breakeven_Analysis9"/>
      <sheetName val="ที่ดินอาคาร_อุปกรณ์9"/>
      <sheetName val="report_detial9"/>
      <sheetName val="N-4_49"/>
      <sheetName val="15310000_(2010)8"/>
      <sheetName val="Puerto_Rico8"/>
      <sheetName val="NOTE_297"/>
      <sheetName val="Library_Procedures7"/>
      <sheetName val="Control_List9"/>
      <sheetName val="TrialBalance_Q3-20024"/>
      <sheetName val="3A_STD4"/>
      <sheetName val="4003-1_lead4"/>
      <sheetName val="Amortization_Table4"/>
      <sheetName val="Level_of_Effort4"/>
      <sheetName val="Int_4"/>
      <sheetName val="Office_Space6"/>
      <sheetName val="Link_FS_for_Ref__FS_caption4"/>
      <sheetName val="Inv_Elim_Clo_(D)4"/>
      <sheetName val="Inv_Mar_Elim_Clo_(H)4"/>
      <sheetName val="Oth_Cons_Adjs_Clo(L)4"/>
      <sheetName val="Defered_tax_Adjs_Clo(P)4"/>
      <sheetName val="Entity_Curr_Adjs4"/>
      <sheetName val="Link_FS4"/>
      <sheetName val="working_capital4"/>
      <sheetName val="Raw_Material_Cost4"/>
      <sheetName val="Actions_&amp;_Projects4"/>
      <sheetName val="_AE_INTEGRAL_VALUE_MC_14"/>
      <sheetName val="QOS_Graph6"/>
      <sheetName val="BU_Summary_Data6"/>
      <sheetName val="collection_external4"/>
      <sheetName val="Location_Codes4"/>
      <sheetName val="Jan_014"/>
      <sheetName val="Lead_Q1_20222"/>
      <sheetName val="2006_(2)4"/>
      <sheetName val="May-Apr_20092"/>
      <sheetName val="Link_data-july2"/>
      <sheetName val="bbl_43-982"/>
      <sheetName val="QTY_&amp;_AMT4"/>
      <sheetName val="tax_computation4"/>
      <sheetName val="_TB_Summaries2"/>
      <sheetName val="salary_&amp;_pr_tax2"/>
      <sheetName val="Objective_1_Detail_Budget_ICNL2"/>
      <sheetName val="PL_selection2"/>
      <sheetName val="Net_Sales172"/>
      <sheetName val="2003_Forecast2"/>
      <sheetName val="2004_Risk_Adjusted_AOP2"/>
      <sheetName val="drop_list2"/>
      <sheetName val="Land_Tax2"/>
      <sheetName val="הכנסות_מוכרות_מרבעונים_קודמים2"/>
      <sheetName val="TAX_INCOME2"/>
      <sheetName val="O310_(A)2"/>
      <sheetName val="e-2_capital_afe_-_carryover2"/>
      <sheetName val="Standing_Data2"/>
      <sheetName val="Asset_&amp;_Liability2"/>
      <sheetName val="Net_asset_value2"/>
      <sheetName val="Itens_de_verificação2"/>
      <sheetName val="หน้า_12"/>
      <sheetName val="INCOME_STATEMENT_32"/>
      <sheetName val="TB09_30_041"/>
      <sheetName val="1998_meses1"/>
      <sheetName val="Trial_Bal1"/>
      <sheetName val="asset_hdk&amp;shk1"/>
      <sheetName val="P_2005_4511_(Rachel)"/>
      <sheetName val="副3_(2)"/>
      <sheetName val="Master"/>
      <sheetName val="customer feed back"/>
      <sheetName val="D-02&amp;D-03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Manual"/>
      <sheetName val="อยู่รวม ORG (new)2556"/>
      <sheetName val="PR1"/>
      <sheetName val="PR3"/>
      <sheetName val="PR5"/>
      <sheetName val="PR6"/>
      <sheetName val="鮮之味搭贈"/>
      <sheetName val="ACCODE"/>
      <sheetName val=" FY2000"/>
      <sheetName val="Assumptions"/>
      <sheetName val="new db"/>
      <sheetName val="Keydrv_health_nrm2"/>
      <sheetName val="Keydrv_health_pyl2"/>
      <sheetName val=" preopening budget"/>
      <sheetName val="EURO"/>
      <sheetName val="Gia_GC_Satthep"/>
      <sheetName val="Graph Data"/>
      <sheetName val="stat_local21"/>
      <sheetName val="เงินกู้_MGC20"/>
      <sheetName val="Total_01'0520"/>
      <sheetName val="SAP_Open_Items_Data19"/>
      <sheetName val="MR_MEYER19"/>
      <sheetName val="Overall_PLATT19"/>
      <sheetName val="_nfcst_py19"/>
      <sheetName val="BOT_Rate19"/>
      <sheetName val="Maturity_Data19"/>
      <sheetName val="Avg_BOT19"/>
      <sheetName val="Hedge_Vol_&amp;_G-L19"/>
      <sheetName val="Detail_of_exchange_rate19"/>
      <sheetName val="Tb_31_12_1519"/>
      <sheetName val="Group_TB_31_10_201519"/>
      <sheetName val="5)_Action_Plan_BL_Debone19"/>
      <sheetName val="BS_(ToP)19"/>
      <sheetName val="FA_Register18"/>
      <sheetName val="Latex_Qty&amp;Price_(2)18"/>
      <sheetName val="Trial_Balance18"/>
      <sheetName val="Calculation_PS13"/>
      <sheetName val="Master_TB13"/>
      <sheetName val="Deferred_tax_Adjs_Clo_(P)_Q2'23"/>
      <sheetName val="GL_2018_Q3_-_ver113"/>
      <sheetName val="Q2_EXPECTED13"/>
      <sheetName val="2017_Expense_Break_down13"/>
      <sheetName val="exchange_rate10"/>
      <sheetName val="ocean_voyage12"/>
      <sheetName val="SCB_1_-_Current12"/>
      <sheetName val="SCB_2_-_Current12"/>
      <sheetName val="2005_DATA11"/>
      <sheetName val="B&amp;S_199910"/>
      <sheetName val="Customize_Your_Invoice10"/>
      <sheetName val="1-1_BS10"/>
      <sheetName val="donnee_lct10"/>
      <sheetName val="group_type11"/>
      <sheetName val="_Code_-สิทธิรักษาพยาบาล1-9-5311"/>
      <sheetName val="Salary__StructureBK__20-12-_(11"/>
      <sheetName val="LOCAL_MARKET10"/>
      <sheetName val="NEW_LOCAL10"/>
      <sheetName val="OUTSIDE_MARKET10"/>
      <sheetName val="ที่ดินอาคาร_อุปกรณ์10"/>
      <sheetName val="N-4_410"/>
      <sheetName val="NOTE_298"/>
      <sheetName val="Library_Procedures8"/>
      <sheetName val="report_detial10"/>
      <sheetName val="Breakeven_Analysis10"/>
      <sheetName val="detailed_pl-svcs9"/>
      <sheetName val="15310000_(2010)9"/>
      <sheetName val="Control_List10"/>
      <sheetName val="Puerto_Rico9"/>
      <sheetName val="3A_STD5"/>
      <sheetName val="4003-1_lead5"/>
      <sheetName val="2006_(2)5"/>
      <sheetName val="Amortization_Table5"/>
      <sheetName val="Int_5"/>
      <sheetName val="Link_FS_for_Ref__FS_caption5"/>
      <sheetName val="Inv_Elim_Clo_(D)5"/>
      <sheetName val="Inv_Mar_Elim_Clo_(H)5"/>
      <sheetName val="Oth_Cons_Adjs_Clo(L)5"/>
      <sheetName val="Defered_tax_Adjs_Clo(P)5"/>
      <sheetName val="Entity_Curr_Adjs5"/>
      <sheetName val="Link_FS5"/>
      <sheetName val="TrialBalance_Q3-20025"/>
      <sheetName val="Level_of_Effort5"/>
      <sheetName val="Office_Space7"/>
      <sheetName val="_AE_INTEGRAL_VALUE_MC_15"/>
      <sheetName val="working_capital5"/>
      <sheetName val="Raw_Material_Cost5"/>
      <sheetName val="Actions_&amp;_Projects5"/>
      <sheetName val="Jan_015"/>
      <sheetName val="QOS_Graph7"/>
      <sheetName val="BU_Summary_Data7"/>
      <sheetName val="collection_external5"/>
      <sheetName val="Location_Codes5"/>
      <sheetName val="หน้า_13"/>
      <sheetName val="May-Apr_20093"/>
      <sheetName val="Link_data-july3"/>
      <sheetName val="bbl_43-983"/>
      <sheetName val="tax_computation5"/>
      <sheetName val="QTY_&amp;_AMT5"/>
      <sheetName val="Lead_Q1_20223"/>
      <sheetName val="salary_&amp;_pr_tax3"/>
      <sheetName val="Objective_1_Detail_Budget_ICNL3"/>
      <sheetName val="_TB_Summaries3"/>
      <sheetName val="Land_Tax3"/>
      <sheetName val="הכנסות_מוכרות_מרבעונים_קודמים3"/>
      <sheetName val="TAX_INCOME3"/>
      <sheetName val="drop_list3"/>
      <sheetName val="e-2_capital_afe_-_carryover3"/>
      <sheetName val="PL_selection3"/>
      <sheetName val="Net_Sales173"/>
      <sheetName val="2003_Forecast3"/>
      <sheetName val="2004_Risk_Adjusted_AOP3"/>
      <sheetName val="O310_(A)3"/>
      <sheetName val="Standing_Data3"/>
      <sheetName val="Asset_&amp;_Liability3"/>
      <sheetName val="Net_asset_value3"/>
      <sheetName val="Itens_de_verificação3"/>
      <sheetName val="INCOME_STATEMENT_33"/>
      <sheetName val="TB09_30_042"/>
      <sheetName val="1998_meses2"/>
      <sheetName val="Trial_Bal2"/>
      <sheetName val="asset_hdk&amp;shk2"/>
      <sheetName val="P_2005_4511_(Rachel)1"/>
      <sheetName val="副3_(2)1"/>
      <sheetName val="customer_feed_back"/>
      <sheetName val="EQUITY_ITEMS"/>
      <sheetName val="Pick_Lists"/>
      <sheetName val="Financing_charge"/>
      <sheetName val="อยู่รวม_ORG_(new)2556"/>
      <sheetName val="_FY2000"/>
      <sheetName val="stat_local22"/>
      <sheetName val="Total_01'0521"/>
      <sheetName val="MR_MEYER20"/>
      <sheetName val="Overall_PLATT20"/>
      <sheetName val="เงินกู้_MGC21"/>
      <sheetName val="BOT_Rate20"/>
      <sheetName val="Maturity_Data20"/>
      <sheetName val="Avg_BOT20"/>
      <sheetName val="Hedge_Vol_&amp;_G-L20"/>
      <sheetName val="SAP_Open_Items_Data20"/>
      <sheetName val="Detail_of_exchange_rate20"/>
      <sheetName val="Tb_31_12_1520"/>
      <sheetName val="Group_TB_31_10_201520"/>
      <sheetName val="_nfcst_py20"/>
      <sheetName val="5)_Action_Plan_BL_Debone20"/>
      <sheetName val="BS_(ToP)20"/>
      <sheetName val="FA_Register19"/>
      <sheetName val="Latex_Qty&amp;Price_(2)19"/>
      <sheetName val="Trial_Balance19"/>
      <sheetName val="Calculation_PS14"/>
      <sheetName val="exchange_rate11"/>
      <sheetName val="GL_2018_Q3_-_ver114"/>
      <sheetName val="Deferred_tax_Adjs_Clo_(P)_Q2'24"/>
      <sheetName val="2017_Expense_Break_down14"/>
      <sheetName val="Q2_EXPECTED14"/>
      <sheetName val="Master_TB14"/>
      <sheetName val="ocean_voyage13"/>
      <sheetName val="SCB_1_-_Current13"/>
      <sheetName val="SCB_2_-_Current13"/>
      <sheetName val="2005_DATA12"/>
      <sheetName val="donnee_lct11"/>
      <sheetName val="group_type12"/>
      <sheetName val="_Code_-สิทธิรักษาพยาบาล1-9-5312"/>
      <sheetName val="Salary__StructureBK__20-12-_(12"/>
      <sheetName val="Breakeven_Analysis11"/>
      <sheetName val="LOCAL_MARKET11"/>
      <sheetName val="NEW_LOCAL11"/>
      <sheetName val="OUTSIDE_MARKET11"/>
      <sheetName val="ที่ดินอาคาร_อุปกรณ์11"/>
      <sheetName val="B&amp;S_199911"/>
      <sheetName val="Customize_Your_Invoice11"/>
      <sheetName val="1-1_BS11"/>
      <sheetName val="report_detial11"/>
      <sheetName val="N-4_411"/>
      <sheetName val="detailed_pl-svcs10"/>
      <sheetName val="15310000_(2010)10"/>
      <sheetName val="Puerto_Rico10"/>
      <sheetName val="NOTE_299"/>
      <sheetName val="Library_Procedures9"/>
      <sheetName val="Control_List11"/>
      <sheetName val="Int_6"/>
      <sheetName val="3A_STD6"/>
      <sheetName val="4003-1_lead6"/>
      <sheetName val="Amortization_Table6"/>
      <sheetName val="TrialBalance_Q3-20026"/>
      <sheetName val="Level_of_Effort6"/>
      <sheetName val="Office_Space8"/>
      <sheetName val="Link_FS_for_Ref__FS_caption6"/>
      <sheetName val="Inv_Elim_Clo_(D)6"/>
      <sheetName val="Inv_Mar_Elim_Clo_(H)6"/>
      <sheetName val="Oth_Cons_Adjs_Clo(L)6"/>
      <sheetName val="Defered_tax_Adjs_Clo(P)6"/>
      <sheetName val="Entity_Curr_Adjs6"/>
      <sheetName val="Link_FS6"/>
      <sheetName val="working_capital6"/>
      <sheetName val="Raw_Material_Cost6"/>
      <sheetName val="Actions_&amp;_Projects6"/>
      <sheetName val="_AE_INTEGRAL_VALUE_MC_16"/>
      <sheetName val="QOS_Graph8"/>
      <sheetName val="BU_Summary_Data8"/>
      <sheetName val="collection_external6"/>
      <sheetName val="Location_Codes6"/>
      <sheetName val="Jan_016"/>
      <sheetName val="2006_(2)6"/>
      <sheetName val="Lead_Q1_20224"/>
      <sheetName val="May-Apr_20094"/>
      <sheetName val="Link_data-july4"/>
      <sheetName val="bbl_43-984"/>
      <sheetName val="QTY_&amp;_AMT6"/>
      <sheetName val="tax_computation6"/>
      <sheetName val="_TB_Summaries4"/>
      <sheetName val="salary_&amp;_pr_tax4"/>
      <sheetName val="Objective_1_Detail_Budget_ICNL4"/>
      <sheetName val="PL_selection4"/>
      <sheetName val="Net_Sales174"/>
      <sheetName val="2003_Forecast4"/>
      <sheetName val="2004_Risk_Adjusted_AOP4"/>
      <sheetName val="drop_list4"/>
      <sheetName val="Land_Tax4"/>
      <sheetName val="הכנסות_מוכרות_מרבעונים_קודמים4"/>
      <sheetName val="TAX_INCOME4"/>
      <sheetName val="O310_(A)4"/>
      <sheetName val="e-2_capital_afe_-_carryover4"/>
      <sheetName val="Standing_Data4"/>
      <sheetName val="Asset_&amp;_Liability4"/>
      <sheetName val="Net_asset_value4"/>
      <sheetName val="Itens_de_verificação4"/>
      <sheetName val="หน้า_14"/>
      <sheetName val="TB09_30_043"/>
      <sheetName val="INCOME_STATEMENT_34"/>
      <sheetName val="1998_meses3"/>
      <sheetName val="Trial_Bal3"/>
      <sheetName val="asset_hdk&amp;shk3"/>
      <sheetName val="P_2005_4511_(Rachel)2"/>
      <sheetName val="副3_(2)2"/>
      <sheetName val="customer_feed_back1"/>
      <sheetName val="EQUITY_ITEMS1"/>
      <sheetName val="Pick_Lists1"/>
      <sheetName val="Financing_charge1"/>
      <sheetName val="อยู่รวม_ORG_(new)25561"/>
      <sheetName val="_FY20001"/>
      <sheetName val="new_db"/>
      <sheetName val="_preopening_budget"/>
      <sheetName val="Graph_Data"/>
      <sheetName val="Financials"/>
      <sheetName val="epldt"/>
      <sheetName val="_FS1220"/>
      <sheetName val="_FS1610"/>
      <sheetName val="detail "/>
      <sheetName val="List"/>
      <sheetName val="sumdata"/>
      <sheetName val="_bal int acp"/>
      <sheetName val="Sale Volume"/>
      <sheetName val="Current Inputs"/>
      <sheetName val="Funds and Valuation"/>
      <sheetName val="Geographic Data"/>
      <sheetName val="Revenues"/>
      <sheetName val="UMTS Capex"/>
      <sheetName val="Market Inputs"/>
      <sheetName val="JUN"/>
      <sheetName val="JULY"/>
      <sheetName val="AUG"/>
      <sheetName val="SEP"/>
      <sheetName val="OCT"/>
      <sheetName val="NOV"/>
      <sheetName val="DEC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pa group"/>
      <sheetName val="เครื่องตกแต่ง"/>
      <sheetName val="Val_Ind"/>
      <sheetName val="งบทดลอง - ต.ค.2547"/>
      <sheetName val="FA Roll to GL (p.2)"/>
      <sheetName val="Lead (p.1)"/>
      <sheetName val="XREF"/>
      <sheetName val="G301"/>
      <sheetName val="FORMC94"/>
      <sheetName val="ว4100"/>
      <sheetName val="GST ANALYSIS"/>
      <sheetName val="1_accin_lcs_03 (2)"/>
      <sheetName val="P"/>
      <sheetName val="part-import"/>
      <sheetName val="part-local"/>
      <sheetName val="9-10"/>
      <sheetName val="BAL42"/>
      <sheetName val="Invoice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 refreshError="1"/>
      <sheetData sheetId="322" refreshError="1"/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 refreshError="1"/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 refreshError="1"/>
      <sheetData sheetId="346" refreshError="1"/>
      <sheetData sheetId="347" refreshError="1"/>
      <sheetData sheetId="348" refreshError="1"/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>
        <row r="769">
          <cell r="D769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Region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">
          <cell r="A1" t="str">
            <v>Region</v>
          </cell>
        </row>
      </sheetData>
      <sheetData sheetId="421">
        <row r="1">
          <cell r="L1" t="str">
            <v>December</v>
          </cell>
        </row>
      </sheetData>
      <sheetData sheetId="422">
        <row r="1">
          <cell r="L1" t="str">
            <v>December</v>
          </cell>
        </row>
      </sheetData>
      <sheetData sheetId="423">
        <row r="1">
          <cell r="A1" t="str">
            <v>Region</v>
          </cell>
        </row>
      </sheetData>
      <sheetData sheetId="424">
        <row r="1">
          <cell r="A1" t="str">
            <v>Region</v>
          </cell>
        </row>
      </sheetData>
      <sheetData sheetId="425">
        <row r="1">
          <cell r="A1" t="str">
            <v>Region</v>
          </cell>
        </row>
      </sheetData>
      <sheetData sheetId="426">
        <row r="1">
          <cell r="A1" t="str">
            <v>Region</v>
          </cell>
        </row>
      </sheetData>
      <sheetData sheetId="427">
        <row r="1">
          <cell r="A1" t="str">
            <v>Region</v>
          </cell>
        </row>
      </sheetData>
      <sheetData sheetId="428">
        <row r="1">
          <cell r="L1" t="str">
            <v>December</v>
          </cell>
        </row>
      </sheetData>
      <sheetData sheetId="429">
        <row r="1">
          <cell r="A1" t="str">
            <v>Region</v>
          </cell>
        </row>
      </sheetData>
      <sheetData sheetId="430">
        <row r="1">
          <cell r="A1" t="str">
            <v>Region</v>
          </cell>
        </row>
      </sheetData>
      <sheetData sheetId="431">
        <row r="1">
          <cell r="A1" t="str">
            <v>Region</v>
          </cell>
        </row>
      </sheetData>
      <sheetData sheetId="432">
        <row r="1">
          <cell r="A1" t="str">
            <v>Region</v>
          </cell>
        </row>
      </sheetData>
      <sheetData sheetId="433">
        <row r="769">
          <cell r="D769">
            <v>0</v>
          </cell>
        </row>
      </sheetData>
      <sheetData sheetId="434">
        <row r="1">
          <cell r="L1" t="str">
            <v>December</v>
          </cell>
        </row>
      </sheetData>
      <sheetData sheetId="435">
        <row r="1">
          <cell r="A1" t="str">
            <v>Region</v>
          </cell>
        </row>
      </sheetData>
      <sheetData sheetId="436">
        <row r="1">
          <cell r="A1" t="str">
            <v>Region</v>
          </cell>
        </row>
      </sheetData>
      <sheetData sheetId="437">
        <row r="1">
          <cell r="A1" t="str">
            <v>Region</v>
          </cell>
        </row>
      </sheetData>
      <sheetData sheetId="438">
        <row r="1">
          <cell r="L1" t="str">
            <v>December</v>
          </cell>
        </row>
      </sheetData>
      <sheetData sheetId="439">
        <row r="1">
          <cell r="A1" t="str">
            <v>Region</v>
          </cell>
        </row>
      </sheetData>
      <sheetData sheetId="440">
        <row r="1">
          <cell r="A1" t="str">
            <v>Region</v>
          </cell>
        </row>
      </sheetData>
      <sheetData sheetId="441">
        <row r="1">
          <cell r="L1" t="str">
            <v>December</v>
          </cell>
        </row>
      </sheetData>
      <sheetData sheetId="442">
        <row r="1">
          <cell r="L1" t="str">
            <v>December</v>
          </cell>
        </row>
      </sheetData>
      <sheetData sheetId="443">
        <row r="1">
          <cell r="L1" t="str">
            <v>December</v>
          </cell>
        </row>
      </sheetData>
      <sheetData sheetId="444">
        <row r="1">
          <cell r="A1" t="str">
            <v>Region</v>
          </cell>
        </row>
      </sheetData>
      <sheetData sheetId="445">
        <row r="1">
          <cell r="A1" t="str">
            <v>Region</v>
          </cell>
        </row>
      </sheetData>
      <sheetData sheetId="446">
        <row r="1">
          <cell r="A1" t="str">
            <v>Region</v>
          </cell>
        </row>
      </sheetData>
      <sheetData sheetId="447">
        <row r="1">
          <cell r="A1" t="str">
            <v>Region</v>
          </cell>
        </row>
      </sheetData>
      <sheetData sheetId="448">
        <row r="1">
          <cell r="L1" t="str">
            <v>December</v>
          </cell>
        </row>
      </sheetData>
      <sheetData sheetId="449">
        <row r="1">
          <cell r="A1" t="str">
            <v>Region</v>
          </cell>
        </row>
      </sheetData>
      <sheetData sheetId="450">
        <row r="1">
          <cell r="A1" t="str">
            <v>Region</v>
          </cell>
        </row>
      </sheetData>
      <sheetData sheetId="451">
        <row r="1">
          <cell r="A1" t="str">
            <v>Region</v>
          </cell>
        </row>
      </sheetData>
      <sheetData sheetId="452">
        <row r="1">
          <cell r="A1" t="str">
            <v>Region</v>
          </cell>
        </row>
      </sheetData>
      <sheetData sheetId="453">
        <row r="1">
          <cell r="A1" t="str">
            <v>Region</v>
          </cell>
        </row>
      </sheetData>
      <sheetData sheetId="454">
        <row r="1">
          <cell r="A1" t="str">
            <v>Region</v>
          </cell>
        </row>
      </sheetData>
      <sheetData sheetId="455">
        <row r="1">
          <cell r="A1" t="str">
            <v>Region</v>
          </cell>
        </row>
      </sheetData>
      <sheetData sheetId="456">
        <row r="1">
          <cell r="A1" t="str">
            <v>Region</v>
          </cell>
        </row>
      </sheetData>
      <sheetData sheetId="457">
        <row r="1">
          <cell r="A1" t="str">
            <v>Region</v>
          </cell>
        </row>
      </sheetData>
      <sheetData sheetId="458">
        <row r="1">
          <cell r="A1" t="str">
            <v>Region</v>
          </cell>
        </row>
      </sheetData>
      <sheetData sheetId="459">
        <row r="1">
          <cell r="A1" t="str">
            <v>Region</v>
          </cell>
        </row>
      </sheetData>
      <sheetData sheetId="460">
        <row r="1">
          <cell r="A1" t="str">
            <v>Region</v>
          </cell>
        </row>
      </sheetData>
      <sheetData sheetId="461">
        <row r="1">
          <cell r="A1" t="str">
            <v>Region</v>
          </cell>
        </row>
      </sheetData>
      <sheetData sheetId="462">
        <row r="1">
          <cell r="L1" t="str">
            <v>December</v>
          </cell>
        </row>
      </sheetData>
      <sheetData sheetId="463">
        <row r="769">
          <cell r="D769">
            <v>0</v>
          </cell>
        </row>
      </sheetData>
      <sheetData sheetId="464">
        <row r="1">
          <cell r="A1" t="str">
            <v>Region</v>
          </cell>
        </row>
      </sheetData>
      <sheetData sheetId="465">
        <row r="1">
          <cell r="A1" t="str">
            <v>Region</v>
          </cell>
        </row>
      </sheetData>
      <sheetData sheetId="466">
        <row r="1">
          <cell r="A1" t="str">
            <v>Region</v>
          </cell>
        </row>
      </sheetData>
      <sheetData sheetId="467">
        <row r="769">
          <cell r="D769">
            <v>0</v>
          </cell>
        </row>
      </sheetData>
      <sheetData sheetId="468">
        <row r="1">
          <cell r="L1" t="str">
            <v>December</v>
          </cell>
        </row>
      </sheetData>
      <sheetData sheetId="469">
        <row r="769">
          <cell r="D769">
            <v>0</v>
          </cell>
        </row>
      </sheetData>
      <sheetData sheetId="470">
        <row r="1">
          <cell r="A1" t="str">
            <v>Region</v>
          </cell>
        </row>
      </sheetData>
      <sheetData sheetId="471">
        <row r="1">
          <cell r="A1" t="str">
            <v>Region</v>
          </cell>
        </row>
      </sheetData>
      <sheetData sheetId="472">
        <row r="1">
          <cell r="A1" t="str">
            <v>Region</v>
          </cell>
        </row>
      </sheetData>
      <sheetData sheetId="473">
        <row r="1">
          <cell r="A1" t="str">
            <v>Region</v>
          </cell>
        </row>
      </sheetData>
      <sheetData sheetId="474">
        <row r="1">
          <cell r="A1" t="str">
            <v>Region</v>
          </cell>
        </row>
      </sheetData>
      <sheetData sheetId="475">
        <row r="1">
          <cell r="A1" t="str">
            <v>Region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1">
          <cell r="L1" t="str">
            <v>December</v>
          </cell>
        </row>
      </sheetData>
      <sheetData sheetId="512">
        <row r="1">
          <cell r="L1" t="str">
            <v>December</v>
          </cell>
        </row>
      </sheetData>
      <sheetData sheetId="513">
        <row r="1">
          <cell r="A1" t="str">
            <v>Region</v>
          </cell>
        </row>
      </sheetData>
      <sheetData sheetId="514">
        <row r="1">
          <cell r="A1" t="str">
            <v>Region</v>
          </cell>
        </row>
      </sheetData>
      <sheetData sheetId="515">
        <row r="769">
          <cell r="D769">
            <v>0</v>
          </cell>
        </row>
      </sheetData>
      <sheetData sheetId="516">
        <row r="1">
          <cell r="A1" t="str">
            <v>Region</v>
          </cell>
        </row>
      </sheetData>
      <sheetData sheetId="517">
        <row r="1">
          <cell r="L1" t="str">
            <v>December</v>
          </cell>
        </row>
      </sheetData>
      <sheetData sheetId="518">
        <row r="1">
          <cell r="L1" t="str">
            <v>December</v>
          </cell>
        </row>
      </sheetData>
      <sheetData sheetId="519">
        <row r="1">
          <cell r="L1" t="str">
            <v>December</v>
          </cell>
        </row>
      </sheetData>
      <sheetData sheetId="520">
        <row r="1">
          <cell r="L1" t="str">
            <v>December</v>
          </cell>
        </row>
      </sheetData>
      <sheetData sheetId="521">
        <row r="1">
          <cell r="L1" t="str">
            <v>December</v>
          </cell>
        </row>
      </sheetData>
      <sheetData sheetId="522">
        <row r="1">
          <cell r="A1" t="str">
            <v>Region</v>
          </cell>
        </row>
      </sheetData>
      <sheetData sheetId="523">
        <row r="1">
          <cell r="A1" t="str">
            <v>Region</v>
          </cell>
        </row>
      </sheetData>
      <sheetData sheetId="524">
        <row r="769">
          <cell r="D769">
            <v>0</v>
          </cell>
        </row>
      </sheetData>
      <sheetData sheetId="525">
        <row r="1">
          <cell r="L1" t="str">
            <v>December</v>
          </cell>
        </row>
      </sheetData>
      <sheetData sheetId="526">
        <row r="1">
          <cell r="L1" t="str">
            <v>December</v>
          </cell>
        </row>
      </sheetData>
      <sheetData sheetId="527">
        <row r="1">
          <cell r="L1" t="str">
            <v>December</v>
          </cell>
        </row>
      </sheetData>
      <sheetData sheetId="528">
        <row r="1">
          <cell r="L1" t="str">
            <v>December</v>
          </cell>
        </row>
      </sheetData>
      <sheetData sheetId="529">
        <row r="1">
          <cell r="A1" t="str">
            <v>Region</v>
          </cell>
        </row>
      </sheetData>
      <sheetData sheetId="530">
        <row r="1">
          <cell r="A1" t="str">
            <v>Region</v>
          </cell>
        </row>
      </sheetData>
      <sheetData sheetId="531">
        <row r="1">
          <cell r="A1" t="str">
            <v>Region</v>
          </cell>
        </row>
      </sheetData>
      <sheetData sheetId="532">
        <row r="1">
          <cell r="L1" t="str">
            <v>December</v>
          </cell>
        </row>
      </sheetData>
      <sheetData sheetId="533">
        <row r="1">
          <cell r="A1" t="str">
            <v>Region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1">
          <cell r="L1" t="str">
            <v>December</v>
          </cell>
        </row>
      </sheetData>
      <sheetData sheetId="539">
        <row r="1">
          <cell r="L1" t="str">
            <v>December</v>
          </cell>
        </row>
      </sheetData>
      <sheetData sheetId="540">
        <row r="1">
          <cell r="L1" t="str">
            <v>December</v>
          </cell>
        </row>
      </sheetData>
      <sheetData sheetId="541">
        <row r="1">
          <cell r="L1" t="str">
            <v>December</v>
          </cell>
        </row>
      </sheetData>
      <sheetData sheetId="542">
        <row r="1">
          <cell r="L1" t="str">
            <v>December</v>
          </cell>
        </row>
      </sheetData>
      <sheetData sheetId="543">
        <row r="1">
          <cell r="L1" t="str">
            <v>December</v>
          </cell>
        </row>
      </sheetData>
      <sheetData sheetId="544">
        <row r="769">
          <cell r="D769">
            <v>0</v>
          </cell>
        </row>
      </sheetData>
      <sheetData sheetId="545">
        <row r="1">
          <cell r="A1" t="str">
            <v>Region</v>
          </cell>
        </row>
      </sheetData>
      <sheetData sheetId="546">
        <row r="1">
          <cell r="A1" t="str">
            <v>Region</v>
          </cell>
        </row>
      </sheetData>
      <sheetData sheetId="547">
        <row r="1">
          <cell r="A1" t="str">
            <v>Region</v>
          </cell>
        </row>
      </sheetData>
      <sheetData sheetId="548">
        <row r="1">
          <cell r="L1" t="str">
            <v>December</v>
          </cell>
        </row>
      </sheetData>
      <sheetData sheetId="549">
        <row r="1">
          <cell r="A1" t="str">
            <v>Region</v>
          </cell>
        </row>
      </sheetData>
      <sheetData sheetId="550">
        <row r="1">
          <cell r="A1" t="str">
            <v>Region</v>
          </cell>
        </row>
      </sheetData>
      <sheetData sheetId="551">
        <row r="1">
          <cell r="L1" t="str">
            <v>December</v>
          </cell>
        </row>
      </sheetData>
      <sheetData sheetId="552">
        <row r="1">
          <cell r="L1" t="str">
            <v>December</v>
          </cell>
        </row>
      </sheetData>
      <sheetData sheetId="553">
        <row r="1">
          <cell r="A1" t="str">
            <v>Region</v>
          </cell>
        </row>
      </sheetData>
      <sheetData sheetId="554">
        <row r="1">
          <cell r="A1" t="str">
            <v>Region</v>
          </cell>
        </row>
      </sheetData>
      <sheetData sheetId="555">
        <row r="1">
          <cell r="L1" t="str">
            <v>December</v>
          </cell>
        </row>
      </sheetData>
      <sheetData sheetId="556">
        <row r="1">
          <cell r="L1" t="str">
            <v>December</v>
          </cell>
        </row>
      </sheetData>
      <sheetData sheetId="557">
        <row r="1">
          <cell r="L1" t="str">
            <v>December</v>
          </cell>
        </row>
      </sheetData>
      <sheetData sheetId="558">
        <row r="1">
          <cell r="A1" t="str">
            <v>Region</v>
          </cell>
        </row>
      </sheetData>
      <sheetData sheetId="559">
        <row r="1">
          <cell r="A1" t="str">
            <v>Region</v>
          </cell>
        </row>
      </sheetData>
      <sheetData sheetId="560">
        <row r="769">
          <cell r="D769">
            <v>0</v>
          </cell>
        </row>
      </sheetData>
      <sheetData sheetId="561">
        <row r="1">
          <cell r="A1" t="str">
            <v>Region</v>
          </cell>
        </row>
      </sheetData>
      <sheetData sheetId="562" refreshError="1"/>
      <sheetData sheetId="563">
        <row r="1">
          <cell r="L1" t="str">
            <v>December</v>
          </cell>
        </row>
      </sheetData>
      <sheetData sheetId="564">
        <row r="1">
          <cell r="L1" t="str">
            <v>December</v>
          </cell>
        </row>
      </sheetData>
      <sheetData sheetId="565">
        <row r="1">
          <cell r="L1" t="str">
            <v>December</v>
          </cell>
        </row>
      </sheetData>
      <sheetData sheetId="566" refreshError="1"/>
      <sheetData sheetId="567" refreshError="1"/>
      <sheetData sheetId="568" refreshError="1"/>
      <sheetData sheetId="569" refreshError="1"/>
      <sheetData sheetId="570">
        <row r="1">
          <cell r="A1" t="str">
            <v>Region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>
        <row r="1">
          <cell r="A1" t="str">
            <v>Region</v>
          </cell>
        </row>
      </sheetData>
      <sheetData sheetId="576" refreshError="1"/>
      <sheetData sheetId="577" refreshError="1"/>
      <sheetData sheetId="578">
        <row r="1">
          <cell r="A1" t="str">
            <v>Region</v>
          </cell>
        </row>
      </sheetData>
      <sheetData sheetId="579">
        <row r="1">
          <cell r="A1" t="str">
            <v>Region</v>
          </cell>
        </row>
      </sheetData>
      <sheetData sheetId="580" refreshError="1"/>
      <sheetData sheetId="581">
        <row r="1">
          <cell r="A1" t="str">
            <v>Region</v>
          </cell>
        </row>
      </sheetData>
      <sheetData sheetId="582">
        <row r="1">
          <cell r="A1" t="str">
            <v>Region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1">
          <cell r="A1" t="str">
            <v>Region</v>
          </cell>
        </row>
      </sheetData>
      <sheetData sheetId="593" refreshError="1"/>
      <sheetData sheetId="594" refreshError="1"/>
      <sheetData sheetId="595">
        <row r="1">
          <cell r="A1" t="str">
            <v>Region</v>
          </cell>
        </row>
      </sheetData>
      <sheetData sheetId="596" refreshError="1"/>
      <sheetData sheetId="597" refreshError="1"/>
      <sheetData sheetId="598" refreshError="1"/>
      <sheetData sheetId="599" refreshError="1"/>
      <sheetData sheetId="600">
        <row r="769">
          <cell r="D769">
            <v>0</v>
          </cell>
        </row>
      </sheetData>
      <sheetData sheetId="601">
        <row r="769">
          <cell r="D769">
            <v>0</v>
          </cell>
        </row>
      </sheetData>
      <sheetData sheetId="602">
        <row r="769">
          <cell r="D769">
            <v>0</v>
          </cell>
        </row>
      </sheetData>
      <sheetData sheetId="603">
        <row r="769">
          <cell r="D769">
            <v>0</v>
          </cell>
        </row>
      </sheetData>
      <sheetData sheetId="604">
        <row r="769">
          <cell r="D769">
            <v>0</v>
          </cell>
        </row>
      </sheetData>
      <sheetData sheetId="605">
        <row r="1">
          <cell r="A1" t="str">
            <v>Region</v>
          </cell>
        </row>
      </sheetData>
      <sheetData sheetId="606">
        <row r="769">
          <cell r="D769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>
        <row r="1">
          <cell r="A1" t="str">
            <v>Region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769">
          <cell r="D769">
            <v>0</v>
          </cell>
        </row>
      </sheetData>
      <sheetData sheetId="645">
        <row r="1">
          <cell r="A1" t="str">
            <v>Region</v>
          </cell>
        </row>
      </sheetData>
      <sheetData sheetId="646">
        <row r="769">
          <cell r="D769">
            <v>0</v>
          </cell>
        </row>
      </sheetData>
      <sheetData sheetId="647">
        <row r="769">
          <cell r="D769">
            <v>0</v>
          </cell>
        </row>
      </sheetData>
      <sheetData sheetId="648">
        <row r="769">
          <cell r="D769">
            <v>0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>
        <row r="1">
          <cell r="L1" t="str">
            <v>December</v>
          </cell>
        </row>
      </sheetData>
      <sheetData sheetId="659">
        <row r="1">
          <cell r="L1" t="str">
            <v>December</v>
          </cell>
        </row>
      </sheetData>
      <sheetData sheetId="660">
        <row r="769">
          <cell r="D769">
            <v>0</v>
          </cell>
        </row>
      </sheetData>
      <sheetData sheetId="661">
        <row r="769">
          <cell r="D769">
            <v>0</v>
          </cell>
        </row>
      </sheetData>
      <sheetData sheetId="662">
        <row r="1">
          <cell r="L1" t="str">
            <v>December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>
        <row r="1">
          <cell r="L1" t="str">
            <v>December</v>
          </cell>
        </row>
      </sheetData>
      <sheetData sheetId="666">
        <row r="769">
          <cell r="D769">
            <v>0</v>
          </cell>
        </row>
      </sheetData>
      <sheetData sheetId="667">
        <row r="1">
          <cell r="L1" t="str">
            <v>December</v>
          </cell>
        </row>
      </sheetData>
      <sheetData sheetId="668">
        <row r="769">
          <cell r="D769">
            <v>0</v>
          </cell>
        </row>
      </sheetData>
      <sheetData sheetId="669">
        <row r="769">
          <cell r="D769">
            <v>0</v>
          </cell>
        </row>
      </sheetData>
      <sheetData sheetId="670">
        <row r="769">
          <cell r="D769">
            <v>0</v>
          </cell>
        </row>
      </sheetData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>
        <row r="769">
          <cell r="D769">
            <v>0</v>
          </cell>
        </row>
      </sheetData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>
        <row r="1">
          <cell r="L1" t="str">
            <v>December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1">
          <cell r="L1" t="str">
            <v>December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>
        <row r="769">
          <cell r="D769">
            <v>0</v>
          </cell>
        </row>
      </sheetData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>
        <row r="769">
          <cell r="D769">
            <v>0</v>
          </cell>
        </row>
      </sheetData>
      <sheetData sheetId="717">
        <row r="769">
          <cell r="D769">
            <v>0</v>
          </cell>
        </row>
      </sheetData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>
        <row r="769">
          <cell r="D769">
            <v>0</v>
          </cell>
        </row>
      </sheetData>
      <sheetData sheetId="724">
        <row r="769">
          <cell r="D769">
            <v>0</v>
          </cell>
        </row>
      </sheetData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>
        <row r="769">
          <cell r="D769">
            <v>0</v>
          </cell>
        </row>
      </sheetData>
      <sheetData sheetId="728">
        <row r="769">
          <cell r="D769">
            <v>0</v>
          </cell>
        </row>
      </sheetData>
      <sheetData sheetId="729">
        <row r="769">
          <cell r="D769">
            <v>0</v>
          </cell>
        </row>
      </sheetData>
      <sheetData sheetId="730">
        <row r="769">
          <cell r="D769">
            <v>0</v>
          </cell>
        </row>
      </sheetData>
      <sheetData sheetId="731">
        <row r="769">
          <cell r="D769">
            <v>0</v>
          </cell>
        </row>
      </sheetData>
      <sheetData sheetId="732">
        <row r="769">
          <cell r="D769">
            <v>0</v>
          </cell>
        </row>
      </sheetData>
      <sheetData sheetId="733">
        <row r="769">
          <cell r="D769">
            <v>0</v>
          </cell>
        </row>
      </sheetData>
      <sheetData sheetId="734">
        <row r="769">
          <cell r="D769">
            <v>0</v>
          </cell>
        </row>
      </sheetData>
      <sheetData sheetId="735">
        <row r="769">
          <cell r="D769">
            <v>0</v>
          </cell>
        </row>
      </sheetData>
      <sheetData sheetId="736">
        <row r="769">
          <cell r="D769">
            <v>0</v>
          </cell>
        </row>
      </sheetData>
      <sheetData sheetId="737">
        <row r="769">
          <cell r="D769">
            <v>0</v>
          </cell>
        </row>
      </sheetData>
      <sheetData sheetId="738">
        <row r="769">
          <cell r="D769">
            <v>0</v>
          </cell>
        </row>
      </sheetData>
      <sheetData sheetId="739">
        <row r="769">
          <cell r="D769">
            <v>0</v>
          </cell>
        </row>
      </sheetData>
      <sheetData sheetId="740" refreshError="1"/>
      <sheetData sheetId="741" refreshError="1"/>
      <sheetData sheetId="742" refreshError="1"/>
      <sheetData sheetId="743">
        <row r="769">
          <cell r="D769">
            <v>0</v>
          </cell>
        </row>
      </sheetData>
      <sheetData sheetId="744">
        <row r="769">
          <cell r="D769">
            <v>0</v>
          </cell>
        </row>
      </sheetData>
      <sheetData sheetId="745">
        <row r="769">
          <cell r="D769">
            <v>0</v>
          </cell>
        </row>
      </sheetData>
      <sheetData sheetId="746">
        <row r="769">
          <cell r="D769">
            <v>0</v>
          </cell>
        </row>
      </sheetData>
      <sheetData sheetId="747">
        <row r="769">
          <cell r="D769">
            <v>0</v>
          </cell>
        </row>
      </sheetData>
      <sheetData sheetId="748">
        <row r="769">
          <cell r="D769">
            <v>0</v>
          </cell>
        </row>
      </sheetData>
      <sheetData sheetId="749">
        <row r="769">
          <cell r="D769">
            <v>0</v>
          </cell>
        </row>
      </sheetData>
      <sheetData sheetId="750">
        <row r="769">
          <cell r="D769">
            <v>0</v>
          </cell>
        </row>
      </sheetData>
      <sheetData sheetId="751">
        <row r="769">
          <cell r="D769">
            <v>0</v>
          </cell>
        </row>
      </sheetData>
      <sheetData sheetId="752">
        <row r="769">
          <cell r="D769">
            <v>0</v>
          </cell>
        </row>
      </sheetData>
      <sheetData sheetId="753">
        <row r="769">
          <cell r="D769">
            <v>0</v>
          </cell>
        </row>
      </sheetData>
      <sheetData sheetId="754">
        <row r="769">
          <cell r="D769">
            <v>0</v>
          </cell>
        </row>
      </sheetData>
      <sheetData sheetId="755">
        <row r="769">
          <cell r="D769">
            <v>0</v>
          </cell>
        </row>
      </sheetData>
      <sheetData sheetId="756">
        <row r="769">
          <cell r="D769">
            <v>0</v>
          </cell>
        </row>
      </sheetData>
      <sheetData sheetId="757">
        <row r="769">
          <cell r="D769">
            <v>0</v>
          </cell>
        </row>
      </sheetData>
      <sheetData sheetId="758">
        <row r="769">
          <cell r="D769">
            <v>0</v>
          </cell>
        </row>
      </sheetData>
      <sheetData sheetId="759">
        <row r="769">
          <cell r="D769">
            <v>0</v>
          </cell>
        </row>
      </sheetData>
      <sheetData sheetId="760">
        <row r="769">
          <cell r="D769">
            <v>0</v>
          </cell>
        </row>
      </sheetData>
      <sheetData sheetId="761">
        <row r="769">
          <cell r="D769">
            <v>0</v>
          </cell>
        </row>
      </sheetData>
      <sheetData sheetId="762">
        <row r="769">
          <cell r="D769">
            <v>0</v>
          </cell>
        </row>
      </sheetData>
      <sheetData sheetId="763">
        <row r="769">
          <cell r="D769">
            <v>0</v>
          </cell>
        </row>
      </sheetData>
      <sheetData sheetId="764">
        <row r="769">
          <cell r="D769">
            <v>0</v>
          </cell>
        </row>
      </sheetData>
      <sheetData sheetId="765">
        <row r="769">
          <cell r="D769">
            <v>0</v>
          </cell>
        </row>
      </sheetData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/>
      <sheetData sheetId="769">
        <row r="769">
          <cell r="D769">
            <v>0</v>
          </cell>
        </row>
      </sheetData>
      <sheetData sheetId="770">
        <row r="769">
          <cell r="D769">
            <v>0</v>
          </cell>
        </row>
      </sheetData>
      <sheetData sheetId="771">
        <row r="769">
          <cell r="D769">
            <v>0</v>
          </cell>
        </row>
      </sheetData>
      <sheetData sheetId="772">
        <row r="769">
          <cell r="D769">
            <v>0</v>
          </cell>
        </row>
      </sheetData>
      <sheetData sheetId="773">
        <row r="769">
          <cell r="D769">
            <v>0</v>
          </cell>
        </row>
      </sheetData>
      <sheetData sheetId="774">
        <row r="769">
          <cell r="D769">
            <v>0</v>
          </cell>
        </row>
      </sheetData>
      <sheetData sheetId="775">
        <row r="769">
          <cell r="D769">
            <v>0</v>
          </cell>
        </row>
      </sheetData>
      <sheetData sheetId="776">
        <row r="769">
          <cell r="D769">
            <v>0</v>
          </cell>
        </row>
      </sheetData>
      <sheetData sheetId="777">
        <row r="769">
          <cell r="D769">
            <v>0</v>
          </cell>
        </row>
      </sheetData>
      <sheetData sheetId="778">
        <row r="769">
          <cell r="D769">
            <v>0</v>
          </cell>
        </row>
      </sheetData>
      <sheetData sheetId="779">
        <row r="769">
          <cell r="D769">
            <v>0</v>
          </cell>
        </row>
      </sheetData>
      <sheetData sheetId="780">
        <row r="769">
          <cell r="D769">
            <v>0</v>
          </cell>
        </row>
      </sheetData>
      <sheetData sheetId="781">
        <row r="769">
          <cell r="D769">
            <v>0</v>
          </cell>
        </row>
      </sheetData>
      <sheetData sheetId="782">
        <row r="769">
          <cell r="D769">
            <v>0</v>
          </cell>
        </row>
      </sheetData>
      <sheetData sheetId="783">
        <row r="769">
          <cell r="D769">
            <v>0</v>
          </cell>
        </row>
      </sheetData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 refreshError="1"/>
      <sheetData sheetId="816" refreshError="1"/>
      <sheetData sheetId="817">
        <row r="769">
          <cell r="D769">
            <v>0</v>
          </cell>
        </row>
      </sheetData>
      <sheetData sheetId="818">
        <row r="769">
          <cell r="D769">
            <v>0</v>
          </cell>
        </row>
      </sheetData>
      <sheetData sheetId="819">
        <row r="769">
          <cell r="D769">
            <v>0</v>
          </cell>
        </row>
      </sheetData>
      <sheetData sheetId="820">
        <row r="769">
          <cell r="D769">
            <v>0</v>
          </cell>
        </row>
      </sheetData>
      <sheetData sheetId="821">
        <row r="769">
          <cell r="D769">
            <v>0</v>
          </cell>
        </row>
      </sheetData>
      <sheetData sheetId="822">
        <row r="769">
          <cell r="D769">
            <v>0</v>
          </cell>
        </row>
      </sheetData>
      <sheetData sheetId="823">
        <row r="769">
          <cell r="D769">
            <v>0</v>
          </cell>
        </row>
      </sheetData>
      <sheetData sheetId="824">
        <row r="769">
          <cell r="D769">
            <v>0</v>
          </cell>
        </row>
      </sheetData>
      <sheetData sheetId="825">
        <row r="769">
          <cell r="D769">
            <v>0</v>
          </cell>
        </row>
      </sheetData>
      <sheetData sheetId="826">
        <row r="769">
          <cell r="D769">
            <v>0</v>
          </cell>
        </row>
      </sheetData>
      <sheetData sheetId="827">
        <row r="769">
          <cell r="D769">
            <v>0</v>
          </cell>
        </row>
      </sheetData>
      <sheetData sheetId="828">
        <row r="769">
          <cell r="D769">
            <v>0</v>
          </cell>
        </row>
      </sheetData>
      <sheetData sheetId="829">
        <row r="769">
          <cell r="D769">
            <v>0</v>
          </cell>
        </row>
      </sheetData>
      <sheetData sheetId="830">
        <row r="769">
          <cell r="D769">
            <v>0</v>
          </cell>
        </row>
      </sheetData>
      <sheetData sheetId="831">
        <row r="769">
          <cell r="D769">
            <v>0</v>
          </cell>
        </row>
      </sheetData>
      <sheetData sheetId="832">
        <row r="769">
          <cell r="D769">
            <v>0</v>
          </cell>
        </row>
      </sheetData>
      <sheetData sheetId="833">
        <row r="769">
          <cell r="D769">
            <v>0</v>
          </cell>
        </row>
      </sheetData>
      <sheetData sheetId="834">
        <row r="769">
          <cell r="D769">
            <v>0</v>
          </cell>
        </row>
      </sheetData>
      <sheetData sheetId="835">
        <row r="769">
          <cell r="D769">
            <v>0</v>
          </cell>
        </row>
      </sheetData>
      <sheetData sheetId="836"/>
      <sheetData sheetId="837">
        <row r="769">
          <cell r="D769">
            <v>0</v>
          </cell>
        </row>
      </sheetData>
      <sheetData sheetId="838">
        <row r="769">
          <cell r="D769">
            <v>0</v>
          </cell>
        </row>
      </sheetData>
      <sheetData sheetId="839">
        <row r="769">
          <cell r="D769">
            <v>0</v>
          </cell>
        </row>
      </sheetData>
      <sheetData sheetId="840"/>
      <sheetData sheetId="841"/>
      <sheetData sheetId="842"/>
      <sheetData sheetId="843">
        <row r="769">
          <cell r="D769">
            <v>0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>
        <row r="769">
          <cell r="D769">
            <v>0</v>
          </cell>
        </row>
      </sheetData>
      <sheetData sheetId="864">
        <row r="769">
          <cell r="D769">
            <v>0</v>
          </cell>
        </row>
      </sheetData>
      <sheetData sheetId="865">
        <row r="769">
          <cell r="D769">
            <v>0</v>
          </cell>
        </row>
      </sheetData>
      <sheetData sheetId="866">
        <row r="769">
          <cell r="D769">
            <v>0</v>
          </cell>
        </row>
      </sheetData>
      <sheetData sheetId="867">
        <row r="769">
          <cell r="D769">
            <v>0</v>
          </cell>
        </row>
      </sheetData>
      <sheetData sheetId="868"/>
      <sheetData sheetId="869"/>
      <sheetData sheetId="870"/>
      <sheetData sheetId="871"/>
      <sheetData sheetId="872"/>
      <sheetData sheetId="873"/>
      <sheetData sheetId="874"/>
      <sheetData sheetId="875">
        <row r="769">
          <cell r="D769">
            <v>0</v>
          </cell>
        </row>
      </sheetData>
      <sheetData sheetId="876">
        <row r="769">
          <cell r="D769">
            <v>0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>
        <row r="769">
          <cell r="D769">
            <v>0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>
        <row r="769">
          <cell r="D769">
            <v>0</v>
          </cell>
        </row>
      </sheetData>
      <sheetData sheetId="905"/>
      <sheetData sheetId="906">
        <row r="769">
          <cell r="D769">
            <v>0</v>
          </cell>
        </row>
      </sheetData>
      <sheetData sheetId="907">
        <row r="769">
          <cell r="D769">
            <v>0</v>
          </cell>
        </row>
      </sheetData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 refreshError="1"/>
      <sheetData sheetId="917" refreshError="1"/>
      <sheetData sheetId="918">
        <row r="769">
          <cell r="D769">
            <v>0</v>
          </cell>
        </row>
      </sheetData>
      <sheetData sheetId="919">
        <row r="769">
          <cell r="D769">
            <v>0</v>
          </cell>
        </row>
      </sheetData>
      <sheetData sheetId="920">
        <row r="769">
          <cell r="D769">
            <v>0</v>
          </cell>
        </row>
      </sheetData>
      <sheetData sheetId="921">
        <row r="769">
          <cell r="D769">
            <v>0</v>
          </cell>
        </row>
      </sheetData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>
        <row r="769">
          <cell r="D769">
            <v>0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>
        <row r="769">
          <cell r="D769">
            <v>0</v>
          </cell>
        </row>
      </sheetData>
      <sheetData sheetId="959"/>
      <sheetData sheetId="960">
        <row r="769">
          <cell r="D769">
            <v>0</v>
          </cell>
        </row>
      </sheetData>
      <sheetData sheetId="961">
        <row r="769">
          <cell r="D769">
            <v>0</v>
          </cell>
        </row>
      </sheetData>
      <sheetData sheetId="962">
        <row r="769">
          <cell r="D769">
            <v>0</v>
          </cell>
        </row>
      </sheetData>
      <sheetData sheetId="963">
        <row r="769">
          <cell r="D769">
            <v>0</v>
          </cell>
        </row>
      </sheetData>
      <sheetData sheetId="964">
        <row r="769">
          <cell r="D769">
            <v>0</v>
          </cell>
        </row>
      </sheetData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>
        <row r="769">
          <cell r="D769">
            <v>0</v>
          </cell>
        </row>
      </sheetData>
      <sheetData sheetId="993">
        <row r="769">
          <cell r="D769">
            <v>0</v>
          </cell>
        </row>
      </sheetData>
      <sheetData sheetId="994"/>
      <sheetData sheetId="995"/>
      <sheetData sheetId="996"/>
      <sheetData sheetId="997"/>
      <sheetData sheetId="998"/>
      <sheetData sheetId="999"/>
      <sheetData sheetId="1000"/>
      <sheetData sheetId="1001">
        <row r="769">
          <cell r="D769">
            <v>0</v>
          </cell>
        </row>
      </sheetData>
      <sheetData sheetId="1002"/>
      <sheetData sheetId="1003">
        <row r="769">
          <cell r="D769">
            <v>0</v>
          </cell>
        </row>
      </sheetData>
      <sheetData sheetId="1004">
        <row r="769">
          <cell r="D769">
            <v>0</v>
          </cell>
        </row>
      </sheetData>
      <sheetData sheetId="1005">
        <row r="769">
          <cell r="D769">
            <v>0</v>
          </cell>
        </row>
      </sheetData>
      <sheetData sheetId="1006">
        <row r="769">
          <cell r="D769">
            <v>0</v>
          </cell>
        </row>
      </sheetData>
      <sheetData sheetId="1007">
        <row r="1">
          <cell r="A1" t="str">
            <v>Region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769">
          <cell r="D769">
            <v>0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>
        <row r="769">
          <cell r="D769">
            <v>0</v>
          </cell>
        </row>
      </sheetData>
      <sheetData sheetId="1033">
        <row r="769">
          <cell r="D769">
            <v>0</v>
          </cell>
        </row>
      </sheetData>
      <sheetData sheetId="1034">
        <row r="769">
          <cell r="D769">
            <v>0</v>
          </cell>
        </row>
      </sheetData>
      <sheetData sheetId="1035">
        <row r="769">
          <cell r="D769">
            <v>0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>
        <row r="769">
          <cell r="D769">
            <v>0</v>
          </cell>
        </row>
      </sheetData>
      <sheetData sheetId="1068"/>
      <sheetData sheetId="1069">
        <row r="769">
          <cell r="D769">
            <v>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A1" t="str">
            <v>Region</v>
          </cell>
        </row>
      </sheetData>
      <sheetData sheetId="1105">
        <row r="1">
          <cell r="A1" t="str">
            <v>Region</v>
          </cell>
        </row>
      </sheetData>
      <sheetData sheetId="1106"/>
      <sheetData sheetId="1107">
        <row r="1">
          <cell r="A1" t="str">
            <v>Region</v>
          </cell>
        </row>
      </sheetData>
      <sheetData sheetId="1108"/>
      <sheetData sheetId="1109">
        <row r="1">
          <cell r="A1" t="str">
            <v>Region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>
        <row r="769">
          <cell r="D769">
            <v>0</v>
          </cell>
        </row>
      </sheetData>
      <sheetData sheetId="1140">
        <row r="769">
          <cell r="D769">
            <v>0</v>
          </cell>
        </row>
      </sheetData>
      <sheetData sheetId="1141">
        <row r="769">
          <cell r="D769">
            <v>0</v>
          </cell>
        </row>
      </sheetData>
      <sheetData sheetId="1142">
        <row r="769">
          <cell r="D769">
            <v>0</v>
          </cell>
        </row>
      </sheetData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769">
          <cell r="D769">
            <v>0</v>
          </cell>
        </row>
      </sheetData>
      <sheetData sheetId="1173"/>
      <sheetData sheetId="1174">
        <row r="769">
          <cell r="D769">
            <v>0</v>
          </cell>
        </row>
      </sheetData>
      <sheetData sheetId="1175"/>
      <sheetData sheetId="1176">
        <row r="769">
          <cell r="D769">
            <v>0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>
        <row r="1">
          <cell r="A1" t="str">
            <v>Region</v>
          </cell>
        </row>
      </sheetData>
      <sheetData sheetId="1213"/>
      <sheetData sheetId="1214">
        <row r="1">
          <cell r="A1" t="str">
            <v>Region</v>
          </cell>
        </row>
      </sheetData>
      <sheetData sheetId="1215"/>
      <sheetData sheetId="1216">
        <row r="1">
          <cell r="A1" t="str">
            <v>Region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69">
          <cell r="D769">
            <v>0</v>
          </cell>
        </row>
      </sheetData>
      <sheetData sheetId="1276"/>
      <sheetData sheetId="1277">
        <row r="769">
          <cell r="D769">
            <v>0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769">
          <cell r="D769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>
        <row r="1">
          <cell r="A1" t="str">
            <v>Region</v>
          </cell>
        </row>
      </sheetData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>
        <row r="769">
          <cell r="D769">
            <v>0</v>
          </cell>
        </row>
      </sheetData>
      <sheetData sheetId="1387">
        <row r="769">
          <cell r="D769">
            <v>0</v>
          </cell>
        </row>
      </sheetData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>
        <row r="769">
          <cell r="D769">
            <v>0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>
        <row r="1">
          <cell r="A1" t="str">
            <v>Region</v>
          </cell>
        </row>
      </sheetData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  <sheetName val="PL_OD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  <sheetName val="Gr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  <sheetName val="Gr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  <sheetName val="ลูกหนี้(เก่า)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  <sheetName val="Blank-Form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gl"/>
      <sheetName val="START"/>
      <sheetName val="Sample Template"/>
      <sheetName val="GT_Custom"/>
      <sheetName val="Sampling tool"/>
    </sheetNames>
    <definedNames>
      <definedName name="PeriodsInYear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ANTICIPO DE IMPUESTOS (1355)"/>
      <sheetName val="D. VARIOS (1380)"/>
      <sheetName val="PROVISIONES (1399)"/>
      <sheetName val="XREF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Expense Summary"/>
      <sheetName val="Budget"/>
      <sheetName val="Cash flow  (2)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1602-97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  <sheetName val="Revenue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  <sheetName val="B-0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ssets"/>
      <sheetName val="Liabilities"/>
      <sheetName val="Equity"/>
      <sheetName val="PL"/>
      <sheetName val="CE Conso 66"/>
      <sheetName val="CE Conso 67"/>
      <sheetName val="CF 1"/>
      <sheetName val="CE Separate"/>
      <sheetName val="CF"/>
    </sheetNames>
    <sheetDataSet>
      <sheetData sheetId="0" refreshError="1">
        <row r="34">
          <cell r="G34">
            <v>13081</v>
          </cell>
          <cell r="K34">
            <v>6844</v>
          </cell>
        </row>
        <row r="35">
          <cell r="G35">
            <v>1658</v>
          </cell>
        </row>
      </sheetData>
      <sheetData sheetId="1" refreshError="1"/>
      <sheetData sheetId="2">
        <row r="18">
          <cell r="F18">
            <v>-128264.42300000001</v>
          </cell>
        </row>
      </sheetData>
      <sheetData sheetId="3">
        <row r="21">
          <cell r="G21">
            <v>-86586</v>
          </cell>
        </row>
        <row r="76">
          <cell r="G76">
            <v>-0.67583959753705103</v>
          </cell>
          <cell r="I76">
            <v>-0.18615853776974925</v>
          </cell>
          <cell r="K76">
            <v>-0.53389711166792919</v>
          </cell>
          <cell r="M76">
            <v>0.11481459899384262</v>
          </cell>
        </row>
        <row r="77">
          <cell r="G77">
            <v>-0.40123681603636152</v>
          </cell>
          <cell r="I77">
            <v>-0.31401870520365949</v>
          </cell>
        </row>
      </sheetData>
      <sheetData sheetId="4" refreshError="1"/>
      <sheetData sheetId="5" refreshError="1">
        <row r="29">
          <cell r="AB29">
            <v>-88218</v>
          </cell>
        </row>
        <row r="30">
          <cell r="R30">
            <v>5443</v>
          </cell>
          <cell r="AB30">
            <v>-572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ssets"/>
      <sheetName val="Liabilities"/>
      <sheetName val="Equity"/>
      <sheetName val="PL"/>
      <sheetName val="CE Conso 66"/>
      <sheetName val="CE Conso 67"/>
      <sheetName val="CF 1"/>
      <sheetName val="CE Separate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02">
          <cell r="H102">
            <v>-29744</v>
          </cell>
        </row>
        <row r="109">
          <cell r="H109">
            <v>10269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8037C-F73C-457C-B251-DDC116D0011F}">
  <sheetPr>
    <tabColor rgb="FF0070C0"/>
    <pageSetUpPr fitToPage="1"/>
  </sheetPr>
  <dimension ref="A1:Q39"/>
  <sheetViews>
    <sheetView view="pageBreakPreview" topLeftCell="A4" zoomScaleNormal="70" zoomScaleSheetLayoutView="100" workbookViewId="0">
      <selection activeCell="I11" sqref="I11"/>
    </sheetView>
  </sheetViews>
  <sheetFormatPr defaultColWidth="8.6640625" defaultRowHeight="14.4"/>
  <cols>
    <col min="1" max="1" width="3.33203125" customWidth="1"/>
    <col min="5" max="5" width="15.77734375" customWidth="1"/>
    <col min="6" max="6" width="6.5546875" bestFit="1" customWidth="1"/>
    <col min="7" max="7" width="13.77734375" customWidth="1"/>
    <col min="8" max="8" width="0.88671875" customWidth="1"/>
    <col min="9" max="9" width="13.77734375" customWidth="1"/>
    <col min="10" max="10" width="0.88671875" customWidth="1"/>
    <col min="11" max="11" width="13.77734375" customWidth="1"/>
    <col min="12" max="12" width="0.88671875" customWidth="1"/>
    <col min="13" max="13" width="13.77734375" customWidth="1"/>
    <col min="16" max="16" width="9.21875" bestFit="1" customWidth="1"/>
  </cols>
  <sheetData>
    <row r="1" spans="1:17" ht="21" customHeight="1">
      <c r="A1" s="124" t="s">
        <v>0</v>
      </c>
      <c r="B1" s="125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7"/>
    </row>
    <row r="2" spans="1:17" ht="21" customHeight="1">
      <c r="A2" s="128" t="s">
        <v>1</v>
      </c>
      <c r="B2" s="125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7"/>
    </row>
    <row r="3" spans="1:17" ht="21" customHeight="1">
      <c r="A3" s="129" t="s">
        <v>191</v>
      </c>
      <c r="B3" s="125"/>
      <c r="C3" s="126"/>
      <c r="D3" s="126"/>
      <c r="E3" s="126"/>
      <c r="F3" s="130"/>
      <c r="G3" s="126"/>
      <c r="H3" s="126"/>
      <c r="I3" s="126"/>
      <c r="J3" s="126"/>
      <c r="K3" s="126"/>
      <c r="L3" s="126"/>
      <c r="M3" s="126"/>
    </row>
    <row r="4" spans="1:17" ht="21" customHeight="1">
      <c r="A4" s="131"/>
      <c r="B4" s="125"/>
      <c r="C4" s="126"/>
      <c r="D4" s="126"/>
      <c r="E4" s="126"/>
      <c r="F4" s="130"/>
      <c r="G4" s="267" t="s">
        <v>2</v>
      </c>
      <c r="H4" s="267"/>
      <c r="I4" s="267"/>
      <c r="J4" s="132"/>
      <c r="K4" s="267" t="s">
        <v>3</v>
      </c>
      <c r="L4" s="267"/>
      <c r="M4" s="267"/>
    </row>
    <row r="5" spans="1:17" ht="21" customHeight="1">
      <c r="A5" s="133" t="s">
        <v>4</v>
      </c>
      <c r="B5" s="125"/>
      <c r="C5" s="126"/>
      <c r="D5" s="126"/>
      <c r="E5" s="126"/>
      <c r="F5" s="134" t="s">
        <v>5</v>
      </c>
      <c r="G5" s="135" t="s">
        <v>192</v>
      </c>
      <c r="H5" s="136"/>
      <c r="I5" s="135" t="s">
        <v>169</v>
      </c>
      <c r="J5" s="136"/>
      <c r="K5" s="135" t="s">
        <v>192</v>
      </c>
      <c r="L5" s="136"/>
      <c r="M5" s="135" t="s">
        <v>169</v>
      </c>
    </row>
    <row r="6" spans="1:17" ht="21" customHeight="1">
      <c r="B6" s="137"/>
      <c r="C6" s="137"/>
      <c r="D6" s="137"/>
      <c r="E6" s="137"/>
      <c r="F6" s="138"/>
      <c r="G6" s="268" t="s">
        <v>6</v>
      </c>
      <c r="H6" s="268"/>
      <c r="I6" s="268"/>
      <c r="J6" s="268"/>
      <c r="K6" s="268"/>
      <c r="L6" s="268"/>
      <c r="M6" s="268"/>
    </row>
    <row r="7" spans="1:17" ht="21" customHeight="1">
      <c r="A7" s="139" t="s">
        <v>7</v>
      </c>
      <c r="B7" s="125"/>
      <c r="C7" s="125"/>
      <c r="D7" s="125"/>
      <c r="E7" s="125"/>
      <c r="F7" s="134"/>
      <c r="G7" s="125"/>
      <c r="H7" s="125"/>
      <c r="I7" s="125"/>
      <c r="J7" s="125"/>
      <c r="K7" s="140"/>
      <c r="L7" s="140"/>
      <c r="M7" s="140"/>
    </row>
    <row r="8" spans="1:17" ht="20.55" customHeight="1">
      <c r="A8" s="125" t="s">
        <v>8</v>
      </c>
      <c r="B8" s="125"/>
      <c r="C8" s="125"/>
      <c r="D8" s="125"/>
      <c r="E8" s="125"/>
      <c r="F8" s="134">
        <v>6</v>
      </c>
      <c r="G8" s="17">
        <v>28745</v>
      </c>
      <c r="H8" s="125"/>
      <c r="I8" s="17">
        <v>24066</v>
      </c>
      <c r="J8" s="125"/>
      <c r="K8" s="17">
        <v>22123</v>
      </c>
      <c r="L8" s="18"/>
      <c r="M8" s="17">
        <v>14688</v>
      </c>
    </row>
    <row r="9" spans="1:17" ht="21" customHeight="1">
      <c r="A9" s="125" t="s">
        <v>187</v>
      </c>
      <c r="B9" s="125"/>
      <c r="C9" s="125"/>
      <c r="D9" s="125"/>
      <c r="E9" s="125"/>
      <c r="F9" s="134"/>
      <c r="G9" s="17">
        <v>757</v>
      </c>
      <c r="H9" s="125"/>
      <c r="I9" s="17">
        <v>750</v>
      </c>
      <c r="J9" s="125"/>
      <c r="K9" s="17">
        <v>0</v>
      </c>
      <c r="L9" s="18"/>
      <c r="M9" s="17">
        <v>0</v>
      </c>
    </row>
    <row r="10" spans="1:17" ht="21" customHeight="1">
      <c r="A10" s="125" t="s">
        <v>283</v>
      </c>
      <c r="B10" s="125"/>
      <c r="C10" s="125"/>
      <c r="D10" s="125"/>
      <c r="E10" s="125"/>
      <c r="F10" s="134">
        <v>7</v>
      </c>
      <c r="G10" s="17">
        <v>403859</v>
      </c>
      <c r="H10" s="125"/>
      <c r="I10" s="17">
        <v>265285</v>
      </c>
      <c r="J10" s="125"/>
      <c r="K10" s="17">
        <v>391845</v>
      </c>
      <c r="L10" s="19"/>
      <c r="M10" s="17">
        <v>196902</v>
      </c>
    </row>
    <row r="11" spans="1:17" ht="21" customHeight="1">
      <c r="A11" s="125" t="s">
        <v>9</v>
      </c>
      <c r="B11" s="125"/>
      <c r="C11" s="125"/>
      <c r="D11" s="125"/>
      <c r="E11" s="125"/>
      <c r="F11" s="134">
        <v>8</v>
      </c>
      <c r="G11" s="17">
        <v>0</v>
      </c>
      <c r="H11" s="125"/>
      <c r="I11" s="17">
        <v>32554</v>
      </c>
      <c r="J11" s="2"/>
      <c r="K11" s="17">
        <v>0</v>
      </c>
      <c r="L11" s="20"/>
      <c r="M11" s="17">
        <v>0</v>
      </c>
    </row>
    <row r="12" spans="1:17" ht="21" customHeight="1">
      <c r="A12" s="125" t="s">
        <v>10</v>
      </c>
      <c r="B12" s="125"/>
      <c r="C12" s="125"/>
      <c r="D12" s="125"/>
      <c r="E12" s="125"/>
      <c r="F12" s="134"/>
      <c r="G12" s="17"/>
      <c r="H12" s="125"/>
      <c r="I12" s="17"/>
      <c r="J12" s="2"/>
      <c r="K12" s="17"/>
      <c r="L12" s="20"/>
      <c r="M12" s="17"/>
    </row>
    <row r="13" spans="1:17" ht="21" customHeight="1">
      <c r="A13" s="125"/>
      <c r="B13" s="125" t="s">
        <v>11</v>
      </c>
      <c r="C13" s="125"/>
      <c r="D13" s="125"/>
      <c r="E13" s="125"/>
      <c r="F13" s="134">
        <v>5</v>
      </c>
      <c r="G13" s="17">
        <v>0</v>
      </c>
      <c r="H13" s="125"/>
      <c r="I13" s="17">
        <v>0</v>
      </c>
      <c r="J13" s="2"/>
      <c r="K13" s="17">
        <v>221059</v>
      </c>
      <c r="L13" s="20"/>
      <c r="M13" s="17">
        <v>231628</v>
      </c>
    </row>
    <row r="14" spans="1:17" ht="21" customHeight="1">
      <c r="A14" s="125" t="s">
        <v>12</v>
      </c>
      <c r="B14" s="125"/>
      <c r="C14" s="125"/>
      <c r="D14" s="125"/>
      <c r="E14" s="125"/>
      <c r="F14" s="134">
        <v>9</v>
      </c>
      <c r="G14" s="17">
        <v>219379</v>
      </c>
      <c r="H14" s="125"/>
      <c r="I14" s="17">
        <v>745319</v>
      </c>
      <c r="J14" s="125"/>
      <c r="K14" s="17">
        <v>210120</v>
      </c>
      <c r="L14" s="18"/>
      <c r="M14" s="17">
        <v>185032</v>
      </c>
      <c r="P14" s="141"/>
      <c r="Q14" s="141"/>
    </row>
    <row r="15" spans="1:17" ht="21" customHeight="1">
      <c r="A15" s="125" t="s">
        <v>13</v>
      </c>
      <c r="B15" s="125"/>
      <c r="C15" s="125"/>
      <c r="D15" s="125"/>
      <c r="E15" s="125"/>
      <c r="F15" s="134"/>
      <c r="G15" s="17">
        <v>0</v>
      </c>
      <c r="H15" s="125"/>
      <c r="I15" s="17">
        <v>1517</v>
      </c>
      <c r="J15" s="125"/>
      <c r="K15" s="17">
        <v>0</v>
      </c>
      <c r="L15" s="18"/>
      <c r="M15" s="17">
        <v>1517</v>
      </c>
      <c r="P15" t="s">
        <v>153</v>
      </c>
      <c r="Q15" s="141"/>
    </row>
    <row r="16" spans="1:17" ht="21" customHeight="1">
      <c r="A16" s="125" t="s">
        <v>14</v>
      </c>
      <c r="B16" s="125"/>
      <c r="C16" s="125"/>
      <c r="D16" s="125"/>
      <c r="E16" s="125"/>
      <c r="F16" s="134"/>
      <c r="G16" s="17">
        <v>1080</v>
      </c>
      <c r="H16" s="125"/>
      <c r="I16" s="17">
        <v>546</v>
      </c>
      <c r="J16" s="125"/>
      <c r="K16" s="17">
        <v>991</v>
      </c>
      <c r="L16" s="18"/>
      <c r="M16" s="17">
        <v>531</v>
      </c>
    </row>
    <row r="17" spans="1:13" ht="21" hidden="1" customHeight="1">
      <c r="A17" s="125"/>
      <c r="B17" s="125"/>
      <c r="C17" s="125"/>
      <c r="D17" s="125"/>
      <c r="E17" s="125"/>
    </row>
    <row r="18" spans="1:13" ht="21" customHeight="1">
      <c r="A18" s="125" t="s">
        <v>185</v>
      </c>
      <c r="B18" s="125"/>
      <c r="C18" s="125"/>
      <c r="D18" s="125"/>
      <c r="E18" s="125"/>
      <c r="F18" s="134">
        <v>23</v>
      </c>
      <c r="G18" s="17">
        <v>0</v>
      </c>
      <c r="H18" s="125"/>
      <c r="I18" s="17">
        <v>3722</v>
      </c>
      <c r="J18" s="125"/>
      <c r="K18" s="17">
        <v>0</v>
      </c>
      <c r="L18" s="18"/>
      <c r="M18" s="17">
        <v>0</v>
      </c>
    </row>
    <row r="19" spans="1:13" ht="21" customHeight="1">
      <c r="A19" s="142" t="s">
        <v>15</v>
      </c>
      <c r="C19" s="143"/>
      <c r="D19" s="125"/>
      <c r="E19" s="125"/>
      <c r="F19" s="134"/>
      <c r="G19" s="21">
        <f>SUM(G8:G18)</f>
        <v>653820</v>
      </c>
      <c r="H19" s="137"/>
      <c r="I19" s="21">
        <f>SUM(I8:I18)</f>
        <v>1073759</v>
      </c>
      <c r="J19" s="137"/>
      <c r="K19" s="21">
        <f>SUM(K8:K18)</f>
        <v>846138</v>
      </c>
      <c r="L19" s="22"/>
      <c r="M19" s="21">
        <f>SUM(M8:M18)</f>
        <v>630298</v>
      </c>
    </row>
    <row r="20" spans="1:13" ht="21" customHeight="1">
      <c r="A20" s="125"/>
      <c r="B20" s="125"/>
      <c r="C20" s="125"/>
      <c r="D20" s="125"/>
      <c r="E20" s="125"/>
      <c r="F20" s="134"/>
      <c r="G20" s="125"/>
      <c r="H20" s="125"/>
      <c r="I20" s="125"/>
      <c r="J20" s="125"/>
      <c r="K20" s="125"/>
      <c r="L20" s="19"/>
      <c r="M20" s="125"/>
    </row>
    <row r="21" spans="1:13" ht="21" customHeight="1">
      <c r="A21" s="144" t="s">
        <v>16</v>
      </c>
      <c r="B21" s="125"/>
      <c r="C21" s="125"/>
      <c r="D21" s="125"/>
      <c r="E21" s="125"/>
      <c r="F21" s="134"/>
      <c r="G21" s="125"/>
      <c r="H21" s="125"/>
      <c r="I21" s="125"/>
      <c r="J21" s="125"/>
      <c r="K21" s="125"/>
      <c r="L21" s="18"/>
      <c r="M21" s="125"/>
    </row>
    <row r="22" spans="1:13" ht="21" customHeight="1">
      <c r="A22" s="125" t="s">
        <v>17</v>
      </c>
      <c r="B22" s="125"/>
      <c r="C22" s="125"/>
      <c r="D22" s="125"/>
      <c r="E22" s="125"/>
      <c r="F22" s="134">
        <v>10</v>
      </c>
      <c r="G22" s="23">
        <v>44000</v>
      </c>
      <c r="H22" s="125"/>
      <c r="I22" s="23">
        <v>29000</v>
      </c>
      <c r="J22" s="125"/>
      <c r="K22" s="17">
        <v>44000</v>
      </c>
      <c r="L22" s="19"/>
      <c r="M22" s="17">
        <v>29000</v>
      </c>
    </row>
    <row r="23" spans="1:13" ht="21" hidden="1" customHeight="1">
      <c r="A23" s="125" t="s">
        <v>18</v>
      </c>
      <c r="B23" s="125"/>
      <c r="C23" s="125"/>
      <c r="D23" s="125"/>
      <c r="E23" s="125"/>
      <c r="F23" s="134"/>
      <c r="G23" s="23">
        <v>0</v>
      </c>
      <c r="H23" s="125"/>
      <c r="I23" s="23">
        <v>0</v>
      </c>
      <c r="J23" s="125"/>
      <c r="K23" s="17">
        <v>0</v>
      </c>
      <c r="L23" s="19"/>
      <c r="M23" s="17">
        <v>0</v>
      </c>
    </row>
    <row r="24" spans="1:13" ht="21" customHeight="1">
      <c r="A24" s="125" t="s">
        <v>19</v>
      </c>
      <c r="B24" s="125"/>
      <c r="C24" s="125"/>
      <c r="D24" s="125"/>
      <c r="E24" s="125"/>
      <c r="F24" s="134">
        <v>11</v>
      </c>
      <c r="G24" s="23">
        <v>33691</v>
      </c>
      <c r="H24" s="125"/>
      <c r="I24" s="23">
        <v>23534</v>
      </c>
      <c r="J24" s="125"/>
      <c r="K24" s="17">
        <v>0</v>
      </c>
      <c r="L24" s="19"/>
      <c r="M24" s="17">
        <v>0</v>
      </c>
    </row>
    <row r="25" spans="1:13" ht="21" customHeight="1">
      <c r="A25" s="125" t="s">
        <v>20</v>
      </c>
      <c r="B25" s="125"/>
      <c r="C25" s="125"/>
      <c r="D25" s="125"/>
      <c r="E25" s="125"/>
      <c r="F25" s="134">
        <v>12</v>
      </c>
      <c r="G25" s="23">
        <v>0</v>
      </c>
      <c r="H25" s="125"/>
      <c r="I25" s="23">
        <v>1180</v>
      </c>
      <c r="J25" s="125"/>
      <c r="K25" s="17">
        <v>0</v>
      </c>
      <c r="L25" s="19"/>
      <c r="M25" s="17">
        <v>0</v>
      </c>
    </row>
    <row r="26" spans="1:13" ht="21" customHeight="1">
      <c r="A26" s="125" t="s">
        <v>21</v>
      </c>
      <c r="B26" s="125"/>
      <c r="C26" s="125"/>
      <c r="D26" s="125"/>
      <c r="E26" s="125"/>
      <c r="F26" s="134">
        <v>13</v>
      </c>
      <c r="G26" s="23">
        <v>0</v>
      </c>
      <c r="H26" s="125"/>
      <c r="I26" s="23">
        <v>0</v>
      </c>
      <c r="J26" s="125"/>
      <c r="K26" s="17">
        <v>119802</v>
      </c>
      <c r="L26" s="18"/>
      <c r="M26" s="17">
        <v>309707</v>
      </c>
    </row>
    <row r="27" spans="1:13" ht="21" hidden="1" customHeight="1">
      <c r="A27" s="125" t="s">
        <v>140</v>
      </c>
      <c r="B27" s="125"/>
      <c r="C27" s="125"/>
      <c r="D27" s="125"/>
      <c r="E27" s="125"/>
      <c r="F27" s="134"/>
      <c r="G27" s="23">
        <v>0</v>
      </c>
      <c r="H27" s="125"/>
      <c r="I27" s="23">
        <v>0</v>
      </c>
      <c r="J27" s="125"/>
      <c r="K27" s="17">
        <v>0</v>
      </c>
      <c r="L27" s="18"/>
      <c r="M27" s="17">
        <v>0</v>
      </c>
    </row>
    <row r="28" spans="1:13" ht="21" customHeight="1">
      <c r="A28" s="125" t="s">
        <v>22</v>
      </c>
      <c r="B28" s="125"/>
      <c r="C28" s="125"/>
      <c r="D28" s="125"/>
      <c r="E28" s="125"/>
      <c r="F28" s="134">
        <v>14</v>
      </c>
      <c r="G28" s="17">
        <v>286429</v>
      </c>
      <c r="H28" s="125"/>
      <c r="I28" s="17">
        <v>248520.00000000003</v>
      </c>
      <c r="J28" s="125"/>
      <c r="K28" s="17">
        <v>0</v>
      </c>
      <c r="L28" s="18"/>
      <c r="M28" s="17">
        <v>0</v>
      </c>
    </row>
    <row r="29" spans="1:13" ht="21" customHeight="1">
      <c r="A29" s="125" t="s">
        <v>23</v>
      </c>
      <c r="B29" s="125"/>
      <c r="C29" s="125"/>
      <c r="D29" s="125"/>
      <c r="E29" s="125"/>
      <c r="F29" s="134">
        <v>15</v>
      </c>
      <c r="G29" s="23">
        <v>371841</v>
      </c>
      <c r="H29" s="125"/>
      <c r="I29" s="23">
        <v>408338</v>
      </c>
      <c r="J29" s="125"/>
      <c r="K29" s="23">
        <v>362060</v>
      </c>
      <c r="L29" s="18"/>
      <c r="M29" s="23">
        <v>372902</v>
      </c>
    </row>
    <row r="30" spans="1:13" ht="21" customHeight="1">
      <c r="A30" s="125" t="s">
        <v>24</v>
      </c>
      <c r="B30" s="125"/>
      <c r="C30" s="125"/>
      <c r="D30" s="125"/>
      <c r="E30" s="125"/>
      <c r="F30" s="134">
        <v>16</v>
      </c>
      <c r="G30" s="23">
        <v>9519</v>
      </c>
      <c r="H30" s="125"/>
      <c r="I30" s="23">
        <v>13456</v>
      </c>
      <c r="J30" s="125"/>
      <c r="K30" s="23">
        <v>9519</v>
      </c>
      <c r="L30" s="18"/>
      <c r="M30" s="23">
        <v>4525</v>
      </c>
    </row>
    <row r="31" spans="1:13" ht="21" customHeight="1">
      <c r="A31" s="125" t="s">
        <v>25</v>
      </c>
      <c r="B31" s="125"/>
      <c r="C31" s="125"/>
      <c r="D31" s="125"/>
      <c r="E31" s="125"/>
      <c r="F31" s="134">
        <v>17</v>
      </c>
      <c r="G31" s="23">
        <v>1358</v>
      </c>
      <c r="H31" s="125"/>
      <c r="I31" s="23">
        <v>1446</v>
      </c>
      <c r="J31" s="125"/>
      <c r="K31" s="17">
        <v>486</v>
      </c>
      <c r="L31" s="19"/>
      <c r="M31" s="17">
        <v>363</v>
      </c>
    </row>
    <row r="32" spans="1:13" ht="21" customHeight="1">
      <c r="A32" s="125" t="s">
        <v>26</v>
      </c>
      <c r="B32" s="125"/>
      <c r="C32" s="125"/>
      <c r="D32" s="125"/>
      <c r="E32" s="125"/>
      <c r="F32" s="134"/>
      <c r="G32" s="23">
        <v>531</v>
      </c>
      <c r="H32" s="125"/>
      <c r="I32" s="23">
        <v>531</v>
      </c>
      <c r="J32" s="125"/>
      <c r="K32" s="17">
        <v>0</v>
      </c>
      <c r="L32" s="19"/>
      <c r="M32" s="17">
        <v>0</v>
      </c>
    </row>
    <row r="33" spans="1:14" ht="21" customHeight="1">
      <c r="A33" s="125" t="s">
        <v>27</v>
      </c>
      <c r="B33" s="125"/>
      <c r="C33" s="125"/>
      <c r="D33" s="125"/>
      <c r="E33" s="125"/>
      <c r="F33" s="134">
        <v>22</v>
      </c>
      <c r="G33" s="23">
        <f>[27]Assets!$G$34</f>
        <v>13081</v>
      </c>
      <c r="H33" s="125"/>
      <c r="I33" s="23">
        <v>26620</v>
      </c>
      <c r="J33" s="125"/>
      <c r="K33" s="17">
        <f>[27]Assets!$K$34</f>
        <v>6844</v>
      </c>
      <c r="L33" s="19"/>
      <c r="M33" s="17">
        <v>6322</v>
      </c>
    </row>
    <row r="34" spans="1:14" ht="21" customHeight="1">
      <c r="A34" s="125" t="s">
        <v>28</v>
      </c>
      <c r="B34" s="125"/>
      <c r="C34" s="125"/>
      <c r="D34" s="125"/>
      <c r="E34" s="125"/>
      <c r="F34" s="134"/>
      <c r="G34" s="23">
        <f>[27]Assets!$G$35</f>
        <v>1658</v>
      </c>
      <c r="H34" s="125"/>
      <c r="I34" s="23">
        <v>864</v>
      </c>
      <c r="J34" s="125"/>
      <c r="K34" s="17">
        <v>1658</v>
      </c>
      <c r="L34" s="19"/>
      <c r="M34" s="17">
        <v>864</v>
      </c>
    </row>
    <row r="35" spans="1:14" ht="21" customHeight="1">
      <c r="A35" s="145" t="s">
        <v>29</v>
      </c>
      <c r="B35" s="137"/>
      <c r="C35" s="125"/>
      <c r="D35" s="125"/>
      <c r="E35" s="125"/>
      <c r="F35" s="134"/>
      <c r="G35" s="21">
        <f>SUM(G22:G34)</f>
        <v>762108</v>
      </c>
      <c r="H35" s="137"/>
      <c r="I35" s="21">
        <f>SUM(I22:I34)</f>
        <v>753489</v>
      </c>
      <c r="J35" s="137"/>
      <c r="K35" s="21">
        <f>SUM(K22:K34)</f>
        <v>544369</v>
      </c>
      <c r="L35" s="22"/>
      <c r="M35" s="21">
        <f>SUM(M22:M34)</f>
        <v>723683</v>
      </c>
    </row>
    <row r="36" spans="1:14" ht="21" customHeight="1"/>
    <row r="37" spans="1:14" ht="21" customHeight="1" thickBot="1">
      <c r="A37" s="145" t="s">
        <v>30</v>
      </c>
      <c r="B37" s="125"/>
      <c r="C37" s="125"/>
      <c r="D37" s="125"/>
      <c r="E37" s="125"/>
      <c r="F37" s="134"/>
      <c r="G37" s="24">
        <f>G19+G35</f>
        <v>1415928</v>
      </c>
      <c r="H37" s="137"/>
      <c r="I37" s="24">
        <f>I19+I35</f>
        <v>1827248</v>
      </c>
      <c r="J37" s="137"/>
      <c r="K37" s="24">
        <f>K19+K35</f>
        <v>1390507</v>
      </c>
      <c r="L37" s="22"/>
      <c r="M37" s="24">
        <f>M19+M35</f>
        <v>1353981</v>
      </c>
      <c r="N37" s="146"/>
    </row>
    <row r="38" spans="1:14" ht="15" thickTop="1">
      <c r="M38" t="s">
        <v>153</v>
      </c>
    </row>
    <row r="39" spans="1:14">
      <c r="G39" s="147">
        <v>0</v>
      </c>
      <c r="I39" s="148">
        <v>0</v>
      </c>
      <c r="K39" s="148">
        <v>0</v>
      </c>
      <c r="M39" s="148">
        <v>0</v>
      </c>
    </row>
  </sheetData>
  <mergeCells count="3">
    <mergeCell ref="G4:I4"/>
    <mergeCell ref="K4:M4"/>
    <mergeCell ref="G6:M6"/>
  </mergeCells>
  <pageMargins left="0.70866141732283505" right="0.511811023622047" top="0.74803149606299202" bottom="0.74803149606299202" header="0.31496062992126" footer="0.31496062992126"/>
  <pageSetup paperSize="9" scale="82" firstPageNumber="6" orientation="portrait" useFirstPageNumber="1" r:id="rId1"/>
  <headerFooter>
    <oddFooter xml:space="preserve">&amp;L&amp;12The accompanying notes are an intergral part of these financial statements.
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C3325-E049-4087-9DF5-647A8E120087}">
  <sheetPr>
    <tabColor rgb="FF0070C0"/>
    <pageSetUpPr fitToPage="1"/>
  </sheetPr>
  <dimension ref="A1:M43"/>
  <sheetViews>
    <sheetView view="pageBreakPreview" topLeftCell="A7" zoomScale="80" zoomScaleNormal="70" zoomScaleSheetLayoutView="70" workbookViewId="0">
      <selection activeCell="I16" sqref="I16"/>
    </sheetView>
  </sheetViews>
  <sheetFormatPr defaultColWidth="8.6640625" defaultRowHeight="14.4"/>
  <cols>
    <col min="1" max="1" width="2.6640625" customWidth="1"/>
    <col min="4" max="4" width="25.5546875" customWidth="1"/>
    <col min="5" max="5" width="6.109375" style="261" customWidth="1"/>
    <col min="6" max="6" width="0.6640625" customWidth="1"/>
    <col min="7" max="7" width="13.77734375" customWidth="1"/>
    <col min="8" max="8" width="0.88671875" customWidth="1"/>
    <col min="9" max="9" width="13.88671875" customWidth="1"/>
    <col min="10" max="10" width="0.88671875" customWidth="1"/>
    <col min="11" max="11" width="13.77734375" customWidth="1"/>
    <col min="12" max="12" width="0.88671875" customWidth="1"/>
    <col min="13" max="13" width="13.77734375" customWidth="1"/>
  </cols>
  <sheetData>
    <row r="1" spans="1:13" ht="20.25" customHeight="1">
      <c r="A1" s="124" t="s">
        <v>0</v>
      </c>
      <c r="B1" s="125"/>
      <c r="C1" s="126"/>
      <c r="D1" s="126"/>
      <c r="E1" s="193"/>
      <c r="F1" s="126"/>
      <c r="G1" s="126"/>
      <c r="H1" s="126"/>
      <c r="I1" s="126"/>
      <c r="J1" s="126"/>
      <c r="K1" s="126"/>
      <c r="L1" s="126"/>
      <c r="M1" s="127"/>
    </row>
    <row r="2" spans="1:13" ht="20.25" customHeight="1">
      <c r="A2" s="128" t="s">
        <v>31</v>
      </c>
      <c r="B2" s="125"/>
      <c r="C2" s="126"/>
      <c r="D2" s="126"/>
      <c r="E2" s="134"/>
      <c r="F2" s="126"/>
      <c r="G2" s="126"/>
      <c r="H2" s="126"/>
      <c r="I2" s="126"/>
      <c r="J2" s="126"/>
      <c r="K2" s="126"/>
      <c r="L2" s="126"/>
      <c r="M2" s="127"/>
    </row>
    <row r="3" spans="1:13" ht="20.25" customHeight="1">
      <c r="A3" s="129" t="s">
        <v>191</v>
      </c>
      <c r="B3" s="125"/>
      <c r="C3" s="126"/>
      <c r="D3" s="126"/>
      <c r="E3" s="134"/>
      <c r="F3" s="126"/>
      <c r="G3" s="126"/>
      <c r="H3" s="126"/>
      <c r="I3" s="126"/>
      <c r="J3" s="126"/>
      <c r="K3" s="126"/>
      <c r="L3" s="126"/>
      <c r="M3" s="126"/>
    </row>
    <row r="4" spans="1:13" ht="20.25" customHeight="1">
      <c r="A4" s="131"/>
      <c r="B4" s="125"/>
      <c r="C4" s="126"/>
      <c r="D4" s="126"/>
      <c r="E4" s="134"/>
      <c r="F4" s="126"/>
      <c r="H4" s="137"/>
      <c r="I4" s="137"/>
      <c r="J4" s="137"/>
      <c r="K4" s="137"/>
      <c r="L4" s="137"/>
      <c r="M4" s="127"/>
    </row>
    <row r="5" spans="1:13" ht="20.25" customHeight="1">
      <c r="A5" s="131"/>
      <c r="B5" s="125"/>
      <c r="C5" s="126"/>
      <c r="D5" s="126"/>
      <c r="E5" s="134"/>
      <c r="F5" s="126"/>
      <c r="G5" s="267" t="s">
        <v>2</v>
      </c>
      <c r="H5" s="267"/>
      <c r="I5" s="267"/>
      <c r="J5" s="132"/>
      <c r="K5" s="267" t="s">
        <v>3</v>
      </c>
      <c r="L5" s="267"/>
      <c r="M5" s="267"/>
    </row>
    <row r="6" spans="1:13" ht="20.25" customHeight="1">
      <c r="A6" s="133" t="s">
        <v>32</v>
      </c>
      <c r="B6" s="125"/>
      <c r="C6" s="126"/>
      <c r="D6" s="126"/>
      <c r="E6" s="134" t="s">
        <v>5</v>
      </c>
      <c r="F6" s="126"/>
      <c r="G6" s="135" t="s">
        <v>192</v>
      </c>
      <c r="H6" s="136"/>
      <c r="I6" s="135" t="s">
        <v>169</v>
      </c>
      <c r="J6" s="136"/>
      <c r="K6" s="135" t="s">
        <v>192</v>
      </c>
      <c r="L6" s="136"/>
      <c r="M6" s="135" t="s">
        <v>169</v>
      </c>
    </row>
    <row r="7" spans="1:13" ht="20.25" customHeight="1">
      <c r="A7" s="167"/>
      <c r="B7" s="137"/>
      <c r="C7" s="137"/>
      <c r="D7" s="137"/>
      <c r="E7" s="134"/>
      <c r="F7" s="137"/>
      <c r="G7" s="268" t="s">
        <v>6</v>
      </c>
      <c r="H7" s="268"/>
      <c r="I7" s="268"/>
      <c r="J7" s="268"/>
      <c r="K7" s="268"/>
      <c r="L7" s="268"/>
      <c r="M7" s="268"/>
    </row>
    <row r="8" spans="1:13" ht="20.25" customHeight="1">
      <c r="A8" s="139" t="s">
        <v>33</v>
      </c>
      <c r="B8" s="125"/>
      <c r="C8" s="125"/>
      <c r="D8" s="125"/>
      <c r="E8" s="134"/>
      <c r="F8" s="125"/>
      <c r="G8" s="125"/>
      <c r="H8" s="193"/>
      <c r="I8" s="125"/>
      <c r="J8" s="125"/>
      <c r="K8" s="125"/>
      <c r="L8" s="259"/>
      <c r="M8" s="260"/>
    </row>
    <row r="9" spans="1:13" ht="21" customHeight="1">
      <c r="A9" s="125" t="s">
        <v>34</v>
      </c>
      <c r="B9" s="125"/>
      <c r="C9" s="125"/>
      <c r="D9" s="125"/>
      <c r="F9" s="125"/>
    </row>
    <row r="10" spans="1:13" ht="20.25" customHeight="1">
      <c r="A10" s="125"/>
      <c r="B10" s="125" t="s">
        <v>35</v>
      </c>
      <c r="C10" s="125"/>
      <c r="D10" s="125"/>
      <c r="E10" s="134">
        <v>18</v>
      </c>
      <c r="F10" s="125"/>
      <c r="G10" s="20">
        <v>258211</v>
      </c>
      <c r="H10" s="193"/>
      <c r="I10" s="20">
        <v>346151</v>
      </c>
      <c r="J10" s="125"/>
      <c r="K10" s="20">
        <v>230014</v>
      </c>
      <c r="L10" s="259">
        <v>0</v>
      </c>
      <c r="M10" s="20">
        <v>220480</v>
      </c>
    </row>
    <row r="11" spans="1:13" ht="20.25" customHeight="1">
      <c r="A11" s="125" t="s">
        <v>285</v>
      </c>
      <c r="B11" s="125"/>
      <c r="C11" s="125"/>
      <c r="D11" s="125"/>
      <c r="E11" s="134">
        <v>19</v>
      </c>
      <c r="F11" s="125"/>
      <c r="G11" s="20">
        <v>434688</v>
      </c>
      <c r="H11" s="193"/>
      <c r="I11" s="20">
        <v>299683</v>
      </c>
      <c r="J11" s="125"/>
      <c r="K11" s="20">
        <v>441453</v>
      </c>
      <c r="L11" s="259">
        <v>0</v>
      </c>
      <c r="M11" s="20">
        <v>182375</v>
      </c>
    </row>
    <row r="12" spans="1:13" ht="20.25" customHeight="1">
      <c r="A12" s="125" t="s">
        <v>36</v>
      </c>
      <c r="B12" s="125"/>
      <c r="C12" s="125"/>
      <c r="D12" s="125"/>
      <c r="E12" s="134">
        <v>8</v>
      </c>
      <c r="F12" s="125"/>
      <c r="G12" s="20">
        <v>245</v>
      </c>
      <c r="H12" s="193"/>
      <c r="I12" s="20">
        <v>11890</v>
      </c>
      <c r="J12" s="125"/>
      <c r="K12" s="17">
        <v>0</v>
      </c>
      <c r="L12" s="3">
        <v>0</v>
      </c>
      <c r="M12" s="17">
        <v>0</v>
      </c>
    </row>
    <row r="13" spans="1:13" s="125" customFormat="1" ht="20.25" customHeight="1">
      <c r="A13" s="125" t="s">
        <v>37</v>
      </c>
      <c r="E13" s="134">
        <v>18</v>
      </c>
      <c r="G13" s="20">
        <v>0</v>
      </c>
      <c r="H13" s="193"/>
      <c r="I13" s="20">
        <v>148539</v>
      </c>
      <c r="K13" s="17">
        <v>0</v>
      </c>
      <c r="L13" s="3">
        <v>0</v>
      </c>
      <c r="M13" s="17">
        <v>0</v>
      </c>
    </row>
    <row r="14" spans="1:13" ht="20.25" hidden="1" customHeight="1">
      <c r="A14" s="125" t="s">
        <v>38</v>
      </c>
      <c r="B14" s="125"/>
      <c r="C14" s="125"/>
      <c r="D14" s="125"/>
      <c r="E14" s="134"/>
      <c r="F14" s="125"/>
      <c r="G14" s="20"/>
      <c r="H14" s="193"/>
      <c r="I14" s="20"/>
      <c r="J14" s="125"/>
      <c r="K14" s="17"/>
      <c r="L14" s="3"/>
      <c r="M14" s="17"/>
    </row>
    <row r="15" spans="1:13" ht="20.25" hidden="1" customHeight="1">
      <c r="A15" s="125" t="s">
        <v>39</v>
      </c>
      <c r="C15" s="125"/>
      <c r="D15" s="125"/>
      <c r="F15" s="125"/>
      <c r="G15" s="20">
        <v>0</v>
      </c>
      <c r="H15" s="193">
        <v>0</v>
      </c>
      <c r="I15" s="20">
        <v>0</v>
      </c>
      <c r="J15" s="19">
        <v>0</v>
      </c>
      <c r="K15" s="20">
        <v>0</v>
      </c>
      <c r="L15" s="3">
        <v>0</v>
      </c>
      <c r="M15" s="20">
        <v>0</v>
      </c>
    </row>
    <row r="16" spans="1:13" ht="20.25" customHeight="1">
      <c r="A16" s="125" t="s">
        <v>40</v>
      </c>
      <c r="C16" s="125"/>
      <c r="D16" s="125"/>
      <c r="E16" s="134">
        <v>18</v>
      </c>
      <c r="F16" s="125"/>
      <c r="G16" s="20">
        <v>7388</v>
      </c>
      <c r="H16" s="193"/>
      <c r="I16" s="20">
        <v>11721</v>
      </c>
      <c r="J16" s="125"/>
      <c r="K16" s="20">
        <v>7388</v>
      </c>
      <c r="L16" s="3">
        <v>0</v>
      </c>
      <c r="M16" s="20">
        <v>4831</v>
      </c>
    </row>
    <row r="17" spans="1:13" ht="20.25" customHeight="1">
      <c r="A17" s="125" t="s">
        <v>284</v>
      </c>
      <c r="C17" s="125"/>
      <c r="D17" s="125"/>
      <c r="E17" s="134"/>
      <c r="F17" s="125"/>
      <c r="G17" s="20"/>
      <c r="H17" s="193"/>
      <c r="I17" s="20"/>
      <c r="J17" s="125"/>
      <c r="K17" s="20"/>
      <c r="L17" s="125"/>
      <c r="M17" s="20"/>
    </row>
    <row r="18" spans="1:13" ht="20.25" customHeight="1">
      <c r="A18" s="125"/>
      <c r="B18" s="262" t="s">
        <v>35</v>
      </c>
      <c r="C18" s="125"/>
      <c r="D18" s="125"/>
      <c r="E18" s="134">
        <v>18</v>
      </c>
      <c r="F18" s="125"/>
      <c r="G18" s="20">
        <v>3024</v>
      </c>
      <c r="H18" s="193"/>
      <c r="I18" s="20">
        <v>8742</v>
      </c>
      <c r="J18" s="125"/>
      <c r="K18" s="20">
        <v>0</v>
      </c>
      <c r="L18" s="125"/>
      <c r="M18" s="20">
        <v>6562</v>
      </c>
    </row>
    <row r="19" spans="1:13" ht="19.95" hidden="1" customHeight="1">
      <c r="A19" s="125" t="s">
        <v>41</v>
      </c>
      <c r="C19" s="125"/>
      <c r="D19" s="125"/>
      <c r="E19" s="134"/>
      <c r="F19" s="125"/>
      <c r="G19" s="20"/>
      <c r="H19" s="193"/>
      <c r="I19" s="20">
        <v>0</v>
      </c>
      <c r="J19" s="125"/>
      <c r="K19" s="20"/>
      <c r="L19" s="125"/>
      <c r="M19" s="20">
        <v>0</v>
      </c>
    </row>
    <row r="20" spans="1:13" ht="20.25" customHeight="1">
      <c r="A20" s="125" t="s">
        <v>42</v>
      </c>
      <c r="B20" s="125"/>
      <c r="C20" s="125"/>
      <c r="D20" s="125"/>
      <c r="E20" s="134">
        <v>5</v>
      </c>
      <c r="F20" s="125"/>
      <c r="G20" s="20">
        <v>0</v>
      </c>
      <c r="H20" s="193"/>
      <c r="I20" s="20">
        <v>0</v>
      </c>
      <c r="J20" s="19">
        <v>0</v>
      </c>
      <c r="K20" s="20">
        <v>18300</v>
      </c>
      <c r="L20" s="3">
        <v>0</v>
      </c>
      <c r="M20" s="20">
        <v>17000</v>
      </c>
    </row>
    <row r="21" spans="1:13" ht="20.25" customHeight="1">
      <c r="A21" s="125" t="s">
        <v>43</v>
      </c>
      <c r="B21" s="125"/>
      <c r="C21" s="125"/>
      <c r="D21" s="125"/>
      <c r="E21" s="134"/>
      <c r="F21" s="125"/>
      <c r="G21" s="20">
        <v>15093</v>
      </c>
      <c r="H21" s="193"/>
      <c r="I21" s="20">
        <v>9021</v>
      </c>
      <c r="J21" s="19">
        <v>0</v>
      </c>
      <c r="K21" s="20">
        <v>12662</v>
      </c>
      <c r="L21" s="3">
        <v>0</v>
      </c>
      <c r="M21" s="20">
        <v>8337</v>
      </c>
    </row>
    <row r="22" spans="1:13" ht="20.25" customHeight="1">
      <c r="A22" s="125" t="s">
        <v>194</v>
      </c>
      <c r="B22" s="125"/>
      <c r="C22" s="125"/>
      <c r="D22" s="125"/>
      <c r="E22" s="134">
        <v>20</v>
      </c>
      <c r="F22" s="125"/>
      <c r="G22" s="20">
        <v>2610</v>
      </c>
      <c r="H22" s="193"/>
      <c r="I22" s="20">
        <v>0</v>
      </c>
      <c r="J22" s="19">
        <v>0</v>
      </c>
      <c r="K22" s="20">
        <v>2610</v>
      </c>
      <c r="L22" s="3">
        <v>0</v>
      </c>
      <c r="M22" s="17">
        <v>0</v>
      </c>
    </row>
    <row r="23" spans="1:13" ht="20.25" customHeight="1">
      <c r="A23" s="125" t="s">
        <v>186</v>
      </c>
      <c r="B23" s="125"/>
      <c r="C23" s="125"/>
      <c r="D23" s="125"/>
      <c r="E23" s="134">
        <v>23</v>
      </c>
      <c r="F23" s="125"/>
      <c r="G23" s="20">
        <v>0</v>
      </c>
      <c r="H23" s="193"/>
      <c r="I23" s="20">
        <v>8694</v>
      </c>
      <c r="J23" s="19">
        <v>0</v>
      </c>
      <c r="K23" s="20">
        <v>0</v>
      </c>
      <c r="L23" s="3">
        <v>0</v>
      </c>
      <c r="M23" s="20">
        <v>0</v>
      </c>
    </row>
    <row r="24" spans="1:13" ht="20.25" customHeight="1">
      <c r="A24" s="142" t="s">
        <v>44</v>
      </c>
      <c r="B24" s="137"/>
      <c r="C24" s="137"/>
      <c r="D24" s="125"/>
      <c r="E24" s="134"/>
      <c r="F24" s="125"/>
      <c r="G24" s="21">
        <f>SUM(G10:G23)</f>
        <v>721259</v>
      </c>
      <c r="H24" s="193"/>
      <c r="I24" s="21">
        <f>SUM(I10:I23)</f>
        <v>844441</v>
      </c>
      <c r="J24" s="22"/>
      <c r="K24" s="21">
        <f>SUM(K10:K23)</f>
        <v>712427</v>
      </c>
      <c r="L24" s="22"/>
      <c r="M24" s="21">
        <f>SUM(M10:M23)</f>
        <v>439585</v>
      </c>
    </row>
    <row r="25" spans="1:13" ht="20.25" customHeight="1">
      <c r="A25" s="125"/>
      <c r="B25" s="125"/>
      <c r="C25" s="125"/>
      <c r="D25" s="125"/>
      <c r="E25" s="134"/>
      <c r="F25" s="125"/>
      <c r="G25" s="17"/>
      <c r="H25" s="193"/>
      <c r="I25" s="17"/>
      <c r="J25" s="19"/>
      <c r="K25" s="17"/>
      <c r="L25" s="19"/>
      <c r="M25" s="17"/>
    </row>
    <row r="26" spans="1:13" ht="20.25" customHeight="1">
      <c r="A26" s="139" t="s">
        <v>45</v>
      </c>
      <c r="B26" s="125"/>
      <c r="C26" s="125"/>
      <c r="D26" s="125"/>
      <c r="E26" s="134"/>
      <c r="F26" s="125"/>
      <c r="G26" s="260"/>
      <c r="H26" s="193"/>
      <c r="I26" s="260"/>
      <c r="J26" s="19"/>
      <c r="K26" s="263"/>
      <c r="L26" s="3"/>
      <c r="M26" s="260"/>
    </row>
    <row r="27" spans="1:13" ht="20.25" hidden="1" customHeight="1">
      <c r="A27" s="158" t="s">
        <v>46</v>
      </c>
      <c r="B27" s="125"/>
      <c r="C27" s="125"/>
      <c r="D27" s="125"/>
      <c r="E27" s="134"/>
      <c r="F27" s="125"/>
      <c r="G27" s="20">
        <v>0</v>
      </c>
      <c r="H27" s="193"/>
      <c r="I27" s="20">
        <v>0</v>
      </c>
      <c r="J27" s="19"/>
      <c r="K27" s="20">
        <v>0</v>
      </c>
      <c r="L27" s="3"/>
      <c r="M27" s="20">
        <v>0</v>
      </c>
    </row>
    <row r="28" spans="1:13" ht="20.25" customHeight="1">
      <c r="A28" s="125" t="s">
        <v>47</v>
      </c>
      <c r="B28" s="125"/>
      <c r="C28" s="125"/>
      <c r="D28" s="125"/>
      <c r="E28" s="134">
        <v>18</v>
      </c>
      <c r="F28" s="125"/>
      <c r="G28" s="20">
        <v>10414</v>
      </c>
      <c r="H28" s="193"/>
      <c r="I28" s="20">
        <v>11175</v>
      </c>
      <c r="J28" s="19">
        <v>0</v>
      </c>
      <c r="K28" s="20">
        <v>10414</v>
      </c>
      <c r="L28" s="3">
        <v>0</v>
      </c>
      <c r="M28" s="20">
        <v>8970</v>
      </c>
    </row>
    <row r="29" spans="1:13" ht="20.25" customHeight="1">
      <c r="A29" s="125" t="s">
        <v>48</v>
      </c>
      <c r="B29" s="125"/>
      <c r="C29" s="125"/>
      <c r="D29" s="125"/>
      <c r="E29" s="134">
        <v>18</v>
      </c>
      <c r="F29" s="125"/>
      <c r="G29" s="20">
        <v>9628</v>
      </c>
      <c r="H29" s="193"/>
      <c r="I29" s="20">
        <v>50653</v>
      </c>
      <c r="J29" s="19">
        <v>0</v>
      </c>
      <c r="K29" s="20">
        <v>6000</v>
      </c>
      <c r="L29" s="3">
        <v>0</v>
      </c>
      <c r="M29" s="20">
        <v>9021</v>
      </c>
    </row>
    <row r="30" spans="1:13" s="125" customFormat="1" ht="20.25" hidden="1" customHeight="1">
      <c r="A30" s="125" t="s">
        <v>49</v>
      </c>
      <c r="E30" s="134"/>
      <c r="G30" s="20"/>
      <c r="H30" s="193"/>
      <c r="I30" s="20">
        <v>0</v>
      </c>
      <c r="J30" s="19"/>
      <c r="K30" s="20"/>
      <c r="L30" s="3"/>
      <c r="M30" s="20">
        <v>0</v>
      </c>
    </row>
    <row r="31" spans="1:13" ht="20.25" customHeight="1">
      <c r="A31" s="125" t="s">
        <v>50</v>
      </c>
      <c r="B31" s="125"/>
      <c r="C31" s="125"/>
      <c r="D31" s="125"/>
      <c r="E31" s="134">
        <v>20</v>
      </c>
      <c r="F31" s="125"/>
      <c r="G31" s="20">
        <v>38080</v>
      </c>
      <c r="H31" s="193"/>
      <c r="I31" s="20">
        <v>35974</v>
      </c>
      <c r="J31" s="19">
        <v>0</v>
      </c>
      <c r="K31" s="20">
        <v>27932</v>
      </c>
      <c r="L31" s="3">
        <v>0</v>
      </c>
      <c r="M31" s="20">
        <v>26163</v>
      </c>
    </row>
    <row r="32" spans="1:13" ht="20.25" customHeight="1">
      <c r="A32" s="125" t="s">
        <v>51</v>
      </c>
      <c r="B32" s="125"/>
      <c r="C32" s="125"/>
      <c r="D32" s="125"/>
      <c r="E32" s="134"/>
      <c r="F32" s="125"/>
      <c r="G32" s="20">
        <v>285</v>
      </c>
      <c r="H32" s="193"/>
      <c r="I32" s="20">
        <v>424</v>
      </c>
      <c r="J32" s="19">
        <v>0</v>
      </c>
      <c r="K32" s="20">
        <v>285</v>
      </c>
      <c r="L32" s="3">
        <v>0</v>
      </c>
      <c r="M32" s="20">
        <v>424</v>
      </c>
    </row>
    <row r="33" spans="1:13" ht="20.25" customHeight="1">
      <c r="A33" s="137" t="s">
        <v>286</v>
      </c>
      <c r="C33" s="125"/>
      <c r="D33" s="125"/>
      <c r="E33" s="134"/>
      <c r="F33" s="125"/>
      <c r="G33" s="21">
        <f>SUM(G28:G32)</f>
        <v>58407</v>
      </c>
      <c r="H33" s="193"/>
      <c r="I33" s="21">
        <f>SUM(I28:I32)</f>
        <v>98226</v>
      </c>
      <c r="J33" s="22"/>
      <c r="K33" s="21">
        <f>SUM(K28:K32)</f>
        <v>44631</v>
      </c>
      <c r="L33" s="22"/>
      <c r="M33" s="21">
        <f>SUM(M28:M32)</f>
        <v>44578</v>
      </c>
    </row>
    <row r="34" spans="1:13" ht="20.25" customHeight="1">
      <c r="A34" s="137" t="s">
        <v>52</v>
      </c>
      <c r="B34" s="125"/>
      <c r="C34" s="125"/>
      <c r="D34" s="125"/>
      <c r="E34" s="134"/>
      <c r="F34" s="125"/>
      <c r="G34" s="21">
        <f>G24+G33</f>
        <v>779666</v>
      </c>
      <c r="H34" s="193"/>
      <c r="I34" s="21">
        <f>I24+I33</f>
        <v>942667</v>
      </c>
      <c r="J34" s="22"/>
      <c r="K34" s="21">
        <f>K24+K33</f>
        <v>757058</v>
      </c>
      <c r="L34" s="22"/>
      <c r="M34" s="21">
        <f>M24+M33</f>
        <v>484163</v>
      </c>
    </row>
    <row r="39" spans="1:13">
      <c r="G39" s="141"/>
    </row>
    <row r="40" spans="1:13">
      <c r="G40" s="147"/>
    </row>
    <row r="41" spans="1:13">
      <c r="G41" s="147"/>
      <c r="K41" s="113"/>
    </row>
    <row r="43" spans="1:13">
      <c r="G43" s="141"/>
      <c r="K43" s="147"/>
    </row>
  </sheetData>
  <mergeCells count="3">
    <mergeCell ref="G5:I5"/>
    <mergeCell ref="K5:M5"/>
    <mergeCell ref="G7:M7"/>
  </mergeCells>
  <pageMargins left="0.70866141732283505" right="0.511811023622047" top="0.74803149606299202" bottom="0.74803149606299202" header="0.31496062992126" footer="0.31496062992126"/>
  <pageSetup paperSize="9" scale="81" firstPageNumber="7" fitToHeight="0" orientation="portrait" useFirstPageNumber="1" r:id="rId1"/>
  <headerFooter>
    <oddFooter xml:space="preserve">&amp;L&amp;12The accompanying notes are an intergral part of these financial statements.
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DC5DF-75EE-4058-BD18-0AC61AC08D36}">
  <sheetPr>
    <tabColor rgb="FF0070C0"/>
    <pageSetUpPr fitToPage="1"/>
  </sheetPr>
  <dimension ref="A1:O27"/>
  <sheetViews>
    <sheetView view="pageBreakPreview" topLeftCell="A5" zoomScale="88" zoomScaleNormal="70" zoomScaleSheetLayoutView="70" workbookViewId="0">
      <selection activeCell="G31" sqref="G31"/>
    </sheetView>
  </sheetViews>
  <sheetFormatPr defaultColWidth="8.6640625" defaultRowHeight="14.4"/>
  <cols>
    <col min="1" max="1" width="2.6640625" customWidth="1"/>
    <col min="2" max="3" width="3.6640625" customWidth="1"/>
    <col min="4" max="4" width="34.44140625" customWidth="1"/>
    <col min="5" max="5" width="6.44140625" customWidth="1"/>
    <col min="6" max="6" width="0.6640625" customWidth="1"/>
    <col min="7" max="7" width="14.44140625" bestFit="1" customWidth="1"/>
    <col min="8" max="8" width="0.6640625" customWidth="1"/>
    <col min="9" max="9" width="15.33203125" customWidth="1"/>
    <col min="10" max="10" width="0.6640625" customWidth="1"/>
    <col min="11" max="11" width="14.44140625" customWidth="1"/>
    <col min="12" max="12" width="0.6640625" customWidth="1"/>
    <col min="13" max="13" width="15.33203125" customWidth="1"/>
  </cols>
  <sheetData>
    <row r="1" spans="1:13" ht="20.25" customHeight="1">
      <c r="A1" s="124" t="s">
        <v>0</v>
      </c>
      <c r="B1" s="177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169"/>
    </row>
    <row r="2" spans="1:13" ht="20.25" customHeight="1">
      <c r="A2" s="128" t="s">
        <v>31</v>
      </c>
      <c r="B2" s="177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169"/>
    </row>
    <row r="3" spans="1:13" ht="20.25" customHeight="1">
      <c r="A3" s="129" t="s">
        <v>191</v>
      </c>
      <c r="B3" s="177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</row>
    <row r="4" spans="1:13" ht="20.25" customHeight="1">
      <c r="A4" s="251"/>
      <c r="B4" s="177"/>
      <c r="C4" s="250"/>
      <c r="D4" s="250"/>
      <c r="E4" s="250"/>
      <c r="F4" s="250"/>
      <c r="H4" s="190"/>
      <c r="I4" s="190"/>
      <c r="J4" s="190"/>
      <c r="K4" s="190"/>
      <c r="L4" s="190"/>
      <c r="M4" s="169"/>
    </row>
    <row r="5" spans="1:13" ht="20.25" customHeight="1">
      <c r="A5" s="251"/>
      <c r="B5" s="177"/>
      <c r="C5" s="250"/>
      <c r="D5" s="250"/>
      <c r="E5" s="250"/>
      <c r="F5" s="250"/>
      <c r="G5" s="267" t="s">
        <v>2</v>
      </c>
      <c r="H5" s="267"/>
      <c r="I5" s="267"/>
      <c r="J5" s="132"/>
      <c r="K5" s="267" t="s">
        <v>3</v>
      </c>
      <c r="L5" s="267"/>
      <c r="M5" s="267"/>
    </row>
    <row r="6" spans="1:13" ht="20.25" customHeight="1">
      <c r="A6" s="133" t="s">
        <v>32</v>
      </c>
      <c r="B6" s="177"/>
      <c r="C6" s="250"/>
      <c r="D6" s="250"/>
      <c r="E6" s="134" t="s">
        <v>5</v>
      </c>
      <c r="F6" s="250"/>
      <c r="G6" s="135" t="s">
        <v>192</v>
      </c>
      <c r="H6" s="136"/>
      <c r="I6" s="135" t="s">
        <v>169</v>
      </c>
      <c r="J6" s="136"/>
      <c r="K6" s="135" t="s">
        <v>192</v>
      </c>
      <c r="L6" s="136"/>
      <c r="M6" s="135" t="s">
        <v>169</v>
      </c>
    </row>
    <row r="7" spans="1:13" ht="20.25" customHeight="1">
      <c r="B7" s="177"/>
      <c r="C7" s="177"/>
      <c r="D7" s="177"/>
      <c r="E7" s="153"/>
      <c r="F7" s="177"/>
      <c r="G7" s="268" t="s">
        <v>6</v>
      </c>
      <c r="H7" s="268"/>
      <c r="I7" s="268"/>
      <c r="J7" s="268"/>
      <c r="K7" s="268"/>
      <c r="L7" s="268"/>
      <c r="M7" s="268"/>
    </row>
    <row r="8" spans="1:13" ht="20.25" customHeight="1">
      <c r="A8" s="252" t="s">
        <v>53</v>
      </c>
      <c r="B8" s="177"/>
      <c r="C8" s="177"/>
      <c r="D8" s="177"/>
      <c r="E8" s="153"/>
      <c r="F8" s="177"/>
      <c r="G8" s="134"/>
      <c r="H8" s="134"/>
      <c r="I8" s="134"/>
      <c r="J8" s="134"/>
      <c r="K8" s="134"/>
      <c r="L8" s="134"/>
      <c r="M8" s="134"/>
    </row>
    <row r="9" spans="1:13" ht="20.25" customHeight="1">
      <c r="A9" s="177" t="s">
        <v>54</v>
      </c>
      <c r="B9" s="177"/>
      <c r="C9" s="177"/>
      <c r="D9" s="177"/>
      <c r="E9" s="171">
        <v>21</v>
      </c>
      <c r="F9" s="177"/>
      <c r="G9" s="25"/>
      <c r="H9" s="253"/>
      <c r="I9" s="25"/>
      <c r="J9" s="26"/>
      <c r="K9" s="25"/>
      <c r="L9" s="25"/>
      <c r="M9" s="25"/>
    </row>
    <row r="10" spans="1:13" ht="20.25" customHeight="1">
      <c r="A10" s="177"/>
      <c r="B10" s="177" t="s">
        <v>55</v>
      </c>
      <c r="C10" s="177"/>
      <c r="D10" s="177"/>
      <c r="E10" s="134"/>
      <c r="F10" s="177"/>
    </row>
    <row r="11" spans="1:13" ht="20.25" customHeight="1" thickBot="1">
      <c r="A11" s="177"/>
      <c r="B11" s="177"/>
      <c r="C11" s="177" t="s">
        <v>56</v>
      </c>
      <c r="D11" s="177"/>
      <c r="F11" s="177"/>
      <c r="G11" s="122">
        <v>617796</v>
      </c>
      <c r="H11" s="254"/>
      <c r="I11" s="123">
        <v>617796</v>
      </c>
      <c r="J11" s="25">
        <v>0</v>
      </c>
      <c r="K11" s="123">
        <v>617796</v>
      </c>
      <c r="L11" s="26">
        <v>0</v>
      </c>
      <c r="M11" s="123">
        <v>617796</v>
      </c>
    </row>
    <row r="12" spans="1:13" ht="20.25" customHeight="1" thickTop="1">
      <c r="A12" s="177"/>
      <c r="B12" s="177" t="s">
        <v>57</v>
      </c>
      <c r="C12" s="177"/>
      <c r="D12" s="177"/>
      <c r="E12" s="153"/>
      <c r="F12" s="177"/>
    </row>
    <row r="13" spans="1:13" ht="20.25" customHeight="1">
      <c r="A13" s="177"/>
      <c r="B13" s="177"/>
      <c r="C13" s="177" t="s">
        <v>58</v>
      </c>
      <c r="D13" s="177"/>
      <c r="E13" s="153"/>
      <c r="F13" s="177"/>
      <c r="G13" s="29">
        <v>411864</v>
      </c>
      <c r="H13" s="253"/>
      <c r="I13" s="30">
        <v>411864</v>
      </c>
      <c r="J13" s="25">
        <v>0</v>
      </c>
      <c r="K13" s="30">
        <v>411864</v>
      </c>
      <c r="L13" s="253"/>
      <c r="M13" s="30">
        <v>411864</v>
      </c>
    </row>
    <row r="14" spans="1:13" ht="20.25" hidden="1" customHeight="1">
      <c r="A14" s="177"/>
      <c r="B14" s="177"/>
      <c r="C14" s="177" t="s">
        <v>195</v>
      </c>
      <c r="D14" s="177"/>
      <c r="E14" s="153"/>
      <c r="F14" s="177"/>
      <c r="G14" s="29"/>
      <c r="H14" s="253"/>
      <c r="I14" s="30"/>
      <c r="J14" s="25"/>
      <c r="K14" s="30"/>
      <c r="L14" s="253"/>
      <c r="M14" s="30"/>
    </row>
    <row r="15" spans="1:13" ht="20.25" customHeight="1">
      <c r="A15" s="177" t="s">
        <v>59</v>
      </c>
      <c r="B15" s="177"/>
      <c r="C15" s="177"/>
      <c r="D15" s="177"/>
      <c r="E15" s="153"/>
      <c r="F15" s="177"/>
      <c r="G15" s="29">
        <v>346495</v>
      </c>
      <c r="H15" s="253"/>
      <c r="I15" s="29">
        <v>346495</v>
      </c>
      <c r="J15" s="25">
        <v>0</v>
      </c>
      <c r="K15" s="30">
        <v>346495</v>
      </c>
      <c r="L15" s="255"/>
      <c r="M15" s="30">
        <v>346495</v>
      </c>
    </row>
    <row r="16" spans="1:13" ht="20.25" customHeight="1">
      <c r="A16" s="177" t="s">
        <v>259</v>
      </c>
      <c r="B16" s="177"/>
      <c r="C16" s="177"/>
      <c r="D16" s="177"/>
      <c r="E16" s="153"/>
      <c r="F16" s="177"/>
      <c r="G16" s="29"/>
      <c r="H16" s="253"/>
      <c r="I16" s="31"/>
      <c r="J16" s="26"/>
      <c r="K16" s="29"/>
      <c r="L16" s="253"/>
      <c r="M16" s="31"/>
    </row>
    <row r="17" spans="1:15" ht="20.25" customHeight="1">
      <c r="A17" s="177"/>
      <c r="B17" s="177" t="s">
        <v>60</v>
      </c>
      <c r="C17" s="177"/>
      <c r="D17" s="177"/>
      <c r="E17" s="153"/>
      <c r="F17" s="177"/>
      <c r="G17" s="28">
        <v>34137</v>
      </c>
      <c r="H17" s="253"/>
      <c r="I17" s="28">
        <v>34137</v>
      </c>
      <c r="J17" s="25"/>
      <c r="K17" s="28">
        <v>34137.423000000003</v>
      </c>
      <c r="L17" s="255"/>
      <c r="M17" s="30">
        <v>34137.423000000003</v>
      </c>
    </row>
    <row r="18" spans="1:15" ht="20.25" customHeight="1">
      <c r="A18" s="177"/>
      <c r="B18" s="177" t="s">
        <v>61</v>
      </c>
      <c r="C18" s="177"/>
      <c r="D18" s="177"/>
      <c r="E18" s="134"/>
      <c r="F18" s="177"/>
      <c r="G18" s="1">
        <v>-128264</v>
      </c>
      <c r="H18" s="253"/>
      <c r="I18" s="28">
        <v>166565</v>
      </c>
      <c r="J18" s="25"/>
      <c r="K18" s="1">
        <v>-164411.42300000001</v>
      </c>
      <c r="L18" s="255"/>
      <c r="M18" s="28">
        <v>71957.577000000005</v>
      </c>
    </row>
    <row r="19" spans="1:15" ht="20.25" customHeight="1">
      <c r="A19" s="234" t="s">
        <v>62</v>
      </c>
      <c r="B19" s="177"/>
      <c r="C19" s="177"/>
      <c r="D19" s="177"/>
      <c r="E19" s="153"/>
      <c r="F19" s="177"/>
      <c r="G19" s="4">
        <v>-29143</v>
      </c>
      <c r="H19" s="253"/>
      <c r="I19" s="4">
        <v>-95787</v>
      </c>
      <c r="J19" s="25"/>
      <c r="K19" s="32">
        <v>5364</v>
      </c>
      <c r="L19" s="255"/>
      <c r="M19" s="32">
        <v>5364</v>
      </c>
    </row>
    <row r="20" spans="1:15" ht="20.25" customHeight="1">
      <c r="A20" s="251" t="s">
        <v>196</v>
      </c>
      <c r="C20" s="190"/>
      <c r="D20" s="190"/>
      <c r="E20" s="153"/>
      <c r="F20" s="177"/>
      <c r="G20" s="33">
        <f>SUM(G13:G19)</f>
        <v>635089</v>
      </c>
      <c r="H20" s="253"/>
      <c r="I20" s="33">
        <f>SUM(I13:I19)</f>
        <v>863274</v>
      </c>
      <c r="J20" s="34" t="s">
        <v>261</v>
      </c>
      <c r="K20" s="33">
        <f>SUM(K13:K19)</f>
        <v>633449</v>
      </c>
      <c r="L20" s="256"/>
      <c r="M20" s="33">
        <f>SUM(M13:M19)</f>
        <v>869818</v>
      </c>
    </row>
    <row r="21" spans="1:15" ht="20.25" customHeight="1">
      <c r="A21" s="234" t="s">
        <v>63</v>
      </c>
      <c r="B21" s="190"/>
      <c r="C21" s="190"/>
      <c r="D21" s="190"/>
      <c r="E21" s="134"/>
      <c r="F21" s="177"/>
      <c r="G21" s="29">
        <v>1173</v>
      </c>
      <c r="H21" s="253"/>
      <c r="I21" s="29">
        <v>21307</v>
      </c>
      <c r="J21" s="26"/>
      <c r="K21" s="1">
        <v>0</v>
      </c>
      <c r="L21" s="253"/>
      <c r="M21" s="1">
        <v>0</v>
      </c>
    </row>
    <row r="22" spans="1:15" ht="20.25" customHeight="1">
      <c r="A22" s="190" t="s">
        <v>64</v>
      </c>
      <c r="B22" s="190"/>
      <c r="C22" s="190"/>
      <c r="D22" s="190"/>
      <c r="E22" s="153"/>
      <c r="F22" s="177"/>
      <c r="G22" s="35">
        <f>SUM(G20:G21)</f>
        <v>636262</v>
      </c>
      <c r="H22" s="253"/>
      <c r="I22" s="35">
        <f>SUM(I20:I21)</f>
        <v>884581</v>
      </c>
      <c r="J22" s="34"/>
      <c r="K22" s="35">
        <f>SUM(K20:K21)</f>
        <v>633449</v>
      </c>
      <c r="L22" s="256"/>
      <c r="M22" s="35">
        <f>SUM(M20:M21)</f>
        <v>869818</v>
      </c>
    </row>
    <row r="23" spans="1:15" ht="20.25" customHeight="1">
      <c r="B23" s="190"/>
      <c r="C23" s="190"/>
      <c r="D23" s="190"/>
      <c r="E23" s="153"/>
      <c r="F23" s="177"/>
      <c r="G23" s="29"/>
      <c r="H23" s="253"/>
      <c r="I23" s="31"/>
      <c r="J23" s="26"/>
      <c r="K23" s="29"/>
      <c r="L23" s="255"/>
      <c r="M23" s="31"/>
    </row>
    <row r="24" spans="1:15" ht="20.25" customHeight="1" thickBot="1">
      <c r="A24" s="190" t="s">
        <v>65</v>
      </c>
      <c r="B24" s="190"/>
      <c r="C24" s="177"/>
      <c r="D24" s="190"/>
      <c r="E24" s="153"/>
      <c r="F24" s="177"/>
      <c r="G24" s="27">
        <f>SUM(G22+Liabilities!G34)</f>
        <v>1415928</v>
      </c>
      <c r="H24" s="253"/>
      <c r="I24" s="27">
        <f>SUM(I22+Liabilities!I34)</f>
        <v>1827248</v>
      </c>
      <c r="J24" s="34"/>
      <c r="K24" s="27">
        <f>SUM(K22+Liabilities!K34)</f>
        <v>1390507</v>
      </c>
      <c r="L24" s="256"/>
      <c r="M24" s="27">
        <f>SUM(M22+Liabilities!M34)</f>
        <v>1353981</v>
      </c>
      <c r="O24" s="148"/>
    </row>
    <row r="25" spans="1:15" ht="15" thickTop="1"/>
    <row r="26" spans="1:15">
      <c r="G26" s="257">
        <v>0</v>
      </c>
      <c r="H26" s="258"/>
      <c r="I26" s="257">
        <v>0</v>
      </c>
      <c r="J26" s="258"/>
      <c r="K26" s="257">
        <v>0</v>
      </c>
      <c r="L26" s="258"/>
      <c r="M26" s="257">
        <v>0</v>
      </c>
      <c r="N26" s="258"/>
    </row>
    <row r="27" spans="1:15">
      <c r="G27" s="258"/>
      <c r="H27" s="258"/>
      <c r="I27" s="258"/>
      <c r="J27" s="258"/>
      <c r="K27" s="112"/>
      <c r="L27" s="258"/>
      <c r="M27" s="258"/>
      <c r="N27" s="258"/>
    </row>
  </sheetData>
  <mergeCells count="3">
    <mergeCell ref="G5:I5"/>
    <mergeCell ref="K5:M5"/>
    <mergeCell ref="G7:M7"/>
  </mergeCells>
  <pageMargins left="0.70866141732283505" right="0.70866141732283505" top="0.74803149606299202" bottom="0.74803149606299202" header="0.31496062992126" footer="0.31496062992126"/>
  <pageSetup paperSize="9" scale="77" firstPageNumber="8" fitToHeight="0" orientation="portrait" useFirstPageNumber="1" r:id="rId1"/>
  <headerFooter>
    <oddFooter xml:space="preserve">&amp;L&amp;12The accompanying notes are an intergral part of these financial statements.
&amp;R&amp;P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076C9-9BE4-4193-A7C4-A4096952474F}">
  <sheetPr>
    <tabColor rgb="FF00B050"/>
    <pageSetUpPr fitToPage="1"/>
  </sheetPr>
  <dimension ref="A1:U75"/>
  <sheetViews>
    <sheetView tabSelected="1" view="pageBreakPreview" zoomScaleNormal="70" zoomScaleSheetLayoutView="100" workbookViewId="0">
      <selection activeCell="J79" sqref="J79"/>
    </sheetView>
  </sheetViews>
  <sheetFormatPr defaultColWidth="9.33203125" defaultRowHeight="14.4"/>
  <cols>
    <col min="1" max="4" width="1.6640625" style="125" customWidth="1"/>
    <col min="5" max="5" width="53.77734375" style="125" customWidth="1"/>
    <col min="6" max="6" width="6" style="140" customWidth="1"/>
    <col min="7" max="7" width="0.6640625" style="125" customWidth="1"/>
    <col min="8" max="8" width="15.33203125" style="248" customWidth="1"/>
    <col min="9" max="9" width="0.88671875" style="248" customWidth="1"/>
    <col min="10" max="10" width="15.33203125" style="248" customWidth="1"/>
    <col min="11" max="11" width="0.88671875" style="248" customWidth="1"/>
    <col min="12" max="12" width="15.33203125" style="248" customWidth="1"/>
    <col min="13" max="13" width="0.88671875" style="248" customWidth="1"/>
    <col min="14" max="14" width="15.33203125" style="248" customWidth="1"/>
    <col min="15" max="15" width="9.33203125" style="125"/>
    <col min="16" max="16" width="12.21875" style="125" bestFit="1" customWidth="1"/>
    <col min="17" max="17" width="11.21875" style="125" bestFit="1" customWidth="1"/>
    <col min="18" max="16384" width="9.33203125" style="125"/>
  </cols>
  <sheetData>
    <row r="1" spans="1:17" ht="20.25" customHeight="1">
      <c r="A1" s="124" t="s">
        <v>0</v>
      </c>
      <c r="C1" s="137"/>
      <c r="D1" s="137"/>
      <c r="E1" s="137"/>
      <c r="F1" s="193"/>
      <c r="G1" s="137"/>
      <c r="H1" s="127"/>
      <c r="I1" s="127"/>
      <c r="J1" s="127"/>
      <c r="K1" s="127"/>
      <c r="L1" s="127"/>
      <c r="M1" s="127"/>
      <c r="N1" s="187" t="s">
        <v>66</v>
      </c>
    </row>
    <row r="2" spans="1:17" ht="20.25" customHeight="1">
      <c r="A2" s="128" t="s">
        <v>67</v>
      </c>
      <c r="C2" s="137"/>
      <c r="D2" s="137"/>
      <c r="E2" s="137"/>
      <c r="F2" s="193"/>
      <c r="G2" s="137"/>
      <c r="H2" s="127"/>
      <c r="I2" s="127"/>
      <c r="J2" s="127"/>
      <c r="K2" s="127"/>
      <c r="L2" s="127"/>
      <c r="M2" s="127"/>
      <c r="N2" s="127"/>
    </row>
    <row r="3" spans="1:17" ht="20.25" customHeight="1">
      <c r="A3" s="129" t="s">
        <v>188</v>
      </c>
      <c r="C3" s="137"/>
      <c r="D3" s="137"/>
      <c r="E3" s="137"/>
      <c r="F3" s="193"/>
      <c r="G3" s="137"/>
      <c r="H3" s="127"/>
      <c r="I3" s="127"/>
      <c r="J3" s="127"/>
      <c r="K3" s="127"/>
      <c r="L3" s="127"/>
      <c r="M3" s="127"/>
      <c r="N3" s="127"/>
    </row>
    <row r="4" spans="1:17" ht="20.25" customHeight="1">
      <c r="A4" s="129"/>
      <c r="C4" s="137"/>
      <c r="D4" s="137"/>
      <c r="E4" s="137"/>
      <c r="F4" s="193"/>
      <c r="G4" s="137"/>
      <c r="H4" s="127"/>
      <c r="I4" s="127"/>
      <c r="J4" s="127"/>
      <c r="K4" s="127"/>
      <c r="L4" s="127"/>
      <c r="M4" s="127"/>
      <c r="N4" s="127"/>
    </row>
    <row r="5" spans="1:17" ht="19.8" customHeight="1">
      <c r="A5" s="137"/>
      <c r="C5" s="137"/>
      <c r="D5" s="137"/>
      <c r="E5" s="137"/>
      <c r="F5" s="193"/>
      <c r="G5" s="137"/>
      <c r="H5" s="267" t="s">
        <v>2</v>
      </c>
      <c r="I5" s="267"/>
      <c r="J5" s="267"/>
      <c r="K5" s="243"/>
      <c r="L5" s="267" t="s">
        <v>3</v>
      </c>
      <c r="M5" s="267"/>
      <c r="N5" s="267"/>
    </row>
    <row r="6" spans="1:17" ht="20.25" customHeight="1">
      <c r="A6" s="137"/>
      <c r="C6" s="137"/>
      <c r="D6" s="137"/>
      <c r="E6" s="137"/>
      <c r="F6" s="134" t="s">
        <v>5</v>
      </c>
      <c r="H6" s="140">
        <v>2024</v>
      </c>
      <c r="I6" s="140"/>
      <c r="J6" s="140">
        <v>2023</v>
      </c>
      <c r="K6" s="140"/>
      <c r="L6" s="140">
        <v>2024</v>
      </c>
      <c r="M6" s="140"/>
      <c r="N6" s="140">
        <v>2023</v>
      </c>
    </row>
    <row r="7" spans="1:17" ht="20.25" customHeight="1">
      <c r="A7" s="137"/>
      <c r="C7" s="137"/>
      <c r="D7" s="137"/>
      <c r="E7" s="137"/>
      <c r="F7" s="193"/>
      <c r="H7" s="268" t="s">
        <v>6</v>
      </c>
      <c r="I7" s="268"/>
      <c r="J7" s="268"/>
      <c r="K7" s="268"/>
      <c r="L7" s="268"/>
      <c r="M7" s="268"/>
      <c r="N7" s="268"/>
    </row>
    <row r="8" spans="1:17" s="244" customFormat="1" ht="20.25" customHeight="1">
      <c r="A8" s="137" t="s">
        <v>275</v>
      </c>
      <c r="D8" s="245"/>
      <c r="E8" s="125"/>
      <c r="F8" s="246"/>
      <c r="G8" s="246"/>
      <c r="H8" s="247"/>
      <c r="I8" s="247"/>
      <c r="J8" s="247"/>
      <c r="K8" s="247"/>
      <c r="L8" s="247"/>
    </row>
    <row r="9" spans="1:17" ht="20.25" customHeight="1">
      <c r="A9" s="125" t="s">
        <v>68</v>
      </c>
      <c r="F9" s="134">
        <v>24</v>
      </c>
      <c r="H9" s="36">
        <v>1475631</v>
      </c>
      <c r="I9" s="36">
        <v>0</v>
      </c>
      <c r="J9" s="36">
        <v>1079349</v>
      </c>
      <c r="K9" s="20">
        <v>0</v>
      </c>
      <c r="L9" s="20">
        <v>1440620</v>
      </c>
      <c r="M9" s="20">
        <v>0</v>
      </c>
      <c r="N9" s="20">
        <v>1049917</v>
      </c>
    </row>
    <row r="10" spans="1:17" ht="20.25" hidden="1" customHeight="1">
      <c r="A10" s="125" t="s">
        <v>165</v>
      </c>
      <c r="F10" s="134"/>
      <c r="H10" s="36">
        <v>0</v>
      </c>
      <c r="I10" s="36">
        <v>0</v>
      </c>
      <c r="J10" s="36">
        <v>0</v>
      </c>
      <c r="K10" s="20">
        <v>0</v>
      </c>
      <c r="L10" s="5">
        <v>0</v>
      </c>
      <c r="M10" s="20">
        <v>0</v>
      </c>
      <c r="N10" s="5">
        <v>0</v>
      </c>
    </row>
    <row r="11" spans="1:17" ht="20.25" customHeight="1">
      <c r="A11" s="137" t="s">
        <v>276</v>
      </c>
      <c r="F11" s="134"/>
      <c r="H11" s="37">
        <f>SUM(H9:H10)</f>
        <v>1475631</v>
      </c>
      <c r="I11" s="38"/>
      <c r="J11" s="37">
        <f>SUM(J9:J10)</f>
        <v>1079349</v>
      </c>
      <c r="K11" s="6"/>
      <c r="L11" s="37">
        <f>SUM(L9:L10)</f>
        <v>1440620</v>
      </c>
      <c r="M11" s="38"/>
      <c r="N11" s="37">
        <f>SUM(N9:N10)</f>
        <v>1049917</v>
      </c>
      <c r="P11" s="96"/>
    </row>
    <row r="12" spans="1:17" ht="20.25" customHeight="1">
      <c r="A12" s="137"/>
      <c r="F12" s="134"/>
      <c r="H12" s="6"/>
      <c r="I12" s="38"/>
      <c r="J12" s="6"/>
      <c r="K12" s="6"/>
      <c r="L12" s="6"/>
      <c r="M12" s="38"/>
      <c r="N12" s="6"/>
      <c r="P12" s="96"/>
    </row>
    <row r="13" spans="1:17" ht="20.25" customHeight="1">
      <c r="A13" s="125" t="s">
        <v>69</v>
      </c>
      <c r="F13" s="134">
        <v>9</v>
      </c>
      <c r="H13" s="36">
        <v>-1300081</v>
      </c>
      <c r="I13" s="36">
        <v>0</v>
      </c>
      <c r="J13" s="36">
        <v>-946179</v>
      </c>
      <c r="K13" s="20">
        <v>0</v>
      </c>
      <c r="L13" s="36">
        <v>-1281584</v>
      </c>
      <c r="M13" s="36">
        <v>0</v>
      </c>
      <c r="N13" s="36">
        <v>-923720</v>
      </c>
      <c r="P13" s="96"/>
      <c r="Q13" s="96"/>
    </row>
    <row r="14" spans="1:17" ht="20.25" hidden="1" customHeight="1">
      <c r="A14" s="125" t="s">
        <v>166</v>
      </c>
      <c r="F14" s="134"/>
      <c r="H14" s="36">
        <v>0</v>
      </c>
      <c r="I14" s="36">
        <v>0</v>
      </c>
      <c r="J14" s="36">
        <v>0</v>
      </c>
      <c r="K14" s="20">
        <v>0</v>
      </c>
      <c r="L14" s="36">
        <v>0</v>
      </c>
      <c r="M14" s="36">
        <v>0</v>
      </c>
      <c r="N14" s="36">
        <v>0</v>
      </c>
      <c r="P14" s="96"/>
      <c r="Q14" s="96"/>
    </row>
    <row r="15" spans="1:17" ht="20.25" customHeight="1">
      <c r="A15" s="137" t="s">
        <v>70</v>
      </c>
      <c r="F15" s="134"/>
      <c r="H15" s="37">
        <f>SUM(H13:H14)</f>
        <v>-1300081</v>
      </c>
      <c r="I15" s="38"/>
      <c r="J15" s="37">
        <f>SUM(J13:J14)</f>
        <v>-946179</v>
      </c>
      <c r="K15" s="6"/>
      <c r="L15" s="37">
        <f>SUM(L13:L14)</f>
        <v>-1281584</v>
      </c>
      <c r="M15" s="38"/>
      <c r="N15" s="37">
        <f>SUM(N13:N14)</f>
        <v>-923720</v>
      </c>
      <c r="P15" s="96"/>
      <c r="Q15" s="96"/>
    </row>
    <row r="16" spans="1:17" ht="20.25" customHeight="1">
      <c r="A16" s="137" t="s">
        <v>71</v>
      </c>
      <c r="F16" s="134"/>
      <c r="H16" s="39">
        <f>H11+H15</f>
        <v>175550</v>
      </c>
      <c r="I16" s="40"/>
      <c r="J16" s="39">
        <f>J11+J15</f>
        <v>133170</v>
      </c>
      <c r="K16" s="41"/>
      <c r="L16" s="39">
        <f>L11+L15</f>
        <v>159036</v>
      </c>
      <c r="M16" s="41"/>
      <c r="N16" s="39">
        <f>N11+N15</f>
        <v>126197</v>
      </c>
      <c r="P16" s="96"/>
      <c r="Q16" s="96"/>
    </row>
    <row r="17" spans="1:21" ht="19.5" customHeight="1">
      <c r="A17" s="125" t="s">
        <v>125</v>
      </c>
      <c r="F17" s="134" t="s">
        <v>260</v>
      </c>
      <c r="H17" s="36">
        <v>1161</v>
      </c>
      <c r="I17" s="42">
        <v>0</v>
      </c>
      <c r="J17" s="36">
        <v>1270</v>
      </c>
      <c r="K17" s="42">
        <v>0</v>
      </c>
      <c r="L17" s="36">
        <v>4432</v>
      </c>
      <c r="M17" s="42">
        <v>0</v>
      </c>
      <c r="N17" s="36">
        <v>17728</v>
      </c>
      <c r="O17" s="97"/>
      <c r="P17" s="96"/>
      <c r="Q17" s="97"/>
      <c r="S17" s="97"/>
      <c r="T17" s="97"/>
      <c r="U17" s="97"/>
    </row>
    <row r="18" spans="1:21" ht="20.25" customHeight="1">
      <c r="A18" s="125" t="s">
        <v>72</v>
      </c>
      <c r="F18" s="134"/>
      <c r="H18" s="36">
        <v>2766</v>
      </c>
      <c r="I18" s="42">
        <v>0</v>
      </c>
      <c r="J18" s="36">
        <v>3421</v>
      </c>
      <c r="K18" s="20">
        <v>0</v>
      </c>
      <c r="L18" s="20">
        <v>2606</v>
      </c>
      <c r="M18" s="20">
        <v>0</v>
      </c>
      <c r="N18" s="20">
        <v>3320</v>
      </c>
      <c r="P18" s="96"/>
      <c r="Q18" s="96"/>
    </row>
    <row r="19" spans="1:21" ht="20.25" customHeight="1">
      <c r="A19" s="125" t="s">
        <v>197</v>
      </c>
      <c r="F19" s="134"/>
      <c r="H19" s="36">
        <v>-10101</v>
      </c>
      <c r="I19" s="36">
        <v>0</v>
      </c>
      <c r="J19" s="36">
        <v>-9632</v>
      </c>
      <c r="K19" s="20">
        <v>0</v>
      </c>
      <c r="L19" s="20">
        <v>-9723</v>
      </c>
      <c r="M19" s="20">
        <v>0</v>
      </c>
      <c r="N19" s="20">
        <v>-9632</v>
      </c>
      <c r="P19" s="96"/>
      <c r="Q19" s="96"/>
    </row>
    <row r="20" spans="1:21" ht="20.25" customHeight="1">
      <c r="A20" s="125" t="s">
        <v>73</v>
      </c>
      <c r="F20" s="134"/>
      <c r="H20" s="36">
        <v>-86586</v>
      </c>
      <c r="I20" s="36">
        <v>0</v>
      </c>
      <c r="J20" s="36">
        <v>-80290</v>
      </c>
      <c r="K20" s="20">
        <v>0</v>
      </c>
      <c r="L20" s="36">
        <v>-73004</v>
      </c>
      <c r="M20" s="20">
        <v>0</v>
      </c>
      <c r="N20" s="36">
        <v>-65496</v>
      </c>
      <c r="P20" s="96"/>
      <c r="Q20" s="96"/>
    </row>
    <row r="21" spans="1:21" ht="20.25" hidden="1" customHeight="1">
      <c r="A21" s="125" t="s">
        <v>159</v>
      </c>
      <c r="F21" s="134"/>
      <c r="H21" s="36">
        <v>0</v>
      </c>
      <c r="I21" s="36">
        <v>0</v>
      </c>
      <c r="J21" s="36">
        <v>0</v>
      </c>
      <c r="K21" s="20">
        <v>0</v>
      </c>
      <c r="L21" s="36">
        <v>0</v>
      </c>
      <c r="M21" s="36">
        <v>0</v>
      </c>
      <c r="N21" s="36">
        <v>0</v>
      </c>
      <c r="P21" s="96"/>
      <c r="Q21" s="96"/>
    </row>
    <row r="22" spans="1:21" ht="20.25" customHeight="1">
      <c r="A22" s="125" t="s">
        <v>74</v>
      </c>
      <c r="F22" s="134"/>
      <c r="H22" s="36">
        <v>-3596</v>
      </c>
      <c r="I22" s="42">
        <v>0</v>
      </c>
      <c r="J22" s="36">
        <v>-5113</v>
      </c>
      <c r="K22" s="2">
        <v>0</v>
      </c>
      <c r="L22" s="2">
        <v>-4097</v>
      </c>
      <c r="M22" s="2">
        <v>0</v>
      </c>
      <c r="N22" s="2">
        <v>775</v>
      </c>
      <c r="P22" s="96"/>
      <c r="Q22" s="96"/>
    </row>
    <row r="23" spans="1:21" ht="20.25" hidden="1" customHeight="1">
      <c r="A23" s="125" t="s">
        <v>147</v>
      </c>
      <c r="F23" s="134"/>
      <c r="H23" s="36">
        <v>0</v>
      </c>
      <c r="I23" s="42">
        <v>0</v>
      </c>
      <c r="J23" s="36">
        <v>0</v>
      </c>
      <c r="K23" s="2">
        <v>0</v>
      </c>
      <c r="L23" s="2">
        <v>0</v>
      </c>
      <c r="M23" s="2">
        <v>0</v>
      </c>
      <c r="N23" s="2">
        <v>0</v>
      </c>
      <c r="P23" s="96"/>
      <c r="Q23" s="96"/>
    </row>
    <row r="24" spans="1:21" ht="20.25" customHeight="1">
      <c r="A24" s="125" t="s">
        <v>139</v>
      </c>
      <c r="F24" s="134">
        <v>13</v>
      </c>
      <c r="H24" s="36">
        <v>0</v>
      </c>
      <c r="I24" s="42">
        <v>0</v>
      </c>
      <c r="J24" s="36">
        <v>0</v>
      </c>
      <c r="K24" s="2">
        <v>0</v>
      </c>
      <c r="L24" s="2">
        <v>-189905</v>
      </c>
      <c r="M24" s="2">
        <v>0</v>
      </c>
      <c r="N24" s="2">
        <v>-5500</v>
      </c>
      <c r="Q24" s="96"/>
    </row>
    <row r="25" spans="1:21" ht="20.25" customHeight="1">
      <c r="A25" s="125" t="s">
        <v>198</v>
      </c>
      <c r="F25" s="134" t="s">
        <v>270</v>
      </c>
      <c r="H25" s="36">
        <v>-242489</v>
      </c>
      <c r="I25" s="42">
        <v>0</v>
      </c>
      <c r="J25" s="36">
        <v>0</v>
      </c>
      <c r="K25" s="2">
        <v>0</v>
      </c>
      <c r="L25" s="2">
        <v>-85938</v>
      </c>
      <c r="M25" s="2">
        <v>0</v>
      </c>
      <c r="N25" s="2">
        <v>-5805</v>
      </c>
      <c r="Q25" s="96"/>
    </row>
    <row r="26" spans="1:21" ht="20.25" hidden="1" customHeight="1">
      <c r="A26" s="177" t="s">
        <v>250</v>
      </c>
      <c r="F26" s="134"/>
      <c r="H26" s="36">
        <v>0</v>
      </c>
      <c r="I26" s="42">
        <v>0</v>
      </c>
      <c r="J26" s="36">
        <v>0</v>
      </c>
      <c r="K26" s="2">
        <v>0</v>
      </c>
      <c r="L26" s="2">
        <v>0</v>
      </c>
      <c r="M26" s="2">
        <v>0</v>
      </c>
      <c r="N26" s="2">
        <v>0</v>
      </c>
      <c r="Q26" s="96"/>
    </row>
    <row r="27" spans="1:21" ht="20.25" hidden="1" customHeight="1">
      <c r="A27" s="125" t="s">
        <v>184</v>
      </c>
      <c r="F27" s="134"/>
      <c r="H27" s="36">
        <v>0</v>
      </c>
      <c r="I27" s="42">
        <v>0</v>
      </c>
      <c r="J27" s="36">
        <v>0</v>
      </c>
      <c r="K27" s="2">
        <v>0</v>
      </c>
      <c r="L27" s="2">
        <v>0</v>
      </c>
      <c r="M27" s="2">
        <v>0</v>
      </c>
      <c r="N27" s="2">
        <v>0</v>
      </c>
      <c r="Q27" s="96"/>
    </row>
    <row r="28" spans="1:21" ht="20.25" hidden="1" customHeight="1">
      <c r="A28" s="125" t="s">
        <v>233</v>
      </c>
      <c r="F28" s="134"/>
      <c r="H28" s="36">
        <v>0</v>
      </c>
      <c r="I28" s="42">
        <v>0</v>
      </c>
      <c r="J28" s="36">
        <v>0</v>
      </c>
      <c r="K28" s="2">
        <v>0</v>
      </c>
      <c r="L28" s="2">
        <v>0</v>
      </c>
      <c r="M28" s="2">
        <v>0</v>
      </c>
      <c r="N28" s="2">
        <v>0</v>
      </c>
      <c r="Q28" s="96"/>
    </row>
    <row r="29" spans="1:21" ht="20.25" customHeight="1">
      <c r="A29" s="137" t="s">
        <v>75</v>
      </c>
      <c r="F29" s="134"/>
      <c r="H29" s="43">
        <f>SUM(H16:H28)</f>
        <v>-163295</v>
      </c>
      <c r="I29" s="41"/>
      <c r="J29" s="43">
        <f>SUM(J16:J28)</f>
        <v>42826</v>
      </c>
      <c r="K29" s="137"/>
      <c r="L29" s="43">
        <f>SUM(L16:L28)</f>
        <v>-196593</v>
      </c>
      <c r="M29" s="41"/>
      <c r="N29" s="43">
        <f>SUM(N16:N28)</f>
        <v>61587</v>
      </c>
    </row>
    <row r="30" spans="1:21" ht="20.25" customHeight="1">
      <c r="A30" s="125" t="s">
        <v>76</v>
      </c>
      <c r="F30" s="134"/>
      <c r="H30" s="36">
        <v>199</v>
      </c>
      <c r="I30" s="36">
        <v>0</v>
      </c>
      <c r="J30" s="36">
        <v>150</v>
      </c>
      <c r="K30" s="20">
        <v>0</v>
      </c>
      <c r="L30" s="20">
        <v>10188</v>
      </c>
      <c r="M30" s="20">
        <v>0</v>
      </c>
      <c r="N30" s="20">
        <v>12569</v>
      </c>
    </row>
    <row r="31" spans="1:21" ht="20.25" customHeight="1">
      <c r="A31" s="125" t="s">
        <v>77</v>
      </c>
      <c r="F31" s="134"/>
      <c r="H31" s="36">
        <v>-20164</v>
      </c>
      <c r="I31" s="42">
        <v>0</v>
      </c>
      <c r="J31" s="36">
        <v>-17247</v>
      </c>
      <c r="K31" s="20">
        <v>0</v>
      </c>
      <c r="L31" s="20">
        <v>-18952</v>
      </c>
      <c r="M31" s="20">
        <v>0</v>
      </c>
      <c r="N31" s="20">
        <v>-16402</v>
      </c>
    </row>
    <row r="32" spans="1:21" ht="20.25" hidden="1" customHeight="1">
      <c r="A32" s="125" t="s">
        <v>78</v>
      </c>
      <c r="F32" s="134"/>
      <c r="H32" s="36">
        <v>0</v>
      </c>
      <c r="I32" s="42">
        <v>0</v>
      </c>
      <c r="J32" s="36">
        <v>0</v>
      </c>
      <c r="K32" s="20">
        <v>0</v>
      </c>
      <c r="L32" s="20">
        <v>0</v>
      </c>
      <c r="M32" s="20">
        <v>0</v>
      </c>
      <c r="N32" s="20">
        <v>0</v>
      </c>
    </row>
    <row r="33" spans="1:14" ht="20.25" hidden="1" customHeight="1">
      <c r="A33" s="125" t="s">
        <v>136</v>
      </c>
      <c r="F33" s="134"/>
      <c r="H33" s="36"/>
      <c r="I33" s="42"/>
      <c r="J33" s="36"/>
      <c r="K33" s="20"/>
      <c r="M33" s="20"/>
    </row>
    <row r="34" spans="1:14" ht="20.25" hidden="1" customHeight="1">
      <c r="B34" s="125" t="s">
        <v>137</v>
      </c>
      <c r="F34" s="134"/>
      <c r="H34" s="36">
        <v>0</v>
      </c>
      <c r="I34" s="42">
        <v>0</v>
      </c>
      <c r="J34" s="36">
        <v>0</v>
      </c>
      <c r="K34" s="20">
        <v>0</v>
      </c>
      <c r="L34" s="20">
        <v>0</v>
      </c>
      <c r="M34" s="20">
        <v>0</v>
      </c>
      <c r="N34" s="20">
        <v>0</v>
      </c>
    </row>
    <row r="35" spans="1:14" ht="20.25" hidden="1" customHeight="1">
      <c r="A35" s="125" t="s">
        <v>79</v>
      </c>
      <c r="F35" s="134"/>
      <c r="H35" s="36">
        <v>0</v>
      </c>
      <c r="I35" s="36">
        <v>0</v>
      </c>
      <c r="J35" s="36">
        <v>0</v>
      </c>
      <c r="K35" s="20">
        <v>0</v>
      </c>
      <c r="L35" s="20">
        <v>0</v>
      </c>
      <c r="M35" s="20">
        <v>0</v>
      </c>
      <c r="N35" s="20">
        <v>0</v>
      </c>
    </row>
    <row r="36" spans="1:14" ht="20.25" customHeight="1">
      <c r="A36" s="137" t="s">
        <v>80</v>
      </c>
      <c r="F36" s="134"/>
      <c r="H36" s="43">
        <f>SUM(H29:H31)</f>
        <v>-183260</v>
      </c>
      <c r="I36" s="42"/>
      <c r="J36" s="43">
        <f>SUM(J29:J31)</f>
        <v>25729</v>
      </c>
      <c r="K36" s="42"/>
      <c r="L36" s="43">
        <f>SUM(L29:L31)</f>
        <v>-205357</v>
      </c>
      <c r="M36" s="44"/>
      <c r="N36" s="43">
        <f>SUM(N29:N31)</f>
        <v>57754</v>
      </c>
    </row>
    <row r="37" spans="1:14" ht="20.25" customHeight="1">
      <c r="A37" s="125" t="s">
        <v>205</v>
      </c>
      <c r="F37" s="134">
        <v>22</v>
      </c>
      <c r="H37" s="120">
        <v>-18057</v>
      </c>
      <c r="I37" s="36"/>
      <c r="J37" s="120">
        <v>-7962</v>
      </c>
      <c r="K37" s="2"/>
      <c r="L37" s="5">
        <v>-14537</v>
      </c>
      <c r="M37" s="20"/>
      <c r="N37" s="5">
        <v>-10466</v>
      </c>
    </row>
    <row r="38" spans="1:14" ht="20.25" customHeight="1">
      <c r="A38" s="137" t="s">
        <v>231</v>
      </c>
      <c r="F38" s="134"/>
      <c r="H38" s="39">
        <f>H36+H37</f>
        <v>-201317</v>
      </c>
      <c r="I38" s="41"/>
      <c r="J38" s="39">
        <f>J36+J37</f>
        <v>17767</v>
      </c>
      <c r="K38" s="39"/>
      <c r="L38" s="39">
        <f>L36+L37</f>
        <v>-219894</v>
      </c>
      <c r="M38" s="41"/>
      <c r="N38" s="39">
        <f>N36+N37</f>
        <v>47288</v>
      </c>
    </row>
    <row r="39" spans="1:14" ht="20.25" hidden="1" customHeight="1">
      <c r="A39" s="125" t="s">
        <v>199</v>
      </c>
      <c r="F39" s="134">
        <v>4</v>
      </c>
      <c r="H39" s="2"/>
      <c r="I39" s="41"/>
      <c r="J39" s="39">
        <v>0</v>
      </c>
      <c r="K39" s="41"/>
      <c r="L39" s="39">
        <v>0</v>
      </c>
      <c r="M39" s="41"/>
      <c r="N39" s="39">
        <v>0</v>
      </c>
    </row>
    <row r="40" spans="1:14" ht="19.8" customHeight="1">
      <c r="A40" s="125" t="s">
        <v>272</v>
      </c>
      <c r="F40" s="134">
        <v>23</v>
      </c>
      <c r="H40" s="36">
        <v>-165255</v>
      </c>
      <c r="I40" s="36">
        <v>0</v>
      </c>
      <c r="J40" s="36">
        <v>-129333</v>
      </c>
      <c r="K40" s="20">
        <v>0</v>
      </c>
      <c r="L40" s="20">
        <v>0</v>
      </c>
      <c r="M40" s="20">
        <v>0</v>
      </c>
      <c r="N40" s="20">
        <v>0</v>
      </c>
    </row>
    <row r="41" spans="1:14" ht="20.25" customHeight="1" thickBot="1">
      <c r="A41" s="137" t="s">
        <v>176</v>
      </c>
      <c r="F41" s="125"/>
      <c r="H41" s="50">
        <f>H38+H40</f>
        <v>-366572</v>
      </c>
      <c r="I41" s="41"/>
      <c r="J41" s="50">
        <f>J38+J40</f>
        <v>-111566</v>
      </c>
      <c r="K41" s="41"/>
      <c r="L41" s="50">
        <f>L38+L40</f>
        <v>-219894</v>
      </c>
      <c r="M41" s="41"/>
      <c r="N41" s="50">
        <f>N38+N40</f>
        <v>47288</v>
      </c>
    </row>
    <row r="42" spans="1:14" ht="10.95" customHeight="1" thickTop="1">
      <c r="A42" s="137"/>
      <c r="F42" s="134"/>
      <c r="H42" s="39"/>
      <c r="I42" s="41"/>
      <c r="J42" s="39"/>
      <c r="K42" s="41"/>
      <c r="L42" s="39"/>
      <c r="M42" s="41"/>
      <c r="N42" s="39"/>
    </row>
    <row r="43" spans="1:14" ht="20.25" customHeight="1">
      <c r="A43" s="124" t="s">
        <v>0</v>
      </c>
      <c r="C43" s="137"/>
      <c r="D43" s="137"/>
      <c r="E43" s="137"/>
      <c r="F43" s="193"/>
      <c r="G43" s="137"/>
      <c r="H43" s="127"/>
      <c r="I43" s="127"/>
      <c r="J43" s="127"/>
      <c r="K43" s="127"/>
      <c r="L43" s="127"/>
      <c r="M43" s="127"/>
      <c r="N43" s="187" t="s">
        <v>66</v>
      </c>
    </row>
    <row r="44" spans="1:14" ht="20.25" customHeight="1">
      <c r="A44" s="128" t="s">
        <v>141</v>
      </c>
      <c r="C44" s="137"/>
      <c r="D44" s="137"/>
      <c r="E44" s="137"/>
      <c r="F44" s="193"/>
      <c r="G44" s="137"/>
      <c r="H44" s="127"/>
      <c r="I44" s="127"/>
      <c r="J44" s="127"/>
      <c r="K44" s="127"/>
      <c r="L44" s="127"/>
      <c r="M44" s="127"/>
      <c r="N44" s="127"/>
    </row>
    <row r="45" spans="1:14" ht="20.25" customHeight="1">
      <c r="A45" s="129" t="s">
        <v>190</v>
      </c>
      <c r="C45" s="137"/>
      <c r="D45" s="137"/>
      <c r="E45" s="137"/>
      <c r="F45" s="193"/>
      <c r="G45" s="137"/>
      <c r="H45" s="127"/>
      <c r="I45" s="127"/>
      <c r="J45" s="127"/>
      <c r="K45" s="127"/>
      <c r="L45" s="127"/>
      <c r="M45" s="127"/>
      <c r="N45" s="127"/>
    </row>
    <row r="46" spans="1:14" ht="20.25" customHeight="1">
      <c r="A46" s="129"/>
      <c r="C46" s="137"/>
      <c r="D46" s="137"/>
      <c r="E46" s="137"/>
      <c r="F46" s="193"/>
      <c r="G46" s="137"/>
      <c r="H46" s="127"/>
      <c r="I46" s="127"/>
      <c r="J46" s="127"/>
      <c r="K46" s="127"/>
      <c r="L46" s="127"/>
      <c r="M46" s="127"/>
      <c r="N46" s="127"/>
    </row>
    <row r="47" spans="1:14" ht="19.8" customHeight="1">
      <c r="A47" s="137"/>
      <c r="C47" s="137"/>
      <c r="D47" s="137"/>
      <c r="E47" s="137"/>
      <c r="F47" s="193"/>
      <c r="G47" s="137"/>
      <c r="H47" s="267" t="s">
        <v>2</v>
      </c>
      <c r="I47" s="267"/>
      <c r="J47" s="267"/>
      <c r="K47" s="243"/>
      <c r="L47" s="267" t="s">
        <v>3</v>
      </c>
      <c r="M47" s="267"/>
      <c r="N47" s="267"/>
    </row>
    <row r="48" spans="1:14" ht="20.25" customHeight="1">
      <c r="A48" s="137"/>
      <c r="C48" s="137"/>
      <c r="D48" s="137"/>
      <c r="E48" s="137"/>
      <c r="F48" s="134" t="s">
        <v>5</v>
      </c>
      <c r="H48" s="140">
        <v>2024</v>
      </c>
      <c r="I48" s="140"/>
      <c r="J48" s="140">
        <v>2023</v>
      </c>
      <c r="K48" s="140"/>
      <c r="L48" s="140">
        <v>2024</v>
      </c>
      <c r="M48" s="140"/>
      <c r="N48" s="140">
        <v>2023</v>
      </c>
    </row>
    <row r="49" spans="1:14" ht="20.25" hidden="1" customHeight="1">
      <c r="A49" s="137"/>
      <c r="C49" s="137"/>
      <c r="D49" s="137"/>
      <c r="E49" s="137"/>
      <c r="F49" s="134"/>
      <c r="H49" s="140"/>
      <c r="I49" s="140"/>
      <c r="J49" s="135" t="s">
        <v>152</v>
      </c>
      <c r="K49" s="140"/>
      <c r="L49" s="140"/>
      <c r="M49" s="140"/>
      <c r="N49" s="140"/>
    </row>
    <row r="50" spans="1:14" ht="20.25" customHeight="1">
      <c r="A50" s="137"/>
      <c r="C50" s="137"/>
      <c r="D50" s="137"/>
      <c r="E50" s="137"/>
      <c r="F50" s="193"/>
      <c r="H50" s="268" t="s">
        <v>6</v>
      </c>
      <c r="I50" s="268"/>
      <c r="J50" s="268"/>
      <c r="K50" s="268"/>
      <c r="L50" s="268"/>
      <c r="M50" s="268"/>
      <c r="N50" s="268"/>
    </row>
    <row r="51" spans="1:14" ht="20.25" customHeight="1">
      <c r="A51" s="137" t="s">
        <v>81</v>
      </c>
      <c r="F51" s="134"/>
      <c r="H51" s="36"/>
      <c r="I51" s="42"/>
      <c r="J51" s="36"/>
      <c r="K51" s="46"/>
      <c r="L51" s="36"/>
      <c r="M51" s="47"/>
      <c r="N51" s="36"/>
    </row>
    <row r="52" spans="1:14" ht="20.25" customHeight="1">
      <c r="A52" s="144" t="s">
        <v>82</v>
      </c>
      <c r="F52" s="134"/>
      <c r="H52" s="36"/>
      <c r="I52" s="36"/>
      <c r="J52" s="36"/>
      <c r="K52" s="42"/>
      <c r="L52" s="36"/>
      <c r="M52" s="36"/>
      <c r="N52" s="36"/>
    </row>
    <row r="53" spans="1:14" ht="20.25" customHeight="1">
      <c r="B53" s="125" t="s">
        <v>83</v>
      </c>
      <c r="F53" s="134"/>
      <c r="H53" s="20">
        <v>4871</v>
      </c>
      <c r="I53" s="20">
        <v>0</v>
      </c>
      <c r="J53" s="20">
        <v>-20547</v>
      </c>
      <c r="K53" s="48">
        <v>0</v>
      </c>
      <c r="L53" s="3">
        <v>0</v>
      </c>
      <c r="M53" s="49">
        <v>0</v>
      </c>
      <c r="N53" s="3">
        <v>0</v>
      </c>
    </row>
    <row r="54" spans="1:14" ht="20.25" customHeight="1">
      <c r="A54" s="144" t="s">
        <v>85</v>
      </c>
      <c r="F54" s="134"/>
      <c r="H54" s="20"/>
      <c r="I54" s="20"/>
      <c r="J54" s="20"/>
      <c r="K54" s="48"/>
      <c r="L54" s="3"/>
      <c r="M54" s="49"/>
      <c r="N54" s="3"/>
    </row>
    <row r="55" spans="1:14" ht="20.25" hidden="1" customHeight="1">
      <c r="A55" s="144"/>
      <c r="B55" s="125" t="s">
        <v>156</v>
      </c>
      <c r="F55" s="134"/>
      <c r="H55" s="20">
        <v>0</v>
      </c>
      <c r="I55" s="20">
        <v>0</v>
      </c>
      <c r="J55" s="20">
        <v>0</v>
      </c>
      <c r="K55" s="48">
        <v>0</v>
      </c>
      <c r="L55" s="20">
        <v>0</v>
      </c>
      <c r="M55" s="49">
        <v>0</v>
      </c>
      <c r="N55" s="20">
        <v>0</v>
      </c>
    </row>
    <row r="56" spans="1:14" ht="20.25" customHeight="1">
      <c r="B56" s="125" t="s">
        <v>200</v>
      </c>
      <c r="H56" s="20"/>
      <c r="I56" s="20"/>
      <c r="J56" s="20"/>
      <c r="K56" s="125"/>
      <c r="L56" s="125"/>
      <c r="M56" s="125"/>
      <c r="N56" s="125"/>
    </row>
    <row r="57" spans="1:14" ht="20.25" customHeight="1">
      <c r="C57" s="125" t="s">
        <v>84</v>
      </c>
      <c r="F57" s="134">
        <v>11</v>
      </c>
      <c r="H57" s="20">
        <v>2196</v>
      </c>
      <c r="I57" s="20">
        <v>0</v>
      </c>
      <c r="J57" s="20">
        <v>-24154</v>
      </c>
      <c r="K57" s="48">
        <v>0</v>
      </c>
      <c r="L57" s="3">
        <v>0</v>
      </c>
      <c r="M57" s="49">
        <v>0</v>
      </c>
      <c r="N57" s="3">
        <v>0</v>
      </c>
    </row>
    <row r="58" spans="1:14" ht="20.25" customHeight="1">
      <c r="B58" s="125" t="s">
        <v>86</v>
      </c>
      <c r="F58" s="134">
        <v>20</v>
      </c>
      <c r="H58" s="20">
        <v>0</v>
      </c>
      <c r="I58" s="20">
        <v>0</v>
      </c>
      <c r="J58" s="20">
        <v>3989</v>
      </c>
      <c r="K58" s="48">
        <v>0</v>
      </c>
      <c r="L58" s="2">
        <v>0</v>
      </c>
      <c r="M58" s="49">
        <v>0</v>
      </c>
      <c r="N58" s="2">
        <v>3164</v>
      </c>
    </row>
    <row r="59" spans="1:14" ht="20.25" customHeight="1">
      <c r="B59" s="125" t="s">
        <v>179</v>
      </c>
      <c r="F59" s="134"/>
      <c r="H59" s="20"/>
      <c r="I59" s="20"/>
      <c r="J59" s="20"/>
      <c r="K59" s="48"/>
      <c r="L59" s="3"/>
      <c r="M59" s="49"/>
      <c r="N59" s="3"/>
    </row>
    <row r="60" spans="1:14" ht="20.25" customHeight="1">
      <c r="C60" s="125" t="s">
        <v>180</v>
      </c>
      <c r="F60" s="134"/>
      <c r="H60" s="20">
        <v>0</v>
      </c>
      <c r="I60" s="20">
        <v>0</v>
      </c>
      <c r="J60" s="20">
        <v>-798</v>
      </c>
      <c r="K60" s="48">
        <v>0</v>
      </c>
      <c r="L60" s="2">
        <v>0</v>
      </c>
      <c r="M60" s="49">
        <v>0</v>
      </c>
      <c r="N60" s="2">
        <v>-633</v>
      </c>
    </row>
    <row r="61" spans="1:14" ht="20.25" customHeight="1">
      <c r="A61" s="137" t="s">
        <v>296</v>
      </c>
      <c r="F61" s="134"/>
      <c r="H61" s="45">
        <f>SUM(H53:H60)</f>
        <v>7067</v>
      </c>
      <c r="I61" s="41"/>
      <c r="J61" s="45">
        <f>SUM(J53:J60)</f>
        <v>-41510</v>
      </c>
      <c r="K61" s="41"/>
      <c r="L61" s="45">
        <f>SUM(L53:L60)</f>
        <v>0</v>
      </c>
      <c r="M61" s="41"/>
      <c r="N61" s="45">
        <f>SUM(N53:N60)</f>
        <v>2531</v>
      </c>
    </row>
    <row r="62" spans="1:14" ht="20.25" customHeight="1" thickBot="1">
      <c r="A62" s="137" t="s">
        <v>232</v>
      </c>
      <c r="F62" s="134"/>
      <c r="H62" s="50">
        <f>H41+H61</f>
        <v>-359505</v>
      </c>
      <c r="I62" s="39"/>
      <c r="J62" s="50">
        <f>J41+J61</f>
        <v>-153076</v>
      </c>
      <c r="K62" s="39"/>
      <c r="L62" s="50">
        <f>L41+L61</f>
        <v>-219894</v>
      </c>
      <c r="M62" s="51"/>
      <c r="N62" s="50">
        <f>N41+N61</f>
        <v>49819</v>
      </c>
    </row>
    <row r="63" spans="1:14" ht="10.95" customHeight="1" thickTop="1">
      <c r="A63" s="137"/>
      <c r="F63" s="134"/>
      <c r="H63" s="39"/>
      <c r="I63" s="39"/>
      <c r="J63" s="39"/>
      <c r="K63" s="39"/>
      <c r="L63" s="39"/>
      <c r="M63" s="51"/>
      <c r="N63" s="39"/>
    </row>
    <row r="64" spans="1:14" ht="20.25" customHeight="1">
      <c r="A64" s="137" t="s">
        <v>87</v>
      </c>
      <c r="F64" s="134"/>
      <c r="H64" s="36"/>
      <c r="I64" s="42"/>
      <c r="J64" s="36"/>
      <c r="K64" s="42"/>
      <c r="M64" s="44"/>
    </row>
    <row r="65" spans="1:14" ht="19.95" customHeight="1">
      <c r="B65" s="125" t="s">
        <v>201</v>
      </c>
      <c r="F65" s="134"/>
      <c r="H65" s="36">
        <v>-278354</v>
      </c>
      <c r="I65" s="48"/>
      <c r="J65" s="36">
        <v>-76672</v>
      </c>
      <c r="K65" s="48"/>
      <c r="L65" s="36">
        <v>-219894</v>
      </c>
      <c r="M65" s="48"/>
      <c r="N65" s="36">
        <v>47288</v>
      </c>
    </row>
    <row r="66" spans="1:14" ht="20.25" customHeight="1">
      <c r="B66" s="125" t="s">
        <v>282</v>
      </c>
      <c r="F66" s="134"/>
      <c r="H66" s="36">
        <v>-88218</v>
      </c>
      <c r="I66" s="52"/>
      <c r="J66" s="36">
        <v>-34894</v>
      </c>
      <c r="K66" s="52"/>
      <c r="L66" s="5">
        <v>0</v>
      </c>
      <c r="M66" s="52"/>
      <c r="N66" s="5">
        <v>0</v>
      </c>
    </row>
    <row r="67" spans="1:14" ht="20.25" customHeight="1" thickBot="1">
      <c r="A67" s="137" t="s">
        <v>176</v>
      </c>
      <c r="F67" s="134"/>
      <c r="H67" s="50">
        <f>SUM(H65:H66)</f>
        <v>-366572</v>
      </c>
      <c r="I67" s="53"/>
      <c r="J67" s="50">
        <f>SUM(J65:J66)</f>
        <v>-111566</v>
      </c>
      <c r="K67" s="53"/>
      <c r="L67" s="50">
        <f>SUM(L65:L66)</f>
        <v>-219894</v>
      </c>
      <c r="M67" s="53"/>
      <c r="N67" s="50">
        <f>SUM(N65:N66)</f>
        <v>47288</v>
      </c>
    </row>
    <row r="68" spans="1:14" ht="20.25" customHeight="1" thickTop="1">
      <c r="A68" s="137" t="s">
        <v>177</v>
      </c>
      <c r="F68" s="134"/>
      <c r="H68" s="36"/>
      <c r="I68" s="42"/>
      <c r="J68" s="36"/>
      <c r="K68" s="42"/>
      <c r="M68" s="44"/>
    </row>
    <row r="69" spans="1:14" ht="20.25" customHeight="1">
      <c r="B69" s="125" t="s">
        <v>201</v>
      </c>
      <c r="F69" s="134"/>
      <c r="H69" s="36">
        <v>-270715</v>
      </c>
      <c r="I69" s="48"/>
      <c r="J69" s="36">
        <v>-115453</v>
      </c>
      <c r="K69" s="20"/>
      <c r="L69" s="36">
        <v>-219894</v>
      </c>
      <c r="M69" s="20"/>
      <c r="N69" s="36">
        <v>49819</v>
      </c>
    </row>
    <row r="70" spans="1:14" ht="20.25" customHeight="1">
      <c r="B70" s="125" t="s">
        <v>282</v>
      </c>
      <c r="F70" s="134"/>
      <c r="H70" s="36">
        <v>-88790</v>
      </c>
      <c r="I70" s="52"/>
      <c r="J70" s="36">
        <v>-37623</v>
      </c>
      <c r="K70" s="2"/>
      <c r="L70" s="5">
        <v>0</v>
      </c>
      <c r="M70" s="2"/>
      <c r="N70" s="5">
        <v>0</v>
      </c>
    </row>
    <row r="71" spans="1:14" ht="20.25" customHeight="1" thickBot="1">
      <c r="A71" s="137" t="s">
        <v>232</v>
      </c>
      <c r="F71" s="134"/>
      <c r="H71" s="50">
        <f>SUM(H69:H70)</f>
        <v>-359505</v>
      </c>
      <c r="I71" s="53"/>
      <c r="J71" s="50">
        <f>SUM(J69:J70)</f>
        <v>-153076</v>
      </c>
      <c r="K71" s="53"/>
      <c r="L71" s="50">
        <f>SUM(L69:L70)</f>
        <v>-219894</v>
      </c>
      <c r="M71" s="53"/>
      <c r="N71" s="50">
        <f>SUM(N69:N70)</f>
        <v>49819</v>
      </c>
    </row>
    <row r="72" spans="1:14" ht="20.25" customHeight="1" thickTop="1">
      <c r="F72" s="134"/>
      <c r="H72" s="249"/>
      <c r="L72" s="54"/>
      <c r="M72" s="55"/>
      <c r="N72" s="54"/>
    </row>
    <row r="73" spans="1:14" ht="20.25" customHeight="1" thickBot="1">
      <c r="A73" s="137" t="s">
        <v>262</v>
      </c>
      <c r="F73" s="134">
        <v>26</v>
      </c>
      <c r="H73" s="81">
        <f>[27]PL!$G$76</f>
        <v>-0.67583959753705103</v>
      </c>
      <c r="I73" s="137"/>
      <c r="J73" s="81">
        <f>[27]PL!$I$76</f>
        <v>-0.18615853776974925</v>
      </c>
      <c r="K73" s="137"/>
      <c r="L73" s="81">
        <f>[27]PL!$K$76</f>
        <v>-0.53389711166792919</v>
      </c>
      <c r="M73" s="82"/>
      <c r="N73" s="81">
        <f>[27]PL!$M$76</f>
        <v>0.11481459899384262</v>
      </c>
    </row>
    <row r="74" spans="1:14" ht="20.25" customHeight="1" thickTop="1" thickBot="1">
      <c r="A74" s="137" t="s">
        <v>267</v>
      </c>
      <c r="F74" s="134" t="s">
        <v>271</v>
      </c>
      <c r="H74" s="81">
        <f>[27]PL!$G$77</f>
        <v>-0.40123681603636152</v>
      </c>
      <c r="I74" s="137"/>
      <c r="J74" s="81">
        <f>[27]PL!$I$77</f>
        <v>-0.31401870520365949</v>
      </c>
      <c r="K74" s="137"/>
      <c r="L74" s="81">
        <v>0</v>
      </c>
      <c r="M74" s="82"/>
      <c r="N74" s="81">
        <v>0</v>
      </c>
    </row>
    <row r="75" spans="1:14" ht="15" thickTop="1"/>
  </sheetData>
  <mergeCells count="6">
    <mergeCell ref="H50:N50"/>
    <mergeCell ref="H5:J5"/>
    <mergeCell ref="L5:N5"/>
    <mergeCell ref="H7:N7"/>
    <mergeCell ref="H47:J47"/>
    <mergeCell ref="L47:N47"/>
  </mergeCells>
  <pageMargins left="0.70866141732283505" right="0.70866141732283505" top="0.74803149606299202" bottom="0.74803149606299202" header="0.31496062992126" footer="0.31496062992126"/>
  <pageSetup paperSize="9" scale="66" firstPageNumber="9" fitToHeight="0" orientation="portrait" useFirstPageNumber="1" r:id="rId1"/>
  <headerFooter>
    <oddFooter xml:space="preserve">&amp;L&amp;12The accompanying notes are an intergral part of these financial statements.
&amp;R&amp;P
</oddFooter>
  </headerFooter>
  <rowBreaks count="1" manualBreakCount="1">
    <brk id="42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E12CE-0330-456E-9090-A4EE7A068264}">
  <sheetPr>
    <tabColor rgb="FF92D050"/>
    <pageSetUpPr fitToPage="1"/>
  </sheetPr>
  <dimension ref="A1:BC93"/>
  <sheetViews>
    <sheetView view="pageBreakPreview" zoomScale="70" zoomScaleNormal="70" zoomScaleSheetLayoutView="70" workbookViewId="0">
      <selection activeCell="AD31" sqref="AD31:AD36"/>
    </sheetView>
  </sheetViews>
  <sheetFormatPr defaultColWidth="9.33203125" defaultRowHeight="14.4"/>
  <cols>
    <col min="1" max="1" width="17.5546875" style="173" customWidth="1"/>
    <col min="2" max="2" width="40.109375" style="173" customWidth="1"/>
    <col min="3" max="3" width="5.77734375" style="173" bestFit="1" customWidth="1"/>
    <col min="4" max="4" width="0.6640625" style="173" customWidth="1"/>
    <col min="5" max="5" width="15.5546875" style="173" customWidth="1"/>
    <col min="6" max="6" width="0.6640625" style="173" customWidth="1"/>
    <col min="7" max="7" width="9.21875" style="216" customWidth="1"/>
    <col min="8" max="8" width="0.6640625" style="216" customWidth="1"/>
    <col min="9" max="9" width="13.44140625" style="173" bestFit="1" customWidth="1"/>
    <col min="10" max="10" width="0.6640625" style="173" customWidth="1"/>
    <col min="11" max="11" width="14.5546875" style="216" bestFit="1" customWidth="1"/>
    <col min="12" max="12" width="0.6640625" style="216" customWidth="1"/>
    <col min="13" max="13" width="15.21875" style="173" bestFit="1" customWidth="1"/>
    <col min="14" max="14" width="0.6640625" style="216" customWidth="1"/>
    <col min="15" max="15" width="26" style="173" bestFit="1" customWidth="1"/>
    <col min="16" max="16" width="0.6640625" style="216" customWidth="1"/>
    <col min="17" max="17" width="18.109375" style="173" bestFit="1" customWidth="1"/>
    <col min="18" max="18" width="0.6640625" style="173" customWidth="1"/>
    <col min="19" max="19" width="10.77734375" style="173" customWidth="1"/>
    <col min="20" max="20" width="0.5546875" style="173" customWidth="1"/>
    <col min="21" max="21" width="14.33203125" style="173" customWidth="1"/>
    <col min="22" max="22" width="0.6640625" style="173" customWidth="1"/>
    <col min="23" max="23" width="10.6640625" style="216" customWidth="1"/>
    <col min="24" max="24" width="0.6640625" style="173" customWidth="1"/>
    <col min="25" max="25" width="13.21875" style="216" bestFit="1" customWidth="1"/>
    <col min="26" max="26" width="0.6640625" style="216" customWidth="1"/>
    <col min="27" max="27" width="12.6640625" style="216" customWidth="1"/>
    <col min="28" max="28" width="0.6640625" style="216" customWidth="1"/>
    <col min="29" max="29" width="13.6640625" style="216" customWidth="1"/>
    <col min="30" max="30" width="10" style="56" bestFit="1" customWidth="1"/>
    <col min="31" max="45" width="9.33203125" style="56"/>
    <col min="46" max="53" width="9.33203125" style="57"/>
    <col min="54" max="16384" width="9.33203125" style="173"/>
  </cols>
  <sheetData>
    <row r="1" spans="1:53" ht="20.25" customHeight="1">
      <c r="A1" s="124" t="s">
        <v>0</v>
      </c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68" t="s">
        <v>66</v>
      </c>
    </row>
    <row r="2" spans="1:53" ht="20.25" customHeight="1">
      <c r="A2" s="128" t="s">
        <v>88</v>
      </c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69"/>
    </row>
    <row r="3" spans="1:53" ht="20.25" customHeight="1">
      <c r="A3" s="129" t="s">
        <v>188</v>
      </c>
      <c r="E3" s="188"/>
      <c r="F3" s="188"/>
      <c r="G3" s="188"/>
      <c r="H3" s="214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69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58"/>
      <c r="AU3" s="58"/>
      <c r="AV3" s="58"/>
      <c r="AW3" s="58"/>
      <c r="AX3" s="58"/>
      <c r="AY3" s="58"/>
      <c r="AZ3" s="58"/>
      <c r="BA3" s="58"/>
    </row>
    <row r="4" spans="1:53" ht="20.25" customHeight="1">
      <c r="A4" s="179"/>
      <c r="B4" s="188"/>
      <c r="C4" s="188"/>
      <c r="D4" s="188"/>
      <c r="E4" s="264" t="s">
        <v>2</v>
      </c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</row>
    <row r="5" spans="1:53" ht="20.25" customHeight="1">
      <c r="A5" s="179"/>
      <c r="F5" s="188"/>
      <c r="G5" s="59"/>
      <c r="H5" s="215"/>
      <c r="I5" s="264" t="s">
        <v>258</v>
      </c>
      <c r="J5" s="264"/>
      <c r="K5" s="264"/>
      <c r="L5" s="60"/>
      <c r="M5" s="265" t="s">
        <v>89</v>
      </c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190"/>
      <c r="Z5" s="60"/>
    </row>
    <row r="6" spans="1:53" ht="20.25" customHeight="1">
      <c r="A6" s="179"/>
      <c r="F6" s="188"/>
      <c r="G6" s="59"/>
      <c r="H6" s="215"/>
      <c r="I6" s="217"/>
      <c r="J6" s="217"/>
      <c r="K6" s="217"/>
      <c r="L6" s="60"/>
      <c r="M6" s="217"/>
      <c r="N6" s="217"/>
      <c r="O6" s="217" t="s">
        <v>143</v>
      </c>
      <c r="P6" s="217"/>
      <c r="Q6" s="217"/>
      <c r="R6" s="217"/>
      <c r="S6" s="217"/>
      <c r="T6" s="217"/>
      <c r="U6" s="217" t="s">
        <v>246</v>
      </c>
      <c r="V6" s="217"/>
      <c r="W6" s="217"/>
      <c r="X6" s="190"/>
      <c r="Z6" s="60"/>
    </row>
    <row r="7" spans="1:53" ht="20.25" customHeight="1">
      <c r="A7" s="179"/>
      <c r="F7" s="188"/>
      <c r="G7" s="59"/>
      <c r="H7" s="215"/>
      <c r="I7" s="217"/>
      <c r="J7" s="217"/>
      <c r="K7" s="217"/>
      <c r="L7" s="60"/>
      <c r="M7" s="217" t="s">
        <v>279</v>
      </c>
      <c r="N7" s="217"/>
      <c r="O7" s="217" t="s">
        <v>93</v>
      </c>
      <c r="P7" s="217"/>
      <c r="Q7" s="217" t="s">
        <v>162</v>
      </c>
      <c r="R7" s="217"/>
      <c r="S7" s="217"/>
      <c r="T7" s="217"/>
      <c r="U7" s="217" t="s">
        <v>247</v>
      </c>
      <c r="V7" s="217"/>
      <c r="W7" s="217"/>
      <c r="X7" s="190"/>
      <c r="Y7" s="217" t="s">
        <v>242</v>
      </c>
      <c r="Z7" s="60"/>
    </row>
    <row r="8" spans="1:53" ht="20.25" customHeight="1">
      <c r="A8" s="179"/>
      <c r="E8" s="217" t="s">
        <v>90</v>
      </c>
      <c r="F8" s="188"/>
      <c r="G8" s="217" t="s">
        <v>91</v>
      </c>
      <c r="H8" s="215"/>
      <c r="I8" s="217" t="s">
        <v>97</v>
      </c>
      <c r="J8" s="59"/>
      <c r="K8" s="59"/>
      <c r="L8" s="59"/>
      <c r="M8" s="217" t="s">
        <v>92</v>
      </c>
      <c r="N8" s="59"/>
      <c r="O8" s="217" t="s">
        <v>277</v>
      </c>
      <c r="P8" s="59"/>
      <c r="Q8" s="217" t="s">
        <v>163</v>
      </c>
      <c r="R8" s="188"/>
      <c r="S8" s="218" t="s">
        <v>241</v>
      </c>
      <c r="T8" s="188"/>
      <c r="U8" s="217" t="s">
        <v>99</v>
      </c>
      <c r="V8" s="188"/>
      <c r="W8" s="219"/>
      <c r="X8" s="188"/>
      <c r="Y8" s="217" t="s">
        <v>243</v>
      </c>
      <c r="Z8" s="59"/>
      <c r="AA8" s="217" t="s">
        <v>94</v>
      </c>
      <c r="AB8" s="60"/>
    </row>
    <row r="9" spans="1:53" ht="20.25" customHeight="1">
      <c r="A9" s="179"/>
      <c r="C9" s="220"/>
      <c r="E9" s="217" t="s">
        <v>95</v>
      </c>
      <c r="F9" s="188"/>
      <c r="G9" s="217" t="s">
        <v>96</v>
      </c>
      <c r="H9" s="215"/>
      <c r="I9" s="217" t="s">
        <v>280</v>
      </c>
      <c r="J9" s="121"/>
      <c r="K9" s="121"/>
      <c r="L9" s="121"/>
      <c r="M9" s="217" t="s">
        <v>98</v>
      </c>
      <c r="N9" s="121"/>
      <c r="O9" s="217" t="s">
        <v>278</v>
      </c>
      <c r="P9" s="121"/>
      <c r="Q9" s="217" t="s">
        <v>164</v>
      </c>
      <c r="R9" s="188"/>
      <c r="S9" s="218" t="s">
        <v>154</v>
      </c>
      <c r="T9" s="188"/>
      <c r="U9" s="217" t="s">
        <v>161</v>
      </c>
      <c r="V9" s="188"/>
      <c r="W9" s="219"/>
      <c r="X9" s="188"/>
      <c r="Y9" s="217" t="s">
        <v>244</v>
      </c>
      <c r="Z9" s="121"/>
      <c r="AA9" s="217" t="s">
        <v>100</v>
      </c>
      <c r="AB9" s="60"/>
    </row>
    <row r="10" spans="1:53" s="222" customFormat="1" ht="20.55" customHeight="1">
      <c r="A10" s="221"/>
      <c r="C10" s="223" t="s">
        <v>5</v>
      </c>
      <c r="D10" s="173"/>
      <c r="E10" s="189" t="s">
        <v>101</v>
      </c>
      <c r="F10" s="224"/>
      <c r="G10" s="189" t="s">
        <v>102</v>
      </c>
      <c r="H10" s="219"/>
      <c r="I10" s="189" t="s">
        <v>281</v>
      </c>
      <c r="J10" s="121"/>
      <c r="K10" s="189" t="s">
        <v>61</v>
      </c>
      <c r="L10" s="121"/>
      <c r="M10" s="189" t="s">
        <v>104</v>
      </c>
      <c r="N10" s="121"/>
      <c r="O10" s="189" t="s">
        <v>105</v>
      </c>
      <c r="P10" s="121"/>
      <c r="Q10" s="189" t="s">
        <v>106</v>
      </c>
      <c r="R10" s="188"/>
      <c r="S10" s="189" t="s">
        <v>155</v>
      </c>
      <c r="T10" s="188"/>
      <c r="U10" s="189" t="s">
        <v>160</v>
      </c>
      <c r="V10" s="188"/>
      <c r="W10" s="189" t="s">
        <v>107</v>
      </c>
      <c r="X10" s="188"/>
      <c r="Y10" s="189" t="s">
        <v>245</v>
      </c>
      <c r="Z10" s="121"/>
      <c r="AA10" s="189" t="s">
        <v>108</v>
      </c>
      <c r="AB10" s="121"/>
      <c r="AC10" s="189" t="s">
        <v>107</v>
      </c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2"/>
      <c r="AU10" s="62"/>
      <c r="AV10" s="62"/>
      <c r="AW10" s="62"/>
      <c r="AX10" s="62"/>
      <c r="AY10" s="62"/>
      <c r="AZ10" s="62"/>
      <c r="BA10" s="62"/>
    </row>
    <row r="11" spans="1:53" s="222" customFormat="1" ht="20.25" customHeight="1">
      <c r="A11" s="221"/>
      <c r="C11" s="175"/>
      <c r="D11" s="173"/>
      <c r="E11" s="266" t="s">
        <v>6</v>
      </c>
      <c r="F11" s="266"/>
      <c r="G11" s="266"/>
      <c r="H11" s="266"/>
      <c r="I11" s="266"/>
      <c r="J11" s="266"/>
      <c r="K11" s="266"/>
      <c r="L11" s="266"/>
      <c r="M11" s="266"/>
      <c r="N11" s="266"/>
      <c r="O11" s="266"/>
      <c r="P11" s="266"/>
      <c r="Q11" s="266"/>
      <c r="R11" s="266"/>
      <c r="S11" s="266"/>
      <c r="T11" s="266"/>
      <c r="U11" s="266"/>
      <c r="V11" s="266"/>
      <c r="W11" s="266"/>
      <c r="X11" s="266"/>
      <c r="Y11" s="266"/>
      <c r="Z11" s="266"/>
      <c r="AA11" s="266"/>
      <c r="AB11" s="266"/>
      <c r="AC11" s="266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2"/>
      <c r="AU11" s="62"/>
      <c r="AV11" s="62"/>
      <c r="AW11" s="62"/>
      <c r="AX11" s="62"/>
      <c r="AY11" s="62"/>
      <c r="AZ11" s="62"/>
      <c r="BA11" s="62"/>
    </row>
    <row r="12" spans="1:53" s="222" customFormat="1" ht="20.25" customHeight="1">
      <c r="A12" s="137" t="s">
        <v>234</v>
      </c>
      <c r="C12" s="175"/>
      <c r="D12" s="173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2"/>
      <c r="AU12" s="62"/>
      <c r="AV12" s="62"/>
      <c r="AW12" s="62"/>
      <c r="AX12" s="62"/>
      <c r="AY12" s="62"/>
      <c r="AZ12" s="62"/>
      <c r="BA12" s="62"/>
    </row>
    <row r="13" spans="1:53" ht="19.05" hidden="1" customHeight="1">
      <c r="A13" s="137" t="s">
        <v>181</v>
      </c>
      <c r="B13" s="225"/>
      <c r="C13" s="182"/>
      <c r="E13" s="100">
        <v>411864</v>
      </c>
      <c r="F13" s="101"/>
      <c r="G13" s="100">
        <v>346495</v>
      </c>
      <c r="H13" s="56"/>
      <c r="I13" s="100">
        <v>31773</v>
      </c>
      <c r="J13" s="56"/>
      <c r="K13" s="100">
        <v>258495</v>
      </c>
      <c r="L13" s="226"/>
      <c r="M13" s="100">
        <v>4653</v>
      </c>
      <c r="N13" s="226"/>
      <c r="O13" s="100">
        <v>-13315</v>
      </c>
      <c r="P13" s="226"/>
      <c r="Q13" s="100">
        <v>-68866</v>
      </c>
      <c r="R13" s="227"/>
      <c r="S13" s="100">
        <v>-4391</v>
      </c>
      <c r="T13" s="227"/>
      <c r="U13" s="100">
        <v>24835</v>
      </c>
      <c r="V13" s="227"/>
      <c r="W13" s="100">
        <f>SUM(M13:U13)</f>
        <v>-57084</v>
      </c>
      <c r="X13" s="227"/>
      <c r="Y13" s="100">
        <f>SUM(E13:K13,W13)</f>
        <v>991543</v>
      </c>
      <c r="Z13" s="226"/>
      <c r="AA13" s="100">
        <v>60708</v>
      </c>
      <c r="AB13" s="226"/>
      <c r="AC13" s="100">
        <f>Y13+AA13</f>
        <v>1052251</v>
      </c>
    </row>
    <row r="14" spans="1:53" ht="19.05" hidden="1" customHeight="1">
      <c r="A14" t="s">
        <v>168</v>
      </c>
      <c r="B14" s="225"/>
      <c r="C14" s="182"/>
      <c r="G14" s="173"/>
      <c r="H14" s="173"/>
      <c r="K14" s="173"/>
      <c r="L14" s="173"/>
      <c r="N14" s="173"/>
      <c r="P14" s="173"/>
      <c r="W14" s="173"/>
      <c r="Y14" s="173"/>
      <c r="Z14" s="173"/>
      <c r="AA14" s="173"/>
      <c r="AB14" s="173"/>
    </row>
    <row r="15" spans="1:53" ht="19.05" hidden="1" customHeight="1">
      <c r="A15" s="208" t="s">
        <v>167</v>
      </c>
      <c r="B15" s="225"/>
      <c r="C15" s="206"/>
      <c r="E15" s="7">
        <v>0</v>
      </c>
      <c r="F15" s="7"/>
      <c r="G15" s="7">
        <v>0</v>
      </c>
      <c r="H15" s="1"/>
      <c r="I15" s="7">
        <v>0</v>
      </c>
      <c r="J15" s="1"/>
      <c r="K15" s="7">
        <v>-4657</v>
      </c>
      <c r="L15" s="226"/>
      <c r="M15" s="7">
        <v>0</v>
      </c>
      <c r="N15" s="226"/>
      <c r="O15" s="7">
        <v>0</v>
      </c>
      <c r="P15" s="226"/>
      <c r="Q15" s="7">
        <v>78</v>
      </c>
      <c r="R15" s="228"/>
      <c r="S15" s="7">
        <v>0</v>
      </c>
      <c r="T15" s="228"/>
      <c r="U15" s="7">
        <v>0</v>
      </c>
      <c r="V15" s="228"/>
      <c r="W15" s="100">
        <f>SUM(M15:U15)</f>
        <v>78</v>
      </c>
      <c r="X15" s="228"/>
      <c r="Y15" s="7">
        <f>SUM(E15:K15,W15)</f>
        <v>-4579</v>
      </c>
      <c r="Z15" s="226"/>
      <c r="AA15" s="7">
        <v>-1506</v>
      </c>
      <c r="AB15" s="226"/>
      <c r="AC15" s="7">
        <f>Y15+AA15</f>
        <v>-6085</v>
      </c>
    </row>
    <row r="16" spans="1:53" ht="19.05" customHeight="1">
      <c r="A16" s="146" t="s">
        <v>170</v>
      </c>
      <c r="B16" s="225"/>
      <c r="C16" s="182"/>
      <c r="E16" s="119">
        <f>SUM(E13:E15)</f>
        <v>411864</v>
      </c>
      <c r="F16" s="7"/>
      <c r="G16" s="119">
        <f>SUM(G13:G15)</f>
        <v>346495</v>
      </c>
      <c r="H16" s="1"/>
      <c r="I16" s="119">
        <f>SUM(I13:I15)</f>
        <v>31773</v>
      </c>
      <c r="J16" s="1"/>
      <c r="K16" s="119">
        <f>SUM(K13:K15)</f>
        <v>253838</v>
      </c>
      <c r="L16" s="226"/>
      <c r="M16" s="119">
        <f>SUM(M13:M15)</f>
        <v>4653</v>
      </c>
      <c r="N16" s="226"/>
      <c r="O16" s="119">
        <f>SUM(O13:O15)</f>
        <v>-13315</v>
      </c>
      <c r="P16" s="226"/>
      <c r="Q16" s="119">
        <f>SUM(Q13:Q15)</f>
        <v>-68788</v>
      </c>
      <c r="R16" s="227"/>
      <c r="S16" s="119">
        <f>SUM(S13:S15)</f>
        <v>-4391</v>
      </c>
      <c r="T16" s="227"/>
      <c r="U16" s="119">
        <f>SUM(U13:U15)</f>
        <v>24835</v>
      </c>
      <c r="V16" s="227"/>
      <c r="W16" s="119">
        <f>SUM(M16:U16)</f>
        <v>-57006</v>
      </c>
      <c r="X16" s="227"/>
      <c r="Y16" s="119">
        <f>SUM(E16:K16,W16)</f>
        <v>986964</v>
      </c>
      <c r="Z16" s="226"/>
      <c r="AA16" s="119">
        <f>SUM(AA13:AA15)</f>
        <v>59202</v>
      </c>
      <c r="AB16" s="226"/>
      <c r="AC16" s="119">
        <f>SUM(AC13:AC15)</f>
        <v>1046166</v>
      </c>
    </row>
    <row r="17" spans="1:55" ht="19.05" customHeight="1">
      <c r="A17" s="137" t="s">
        <v>171</v>
      </c>
      <c r="B17" s="225"/>
      <c r="C17" s="153"/>
      <c r="E17" s="7"/>
      <c r="F17" s="7"/>
      <c r="G17" s="7"/>
      <c r="H17" s="1"/>
      <c r="I17" s="7"/>
      <c r="J17" s="1"/>
      <c r="K17" s="7"/>
      <c r="L17" s="226"/>
      <c r="M17" s="7"/>
      <c r="N17" s="226"/>
      <c r="O17" s="7"/>
      <c r="P17" s="226"/>
      <c r="Q17" s="7"/>
      <c r="R17" s="227"/>
      <c r="S17" s="227"/>
      <c r="T17" s="227"/>
      <c r="U17" s="7"/>
      <c r="V17" s="227"/>
      <c r="W17" s="7"/>
      <c r="X17" s="227"/>
      <c r="Y17" s="7"/>
      <c r="Z17" s="226"/>
      <c r="AA17" s="7"/>
      <c r="AB17" s="226"/>
      <c r="AC17" s="7"/>
    </row>
    <row r="18" spans="1:55" ht="19.05" customHeight="1">
      <c r="A18" s="229" t="s">
        <v>172</v>
      </c>
      <c r="B18" s="225"/>
      <c r="C18" s="153"/>
      <c r="E18" s="7"/>
      <c r="F18" s="7"/>
      <c r="G18" s="7"/>
      <c r="H18" s="1"/>
      <c r="I18" s="7"/>
      <c r="J18" s="1"/>
      <c r="K18" s="7"/>
      <c r="L18" s="226"/>
      <c r="M18" s="7"/>
      <c r="N18" s="226"/>
      <c r="O18" s="7"/>
      <c r="P18" s="226"/>
      <c r="Q18" s="7"/>
      <c r="R18" s="227"/>
      <c r="S18" s="227"/>
      <c r="T18" s="227"/>
      <c r="U18" s="7"/>
      <c r="V18" s="227"/>
      <c r="W18" s="7"/>
      <c r="X18" s="227"/>
      <c r="Y18" s="7"/>
      <c r="Z18" s="226"/>
      <c r="AA18" s="7"/>
      <c r="AB18" s="226"/>
      <c r="AC18" s="7"/>
    </row>
    <row r="19" spans="1:55" s="151" customFormat="1" ht="19.05" hidden="1" customHeight="1">
      <c r="A19" s="208" t="s">
        <v>173</v>
      </c>
      <c r="B19" s="230"/>
      <c r="C19" s="165"/>
      <c r="E19" s="10">
        <v>0</v>
      </c>
      <c r="F19" s="10"/>
      <c r="G19" s="10">
        <v>0</v>
      </c>
      <c r="H19" s="10"/>
      <c r="I19" s="76">
        <v>0</v>
      </c>
      <c r="J19" s="85"/>
      <c r="K19" s="10">
        <v>0</v>
      </c>
      <c r="L19" s="10"/>
      <c r="M19" s="10">
        <v>0</v>
      </c>
      <c r="N19" s="85"/>
      <c r="O19" s="10">
        <v>0</v>
      </c>
      <c r="P19" s="85"/>
      <c r="Q19" s="10">
        <v>0</v>
      </c>
      <c r="R19" s="85"/>
      <c r="S19" s="10">
        <v>0</v>
      </c>
      <c r="T19" s="85"/>
      <c r="U19" s="10">
        <v>0</v>
      </c>
      <c r="V19" s="85"/>
      <c r="W19" s="2">
        <v>0</v>
      </c>
      <c r="X19" s="85"/>
      <c r="Y19" s="2">
        <v>0</v>
      </c>
      <c r="Z19" s="85"/>
      <c r="AA19" s="10">
        <v>0</v>
      </c>
      <c r="AB19" s="85"/>
      <c r="AC19" s="10">
        <v>0</v>
      </c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74"/>
      <c r="AU19" s="74"/>
      <c r="AV19" s="74"/>
      <c r="AW19" s="74"/>
      <c r="AX19" s="74"/>
      <c r="AY19" s="74"/>
      <c r="AZ19" s="74"/>
      <c r="BA19" s="74"/>
    </row>
    <row r="20" spans="1:55" s="151" customFormat="1" ht="19.05" customHeight="1">
      <c r="A20" s="208" t="s">
        <v>109</v>
      </c>
      <c r="B20" s="230"/>
      <c r="C20" s="206">
        <v>27</v>
      </c>
      <c r="E20" s="10">
        <v>0</v>
      </c>
      <c r="F20" s="10"/>
      <c r="G20" s="10">
        <v>0</v>
      </c>
      <c r="H20" s="2"/>
      <c r="I20" s="10">
        <v>0</v>
      </c>
      <c r="J20" s="2"/>
      <c r="K20" s="10">
        <v>-8237</v>
      </c>
      <c r="L20" s="10"/>
      <c r="M20" s="10">
        <v>0</v>
      </c>
      <c r="N20" s="209"/>
      <c r="O20" s="10">
        <v>0</v>
      </c>
      <c r="P20" s="209"/>
      <c r="Q20" s="10">
        <v>0</v>
      </c>
      <c r="R20" s="231"/>
      <c r="S20" s="10">
        <v>0</v>
      </c>
      <c r="T20" s="231"/>
      <c r="U20" s="10">
        <v>0</v>
      </c>
      <c r="V20" s="231"/>
      <c r="W20" s="10">
        <v>0</v>
      </c>
      <c r="X20" s="231"/>
      <c r="Y20" s="10">
        <f>SUM(E20:K20,W20)</f>
        <v>-8237</v>
      </c>
      <c r="Z20" s="209"/>
      <c r="AA20" s="10">
        <v>-272</v>
      </c>
      <c r="AB20" s="209">
        <v>0</v>
      </c>
      <c r="AC20" s="10">
        <f>Y20+AA20</f>
        <v>-8509</v>
      </c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74"/>
      <c r="AU20" s="74"/>
      <c r="AV20" s="74"/>
      <c r="AW20" s="74"/>
      <c r="AX20" s="74"/>
      <c r="AY20" s="74"/>
      <c r="AZ20" s="74"/>
      <c r="BA20" s="74"/>
    </row>
    <row r="21" spans="1:55" s="151" customFormat="1" ht="19.05" customHeight="1">
      <c r="A21" s="229" t="s">
        <v>174</v>
      </c>
      <c r="C21" s="165"/>
      <c r="E21" s="83">
        <f>SUM(E19:E20)</f>
        <v>0</v>
      </c>
      <c r="F21" s="12"/>
      <c r="G21" s="83">
        <f>SUM(G19:G20)</f>
        <v>0</v>
      </c>
      <c r="H21" s="39"/>
      <c r="I21" s="83">
        <f>SUM(I19:I20)</f>
        <v>0</v>
      </c>
      <c r="J21" s="39"/>
      <c r="K21" s="83">
        <f>SUM(K19:K20)</f>
        <v>-8237</v>
      </c>
      <c r="L21" s="12"/>
      <c r="M21" s="83">
        <f>SUM(M19:M20)</f>
        <v>0</v>
      </c>
      <c r="N21" s="232"/>
      <c r="O21" s="83">
        <f>SUM(O19:O20)</f>
        <v>0</v>
      </c>
      <c r="P21" s="232"/>
      <c r="Q21" s="83">
        <f>SUM(Q19:Q20)</f>
        <v>0</v>
      </c>
      <c r="R21" s="231"/>
      <c r="S21" s="83">
        <f>SUM(S19:S20)</f>
        <v>0</v>
      </c>
      <c r="T21" s="231"/>
      <c r="U21" s="83">
        <f>SUM(U19:U20)</f>
        <v>0</v>
      </c>
      <c r="V21" s="231"/>
      <c r="W21" s="83">
        <f>SUM(W19:W20)</f>
        <v>0</v>
      </c>
      <c r="X21" s="231"/>
      <c r="Y21" s="83">
        <f>SUM(Y19:Y20)</f>
        <v>-8237</v>
      </c>
      <c r="Z21" s="232"/>
      <c r="AA21" s="83">
        <f>SUM(AA19:AA20)</f>
        <v>-272</v>
      </c>
      <c r="AB21" s="232">
        <v>0</v>
      </c>
      <c r="AC21" s="83">
        <f>SUM(AC19:AC20)</f>
        <v>-8509</v>
      </c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74"/>
      <c r="AU21" s="74"/>
      <c r="AV21" s="74"/>
      <c r="AW21" s="74"/>
      <c r="AX21" s="74"/>
      <c r="AY21" s="74"/>
      <c r="AZ21" s="74"/>
      <c r="BA21" s="74"/>
    </row>
    <row r="22" spans="1:55" s="151" customFormat="1" ht="19.05" customHeight="1">
      <c r="A22" s="207" t="s">
        <v>175</v>
      </c>
      <c r="C22" s="165"/>
      <c r="E22" s="83">
        <f>SUM(E21)</f>
        <v>0</v>
      </c>
      <c r="F22" s="12"/>
      <c r="G22" s="83">
        <f>SUM(G21)</f>
        <v>0</v>
      </c>
      <c r="H22" s="39"/>
      <c r="I22" s="83">
        <f>SUM(I21)</f>
        <v>0</v>
      </c>
      <c r="J22" s="39"/>
      <c r="K22" s="83">
        <f>SUM(K21)</f>
        <v>-8237</v>
      </c>
      <c r="L22" s="12"/>
      <c r="M22" s="83">
        <f>SUM(M21)</f>
        <v>0</v>
      </c>
      <c r="N22" s="232"/>
      <c r="O22" s="83">
        <f>SUM(O21)</f>
        <v>0</v>
      </c>
      <c r="P22" s="232"/>
      <c r="Q22" s="83">
        <f>SUM(Q21)</f>
        <v>0</v>
      </c>
      <c r="R22" s="231"/>
      <c r="S22" s="83">
        <f>SUM(S21)</f>
        <v>0</v>
      </c>
      <c r="T22" s="231"/>
      <c r="U22" s="83">
        <f>SUM(U21)</f>
        <v>0</v>
      </c>
      <c r="V22" s="231"/>
      <c r="W22" s="83">
        <f>SUM(W21)</f>
        <v>0</v>
      </c>
      <c r="X22" s="231"/>
      <c r="Y22" s="83">
        <f>SUM(Y21)</f>
        <v>-8237</v>
      </c>
      <c r="Z22" s="232"/>
      <c r="AA22" s="83">
        <f>SUM(AA21)</f>
        <v>-272</v>
      </c>
      <c r="AB22" s="232">
        <v>0</v>
      </c>
      <c r="AC22" s="83">
        <f>SUM(AC21)</f>
        <v>-8509</v>
      </c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74"/>
      <c r="AU22" s="74"/>
      <c r="AV22" s="74"/>
      <c r="AW22" s="74"/>
      <c r="AX22" s="74"/>
      <c r="AY22" s="74"/>
      <c r="AZ22" s="74"/>
      <c r="BA22" s="74"/>
    </row>
    <row r="23" spans="1:55" s="151" customFormat="1" ht="19.05" customHeight="1">
      <c r="A23" s="207"/>
      <c r="C23" s="165"/>
      <c r="E23" s="12"/>
      <c r="F23" s="12"/>
      <c r="G23" s="12"/>
      <c r="H23" s="39"/>
      <c r="I23" s="12"/>
      <c r="J23" s="39"/>
      <c r="K23" s="12"/>
      <c r="L23" s="12"/>
      <c r="M23" s="12"/>
      <c r="N23" s="232"/>
      <c r="O23" s="12"/>
      <c r="P23" s="232"/>
      <c r="Q23" s="12"/>
      <c r="R23" s="231"/>
      <c r="S23" s="12"/>
      <c r="T23" s="231"/>
      <c r="U23" s="12"/>
      <c r="V23" s="231"/>
      <c r="W23" s="12"/>
      <c r="X23" s="231"/>
      <c r="Y23" s="12"/>
      <c r="Z23" s="232"/>
      <c r="AA23" s="12"/>
      <c r="AB23" s="232"/>
      <c r="AC23" s="12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74"/>
      <c r="AU23" s="74"/>
      <c r="AV23" s="74"/>
      <c r="AW23" s="74"/>
      <c r="AX23" s="74"/>
      <c r="AY23" s="74"/>
      <c r="AZ23" s="74"/>
      <c r="BA23" s="74"/>
    </row>
    <row r="24" spans="1:55" s="151" customFormat="1" ht="20.25" hidden="1" customHeight="1">
      <c r="A24" s="233" t="s">
        <v>202</v>
      </c>
      <c r="C24" s="165"/>
      <c r="E24" s="12"/>
      <c r="F24" s="12"/>
      <c r="G24" s="12"/>
      <c r="H24" s="39"/>
      <c r="I24" s="12"/>
      <c r="J24" s="39"/>
      <c r="K24" s="12"/>
      <c r="L24" s="232"/>
      <c r="M24" s="12"/>
      <c r="N24" s="12"/>
      <c r="O24" s="12"/>
      <c r="P24" s="232"/>
      <c r="Q24" s="12"/>
      <c r="R24" s="232"/>
      <c r="S24" s="12"/>
      <c r="T24" s="231"/>
      <c r="U24" s="12"/>
      <c r="V24" s="231"/>
      <c r="W24" s="12"/>
      <c r="X24" s="231"/>
      <c r="Y24" s="12"/>
      <c r="Z24" s="231"/>
      <c r="AA24" s="12"/>
      <c r="AB24" s="232"/>
      <c r="AC24" s="12"/>
      <c r="AD24" s="232"/>
      <c r="AE24" s="12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74"/>
      <c r="AW24" s="74"/>
      <c r="AX24" s="74"/>
      <c r="AY24" s="74"/>
      <c r="AZ24" s="74"/>
      <c r="BA24" s="74"/>
      <c r="BB24" s="74"/>
      <c r="BC24" s="74"/>
    </row>
    <row r="25" spans="1:55" s="151" customFormat="1" ht="20.25" hidden="1" customHeight="1">
      <c r="A25" s="208" t="s">
        <v>203</v>
      </c>
      <c r="B25" s="234"/>
      <c r="C25" s="165">
        <v>4</v>
      </c>
      <c r="E25" s="90"/>
      <c r="F25" s="91"/>
      <c r="G25" s="90"/>
      <c r="H25" s="235"/>
      <c r="I25" s="90"/>
      <c r="J25" s="91"/>
      <c r="K25" s="90"/>
      <c r="L25" s="91"/>
      <c r="M25" s="90"/>
      <c r="N25" s="91"/>
      <c r="O25" s="90"/>
      <c r="P25" s="236"/>
      <c r="Q25" s="10"/>
      <c r="R25" s="236"/>
      <c r="S25" s="90"/>
      <c r="T25" s="236"/>
      <c r="U25" s="10"/>
      <c r="V25" s="236"/>
      <c r="W25" s="10"/>
      <c r="X25" s="236"/>
      <c r="Y25" s="10"/>
      <c r="Z25" s="236"/>
      <c r="AA25" s="10"/>
      <c r="AB25" s="232"/>
      <c r="AC25" s="1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74"/>
      <c r="AU25" s="74"/>
      <c r="AV25" s="74"/>
      <c r="AW25" s="74"/>
      <c r="AX25" s="74"/>
      <c r="AY25" s="74"/>
      <c r="AZ25" s="74"/>
      <c r="BA25" s="74"/>
    </row>
    <row r="26" spans="1:55" s="151" customFormat="1" ht="20.25" hidden="1" customHeight="1">
      <c r="A26" s="233" t="s">
        <v>204</v>
      </c>
      <c r="C26" s="165"/>
      <c r="E26" s="92">
        <v>0</v>
      </c>
      <c r="F26" s="93"/>
      <c r="G26" s="92">
        <v>0</v>
      </c>
      <c r="H26" s="235"/>
      <c r="I26" s="92">
        <v>0</v>
      </c>
      <c r="J26" s="93"/>
      <c r="K26" s="92">
        <v>0</v>
      </c>
      <c r="L26" s="93"/>
      <c r="M26" s="92">
        <v>0</v>
      </c>
      <c r="N26" s="93"/>
      <c r="O26" s="83">
        <v>0</v>
      </c>
      <c r="P26" s="237"/>
      <c r="Q26" s="83">
        <v>0</v>
      </c>
      <c r="R26" s="237"/>
      <c r="S26" s="92">
        <v>0</v>
      </c>
      <c r="T26" s="237"/>
      <c r="U26" s="83">
        <v>0</v>
      </c>
      <c r="V26" s="237"/>
      <c r="W26" s="83">
        <v>0</v>
      </c>
      <c r="X26" s="92">
        <v>0</v>
      </c>
      <c r="Y26" s="83">
        <v>0</v>
      </c>
      <c r="Z26" s="237"/>
      <c r="AA26" s="83">
        <v>0</v>
      </c>
      <c r="AB26" s="232"/>
      <c r="AC26" s="83">
        <v>0</v>
      </c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74"/>
      <c r="AU26" s="74"/>
      <c r="AV26" s="74"/>
      <c r="AW26" s="74"/>
      <c r="AX26" s="74"/>
      <c r="AY26" s="74"/>
      <c r="AZ26" s="74"/>
      <c r="BA26" s="74"/>
    </row>
    <row r="27" spans="1:55" s="151" customFormat="1" ht="19.05" hidden="1" customHeight="1">
      <c r="A27" s="207"/>
      <c r="C27" s="165"/>
      <c r="E27" s="12"/>
      <c r="F27" s="12"/>
      <c r="G27" s="12"/>
      <c r="H27" s="39"/>
      <c r="I27" s="12"/>
      <c r="J27" s="39"/>
      <c r="K27" s="12"/>
      <c r="L27" s="12"/>
      <c r="M27" s="12"/>
      <c r="N27" s="232"/>
      <c r="O27" s="12"/>
      <c r="P27" s="232"/>
      <c r="Q27" s="12"/>
      <c r="R27" s="231"/>
      <c r="S27" s="12"/>
      <c r="T27" s="231"/>
      <c r="U27" s="12"/>
      <c r="V27" s="231"/>
      <c r="W27" s="12"/>
      <c r="X27" s="231"/>
      <c r="Y27" s="12"/>
      <c r="Z27" s="232"/>
      <c r="AA27" s="12"/>
      <c r="AB27" s="232"/>
      <c r="AC27" s="12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74"/>
      <c r="AU27" s="74"/>
      <c r="AV27" s="74"/>
      <c r="AW27" s="74"/>
      <c r="AX27" s="74"/>
      <c r="AY27" s="74"/>
      <c r="AZ27" s="74"/>
      <c r="BA27" s="74"/>
    </row>
    <row r="28" spans="1:55" ht="19.05" customHeight="1">
      <c r="A28" s="207" t="s">
        <v>235</v>
      </c>
      <c r="B28" s="225"/>
      <c r="E28" s="9"/>
      <c r="F28" s="64"/>
      <c r="G28" s="9"/>
      <c r="H28" s="176"/>
      <c r="I28" s="9"/>
      <c r="J28" s="65"/>
      <c r="K28" s="9"/>
      <c r="L28" s="64"/>
      <c r="M28" s="9"/>
      <c r="N28" s="64"/>
      <c r="O28" s="9"/>
      <c r="P28" s="64"/>
      <c r="Q28" s="9"/>
      <c r="R28" s="238"/>
      <c r="S28" s="9"/>
      <c r="T28" s="238"/>
      <c r="U28" s="9"/>
      <c r="V28" s="238"/>
      <c r="W28" s="9"/>
      <c r="X28" s="238"/>
      <c r="Y28" s="9"/>
      <c r="Z28" s="238"/>
      <c r="AA28" s="9"/>
      <c r="AB28" s="238"/>
      <c r="AC28" s="9"/>
    </row>
    <row r="29" spans="1:55" s="151" customFormat="1" ht="20.399999999999999" customHeight="1">
      <c r="A29" s="208" t="s">
        <v>268</v>
      </c>
      <c r="B29" s="230"/>
      <c r="C29" s="173"/>
      <c r="E29" s="10">
        <v>0</v>
      </c>
      <c r="F29" s="10"/>
      <c r="G29" s="10">
        <v>0</v>
      </c>
      <c r="H29" s="10"/>
      <c r="I29" s="10">
        <v>0</v>
      </c>
      <c r="J29" s="10"/>
      <c r="K29" s="10">
        <f>PL!J65</f>
        <v>-76672</v>
      </c>
      <c r="L29" s="10"/>
      <c r="M29" s="10">
        <v>0</v>
      </c>
      <c r="N29" s="85"/>
      <c r="O29" s="10">
        <v>0</v>
      </c>
      <c r="P29" s="85"/>
      <c r="Q29" s="10">
        <v>0</v>
      </c>
      <c r="R29" s="10"/>
      <c r="S29" s="102">
        <v>0</v>
      </c>
      <c r="T29" s="10"/>
      <c r="U29" s="10">
        <v>0</v>
      </c>
      <c r="V29" s="10"/>
      <c r="W29" s="10">
        <v>0</v>
      </c>
      <c r="X29" s="85"/>
      <c r="Y29" s="2">
        <f t="shared" ref="Y29:Y32" si="0">SUM(E29:K29,W29)</f>
        <v>-76672</v>
      </c>
      <c r="Z29" s="85"/>
      <c r="AA29" s="10">
        <v>-34894</v>
      </c>
      <c r="AB29" s="85"/>
      <c r="AC29" s="10">
        <f t="shared" ref="AC29:AC30" si="1">Y29+AA29</f>
        <v>-111566</v>
      </c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74"/>
      <c r="AU29" s="74"/>
      <c r="AV29" s="74"/>
      <c r="AW29" s="74"/>
      <c r="AX29" s="74"/>
      <c r="AY29" s="74"/>
      <c r="AZ29" s="74"/>
      <c r="BA29" s="74"/>
    </row>
    <row r="30" spans="1:55" s="151" customFormat="1" ht="20.399999999999999" customHeight="1">
      <c r="A30" s="208" t="s">
        <v>236</v>
      </c>
      <c r="B30" s="230"/>
      <c r="C30" s="206"/>
      <c r="E30" s="10">
        <v>0</v>
      </c>
      <c r="F30" s="10"/>
      <c r="G30" s="10">
        <v>0</v>
      </c>
      <c r="H30" s="2"/>
      <c r="I30" s="10">
        <v>0</v>
      </c>
      <c r="J30" s="2"/>
      <c r="K30" s="10">
        <v>0</v>
      </c>
      <c r="L30" s="10"/>
      <c r="M30" s="10">
        <f>PL!J58+PL!J60-38</f>
        <v>3153</v>
      </c>
      <c r="N30" s="209"/>
      <c r="O30" s="10">
        <f>PL!J57</f>
        <v>-24154</v>
      </c>
      <c r="P30" s="209"/>
      <c r="Q30" s="10">
        <v>-17780</v>
      </c>
      <c r="R30" s="231"/>
      <c r="S30" s="10">
        <v>0</v>
      </c>
      <c r="T30" s="231"/>
      <c r="U30" s="10">
        <v>0</v>
      </c>
      <c r="V30" s="231"/>
      <c r="W30" s="10">
        <v>-38781</v>
      </c>
      <c r="X30" s="231"/>
      <c r="Y30" s="10">
        <f t="shared" si="0"/>
        <v>-38781</v>
      </c>
      <c r="Z30" s="209"/>
      <c r="AA30" s="10">
        <v>-2729</v>
      </c>
      <c r="AB30" s="209"/>
      <c r="AC30" s="10">
        <f t="shared" si="1"/>
        <v>-41510</v>
      </c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74"/>
      <c r="AU30" s="74"/>
      <c r="AV30" s="74"/>
      <c r="AW30" s="74"/>
      <c r="AX30" s="74"/>
      <c r="AY30" s="74"/>
      <c r="AZ30" s="74"/>
      <c r="BA30" s="74"/>
    </row>
    <row r="31" spans="1:55" ht="20.399999999999999" customHeight="1">
      <c r="A31" s="146" t="s">
        <v>232</v>
      </c>
      <c r="B31" s="225"/>
      <c r="E31" s="66">
        <f>SUM(E29:E30)</f>
        <v>0</v>
      </c>
      <c r="F31" s="64"/>
      <c r="G31" s="66">
        <f>SUM(G29:G30)</f>
        <v>0</v>
      </c>
      <c r="H31" s="176"/>
      <c r="I31" s="66">
        <f>SUM(I29:I30)</f>
        <v>0</v>
      </c>
      <c r="J31" s="65"/>
      <c r="K31" s="66">
        <f>SUM(K29:K30)</f>
        <v>-76672</v>
      </c>
      <c r="L31" s="64"/>
      <c r="M31" s="66">
        <f>SUM(M29:M30)</f>
        <v>3153</v>
      </c>
      <c r="N31" s="64"/>
      <c r="O31" s="66">
        <f>SUM(O29:O30)</f>
        <v>-24154</v>
      </c>
      <c r="P31" s="64"/>
      <c r="Q31" s="66">
        <f>SUM(Q29:Q30)</f>
        <v>-17780</v>
      </c>
      <c r="R31" s="238"/>
      <c r="S31" s="66">
        <f>SUM(S29:S30)</f>
        <v>0</v>
      </c>
      <c r="T31" s="238"/>
      <c r="U31" s="66">
        <f>SUM(U29:U30)</f>
        <v>0</v>
      </c>
      <c r="V31" s="238"/>
      <c r="W31" s="66">
        <f>SUM(W29:W30)</f>
        <v>-38781</v>
      </c>
      <c r="X31" s="238"/>
      <c r="Y31" s="66">
        <f>SUM(Y29:Y30)</f>
        <v>-115453</v>
      </c>
      <c r="Z31" s="238"/>
      <c r="AA31" s="66">
        <f>SUM(AA29:AA30)</f>
        <v>-37623</v>
      </c>
      <c r="AB31" s="238"/>
      <c r="AC31" s="66">
        <f>SUM(AC29:AC30)</f>
        <v>-153076</v>
      </c>
    </row>
    <row r="32" spans="1:55" ht="20.399999999999999" customHeight="1">
      <c r="A32" s="208" t="s">
        <v>178</v>
      </c>
      <c r="B32" s="239"/>
      <c r="E32" s="104">
        <v>0</v>
      </c>
      <c r="F32" s="8"/>
      <c r="G32" s="104">
        <v>0</v>
      </c>
      <c r="H32" s="240"/>
      <c r="I32" s="104">
        <f>'CE Separate'!J22</f>
        <v>2364.4229999999998</v>
      </c>
      <c r="J32" s="63"/>
      <c r="K32" s="104">
        <f>'CE Separate'!N22</f>
        <v>-2364.4229999999998</v>
      </c>
      <c r="L32" s="8"/>
      <c r="M32" s="104">
        <v>0</v>
      </c>
      <c r="N32" s="8"/>
      <c r="O32" s="104">
        <v>0</v>
      </c>
      <c r="P32" s="8"/>
      <c r="Q32" s="104">
        <v>0</v>
      </c>
      <c r="R32" s="241"/>
      <c r="S32" s="104">
        <v>0</v>
      </c>
      <c r="T32" s="241"/>
      <c r="U32" s="104">
        <v>0</v>
      </c>
      <c r="V32" s="241"/>
      <c r="W32" s="104">
        <v>0</v>
      </c>
      <c r="X32" s="241"/>
      <c r="Y32" s="2">
        <f t="shared" si="0"/>
        <v>0</v>
      </c>
      <c r="Z32" s="241"/>
      <c r="AA32" s="104">
        <v>0</v>
      </c>
      <c r="AB32" s="241"/>
      <c r="AC32" s="104">
        <v>0</v>
      </c>
    </row>
    <row r="33" spans="1:53" s="151" customFormat="1" ht="20.399999999999999" customHeight="1" thickBot="1">
      <c r="A33" s="146" t="s">
        <v>269</v>
      </c>
      <c r="B33" s="230"/>
      <c r="C33" s="153"/>
      <c r="E33" s="105">
        <f>E16+E22+E31+E32</f>
        <v>411864</v>
      </c>
      <c r="F33" s="106"/>
      <c r="G33" s="105">
        <f>G16+G22+G31+G32</f>
        <v>346495</v>
      </c>
      <c r="H33" s="152"/>
      <c r="I33" s="105">
        <f>I16+I22+I31+I32</f>
        <v>34137.423000000003</v>
      </c>
      <c r="J33" s="107"/>
      <c r="K33" s="105">
        <f>K16+K22+K31+K32</f>
        <v>166564.57699999999</v>
      </c>
      <c r="L33" s="12"/>
      <c r="M33" s="105">
        <f>M16+M22+M31+M32</f>
        <v>7806</v>
      </c>
      <c r="N33" s="106"/>
      <c r="O33" s="105">
        <f>O16+O22+O31+O32</f>
        <v>-37469</v>
      </c>
      <c r="P33" s="106"/>
      <c r="Q33" s="105">
        <f>Q16+Q22+Q31+Q32</f>
        <v>-86568</v>
      </c>
      <c r="R33" s="242"/>
      <c r="S33" s="105">
        <f>S16+S22+S31+S32</f>
        <v>-4391</v>
      </c>
      <c r="T33" s="242"/>
      <c r="U33" s="105">
        <f>U16+U22+U31+U32</f>
        <v>24835</v>
      </c>
      <c r="V33" s="242"/>
      <c r="W33" s="105">
        <f>W16+W22+W31+W32</f>
        <v>-95787</v>
      </c>
      <c r="X33" s="242"/>
      <c r="Y33" s="105">
        <f>Y16+Y22+Y31+Y32</f>
        <v>863274</v>
      </c>
      <c r="Z33" s="242"/>
      <c r="AA33" s="105">
        <f>AA16+AA22+AA31+AA32</f>
        <v>21307</v>
      </c>
      <c r="AB33" s="242">
        <v>0</v>
      </c>
      <c r="AC33" s="105">
        <f>AC16+AC22+AC31+AC32</f>
        <v>884581</v>
      </c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74"/>
      <c r="AU33" s="74"/>
      <c r="AV33" s="74"/>
      <c r="AW33" s="74"/>
      <c r="AX33" s="74"/>
      <c r="AY33" s="74"/>
      <c r="AZ33" s="74"/>
      <c r="BA33" s="74"/>
    </row>
    <row r="34" spans="1:53" ht="20.399999999999999" customHeight="1" thickTop="1">
      <c r="A34" s="170"/>
      <c r="B34" s="225"/>
      <c r="C34" s="182"/>
      <c r="E34" s="7"/>
      <c r="F34" s="8"/>
      <c r="G34" s="7"/>
      <c r="H34" s="176"/>
      <c r="I34" s="7"/>
      <c r="J34" s="63"/>
      <c r="K34" s="7"/>
      <c r="L34" s="7"/>
      <c r="M34" s="7"/>
      <c r="N34" s="7"/>
      <c r="O34" s="7"/>
      <c r="P34" s="7"/>
      <c r="Q34" s="7"/>
      <c r="R34" s="241"/>
      <c r="S34" s="241"/>
      <c r="T34" s="241"/>
      <c r="U34" s="7"/>
      <c r="V34" s="241"/>
      <c r="W34" s="7"/>
      <c r="X34" s="241"/>
      <c r="Y34" s="7"/>
      <c r="Z34" s="241"/>
      <c r="AA34" s="7"/>
      <c r="AB34" s="241"/>
      <c r="AC34" s="7"/>
    </row>
    <row r="87" spans="6:8" ht="18.75" customHeight="1">
      <c r="F87" s="173">
        <v>24</v>
      </c>
    </row>
    <row r="92" spans="6:8" ht="18.75" customHeight="1"/>
    <row r="93" spans="6:8" ht="18.75" customHeight="1">
      <c r="H93" s="216" t="s">
        <v>110</v>
      </c>
    </row>
  </sheetData>
  <mergeCells count="4">
    <mergeCell ref="E4:AC4"/>
    <mergeCell ref="I5:K5"/>
    <mergeCell ref="M5:W5"/>
    <mergeCell ref="E11:AC11"/>
  </mergeCells>
  <pageMargins left="0.70866141732283505" right="0.31496062992126" top="0.74803149606299202" bottom="0.74803149606299202" header="0.31496062992126" footer="0.31496062992126"/>
  <pageSetup paperSize="9" scale="52" firstPageNumber="11" orientation="landscape" useFirstPageNumber="1" r:id="rId1"/>
  <headerFooter>
    <oddFooter xml:space="preserve">&amp;L&amp;12The accompanying notes are an intergral part of these financial statements.
&amp;R&amp;12&amp;P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468E1-72B0-4C93-81C5-23B9DAC766B1}">
  <sheetPr>
    <tabColor rgb="FF92D050"/>
    <pageSetUpPr fitToPage="1"/>
  </sheetPr>
  <dimension ref="A1:BE93"/>
  <sheetViews>
    <sheetView view="pageBreakPreview" topLeftCell="A2" zoomScale="85" zoomScaleNormal="70" zoomScaleSheetLayoutView="85" workbookViewId="0">
      <selection activeCell="O34" sqref="O34"/>
    </sheetView>
  </sheetViews>
  <sheetFormatPr defaultColWidth="9.33203125" defaultRowHeight="14.4"/>
  <cols>
    <col min="1" max="1" width="17.5546875" style="173" customWidth="1"/>
    <col min="2" max="2" width="38.88671875" style="173" customWidth="1"/>
    <col min="3" max="3" width="5.77734375" style="173" bestFit="1" customWidth="1"/>
    <col min="4" max="4" width="0.6640625" style="173" customWidth="1"/>
    <col min="5" max="5" width="11.77734375" style="173" customWidth="1"/>
    <col min="6" max="6" width="0.6640625" style="173" customWidth="1"/>
    <col min="7" max="7" width="9.109375" style="216" bestFit="1" customWidth="1"/>
    <col min="8" max="8" width="0.6640625" style="216" customWidth="1"/>
    <col min="9" max="9" width="13.44140625" style="173" bestFit="1" customWidth="1"/>
    <col min="10" max="10" width="0.6640625" style="173" customWidth="1"/>
    <col min="11" max="11" width="14.5546875" style="216" bestFit="1" customWidth="1"/>
    <col min="12" max="12" width="0.6640625" style="216" customWidth="1"/>
    <col min="13" max="13" width="15.21875" style="173" bestFit="1" customWidth="1"/>
    <col min="14" max="14" width="0.5546875" style="216" customWidth="1"/>
    <col min="15" max="15" width="26.21875" style="173" customWidth="1"/>
    <col min="16" max="16" width="0.6640625" style="216" customWidth="1"/>
    <col min="17" max="17" width="18.109375" style="173" bestFit="1" customWidth="1"/>
    <col min="18" max="18" width="0.6640625" style="173" customWidth="1"/>
    <col min="19" max="19" width="12" style="173" customWidth="1"/>
    <col min="20" max="20" width="0.5546875" style="173" customWidth="1"/>
    <col min="21" max="21" width="14.33203125" style="173" customWidth="1"/>
    <col min="22" max="22" width="0.6640625" style="173" customWidth="1"/>
    <col min="23" max="23" width="8.5546875" style="216" bestFit="1" customWidth="1"/>
    <col min="24" max="24" width="0.6640625" style="173" customWidth="1"/>
    <col min="25" max="25" width="13.21875" style="216" bestFit="1" customWidth="1"/>
    <col min="26" max="26" width="0.6640625" style="216" customWidth="1"/>
    <col min="27" max="27" width="12.5546875" style="216" customWidth="1"/>
    <col min="28" max="28" width="0.6640625" style="216" customWidth="1"/>
    <col min="29" max="29" width="11.77734375" style="216" customWidth="1"/>
    <col min="30" max="30" width="10" style="56" bestFit="1" customWidth="1"/>
    <col min="31" max="45" width="9.33203125" style="56"/>
    <col min="46" max="53" width="9.33203125" style="57"/>
    <col min="54" max="16384" width="9.33203125" style="173"/>
  </cols>
  <sheetData>
    <row r="1" spans="1:53" ht="20.25" customHeight="1">
      <c r="A1" s="124" t="s">
        <v>0</v>
      </c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68" t="s">
        <v>66</v>
      </c>
    </row>
    <row r="2" spans="1:53" ht="20.25" customHeight="1">
      <c r="A2" s="128" t="s">
        <v>88</v>
      </c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69"/>
    </row>
    <row r="3" spans="1:53" ht="20.25" customHeight="1">
      <c r="A3" s="129" t="s">
        <v>188</v>
      </c>
      <c r="E3" s="188"/>
      <c r="F3" s="188"/>
      <c r="G3" s="188"/>
      <c r="H3" s="214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69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58"/>
      <c r="AU3" s="58"/>
      <c r="AV3" s="58"/>
      <c r="AW3" s="58"/>
      <c r="AX3" s="58"/>
      <c r="AY3" s="58"/>
      <c r="AZ3" s="58"/>
      <c r="BA3" s="58"/>
    </row>
    <row r="4" spans="1:53" ht="20.25" customHeight="1">
      <c r="A4" s="179"/>
      <c r="B4" s="188"/>
      <c r="C4" s="188"/>
      <c r="D4" s="188"/>
      <c r="E4" s="264" t="s">
        <v>2</v>
      </c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</row>
    <row r="5" spans="1:53" ht="20.25" customHeight="1">
      <c r="A5" s="179"/>
      <c r="F5" s="188"/>
      <c r="G5" s="59"/>
      <c r="H5" s="215"/>
      <c r="I5" s="264" t="s">
        <v>258</v>
      </c>
      <c r="J5" s="264"/>
      <c r="K5" s="264"/>
      <c r="L5" s="60"/>
      <c r="M5" s="265" t="s">
        <v>89</v>
      </c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190"/>
      <c r="Z5" s="60"/>
    </row>
    <row r="6" spans="1:53" ht="20.25" customHeight="1">
      <c r="A6" s="179"/>
      <c r="F6" s="188"/>
      <c r="G6" s="59"/>
      <c r="H6" s="215"/>
      <c r="I6" s="217"/>
      <c r="J6" s="217"/>
      <c r="K6" s="217"/>
      <c r="L6" s="60"/>
      <c r="M6" s="217"/>
      <c r="N6" s="217"/>
      <c r="O6" s="217" t="s">
        <v>143</v>
      </c>
      <c r="P6" s="217"/>
      <c r="Q6" s="217"/>
      <c r="R6" s="217"/>
      <c r="S6" s="217"/>
      <c r="T6" s="217"/>
      <c r="U6" s="217" t="s">
        <v>246</v>
      </c>
      <c r="V6" s="217"/>
      <c r="W6" s="217"/>
      <c r="X6" s="190"/>
      <c r="Z6" s="60"/>
    </row>
    <row r="7" spans="1:53" ht="20.55" customHeight="1">
      <c r="A7" s="179"/>
      <c r="F7" s="188"/>
      <c r="G7" s="59"/>
      <c r="H7" s="215"/>
      <c r="I7" s="217"/>
      <c r="J7" s="217"/>
      <c r="K7" s="217"/>
      <c r="L7" s="60"/>
      <c r="M7" s="217" t="s">
        <v>279</v>
      </c>
      <c r="N7" s="217"/>
      <c r="O7" s="217" t="s">
        <v>93</v>
      </c>
      <c r="P7" s="217"/>
      <c r="Q7" s="217" t="s">
        <v>162</v>
      </c>
      <c r="R7" s="217"/>
      <c r="S7" s="217"/>
      <c r="T7" s="217"/>
      <c r="U7" s="217" t="s">
        <v>247</v>
      </c>
      <c r="V7" s="217"/>
      <c r="W7" s="217"/>
      <c r="X7" s="190"/>
      <c r="Y7" s="217" t="s">
        <v>242</v>
      </c>
      <c r="Z7" s="60"/>
    </row>
    <row r="8" spans="1:53" ht="20.25" customHeight="1">
      <c r="A8" s="179"/>
      <c r="E8" s="217" t="s">
        <v>90</v>
      </c>
      <c r="F8" s="188"/>
      <c r="G8" s="217" t="s">
        <v>91</v>
      </c>
      <c r="H8" s="215"/>
      <c r="I8" s="217" t="s">
        <v>97</v>
      </c>
      <c r="J8" s="59"/>
      <c r="K8" s="59"/>
      <c r="L8" s="59"/>
      <c r="M8" s="217" t="s">
        <v>92</v>
      </c>
      <c r="N8" s="59"/>
      <c r="O8" s="217" t="s">
        <v>277</v>
      </c>
      <c r="P8" s="59"/>
      <c r="Q8" s="217" t="s">
        <v>163</v>
      </c>
      <c r="R8" s="188"/>
      <c r="S8" s="218" t="s">
        <v>241</v>
      </c>
      <c r="T8" s="188"/>
      <c r="U8" s="217" t="s">
        <v>99</v>
      </c>
      <c r="V8" s="188"/>
      <c r="W8" s="219"/>
      <c r="X8" s="188"/>
      <c r="Y8" s="217" t="s">
        <v>243</v>
      </c>
      <c r="Z8" s="59"/>
      <c r="AA8" s="217" t="s">
        <v>94</v>
      </c>
      <c r="AB8" s="60"/>
    </row>
    <row r="9" spans="1:53" ht="20.25" customHeight="1">
      <c r="A9" s="179"/>
      <c r="C9" s="220"/>
      <c r="E9" s="217" t="s">
        <v>95</v>
      </c>
      <c r="F9" s="188"/>
      <c r="G9" s="217" t="s">
        <v>96</v>
      </c>
      <c r="H9" s="215"/>
      <c r="I9" s="217" t="s">
        <v>280</v>
      </c>
      <c r="J9" s="121"/>
      <c r="K9" s="121"/>
      <c r="L9" s="121"/>
      <c r="M9" s="217" t="s">
        <v>98</v>
      </c>
      <c r="N9" s="121"/>
      <c r="O9" s="217" t="s">
        <v>278</v>
      </c>
      <c r="P9" s="121"/>
      <c r="Q9" s="217" t="s">
        <v>164</v>
      </c>
      <c r="R9" s="188"/>
      <c r="S9" s="218" t="s">
        <v>154</v>
      </c>
      <c r="T9" s="188"/>
      <c r="U9" s="217" t="s">
        <v>161</v>
      </c>
      <c r="V9" s="188"/>
      <c r="W9" s="219"/>
      <c r="X9" s="188"/>
      <c r="Y9" s="217" t="s">
        <v>244</v>
      </c>
      <c r="Z9" s="121"/>
      <c r="AA9" s="217" t="s">
        <v>100</v>
      </c>
      <c r="AB9" s="60"/>
    </row>
    <row r="10" spans="1:53" s="222" customFormat="1" ht="20.25" customHeight="1">
      <c r="A10" s="221"/>
      <c r="C10" s="223" t="s">
        <v>5</v>
      </c>
      <c r="D10" s="173"/>
      <c r="E10" s="189" t="s">
        <v>101</v>
      </c>
      <c r="F10" s="224"/>
      <c r="G10" s="189" t="s">
        <v>102</v>
      </c>
      <c r="H10" s="219"/>
      <c r="I10" s="189" t="s">
        <v>281</v>
      </c>
      <c r="J10" s="121"/>
      <c r="K10" s="189" t="s">
        <v>61</v>
      </c>
      <c r="L10" s="121"/>
      <c r="M10" s="189" t="s">
        <v>104</v>
      </c>
      <c r="N10" s="121"/>
      <c r="O10" s="189" t="s">
        <v>105</v>
      </c>
      <c r="P10" s="121"/>
      <c r="Q10" s="189" t="s">
        <v>106</v>
      </c>
      <c r="R10" s="188"/>
      <c r="S10" s="189" t="s">
        <v>155</v>
      </c>
      <c r="T10" s="188"/>
      <c r="U10" s="189" t="s">
        <v>160</v>
      </c>
      <c r="V10" s="188"/>
      <c r="W10" s="189" t="s">
        <v>107</v>
      </c>
      <c r="X10" s="188"/>
      <c r="Y10" s="189" t="s">
        <v>245</v>
      </c>
      <c r="Z10" s="121"/>
      <c r="AA10" s="189" t="s">
        <v>108</v>
      </c>
      <c r="AB10" s="121"/>
      <c r="AC10" s="189" t="s">
        <v>107</v>
      </c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2"/>
      <c r="AU10" s="62"/>
      <c r="AV10" s="62"/>
      <c r="AW10" s="62"/>
      <c r="AX10" s="62"/>
      <c r="AY10" s="62"/>
      <c r="AZ10" s="62"/>
      <c r="BA10" s="62"/>
    </row>
    <row r="11" spans="1:53" s="222" customFormat="1" ht="20.25" customHeight="1">
      <c r="A11" s="221"/>
      <c r="C11" s="175"/>
      <c r="D11" s="173"/>
      <c r="E11" s="266" t="s">
        <v>6</v>
      </c>
      <c r="F11" s="266"/>
      <c r="G11" s="266"/>
      <c r="H11" s="266"/>
      <c r="I11" s="266"/>
      <c r="J11" s="266"/>
      <c r="K11" s="266"/>
      <c r="L11" s="266"/>
      <c r="M11" s="266"/>
      <c r="N11" s="266"/>
      <c r="O11" s="266"/>
      <c r="P11" s="266"/>
      <c r="Q11" s="266"/>
      <c r="R11" s="266"/>
      <c r="S11" s="266"/>
      <c r="T11" s="266"/>
      <c r="U11" s="266"/>
      <c r="V11" s="266"/>
      <c r="W11" s="266"/>
      <c r="X11" s="266"/>
      <c r="Y11" s="266"/>
      <c r="Z11" s="266"/>
      <c r="AA11" s="266"/>
      <c r="AB11" s="266"/>
      <c r="AC11" s="266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2"/>
      <c r="AU11" s="62"/>
      <c r="AV11" s="62"/>
      <c r="AW11" s="62"/>
      <c r="AX11" s="62"/>
      <c r="AY11" s="62"/>
      <c r="AZ11" s="62"/>
      <c r="BA11" s="62"/>
    </row>
    <row r="12" spans="1:53" s="222" customFormat="1" ht="19.5" customHeight="1">
      <c r="A12" s="137" t="s">
        <v>238</v>
      </c>
      <c r="C12" s="175"/>
      <c r="D12" s="173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2"/>
      <c r="AU12" s="62"/>
      <c r="AV12" s="62"/>
      <c r="AW12" s="62"/>
      <c r="AX12" s="62"/>
      <c r="AY12" s="62"/>
      <c r="AZ12" s="62"/>
      <c r="BA12" s="62"/>
    </row>
    <row r="13" spans="1:53" ht="19.05" hidden="1" customHeight="1">
      <c r="A13" s="137" t="s">
        <v>239</v>
      </c>
      <c r="B13" s="225"/>
      <c r="C13" s="182"/>
      <c r="E13" s="100">
        <v>411864</v>
      </c>
      <c r="F13" s="101"/>
      <c r="G13" s="100">
        <v>346495</v>
      </c>
      <c r="H13" s="56"/>
      <c r="I13" s="100">
        <v>34137</v>
      </c>
      <c r="J13" s="56"/>
      <c r="K13" s="100">
        <v>166565</v>
      </c>
      <c r="L13" s="226"/>
      <c r="M13" s="100">
        <v>7806</v>
      </c>
      <c r="N13" s="226"/>
      <c r="O13" s="100">
        <v>-37469</v>
      </c>
      <c r="P13" s="226"/>
      <c r="Q13" s="100">
        <v>-86568</v>
      </c>
      <c r="R13" s="227"/>
      <c r="S13" s="100">
        <v>-4391</v>
      </c>
      <c r="T13" s="227"/>
      <c r="U13" s="100">
        <v>24835</v>
      </c>
      <c r="V13" s="227"/>
      <c r="W13" s="100">
        <v>-95787</v>
      </c>
      <c r="X13" s="227"/>
      <c r="Y13" s="100">
        <v>863274</v>
      </c>
      <c r="Z13" s="226"/>
      <c r="AA13" s="100">
        <v>21307</v>
      </c>
      <c r="AB13" s="226">
        <v>0</v>
      </c>
      <c r="AC13" s="100">
        <v>884581</v>
      </c>
    </row>
    <row r="14" spans="1:53" ht="19.05" hidden="1" customHeight="1">
      <c r="A14" t="s">
        <v>168</v>
      </c>
      <c r="B14" s="225"/>
      <c r="C14" s="182"/>
      <c r="G14" s="173"/>
      <c r="H14" s="173"/>
      <c r="K14" s="173"/>
      <c r="L14" s="173"/>
      <c r="N14" s="173"/>
      <c r="P14" s="173"/>
      <c r="W14" s="173"/>
      <c r="Y14" s="173"/>
      <c r="Z14" s="173"/>
      <c r="AA14" s="173"/>
      <c r="AB14" s="173"/>
    </row>
    <row r="15" spans="1:53" ht="19.05" hidden="1" customHeight="1">
      <c r="A15" s="208" t="s">
        <v>167</v>
      </c>
      <c r="B15" s="225"/>
      <c r="C15" s="206"/>
      <c r="E15" s="7">
        <v>0</v>
      </c>
      <c r="F15" s="7"/>
      <c r="G15" s="7">
        <v>0</v>
      </c>
      <c r="H15" s="1"/>
      <c r="I15" s="7">
        <v>0</v>
      </c>
      <c r="J15" s="1"/>
      <c r="K15" s="7"/>
      <c r="L15" s="226"/>
      <c r="M15" s="7">
        <v>0</v>
      </c>
      <c r="N15" s="226"/>
      <c r="O15" s="7">
        <v>0</v>
      </c>
      <c r="P15" s="226"/>
      <c r="Q15" s="7"/>
      <c r="R15" s="228"/>
      <c r="S15" s="7">
        <v>0</v>
      </c>
      <c r="T15" s="228"/>
      <c r="U15" s="7">
        <v>0</v>
      </c>
      <c r="V15" s="228"/>
      <c r="W15" s="7">
        <v>0</v>
      </c>
      <c r="X15" s="228"/>
      <c r="Y15" s="7">
        <v>0</v>
      </c>
      <c r="Z15" s="226"/>
      <c r="AA15" s="7"/>
      <c r="AB15" s="226"/>
      <c r="AC15" s="7">
        <v>0</v>
      </c>
    </row>
    <row r="16" spans="1:53" ht="19.05" customHeight="1">
      <c r="A16" s="146" t="s">
        <v>189</v>
      </c>
      <c r="B16" s="225"/>
      <c r="C16" s="182"/>
      <c r="E16" s="119">
        <v>411864</v>
      </c>
      <c r="F16" s="7"/>
      <c r="G16" s="119">
        <v>346495</v>
      </c>
      <c r="H16" s="1"/>
      <c r="I16" s="119">
        <v>34137</v>
      </c>
      <c r="J16" s="1"/>
      <c r="K16" s="119">
        <v>166565</v>
      </c>
      <c r="L16" s="226"/>
      <c r="M16" s="119">
        <v>7806</v>
      </c>
      <c r="N16" s="226"/>
      <c r="O16" s="119">
        <v>-37469</v>
      </c>
      <c r="P16" s="226"/>
      <c r="Q16" s="119">
        <v>-86568</v>
      </c>
      <c r="R16" s="227"/>
      <c r="S16" s="119">
        <v>-4391</v>
      </c>
      <c r="T16" s="227"/>
      <c r="U16" s="119">
        <v>24835</v>
      </c>
      <c r="V16" s="227"/>
      <c r="W16" s="119">
        <f>SUM(M16:U16)</f>
        <v>-95787</v>
      </c>
      <c r="X16" s="227"/>
      <c r="Y16" s="119">
        <f>SUM(E16:K16,W16)</f>
        <v>863274</v>
      </c>
      <c r="Z16" s="226"/>
      <c r="AA16" s="119">
        <v>21307</v>
      </c>
      <c r="AB16" s="226"/>
      <c r="AC16" s="119">
        <f>Y16+AA16</f>
        <v>884581</v>
      </c>
    </row>
    <row r="17" spans="1:57" ht="19.05" customHeight="1">
      <c r="A17" s="137" t="s">
        <v>171</v>
      </c>
      <c r="B17" s="225"/>
      <c r="C17" s="153"/>
      <c r="E17" s="7"/>
      <c r="F17" s="7"/>
      <c r="G17" s="7"/>
      <c r="H17" s="1"/>
      <c r="I17" s="7"/>
      <c r="J17" s="1"/>
      <c r="K17" s="7"/>
      <c r="L17" s="226"/>
      <c r="M17" s="7"/>
      <c r="N17" s="226"/>
      <c r="O17" s="7"/>
      <c r="P17" s="226"/>
      <c r="Q17" s="7"/>
      <c r="R17" s="227"/>
      <c r="S17" s="227"/>
      <c r="T17" s="227"/>
      <c r="U17" s="7"/>
      <c r="V17" s="227"/>
      <c r="W17" s="7"/>
      <c r="X17" s="227"/>
      <c r="Y17" s="7"/>
      <c r="Z17" s="226"/>
      <c r="AA17" s="7"/>
      <c r="AB17" s="226"/>
      <c r="AC17" s="7"/>
    </row>
    <row r="18" spans="1:57" ht="19.05" customHeight="1">
      <c r="A18" s="229" t="s">
        <v>172</v>
      </c>
      <c r="B18" s="225"/>
      <c r="C18" s="153"/>
      <c r="E18" s="7"/>
      <c r="F18" s="7"/>
      <c r="G18" s="7"/>
      <c r="H18" s="1"/>
      <c r="I18" s="7"/>
      <c r="J18" s="1"/>
      <c r="K18" s="7"/>
      <c r="L18" s="226"/>
      <c r="M18" s="7"/>
      <c r="N18" s="226"/>
      <c r="O18" s="7"/>
      <c r="P18" s="226"/>
      <c r="Q18" s="7"/>
      <c r="R18" s="227"/>
      <c r="S18" s="227"/>
      <c r="T18" s="227"/>
      <c r="U18" s="7"/>
      <c r="V18" s="227"/>
      <c r="W18" s="7"/>
      <c r="X18" s="227"/>
      <c r="Y18" s="7"/>
      <c r="Z18" s="226"/>
      <c r="AA18" s="7"/>
      <c r="AB18" s="226"/>
      <c r="AC18" s="7"/>
    </row>
    <row r="19" spans="1:57" s="151" customFormat="1" ht="19.05" hidden="1" customHeight="1">
      <c r="A19" s="208" t="s">
        <v>173</v>
      </c>
      <c r="B19" s="230"/>
      <c r="C19" s="165"/>
      <c r="E19" s="10">
        <v>0</v>
      </c>
      <c r="F19" s="10"/>
      <c r="G19" s="10">
        <v>0</v>
      </c>
      <c r="H19" s="10"/>
      <c r="I19" s="76">
        <v>0</v>
      </c>
      <c r="J19" s="85"/>
      <c r="K19" s="10">
        <v>0</v>
      </c>
      <c r="L19" s="10"/>
      <c r="M19" s="10">
        <v>0</v>
      </c>
      <c r="N19" s="85"/>
      <c r="O19" s="10">
        <v>0</v>
      </c>
      <c r="P19" s="85"/>
      <c r="Q19" s="10">
        <v>0</v>
      </c>
      <c r="R19" s="85"/>
      <c r="S19" s="10">
        <v>0</v>
      </c>
      <c r="T19" s="85"/>
      <c r="U19" s="10">
        <v>0</v>
      </c>
      <c r="V19" s="85"/>
      <c r="W19" s="2">
        <v>0</v>
      </c>
      <c r="X19" s="85"/>
      <c r="Y19" s="2">
        <v>0</v>
      </c>
      <c r="Z19" s="85"/>
      <c r="AA19" s="10">
        <v>0</v>
      </c>
      <c r="AB19" s="85"/>
      <c r="AC19" s="10">
        <v>0</v>
      </c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74"/>
      <c r="AU19" s="74"/>
      <c r="AV19" s="74"/>
      <c r="AW19" s="74"/>
      <c r="AX19" s="74"/>
      <c r="AY19" s="74"/>
      <c r="AZ19" s="74"/>
      <c r="BA19" s="74"/>
    </row>
    <row r="20" spans="1:57" s="151" customFormat="1" ht="19.05" customHeight="1">
      <c r="A20" s="208" t="s">
        <v>109</v>
      </c>
      <c r="B20" s="230"/>
      <c r="C20" s="206">
        <v>27</v>
      </c>
      <c r="E20" s="10">
        <v>0</v>
      </c>
      <c r="F20" s="10"/>
      <c r="G20" s="10">
        <v>0</v>
      </c>
      <c r="H20" s="2"/>
      <c r="I20" s="10">
        <v>0</v>
      </c>
      <c r="J20" s="2"/>
      <c r="K20" s="10">
        <v>-16475</v>
      </c>
      <c r="L20" s="10"/>
      <c r="M20" s="10">
        <v>0</v>
      </c>
      <c r="N20" s="209"/>
      <c r="O20" s="10">
        <v>0</v>
      </c>
      <c r="P20" s="209"/>
      <c r="Q20" s="10">
        <v>0</v>
      </c>
      <c r="R20" s="231"/>
      <c r="S20" s="10">
        <v>0</v>
      </c>
      <c r="T20" s="231"/>
      <c r="U20" s="10">
        <v>0</v>
      </c>
      <c r="V20" s="231"/>
      <c r="W20" s="10">
        <f>SUM(M20:U20)</f>
        <v>0</v>
      </c>
      <c r="X20" s="231"/>
      <c r="Y20" s="10">
        <f>SUM(E20:K20,W20)</f>
        <v>-16475</v>
      </c>
      <c r="Z20" s="209"/>
      <c r="AA20" s="10">
        <v>-68</v>
      </c>
      <c r="AB20" s="209">
        <v>0</v>
      </c>
      <c r="AC20" s="10">
        <f>Y20+AA20</f>
        <v>-16543</v>
      </c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74"/>
      <c r="AU20" s="74"/>
      <c r="AV20" s="74"/>
      <c r="AW20" s="74"/>
      <c r="AX20" s="74"/>
      <c r="AY20" s="74"/>
      <c r="AZ20" s="74"/>
      <c r="BA20" s="74"/>
    </row>
    <row r="21" spans="1:57" s="151" customFormat="1" ht="19.05" customHeight="1">
      <c r="A21" s="229" t="s">
        <v>174</v>
      </c>
      <c r="C21" s="165"/>
      <c r="E21" s="83">
        <f>SUM(E19:E20)</f>
        <v>0</v>
      </c>
      <c r="F21" s="12"/>
      <c r="G21" s="83">
        <f>SUM(G19:G20)</f>
        <v>0</v>
      </c>
      <c r="H21" s="39"/>
      <c r="I21" s="83">
        <f>SUM(I19:I20)</f>
        <v>0</v>
      </c>
      <c r="J21" s="39"/>
      <c r="K21" s="83">
        <f>SUM(K19:K20)</f>
        <v>-16475</v>
      </c>
      <c r="L21" s="12"/>
      <c r="M21" s="83">
        <f>SUM(M19:M20)</f>
        <v>0</v>
      </c>
      <c r="N21" s="232"/>
      <c r="O21" s="83">
        <f>SUM(O19:O20)</f>
        <v>0</v>
      </c>
      <c r="P21" s="232"/>
      <c r="Q21" s="83">
        <f>SUM(Q19:Q20)</f>
        <v>0</v>
      </c>
      <c r="R21" s="231"/>
      <c r="S21" s="83">
        <f>SUM(S19:S20)</f>
        <v>0</v>
      </c>
      <c r="T21" s="231"/>
      <c r="U21" s="83">
        <f>SUM(U19:U20)</f>
        <v>0</v>
      </c>
      <c r="V21" s="231"/>
      <c r="W21" s="83">
        <f>SUM(W19:W20)</f>
        <v>0</v>
      </c>
      <c r="X21" s="231"/>
      <c r="Y21" s="83">
        <f>SUM(Y19:Y20)</f>
        <v>-16475</v>
      </c>
      <c r="Z21" s="232"/>
      <c r="AA21" s="83">
        <f>SUM(AA19:AA20)</f>
        <v>-68</v>
      </c>
      <c r="AB21" s="232">
        <v>0</v>
      </c>
      <c r="AC21" s="83">
        <f>SUM(AC19:AC20)</f>
        <v>-16543</v>
      </c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74"/>
      <c r="AU21" s="74"/>
      <c r="AV21" s="74"/>
      <c r="AW21" s="74"/>
      <c r="AX21" s="74"/>
      <c r="AY21" s="74"/>
      <c r="AZ21" s="74"/>
      <c r="BA21" s="74"/>
    </row>
    <row r="22" spans="1:57" s="151" customFormat="1" ht="19.05" customHeight="1">
      <c r="A22" s="207" t="s">
        <v>175</v>
      </c>
      <c r="C22" s="165"/>
      <c r="E22" s="83">
        <f>SUM(E21)</f>
        <v>0</v>
      </c>
      <c r="F22" s="12"/>
      <c r="G22" s="83">
        <f>SUM(G21)</f>
        <v>0</v>
      </c>
      <c r="H22" s="39"/>
      <c r="I22" s="83">
        <f>SUM(I21)</f>
        <v>0</v>
      </c>
      <c r="J22" s="39"/>
      <c r="K22" s="83">
        <f>SUM(K21)</f>
        <v>-16475</v>
      </c>
      <c r="L22" s="12"/>
      <c r="M22" s="83">
        <f>SUM(M21)</f>
        <v>0</v>
      </c>
      <c r="N22" s="232"/>
      <c r="O22" s="83">
        <f>SUM(O21)</f>
        <v>0</v>
      </c>
      <c r="P22" s="232"/>
      <c r="Q22" s="83">
        <f>SUM(Q21)</f>
        <v>0</v>
      </c>
      <c r="R22" s="231"/>
      <c r="S22" s="83">
        <f>SUM(S21)</f>
        <v>0</v>
      </c>
      <c r="T22" s="231"/>
      <c r="U22" s="83">
        <f>SUM(U21)</f>
        <v>0</v>
      </c>
      <c r="V22" s="231"/>
      <c r="W22" s="83">
        <f>SUM(W21)</f>
        <v>0</v>
      </c>
      <c r="X22" s="231"/>
      <c r="Y22" s="83">
        <f>SUM(Y21)</f>
        <v>-16475</v>
      </c>
      <c r="Z22" s="232"/>
      <c r="AA22" s="83">
        <f>SUM(AA21)</f>
        <v>-68</v>
      </c>
      <c r="AB22" s="232">
        <v>0</v>
      </c>
      <c r="AC22" s="83">
        <f>SUM(AC21)</f>
        <v>-16543</v>
      </c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74"/>
      <c r="AU22" s="74"/>
      <c r="AV22" s="74"/>
      <c r="AW22" s="74"/>
      <c r="AX22" s="74"/>
      <c r="AY22" s="74"/>
      <c r="AZ22" s="74"/>
      <c r="BA22" s="74"/>
    </row>
    <row r="23" spans="1:57" s="151" customFormat="1" ht="19.05" customHeight="1">
      <c r="A23" s="207"/>
      <c r="C23" s="165"/>
      <c r="E23" s="12"/>
      <c r="F23" s="12"/>
      <c r="G23" s="12"/>
      <c r="H23" s="39"/>
      <c r="I23" s="12"/>
      <c r="J23" s="39"/>
      <c r="K23" s="12"/>
      <c r="L23" s="12"/>
      <c r="M23" s="12"/>
      <c r="N23" s="232"/>
      <c r="O23" s="12"/>
      <c r="P23" s="232"/>
      <c r="Q23" s="12"/>
      <c r="R23" s="231"/>
      <c r="S23" s="12"/>
      <c r="T23" s="231"/>
      <c r="U23" s="12"/>
      <c r="V23" s="231"/>
      <c r="W23" s="12"/>
      <c r="X23" s="231"/>
      <c r="Y23" s="12"/>
      <c r="Z23" s="232"/>
      <c r="AA23" s="12"/>
      <c r="AB23" s="232"/>
      <c r="AC23" s="12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74"/>
      <c r="AU23" s="74"/>
      <c r="AV23" s="74"/>
      <c r="AW23" s="74"/>
      <c r="AX23" s="74"/>
      <c r="AY23" s="74"/>
      <c r="AZ23" s="74"/>
      <c r="BA23" s="74"/>
    </row>
    <row r="24" spans="1:57" s="151" customFormat="1" ht="20.25" customHeight="1">
      <c r="A24" s="233" t="s">
        <v>202</v>
      </c>
      <c r="C24" s="165"/>
      <c r="E24" s="12"/>
      <c r="F24" s="12"/>
      <c r="G24" s="12"/>
      <c r="H24" s="39"/>
      <c r="I24" s="12"/>
      <c r="J24" s="39"/>
      <c r="K24" s="12"/>
      <c r="L24" s="232"/>
      <c r="M24" s="12"/>
      <c r="N24" s="12"/>
      <c r="O24" s="12"/>
      <c r="P24" s="232"/>
      <c r="Q24" s="12"/>
      <c r="R24" s="232"/>
      <c r="S24" s="12"/>
      <c r="T24" s="231"/>
      <c r="U24" s="12"/>
      <c r="V24" s="231"/>
      <c r="W24" s="12"/>
      <c r="X24" s="231"/>
      <c r="Y24" s="12"/>
      <c r="Z24" s="231"/>
      <c r="AA24" s="12"/>
      <c r="AB24" s="232"/>
      <c r="AC24" s="12"/>
      <c r="AD24" s="232"/>
      <c r="AE24" s="12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74"/>
      <c r="AW24" s="74"/>
      <c r="AX24" s="74"/>
      <c r="AY24" s="74"/>
      <c r="AZ24" s="74"/>
      <c r="BA24" s="74"/>
      <c r="BB24" s="74"/>
      <c r="BC24" s="74"/>
    </row>
    <row r="25" spans="1:57" s="151" customFormat="1" ht="20.25" customHeight="1">
      <c r="A25" s="208" t="s">
        <v>203</v>
      </c>
      <c r="B25" s="234"/>
      <c r="C25" s="165">
        <v>4</v>
      </c>
      <c r="E25" s="90">
        <v>0</v>
      </c>
      <c r="F25" s="91"/>
      <c r="G25" s="90">
        <v>0</v>
      </c>
      <c r="H25" s="235"/>
      <c r="I25" s="90">
        <v>0</v>
      </c>
      <c r="J25" s="91"/>
      <c r="K25" s="90">
        <v>0</v>
      </c>
      <c r="L25" s="91"/>
      <c r="M25" s="90">
        <v>0</v>
      </c>
      <c r="N25" s="91"/>
      <c r="O25" s="90">
        <v>0</v>
      </c>
      <c r="P25" s="236"/>
      <c r="Q25" s="10">
        <v>59005</v>
      </c>
      <c r="R25" s="236"/>
      <c r="S25" s="90">
        <v>0</v>
      </c>
      <c r="T25" s="236"/>
      <c r="U25" s="10">
        <v>0</v>
      </c>
      <c r="V25" s="236"/>
      <c r="W25" s="10">
        <f>SUM(M25:U25)</f>
        <v>59005</v>
      </c>
      <c r="X25" s="236"/>
      <c r="Y25" s="10">
        <f>SUM(E25:K25,W25)</f>
        <v>59005</v>
      </c>
      <c r="Z25" s="236"/>
      <c r="AA25" s="10">
        <v>68724</v>
      </c>
      <c r="AB25" s="232"/>
      <c r="AC25" s="10">
        <f>Y25+AA25</f>
        <v>127729</v>
      </c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74"/>
      <c r="AU25" s="74"/>
      <c r="AV25" s="74"/>
      <c r="AW25" s="74"/>
      <c r="AX25" s="74"/>
      <c r="AY25" s="74"/>
      <c r="AZ25" s="74"/>
      <c r="BA25" s="74"/>
    </row>
    <row r="26" spans="1:57" s="151" customFormat="1" ht="20.25" customHeight="1">
      <c r="A26" s="233" t="s">
        <v>204</v>
      </c>
      <c r="C26" s="165"/>
      <c r="E26" s="92">
        <f>SUM(E25)</f>
        <v>0</v>
      </c>
      <c r="F26" s="93"/>
      <c r="G26" s="92">
        <f>SUM(G25)</f>
        <v>0</v>
      </c>
      <c r="H26" s="235"/>
      <c r="I26" s="92">
        <f>SUM(I25)</f>
        <v>0</v>
      </c>
      <c r="J26" s="93"/>
      <c r="K26" s="92">
        <f>SUM(K25)</f>
        <v>0</v>
      </c>
      <c r="L26" s="93"/>
      <c r="M26" s="92">
        <f>SUM(M25)</f>
        <v>0</v>
      </c>
      <c r="N26" s="93"/>
      <c r="O26" s="83">
        <f>SUM(O25)</f>
        <v>0</v>
      </c>
      <c r="P26" s="237"/>
      <c r="Q26" s="83">
        <f>SUM(Q25)</f>
        <v>59005</v>
      </c>
      <c r="R26" s="237"/>
      <c r="S26" s="92">
        <f>SUM(S25)</f>
        <v>0</v>
      </c>
      <c r="T26" s="237"/>
      <c r="U26" s="83">
        <f>SUM(U25)</f>
        <v>0</v>
      </c>
      <c r="V26" s="237"/>
      <c r="W26" s="83">
        <f>SUM(W25)</f>
        <v>59005</v>
      </c>
      <c r="X26" s="92">
        <v>0</v>
      </c>
      <c r="Y26" s="83">
        <f>SUM(Y25)</f>
        <v>59005</v>
      </c>
      <c r="Z26" s="237"/>
      <c r="AA26" s="83">
        <f>SUM(AA25)</f>
        <v>68724</v>
      </c>
      <c r="AB26" s="232"/>
      <c r="AC26" s="83">
        <f>SUM(AC25)</f>
        <v>127729</v>
      </c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74"/>
      <c r="AU26" s="74"/>
      <c r="AV26" s="74"/>
      <c r="AW26" s="74"/>
      <c r="AX26" s="74"/>
      <c r="AY26" s="74"/>
      <c r="AZ26" s="74"/>
      <c r="BA26" s="74"/>
    </row>
    <row r="27" spans="1:57" s="151" customFormat="1" ht="20.25" customHeight="1">
      <c r="A27" s="233"/>
      <c r="C27" s="165"/>
      <c r="E27" s="94"/>
      <c r="F27" s="93"/>
      <c r="G27" s="94"/>
      <c r="H27" s="235"/>
      <c r="I27" s="94"/>
      <c r="J27" s="235"/>
      <c r="K27" s="94"/>
      <c r="L27" s="93"/>
      <c r="M27" s="94"/>
      <c r="N27" s="93"/>
      <c r="O27" s="94"/>
      <c r="P27" s="93"/>
      <c r="Q27" s="94"/>
      <c r="R27" s="93"/>
      <c r="S27" s="12"/>
      <c r="T27" s="237"/>
      <c r="U27" s="12"/>
      <c r="V27" s="237"/>
      <c r="W27" s="94"/>
      <c r="X27" s="237"/>
      <c r="Y27" s="12"/>
      <c r="Z27" s="237"/>
      <c r="AA27" s="12"/>
      <c r="AB27" s="94"/>
      <c r="AC27" s="12"/>
      <c r="AD27" s="237"/>
      <c r="AE27" s="12"/>
      <c r="AF27" s="232"/>
      <c r="AG27" s="12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74"/>
      <c r="AY27" s="74"/>
      <c r="AZ27" s="74"/>
      <c r="BA27" s="74"/>
      <c r="BB27" s="74"/>
      <c r="BC27" s="74"/>
      <c r="BD27" s="74"/>
      <c r="BE27" s="74"/>
    </row>
    <row r="28" spans="1:57" ht="19.05" customHeight="1">
      <c r="A28" s="207" t="s">
        <v>235</v>
      </c>
      <c r="B28" s="225"/>
      <c r="C28" s="153"/>
      <c r="E28" s="9"/>
      <c r="F28" s="64"/>
      <c r="G28" s="9"/>
      <c r="H28" s="176"/>
      <c r="I28" s="9"/>
      <c r="J28" s="65"/>
      <c r="K28" s="9"/>
      <c r="L28" s="64"/>
      <c r="M28" s="9"/>
      <c r="N28" s="64"/>
      <c r="O28" s="9"/>
      <c r="P28" s="64"/>
      <c r="Q28" s="9"/>
      <c r="R28" s="238"/>
      <c r="S28" s="9"/>
      <c r="T28" s="238"/>
      <c r="U28" s="9"/>
      <c r="V28" s="238"/>
      <c r="W28" s="9"/>
      <c r="X28" s="238"/>
      <c r="Y28" s="9"/>
      <c r="Z28" s="238"/>
      <c r="AA28" s="9"/>
      <c r="AB28" s="238"/>
      <c r="AC28" s="9"/>
    </row>
    <row r="29" spans="1:57" s="151" customFormat="1" ht="19.05" customHeight="1">
      <c r="A29" s="208" t="s">
        <v>268</v>
      </c>
      <c r="B29" s="230"/>
      <c r="C29" s="153"/>
      <c r="E29" s="10">
        <v>0</v>
      </c>
      <c r="F29" s="10"/>
      <c r="G29" s="10">
        <v>0</v>
      </c>
      <c r="H29" s="10"/>
      <c r="I29" s="10">
        <v>0</v>
      </c>
      <c r="J29" s="10"/>
      <c r="K29" s="10">
        <f>PL!H65</f>
        <v>-278354</v>
      </c>
      <c r="L29" s="10"/>
      <c r="M29" s="10">
        <v>0</v>
      </c>
      <c r="N29" s="85"/>
      <c r="O29" s="10">
        <v>0</v>
      </c>
      <c r="P29" s="85"/>
      <c r="Q29" s="10">
        <v>0</v>
      </c>
      <c r="R29" s="10"/>
      <c r="S29" s="102">
        <v>0</v>
      </c>
      <c r="T29" s="10"/>
      <c r="U29" s="10">
        <v>0</v>
      </c>
      <c r="V29" s="10"/>
      <c r="W29" s="10">
        <f t="shared" ref="W29:W30" si="0">SUM(M29:U29)</f>
        <v>0</v>
      </c>
      <c r="X29" s="85"/>
      <c r="Y29" s="2">
        <f t="shared" ref="Y29:Y30" si="1">SUM(E29:K29,W29)</f>
        <v>-278354</v>
      </c>
      <c r="Z29" s="85"/>
      <c r="AA29" s="10">
        <f>'[27]CE Conso 67'!$AB$29</f>
        <v>-88218</v>
      </c>
      <c r="AB29" s="85"/>
      <c r="AC29" s="10">
        <f t="shared" ref="AC29:AC30" si="2">Y29+AA29</f>
        <v>-366572</v>
      </c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74"/>
      <c r="AU29" s="74"/>
      <c r="AV29" s="74"/>
      <c r="AW29" s="74"/>
      <c r="AX29" s="74"/>
      <c r="AY29" s="74"/>
      <c r="AZ29" s="74"/>
      <c r="BA29" s="74"/>
    </row>
    <row r="30" spans="1:57" s="151" customFormat="1" ht="19.05" customHeight="1">
      <c r="A30" s="208" t="s">
        <v>183</v>
      </c>
      <c r="B30" s="230"/>
      <c r="C30" s="153"/>
      <c r="E30" s="10">
        <v>0</v>
      </c>
      <c r="F30" s="10"/>
      <c r="G30" s="10">
        <v>0</v>
      </c>
      <c r="H30" s="10"/>
      <c r="I30" s="10">
        <v>0</v>
      </c>
      <c r="J30" s="10"/>
      <c r="K30" s="10">
        <v>0</v>
      </c>
      <c r="L30" s="10"/>
      <c r="M30" s="10">
        <v>0</v>
      </c>
      <c r="N30" s="85"/>
      <c r="O30" s="10">
        <f>PL!H57</f>
        <v>2196</v>
      </c>
      <c r="P30" s="85"/>
      <c r="Q30" s="10">
        <f>'[27]CE Conso 67'!$R$30</f>
        <v>5443</v>
      </c>
      <c r="R30" s="85"/>
      <c r="S30" s="103">
        <v>0</v>
      </c>
      <c r="T30" s="85"/>
      <c r="U30" s="10">
        <v>0</v>
      </c>
      <c r="V30" s="85"/>
      <c r="W30" s="10">
        <f t="shared" si="0"/>
        <v>7639</v>
      </c>
      <c r="X30" s="85"/>
      <c r="Y30" s="2">
        <f t="shared" si="1"/>
        <v>7639</v>
      </c>
      <c r="Z30" s="85"/>
      <c r="AA30" s="10">
        <f>'[27]CE Conso 67'!$AB$30</f>
        <v>-572</v>
      </c>
      <c r="AB30" s="85"/>
      <c r="AC30" s="10">
        <f t="shared" si="2"/>
        <v>7067</v>
      </c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74"/>
      <c r="AU30" s="74"/>
      <c r="AV30" s="74"/>
      <c r="AW30" s="74"/>
      <c r="AX30" s="74"/>
      <c r="AY30" s="74"/>
      <c r="AZ30" s="74"/>
      <c r="BA30" s="74"/>
    </row>
    <row r="31" spans="1:57" ht="19.05" customHeight="1">
      <c r="A31" s="146" t="s">
        <v>232</v>
      </c>
      <c r="B31" s="225"/>
      <c r="C31" s="153"/>
      <c r="E31" s="66">
        <f>SUM(E29:E30)</f>
        <v>0</v>
      </c>
      <c r="F31" s="64"/>
      <c r="G31" s="66">
        <f>SUM(G29:G30)</f>
        <v>0</v>
      </c>
      <c r="H31" s="176"/>
      <c r="I31" s="66">
        <f>SUM(I29:I30)</f>
        <v>0</v>
      </c>
      <c r="J31" s="65"/>
      <c r="K31" s="66">
        <f>SUM(K29:K30)</f>
        <v>-278354</v>
      </c>
      <c r="L31" s="64"/>
      <c r="M31" s="66">
        <f>SUM(M29:M30)</f>
        <v>0</v>
      </c>
      <c r="N31" s="64"/>
      <c r="O31" s="66">
        <f>SUM(O29:O30)</f>
        <v>2196</v>
      </c>
      <c r="P31" s="64"/>
      <c r="Q31" s="66">
        <f>SUM(Q29:Q30)</f>
        <v>5443</v>
      </c>
      <c r="R31" s="238"/>
      <c r="S31" s="66">
        <f>SUM(S29:S30)</f>
        <v>0</v>
      </c>
      <c r="T31" s="238"/>
      <c r="U31" s="66">
        <f>SUM(U29:U30)</f>
        <v>0</v>
      </c>
      <c r="V31" s="238"/>
      <c r="W31" s="66">
        <f>SUM(W29:W30)</f>
        <v>7639</v>
      </c>
      <c r="X31" s="238"/>
      <c r="Y31" s="66">
        <f>SUM(Y29:Y30)</f>
        <v>-270715</v>
      </c>
      <c r="Z31" s="238"/>
      <c r="AA31" s="66">
        <f>SUM(AA29:AA30)</f>
        <v>-88790</v>
      </c>
      <c r="AB31" s="238"/>
      <c r="AC31" s="66">
        <f>SUM(AC29:AC30)</f>
        <v>-359505</v>
      </c>
    </row>
    <row r="32" spans="1:57" ht="19.05" hidden="1" customHeight="1">
      <c r="A32" s="208" t="s">
        <v>178</v>
      </c>
      <c r="B32" s="239"/>
      <c r="C32" s="206"/>
      <c r="E32" s="104">
        <v>0</v>
      </c>
      <c r="F32" s="8"/>
      <c r="G32" s="104">
        <v>0</v>
      </c>
      <c r="H32" s="240"/>
      <c r="I32" s="104">
        <v>0</v>
      </c>
      <c r="J32" s="63"/>
      <c r="K32" s="104">
        <v>0</v>
      </c>
      <c r="L32" s="8"/>
      <c r="M32" s="104">
        <v>0</v>
      </c>
      <c r="N32" s="8"/>
      <c r="O32" s="104">
        <v>0</v>
      </c>
      <c r="P32" s="8"/>
      <c r="Q32" s="104">
        <v>0</v>
      </c>
      <c r="R32" s="241"/>
      <c r="S32" s="104">
        <v>0</v>
      </c>
      <c r="T32" s="241"/>
      <c r="U32" s="104">
        <v>0</v>
      </c>
      <c r="V32" s="241"/>
      <c r="W32" s="104">
        <v>0</v>
      </c>
      <c r="X32" s="241"/>
      <c r="Y32" s="104">
        <v>0</v>
      </c>
      <c r="Z32" s="241"/>
      <c r="AA32" s="104">
        <v>0</v>
      </c>
      <c r="AB32" s="241"/>
      <c r="AC32" s="104">
        <v>0</v>
      </c>
    </row>
    <row r="33" spans="1:53" s="151" customFormat="1" ht="19.05" customHeight="1" thickBot="1">
      <c r="A33" s="146" t="s">
        <v>193</v>
      </c>
      <c r="B33" s="230"/>
      <c r="C33" s="140"/>
      <c r="E33" s="105">
        <f>E16+E22+E26+E31+E32</f>
        <v>411864</v>
      </c>
      <c r="F33" s="106"/>
      <c r="G33" s="105">
        <f>G16+G22+G26+G31+G32</f>
        <v>346495</v>
      </c>
      <c r="H33" s="152"/>
      <c r="I33" s="105">
        <f>I16+I22+I26+I31+I32</f>
        <v>34137</v>
      </c>
      <c r="J33" s="107"/>
      <c r="K33" s="105">
        <f>K16+K22+K26+K31+K32</f>
        <v>-128264</v>
      </c>
      <c r="L33" s="12"/>
      <c r="M33" s="105">
        <f>M16+M22+M26+M31+M32</f>
        <v>7806</v>
      </c>
      <c r="N33" s="106"/>
      <c r="O33" s="105">
        <f>O16+O22+O26+O31+O32</f>
        <v>-35273</v>
      </c>
      <c r="P33" s="106"/>
      <c r="Q33" s="105">
        <f>Q16+Q22+Q26+Q31+Q32</f>
        <v>-22120</v>
      </c>
      <c r="R33" s="242"/>
      <c r="S33" s="105">
        <f>S16+S22+S26+S31+S32</f>
        <v>-4391</v>
      </c>
      <c r="T33" s="242"/>
      <c r="U33" s="105">
        <f>U16+U22+U26+U31+U32</f>
        <v>24835</v>
      </c>
      <c r="V33" s="242"/>
      <c r="W33" s="105">
        <f>W16+W22+W26+W31+W32</f>
        <v>-29143</v>
      </c>
      <c r="X33" s="242"/>
      <c r="Y33" s="105">
        <f>Y16+Y22+Y26+Y31+Y32</f>
        <v>635089</v>
      </c>
      <c r="Z33" s="242"/>
      <c r="AA33" s="105">
        <f>AA16+AA22+AA26+AA31+AA32</f>
        <v>1173</v>
      </c>
      <c r="AB33" s="242">
        <v>0</v>
      </c>
      <c r="AC33" s="105">
        <f>AC16+AC22+AC26+AC31+AC32</f>
        <v>636262</v>
      </c>
      <c r="AD33" s="20">
        <f>AC33-Equity!G22</f>
        <v>0</v>
      </c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74"/>
      <c r="AU33" s="74"/>
      <c r="AV33" s="74"/>
      <c r="AW33" s="74"/>
      <c r="AX33" s="74"/>
      <c r="AY33" s="74"/>
      <c r="AZ33" s="74"/>
      <c r="BA33" s="74"/>
    </row>
    <row r="34" spans="1:53" ht="19.05" customHeight="1" thickTop="1">
      <c r="A34" s="170"/>
      <c r="B34" s="225"/>
      <c r="C34" s="182"/>
      <c r="E34" s="7"/>
      <c r="F34" s="8"/>
      <c r="G34" s="7"/>
      <c r="H34" s="176"/>
      <c r="I34" s="7"/>
      <c r="J34" s="63"/>
      <c r="K34" s="7"/>
      <c r="L34" s="7"/>
      <c r="M34" s="7"/>
      <c r="N34" s="7"/>
      <c r="O34" s="7"/>
      <c r="P34" s="7"/>
      <c r="Q34" s="7"/>
      <c r="R34" s="241"/>
      <c r="S34" s="241"/>
      <c r="T34" s="241"/>
      <c r="U34" s="7"/>
      <c r="V34" s="241"/>
      <c r="W34" s="7"/>
      <c r="X34" s="241"/>
      <c r="Y34" s="7"/>
      <c r="Z34" s="241"/>
      <c r="AA34" s="7"/>
      <c r="AB34" s="241"/>
      <c r="AC34" s="7"/>
    </row>
    <row r="87" spans="6:8" ht="18.75" customHeight="1">
      <c r="F87" s="173">
        <v>24</v>
      </c>
    </row>
    <row r="92" spans="6:8" ht="18.75" customHeight="1"/>
    <row r="93" spans="6:8" ht="18.75" customHeight="1">
      <c r="H93" s="216" t="s">
        <v>110</v>
      </c>
    </row>
  </sheetData>
  <mergeCells count="4">
    <mergeCell ref="E4:AC4"/>
    <mergeCell ref="I5:K5"/>
    <mergeCell ref="M5:W5"/>
    <mergeCell ref="E11:AC11"/>
  </mergeCells>
  <pageMargins left="0.70866141732283505" right="0.31496062992126" top="0.74803149606299202" bottom="0.74803149606299202" header="0.31496062992126" footer="0.31496062992126"/>
  <pageSetup paperSize="9" scale="54" firstPageNumber="12" orientation="landscape" useFirstPageNumber="1" r:id="rId1"/>
  <headerFooter>
    <oddFooter xml:space="preserve">&amp;L&amp;12The accompanying notes are an intergral part of these financial statements.
&amp;R&amp;12&amp;P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9BCA3-6043-4D23-8F34-5C5E34A7573F}">
  <sheetPr>
    <tabColor rgb="FF92D050"/>
    <pageSetUpPr fitToPage="1"/>
  </sheetPr>
  <dimension ref="A1:BA117"/>
  <sheetViews>
    <sheetView view="pageBreakPreview" topLeftCell="A15" zoomScale="85" zoomScaleNormal="70" zoomScaleSheetLayoutView="85" workbookViewId="0">
      <selection activeCell="S22" sqref="S22:T42"/>
    </sheetView>
  </sheetViews>
  <sheetFormatPr defaultColWidth="9.33203125" defaultRowHeight="14.4"/>
  <cols>
    <col min="1" max="1" width="21.109375" style="151" customWidth="1"/>
    <col min="2" max="2" width="38.44140625" style="151" customWidth="1"/>
    <col min="3" max="3" width="7" style="151" customWidth="1"/>
    <col min="4" max="4" width="17.21875" style="151" bestFit="1" customWidth="1"/>
    <col min="5" max="5" width="0.6640625" style="151" customWidth="1"/>
    <col min="6" max="6" width="13.6640625" style="213" customWidth="1"/>
    <col min="7" max="7" width="0.6640625" style="74" customWidth="1"/>
    <col min="8" max="8" width="17.33203125" style="213" hidden="1" customWidth="1"/>
    <col min="9" max="9" width="0.6640625" style="74" customWidth="1"/>
    <col min="10" max="10" width="15.6640625" style="151" bestFit="1" customWidth="1"/>
    <col min="11" max="11" width="0.6640625" style="151" customWidth="1"/>
    <col min="12" max="12" width="15.6640625" style="213" hidden="1" customWidth="1"/>
    <col min="13" max="13" width="0.6640625" style="151" customWidth="1"/>
    <col min="14" max="14" width="13.6640625" style="213" customWidth="1"/>
    <col min="15" max="15" width="0.6640625" style="151" customWidth="1"/>
    <col min="16" max="16" width="16.5546875" style="213" customWidth="1"/>
    <col min="17" max="17" width="0.6640625" style="151" customWidth="1"/>
    <col min="18" max="18" width="13.6640625" style="213" customWidth="1"/>
    <col min="19" max="16384" width="9.33203125" style="151"/>
  </cols>
  <sheetData>
    <row r="1" spans="1:53" ht="20.25" customHeight="1">
      <c r="A1" s="124" t="s">
        <v>0</v>
      </c>
      <c r="B1" s="173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7" t="s">
        <v>66</v>
      </c>
    </row>
    <row r="2" spans="1:53" ht="20.25" customHeight="1">
      <c r="A2" s="128" t="s">
        <v>111</v>
      </c>
      <c r="B2" s="173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27"/>
    </row>
    <row r="3" spans="1:53" ht="20.25" customHeight="1">
      <c r="A3" s="129" t="s">
        <v>188</v>
      </c>
      <c r="B3" s="173"/>
      <c r="D3" s="186"/>
      <c r="E3" s="186"/>
      <c r="F3" s="186"/>
      <c r="G3" s="67"/>
      <c r="H3" s="186"/>
      <c r="I3" s="67"/>
      <c r="J3" s="186"/>
      <c r="K3" s="186"/>
      <c r="L3" s="186"/>
      <c r="M3" s="186"/>
      <c r="N3" s="186"/>
      <c r="O3" s="186"/>
      <c r="P3" s="186"/>
      <c r="Q3" s="186"/>
      <c r="R3" s="127"/>
    </row>
    <row r="4" spans="1:53" s="173" customFormat="1">
      <c r="A4" s="179"/>
      <c r="B4" s="188"/>
      <c r="C4" s="188"/>
      <c r="D4" s="264" t="s">
        <v>3</v>
      </c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7"/>
      <c r="AU4" s="57"/>
      <c r="AV4" s="57"/>
      <c r="AW4" s="57"/>
      <c r="AX4" s="57"/>
      <c r="AY4" s="57"/>
      <c r="AZ4" s="57"/>
      <c r="BA4" s="57"/>
    </row>
    <row r="5" spans="1:53">
      <c r="A5" s="186"/>
      <c r="D5" s="191"/>
      <c r="E5" s="186"/>
      <c r="F5" s="68"/>
      <c r="G5" s="68"/>
      <c r="H5" s="68"/>
      <c r="I5" s="68"/>
      <c r="J5" s="269" t="s">
        <v>258</v>
      </c>
      <c r="K5" s="269"/>
      <c r="L5" s="269"/>
      <c r="M5" s="269"/>
      <c r="N5" s="269"/>
      <c r="O5" s="193"/>
      <c r="P5" s="194" t="s">
        <v>263</v>
      </c>
      <c r="Q5" s="186"/>
      <c r="R5" s="69"/>
    </row>
    <row r="6" spans="1:53">
      <c r="A6" s="186"/>
      <c r="D6" s="191"/>
      <c r="E6" s="186"/>
      <c r="F6" s="68" t="s">
        <v>112</v>
      </c>
      <c r="G6" s="68"/>
      <c r="H6" s="68"/>
      <c r="I6" s="68"/>
      <c r="J6" s="193"/>
      <c r="K6" s="193"/>
      <c r="L6" s="193"/>
      <c r="M6" s="193"/>
      <c r="N6" s="193"/>
      <c r="O6" s="193"/>
      <c r="P6" s="195" t="s">
        <v>92</v>
      </c>
      <c r="Q6" s="186"/>
      <c r="R6" s="69"/>
    </row>
    <row r="7" spans="1:53">
      <c r="A7" s="186"/>
      <c r="D7" s="193" t="s">
        <v>57</v>
      </c>
      <c r="E7" s="186"/>
      <c r="F7" s="193" t="s">
        <v>248</v>
      </c>
      <c r="G7" s="70"/>
      <c r="H7" s="191"/>
      <c r="I7" s="70"/>
      <c r="J7" s="193" t="s">
        <v>97</v>
      </c>
      <c r="K7" s="68"/>
      <c r="L7" s="193" t="s">
        <v>113</v>
      </c>
      <c r="M7" s="186"/>
      <c r="N7" s="68"/>
      <c r="O7" s="186"/>
      <c r="P7" s="195" t="s">
        <v>98</v>
      </c>
      <c r="Q7" s="186"/>
      <c r="R7" s="68"/>
    </row>
    <row r="8" spans="1:53" s="197" customFormat="1">
      <c r="A8" s="196" t="s">
        <v>3</v>
      </c>
      <c r="C8" s="156" t="s">
        <v>5</v>
      </c>
      <c r="D8" s="192" t="s">
        <v>101</v>
      </c>
      <c r="E8" s="198"/>
      <c r="F8" s="192" t="s">
        <v>101</v>
      </c>
      <c r="G8" s="71"/>
      <c r="H8" s="192" t="s">
        <v>114</v>
      </c>
      <c r="I8" s="71"/>
      <c r="J8" s="192" t="s">
        <v>103</v>
      </c>
      <c r="K8" s="71"/>
      <c r="L8" s="192" t="s">
        <v>115</v>
      </c>
      <c r="M8" s="198"/>
      <c r="N8" s="192" t="s">
        <v>61</v>
      </c>
      <c r="O8" s="198"/>
      <c r="P8" s="199" t="s">
        <v>104</v>
      </c>
      <c r="Q8" s="198"/>
      <c r="R8" s="192" t="s">
        <v>116</v>
      </c>
    </row>
    <row r="9" spans="1:53" ht="20.25" customHeight="1">
      <c r="A9" s="167"/>
      <c r="B9" s="200"/>
      <c r="D9" s="270" t="s">
        <v>6</v>
      </c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</row>
    <row r="10" spans="1:53" ht="16.5" customHeight="1">
      <c r="A10" s="137" t="s">
        <v>170</v>
      </c>
      <c r="D10" s="12">
        <v>411864</v>
      </c>
      <c r="E10" s="149"/>
      <c r="F10" s="12">
        <v>346495</v>
      </c>
      <c r="G10" s="73"/>
      <c r="H10" s="12">
        <v>0</v>
      </c>
      <c r="I10" s="73"/>
      <c r="J10" s="12">
        <v>31773</v>
      </c>
      <c r="K10" s="149"/>
      <c r="L10" s="12">
        <v>0</v>
      </c>
      <c r="M10" s="149"/>
      <c r="N10" s="12">
        <v>35271</v>
      </c>
      <c r="O10" s="149"/>
      <c r="P10" s="12">
        <v>2833</v>
      </c>
      <c r="Q10" s="149"/>
      <c r="R10" s="12">
        <f>SUM(D10:P10)</f>
        <v>828236</v>
      </c>
      <c r="S10" s="201"/>
    </row>
    <row r="11" spans="1:53" ht="16.5" customHeight="1">
      <c r="A11" s="137" t="s">
        <v>171</v>
      </c>
      <c r="D11" s="10"/>
      <c r="E11" s="10"/>
      <c r="F11" s="10"/>
      <c r="G11" s="2"/>
      <c r="H11" s="10"/>
      <c r="I11" s="2"/>
      <c r="J11" s="10"/>
      <c r="K11" s="2"/>
      <c r="L11" s="10"/>
      <c r="M11" s="2"/>
      <c r="N11" s="10"/>
      <c r="O11" s="2"/>
      <c r="P11" s="10"/>
      <c r="Q11" s="2"/>
      <c r="R11" s="10"/>
      <c r="S11" s="201"/>
    </row>
    <row r="12" spans="1:53" ht="16.5" customHeight="1">
      <c r="A12" s="202" t="s">
        <v>172</v>
      </c>
      <c r="D12" s="3"/>
      <c r="F12" s="3"/>
      <c r="G12" s="3"/>
      <c r="H12" s="3"/>
      <c r="I12" s="3"/>
      <c r="J12" s="3"/>
      <c r="L12" s="3"/>
      <c r="N12" s="3"/>
      <c r="P12" s="3"/>
      <c r="R12" s="3"/>
      <c r="S12" s="203"/>
    </row>
    <row r="13" spans="1:53" ht="16.5" hidden="1" customHeight="1">
      <c r="A13" s="204" t="s">
        <v>182</v>
      </c>
      <c r="B13" s="205"/>
      <c r="C13" s="206"/>
      <c r="D13" s="3">
        <v>0</v>
      </c>
      <c r="E13" s="10"/>
      <c r="F13" s="2">
        <v>0</v>
      </c>
      <c r="G13" s="2"/>
      <c r="H13" s="3">
        <v>0</v>
      </c>
      <c r="I13" s="2"/>
      <c r="J13" s="2">
        <v>0</v>
      </c>
      <c r="K13" s="2"/>
      <c r="L13" s="3">
        <v>0</v>
      </c>
      <c r="M13" s="2"/>
      <c r="N13" s="2">
        <v>0</v>
      </c>
      <c r="O13" s="2"/>
      <c r="P13" s="2">
        <v>0</v>
      </c>
      <c r="Q13" s="2"/>
      <c r="R13" s="10">
        <v>0</v>
      </c>
      <c r="S13" s="201"/>
    </row>
    <row r="14" spans="1:53" ht="16.5" customHeight="1">
      <c r="A14" s="204" t="s">
        <v>109</v>
      </c>
      <c r="C14" s="206">
        <v>27</v>
      </c>
      <c r="D14" s="2">
        <v>0</v>
      </c>
      <c r="E14" s="10"/>
      <c r="F14" s="42">
        <v>0</v>
      </c>
      <c r="G14" s="2"/>
      <c r="H14" s="2">
        <v>0</v>
      </c>
      <c r="I14" s="2"/>
      <c r="J14" s="2">
        <v>0</v>
      </c>
      <c r="K14" s="2"/>
      <c r="L14" s="2">
        <v>0</v>
      </c>
      <c r="M14" s="2"/>
      <c r="N14" s="2">
        <v>-8237</v>
      </c>
      <c r="O14" s="2"/>
      <c r="P14" s="2">
        <v>0</v>
      </c>
      <c r="Q14" s="2"/>
      <c r="R14" s="10">
        <f>SUM(D14:P14)</f>
        <v>-8237</v>
      </c>
      <c r="S14" s="201"/>
    </row>
    <row r="15" spans="1:53" ht="16.5" customHeight="1">
      <c r="A15" s="202" t="s">
        <v>174</v>
      </c>
      <c r="C15" s="206"/>
      <c r="D15" s="45">
        <f>SUM(D13:D14)</f>
        <v>0</v>
      </c>
      <c r="E15" s="12"/>
      <c r="F15" s="45">
        <f>SUM(F13:F14)</f>
        <v>0</v>
      </c>
      <c r="G15" s="39"/>
      <c r="H15" s="45">
        <v>0</v>
      </c>
      <c r="I15" s="39"/>
      <c r="J15" s="45">
        <f>SUM(J13:J14)</f>
        <v>0</v>
      </c>
      <c r="K15" s="39"/>
      <c r="L15" s="45">
        <v>0</v>
      </c>
      <c r="M15" s="39"/>
      <c r="N15" s="45">
        <f>SUM(N13:N14)</f>
        <v>-8237</v>
      </c>
      <c r="O15" s="39"/>
      <c r="P15" s="45">
        <f>SUM(P13:P14)</f>
        <v>0</v>
      </c>
      <c r="Q15" s="39"/>
      <c r="R15" s="45">
        <f>SUM(R13:R14)</f>
        <v>-8237</v>
      </c>
      <c r="S15" s="201"/>
    </row>
    <row r="16" spans="1:53" ht="16.5" customHeight="1">
      <c r="A16" s="207" t="s">
        <v>175</v>
      </c>
      <c r="C16" s="206"/>
      <c r="D16" s="45">
        <f>SUM(D15)</f>
        <v>0</v>
      </c>
      <c r="E16" s="12"/>
      <c r="F16" s="45">
        <f>SUM(F15)</f>
        <v>0</v>
      </c>
      <c r="G16" s="39">
        <v>0</v>
      </c>
      <c r="H16" s="45">
        <v>0</v>
      </c>
      <c r="I16" s="39">
        <v>0</v>
      </c>
      <c r="J16" s="45">
        <f>SUM(J15)</f>
        <v>0</v>
      </c>
      <c r="K16" s="39">
        <v>0</v>
      </c>
      <c r="L16" s="45">
        <v>0</v>
      </c>
      <c r="M16" s="39">
        <v>0</v>
      </c>
      <c r="N16" s="45">
        <f>SUM(N15)</f>
        <v>-8237</v>
      </c>
      <c r="O16" s="39">
        <v>0</v>
      </c>
      <c r="P16" s="45">
        <f>SUM(P15)</f>
        <v>0</v>
      </c>
      <c r="Q16" s="39">
        <v>0</v>
      </c>
      <c r="R16" s="45">
        <f>SUM(R15)</f>
        <v>-8237</v>
      </c>
      <c r="S16" s="201"/>
    </row>
    <row r="17" spans="1:19" ht="16.5" customHeight="1">
      <c r="A17" s="207"/>
      <c r="C17" s="206"/>
      <c r="D17" s="39"/>
      <c r="E17" s="12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12"/>
      <c r="S17" s="201"/>
    </row>
    <row r="18" spans="1:19" ht="16.5" customHeight="1">
      <c r="A18" s="207" t="s">
        <v>235</v>
      </c>
      <c r="C18" s="206"/>
      <c r="D18" s="39"/>
      <c r="E18" s="12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12"/>
      <c r="S18" s="201"/>
    </row>
    <row r="19" spans="1:19" ht="16.5" customHeight="1">
      <c r="A19" s="208" t="s">
        <v>148</v>
      </c>
      <c r="D19" s="209">
        <v>0</v>
      </c>
      <c r="E19" s="11"/>
      <c r="F19" s="209">
        <v>0</v>
      </c>
      <c r="G19" s="210"/>
      <c r="H19" s="209">
        <v>0</v>
      </c>
      <c r="I19" s="210"/>
      <c r="J19" s="209">
        <v>0</v>
      </c>
      <c r="K19" s="108"/>
      <c r="L19" s="209">
        <v>0</v>
      </c>
      <c r="M19" s="109"/>
      <c r="N19" s="209">
        <v>47288</v>
      </c>
      <c r="O19" s="109"/>
      <c r="P19" s="209">
        <v>0</v>
      </c>
      <c r="Q19" s="109"/>
      <c r="R19" s="209">
        <f t="shared" ref="R19:R20" si="0">SUM(D19:P19)</f>
        <v>47288</v>
      </c>
      <c r="S19" s="201"/>
    </row>
    <row r="20" spans="1:19" ht="16.5" customHeight="1">
      <c r="A20" s="208" t="s">
        <v>183</v>
      </c>
      <c r="D20" s="209">
        <v>0</v>
      </c>
      <c r="E20" s="11"/>
      <c r="F20" s="209">
        <v>0</v>
      </c>
      <c r="G20" s="210"/>
      <c r="H20" s="209"/>
      <c r="I20" s="210"/>
      <c r="J20" s="209">
        <v>0</v>
      </c>
      <c r="K20" s="108"/>
      <c r="L20" s="209"/>
      <c r="M20" s="109"/>
      <c r="N20" s="209">
        <v>0</v>
      </c>
      <c r="O20" s="109"/>
      <c r="P20" s="209">
        <v>2531</v>
      </c>
      <c r="Q20" s="109"/>
      <c r="R20" s="209">
        <f t="shared" si="0"/>
        <v>2531</v>
      </c>
      <c r="S20" s="201"/>
    </row>
    <row r="21" spans="1:19" ht="16.5" customHeight="1">
      <c r="A21" s="211" t="s">
        <v>232</v>
      </c>
      <c r="D21" s="212">
        <f>SUM(D19:D20)</f>
        <v>0</v>
      </c>
      <c r="E21" s="110"/>
      <c r="F21" s="212">
        <f>SUM(F19:F20)</f>
        <v>0</v>
      </c>
      <c r="G21" s="210">
        <v>0</v>
      </c>
      <c r="H21" s="212">
        <v>0</v>
      </c>
      <c r="I21" s="210">
        <v>0</v>
      </c>
      <c r="J21" s="212">
        <f>SUM(J19:J20)</f>
        <v>0</v>
      </c>
      <c r="K21" s="111">
        <v>0</v>
      </c>
      <c r="L21" s="212">
        <v>0</v>
      </c>
      <c r="M21" s="212">
        <v>0</v>
      </c>
      <c r="N21" s="212">
        <f>SUM(N19:N20)</f>
        <v>47288</v>
      </c>
      <c r="O21" s="110">
        <v>0</v>
      </c>
      <c r="P21" s="212">
        <f>SUM(P19:P20)</f>
        <v>2531</v>
      </c>
      <c r="Q21" s="110">
        <v>12460</v>
      </c>
      <c r="R21" s="212">
        <f>SUM(R19:R20)</f>
        <v>49819</v>
      </c>
      <c r="S21" s="201"/>
    </row>
    <row r="22" spans="1:19" ht="16.5" customHeight="1">
      <c r="A22" s="208" t="s">
        <v>178</v>
      </c>
      <c r="C22" s="206"/>
      <c r="D22" s="2">
        <v>0</v>
      </c>
      <c r="E22" s="10"/>
      <c r="F22" s="2">
        <v>0</v>
      </c>
      <c r="G22" s="2"/>
      <c r="H22" s="2">
        <v>0</v>
      </c>
      <c r="I22" s="2"/>
      <c r="J22" s="2">
        <v>2364.4229999999998</v>
      </c>
      <c r="K22" s="2"/>
      <c r="L22" s="2">
        <v>0</v>
      </c>
      <c r="M22" s="2"/>
      <c r="N22" s="2">
        <v>-2364.4229999999998</v>
      </c>
      <c r="O22" s="2"/>
      <c r="P22" s="2">
        <v>0</v>
      </c>
      <c r="Q22" s="2"/>
      <c r="R22" s="10">
        <v>0</v>
      </c>
      <c r="S22" s="201"/>
    </row>
    <row r="23" spans="1:19" ht="16.5" customHeight="1" thickBot="1">
      <c r="A23" s="137" t="s">
        <v>237</v>
      </c>
      <c r="D23" s="105">
        <f>SUM(D10+D16+D21+D22)</f>
        <v>411864</v>
      </c>
      <c r="E23" s="106"/>
      <c r="F23" s="105">
        <f>SUM(F10+F16+F21+F22)</f>
        <v>346495</v>
      </c>
      <c r="G23" s="12">
        <v>0</v>
      </c>
      <c r="H23" s="105">
        <v>0</v>
      </c>
      <c r="I23" s="12">
        <v>0</v>
      </c>
      <c r="J23" s="105">
        <f>SUM(J10+J16+J21+J22)</f>
        <v>34137.423000000003</v>
      </c>
      <c r="K23" s="12"/>
      <c r="L23" s="105">
        <v>0</v>
      </c>
      <c r="M23" s="12"/>
      <c r="N23" s="105">
        <f>SUM(N10+N16+N21+N22)</f>
        <v>71957.577000000005</v>
      </c>
      <c r="O23" s="12"/>
      <c r="P23" s="105">
        <f>SUM(P10+P16+P21+P22)</f>
        <v>5364</v>
      </c>
      <c r="Q23" s="12"/>
      <c r="R23" s="105">
        <f>SUM(R10+R16+R21+R22)</f>
        <v>869818</v>
      </c>
      <c r="S23" s="203"/>
    </row>
    <row r="24" spans="1:19" ht="16.5" customHeight="1" thickTop="1">
      <c r="A24" s="137"/>
      <c r="D24" s="10"/>
      <c r="E24" s="11"/>
      <c r="F24" s="10"/>
      <c r="G24" s="152"/>
      <c r="H24" s="10"/>
      <c r="I24" s="152"/>
      <c r="J24" s="10"/>
      <c r="K24" s="72"/>
      <c r="L24" s="10"/>
      <c r="M24" s="11"/>
      <c r="N24" s="10"/>
      <c r="O24" s="11"/>
      <c r="P24" s="10"/>
      <c r="Q24" s="11"/>
      <c r="R24" s="10"/>
      <c r="S24" s="201"/>
    </row>
    <row r="25" spans="1:19" ht="16.5" customHeight="1">
      <c r="A25" s="137" t="s">
        <v>189</v>
      </c>
      <c r="D25" s="12">
        <f>D23</f>
        <v>411864</v>
      </c>
      <c r="E25" s="149"/>
      <c r="F25" s="12">
        <f>F23</f>
        <v>346495</v>
      </c>
      <c r="G25" s="73"/>
      <c r="H25" s="12">
        <v>0</v>
      </c>
      <c r="I25" s="73"/>
      <c r="J25" s="12">
        <f>J23</f>
        <v>34137.423000000003</v>
      </c>
      <c r="K25" s="149"/>
      <c r="L25" s="12">
        <v>0</v>
      </c>
      <c r="M25" s="149"/>
      <c r="N25" s="12">
        <f>N23</f>
        <v>71957.577000000005</v>
      </c>
      <c r="O25" s="149"/>
      <c r="P25" s="12">
        <f>P23</f>
        <v>5364</v>
      </c>
      <c r="Q25" s="149"/>
      <c r="R25" s="12">
        <f>R23</f>
        <v>869818</v>
      </c>
      <c r="S25" s="201"/>
    </row>
    <row r="26" spans="1:19" ht="16.5" customHeight="1">
      <c r="A26" s="137" t="s">
        <v>171</v>
      </c>
      <c r="D26" s="10"/>
      <c r="E26" s="10"/>
      <c r="F26" s="10"/>
      <c r="G26" s="2"/>
      <c r="H26" s="10"/>
      <c r="I26" s="2"/>
      <c r="J26" s="10"/>
      <c r="K26" s="2"/>
      <c r="L26" s="10"/>
      <c r="M26" s="2"/>
      <c r="N26" s="10"/>
      <c r="O26" s="2"/>
      <c r="P26" s="10"/>
      <c r="Q26" s="2"/>
      <c r="R26" s="10"/>
      <c r="S26" s="201"/>
    </row>
    <row r="27" spans="1:19" ht="16.5" customHeight="1">
      <c r="A27" s="202" t="s">
        <v>172</v>
      </c>
      <c r="D27" s="3"/>
      <c r="F27" s="3"/>
      <c r="G27" s="3"/>
      <c r="H27" s="3"/>
      <c r="I27" s="3"/>
      <c r="J27" s="3"/>
      <c r="L27" s="3"/>
      <c r="N27" s="3"/>
      <c r="P27" s="3"/>
      <c r="R27" s="3"/>
      <c r="S27" s="203"/>
    </row>
    <row r="28" spans="1:19" ht="16.5" hidden="1" customHeight="1">
      <c r="A28" s="204" t="s">
        <v>182</v>
      </c>
      <c r="B28" s="205"/>
      <c r="C28" s="206"/>
      <c r="D28" s="3">
        <v>0</v>
      </c>
      <c r="E28" s="10"/>
      <c r="F28" s="3">
        <v>0</v>
      </c>
      <c r="G28" s="2"/>
      <c r="H28" s="3">
        <v>0</v>
      </c>
      <c r="I28" s="2"/>
      <c r="J28" s="3">
        <v>0</v>
      </c>
      <c r="K28" s="2"/>
      <c r="L28" s="3">
        <v>0</v>
      </c>
      <c r="M28" s="2"/>
      <c r="N28" s="2">
        <v>0</v>
      </c>
      <c r="O28" s="2"/>
      <c r="P28" s="3">
        <v>0</v>
      </c>
      <c r="Q28" s="2"/>
      <c r="R28" s="10">
        <v>0</v>
      </c>
      <c r="S28" s="201"/>
    </row>
    <row r="29" spans="1:19" ht="16.5" customHeight="1">
      <c r="A29" s="204" t="s">
        <v>109</v>
      </c>
      <c r="C29" s="206">
        <v>27</v>
      </c>
      <c r="D29" s="2">
        <v>0</v>
      </c>
      <c r="E29" s="10"/>
      <c r="F29" s="2">
        <v>0</v>
      </c>
      <c r="G29" s="2"/>
      <c r="H29" s="2">
        <v>0</v>
      </c>
      <c r="I29" s="2"/>
      <c r="J29" s="2">
        <v>0</v>
      </c>
      <c r="K29" s="2"/>
      <c r="L29" s="2">
        <v>0</v>
      </c>
      <c r="M29" s="2"/>
      <c r="N29" s="2">
        <v>-16475</v>
      </c>
      <c r="O29" s="2"/>
      <c r="P29" s="2">
        <v>0</v>
      </c>
      <c r="Q29" s="2"/>
      <c r="R29" s="10">
        <f t="shared" ref="R29" si="1">SUM(D29:P29)</f>
        <v>-16475</v>
      </c>
      <c r="S29" s="201"/>
    </row>
    <row r="30" spans="1:19" ht="16.5" customHeight="1">
      <c r="A30" s="202" t="s">
        <v>174</v>
      </c>
      <c r="C30" s="206"/>
      <c r="D30" s="83">
        <f>SUM(D28:D29)</f>
        <v>0</v>
      </c>
      <c r="E30" s="12"/>
      <c r="F30" s="83">
        <f>SUM(F28:F29)</f>
        <v>0</v>
      </c>
      <c r="G30" s="39"/>
      <c r="H30" s="83">
        <v>0</v>
      </c>
      <c r="I30" s="39"/>
      <c r="J30" s="83">
        <f>SUM(J28:J29)</f>
        <v>0</v>
      </c>
      <c r="K30" s="39"/>
      <c r="L30" s="83">
        <v>0</v>
      </c>
      <c r="M30" s="39"/>
      <c r="N30" s="83">
        <f>SUM(N28:N29)</f>
        <v>-16475</v>
      </c>
      <c r="O30" s="39"/>
      <c r="P30" s="83">
        <f>SUM(P28:P29)</f>
        <v>0</v>
      </c>
      <c r="Q30" s="39"/>
      <c r="R30" s="83">
        <f>SUM(R28:R29)</f>
        <v>-16475</v>
      </c>
      <c r="S30" s="201"/>
    </row>
    <row r="31" spans="1:19" ht="16.5" customHeight="1">
      <c r="A31" s="207" t="s">
        <v>175</v>
      </c>
      <c r="C31" s="206"/>
      <c r="D31" s="83">
        <f>SUM(D30)</f>
        <v>0</v>
      </c>
      <c r="E31" s="12"/>
      <c r="F31" s="83">
        <f>SUM(F30)</f>
        <v>0</v>
      </c>
      <c r="G31" s="39">
        <v>0</v>
      </c>
      <c r="H31" s="83">
        <v>0</v>
      </c>
      <c r="I31" s="39">
        <v>0</v>
      </c>
      <c r="J31" s="83">
        <f>SUM(J30)</f>
        <v>0</v>
      </c>
      <c r="K31" s="39">
        <v>0</v>
      </c>
      <c r="L31" s="83">
        <v>0</v>
      </c>
      <c r="M31" s="39">
        <v>0</v>
      </c>
      <c r="N31" s="83">
        <f>SUM(N30)</f>
        <v>-16475</v>
      </c>
      <c r="O31" s="39">
        <v>0</v>
      </c>
      <c r="P31" s="83">
        <f>SUM(P30)</f>
        <v>0</v>
      </c>
      <c r="Q31" s="39">
        <v>0</v>
      </c>
      <c r="R31" s="83">
        <f>SUM(R30)</f>
        <v>-16475</v>
      </c>
      <c r="S31" s="201"/>
    </row>
    <row r="32" spans="1:19" ht="16.5" customHeight="1">
      <c r="A32" s="207"/>
      <c r="C32" s="206"/>
      <c r="D32" s="12"/>
      <c r="E32" s="12"/>
      <c r="F32" s="12"/>
      <c r="G32" s="39"/>
      <c r="H32" s="12"/>
      <c r="I32" s="39"/>
      <c r="J32" s="12"/>
      <c r="K32" s="39"/>
      <c r="L32" s="12"/>
      <c r="M32" s="39"/>
      <c r="N32" s="12"/>
      <c r="O32" s="39"/>
      <c r="P32" s="12"/>
      <c r="Q32" s="39"/>
      <c r="R32" s="12"/>
      <c r="S32" s="201"/>
    </row>
    <row r="33" spans="1:19" ht="16.5" customHeight="1">
      <c r="A33" s="207" t="s">
        <v>235</v>
      </c>
      <c r="C33" s="206"/>
      <c r="D33" s="39"/>
      <c r="E33" s="12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12"/>
      <c r="S33" s="201"/>
    </row>
    <row r="34" spans="1:19" ht="16.5" customHeight="1">
      <c r="A34" s="208" t="s">
        <v>268</v>
      </c>
      <c r="D34" s="209">
        <v>0</v>
      </c>
      <c r="E34" s="11"/>
      <c r="F34" s="209">
        <v>0</v>
      </c>
      <c r="G34" s="210"/>
      <c r="H34" s="209">
        <v>0</v>
      </c>
      <c r="I34" s="210"/>
      <c r="J34" s="209">
        <v>0</v>
      </c>
      <c r="K34" s="108"/>
      <c r="L34" s="209">
        <v>0</v>
      </c>
      <c r="M34" s="109"/>
      <c r="N34" s="209">
        <f>PL!L38</f>
        <v>-219894</v>
      </c>
      <c r="O34" s="109"/>
      <c r="P34" s="209">
        <v>0</v>
      </c>
      <c r="Q34" s="109"/>
      <c r="R34" s="209">
        <f t="shared" ref="R34" si="2">SUM(D34:P34)</f>
        <v>-219894</v>
      </c>
      <c r="S34" s="201"/>
    </row>
    <row r="35" spans="1:19" ht="16.5" hidden="1" customHeight="1">
      <c r="A35" s="208" t="s">
        <v>183</v>
      </c>
      <c r="D35" s="209">
        <v>0</v>
      </c>
      <c r="E35" s="11"/>
      <c r="F35" s="209">
        <v>0</v>
      </c>
      <c r="G35" s="210"/>
      <c r="H35" s="209">
        <v>0</v>
      </c>
      <c r="I35" s="210"/>
      <c r="J35" s="209">
        <v>0</v>
      </c>
      <c r="K35" s="108"/>
      <c r="L35" s="209">
        <v>0</v>
      </c>
      <c r="M35" s="109"/>
      <c r="N35" s="209">
        <v>0</v>
      </c>
      <c r="O35" s="109"/>
      <c r="P35" s="209">
        <v>0</v>
      </c>
      <c r="Q35" s="109"/>
      <c r="R35" s="209">
        <v>0</v>
      </c>
      <c r="S35" s="201"/>
    </row>
    <row r="36" spans="1:19" ht="16.5" customHeight="1">
      <c r="A36" s="211" t="s">
        <v>232</v>
      </c>
      <c r="D36" s="212">
        <f>SUM(D34:D35)</f>
        <v>0</v>
      </c>
      <c r="E36" s="110"/>
      <c r="F36" s="212">
        <f>SUM(F34:F35)</f>
        <v>0</v>
      </c>
      <c r="G36" s="210">
        <v>0</v>
      </c>
      <c r="H36" s="212">
        <v>0</v>
      </c>
      <c r="I36" s="210">
        <v>0</v>
      </c>
      <c r="J36" s="212">
        <f>SUM(J34:J35)</f>
        <v>0</v>
      </c>
      <c r="K36" s="111">
        <v>0</v>
      </c>
      <c r="L36" s="212">
        <v>0</v>
      </c>
      <c r="M36" s="212">
        <v>0</v>
      </c>
      <c r="N36" s="212">
        <f>SUM(N34:N35)</f>
        <v>-219894</v>
      </c>
      <c r="O36" s="110">
        <v>0</v>
      </c>
      <c r="P36" s="212">
        <f>SUM(P34:P35)</f>
        <v>0</v>
      </c>
      <c r="Q36" s="110">
        <v>12460</v>
      </c>
      <c r="R36" s="212">
        <f>SUM(R34:R35)</f>
        <v>-219894</v>
      </c>
      <c r="S36" s="201"/>
    </row>
    <row r="37" spans="1:19" ht="16.5" hidden="1" customHeight="1">
      <c r="A37" s="208" t="s">
        <v>178</v>
      </c>
      <c r="C37" s="206"/>
      <c r="D37" s="2">
        <v>0</v>
      </c>
      <c r="E37" s="10"/>
      <c r="F37" s="2">
        <v>0</v>
      </c>
      <c r="G37" s="2"/>
      <c r="H37" s="2">
        <v>0</v>
      </c>
      <c r="I37" s="2"/>
      <c r="J37" s="2"/>
      <c r="K37" s="2"/>
      <c r="L37" s="2">
        <v>0</v>
      </c>
      <c r="M37" s="2"/>
      <c r="N37" s="2">
        <v>0</v>
      </c>
      <c r="O37" s="2"/>
      <c r="P37" s="2">
        <v>0</v>
      </c>
      <c r="Q37" s="2"/>
      <c r="R37" s="10">
        <v>0</v>
      </c>
      <c r="S37" s="201"/>
    </row>
    <row r="38" spans="1:19" ht="16.5" customHeight="1" thickBot="1">
      <c r="A38" s="137" t="s">
        <v>193</v>
      </c>
      <c r="D38" s="105">
        <f>D25+D31+D36</f>
        <v>411864</v>
      </c>
      <c r="E38" s="106"/>
      <c r="F38" s="105">
        <f>F25+F31+F36</f>
        <v>346495</v>
      </c>
      <c r="G38" s="12">
        <v>0</v>
      </c>
      <c r="H38" s="105">
        <v>0</v>
      </c>
      <c r="I38" s="12">
        <v>0</v>
      </c>
      <c r="J38" s="105">
        <f>J25+J31+J36</f>
        <v>34137.423000000003</v>
      </c>
      <c r="K38" s="12"/>
      <c r="L38" s="105">
        <v>0</v>
      </c>
      <c r="M38" s="12"/>
      <c r="N38" s="105">
        <f>N25+N31+N36</f>
        <v>-164411.42300000001</v>
      </c>
      <c r="O38" s="12"/>
      <c r="P38" s="105">
        <f>P25+P31+P36</f>
        <v>5364</v>
      </c>
      <c r="Q38" s="12"/>
      <c r="R38" s="105">
        <f>R25+R31+R36</f>
        <v>633449</v>
      </c>
      <c r="S38" s="203"/>
    </row>
    <row r="39" spans="1:19" ht="15" thickTop="1">
      <c r="S39" s="201"/>
    </row>
    <row r="41" spans="1:19" ht="19.5" customHeight="1">
      <c r="K41" s="213"/>
      <c r="M41" s="213"/>
      <c r="O41" s="213"/>
      <c r="Q41" s="213"/>
    </row>
    <row r="104" spans="5:9" ht="19.5" customHeight="1">
      <c r="G104" s="74">
        <v>223729</v>
      </c>
      <c r="I104" s="74">
        <v>223729</v>
      </c>
    </row>
    <row r="112" spans="5:9" ht="19.5" customHeight="1">
      <c r="E112" s="151">
        <v>24</v>
      </c>
    </row>
    <row r="117" spans="13:15" ht="19.5" customHeight="1">
      <c r="M117" s="151">
        <v>40850</v>
      </c>
      <c r="O117" s="151">
        <v>40850</v>
      </c>
    </row>
  </sheetData>
  <mergeCells count="3">
    <mergeCell ref="J5:N5"/>
    <mergeCell ref="D9:R9"/>
    <mergeCell ref="D4:R4"/>
  </mergeCells>
  <pageMargins left="0.70866141732283505" right="0.70866141732283505" top="0.74803149606299202" bottom="0.74803149606299202" header="0.31496062992126" footer="0.31496062992126"/>
  <pageSetup paperSize="9" scale="81" firstPageNumber="13" orientation="landscape" useFirstPageNumber="1" r:id="rId1"/>
  <headerFooter>
    <oddFooter xml:space="preserve">&amp;L&amp;12The accompanying notes are an intergral part of these financial statements.
&amp;R&amp;P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5F36B-8859-4D1C-AA59-B7910FCC12FE}">
  <sheetPr>
    <tabColor rgb="FFFFC000"/>
    <pageSetUpPr fitToPage="1"/>
  </sheetPr>
  <dimension ref="A1:Q66"/>
  <sheetViews>
    <sheetView view="pageBreakPreview" zoomScale="55" zoomScaleNormal="90" zoomScaleSheetLayoutView="55" workbookViewId="0">
      <selection activeCell="K13" sqref="K13"/>
    </sheetView>
  </sheetViews>
  <sheetFormatPr defaultColWidth="8.33203125" defaultRowHeight="14.4"/>
  <cols>
    <col min="1" max="1" width="1.6640625" style="154" customWidth="1"/>
    <col min="2" max="2" width="3.5546875" style="154" customWidth="1"/>
    <col min="3" max="4" width="1.33203125" style="154" customWidth="1"/>
    <col min="5" max="5" width="54.77734375" style="154" customWidth="1"/>
    <col min="6" max="6" width="9.21875" style="155" customWidth="1"/>
    <col min="7" max="7" width="14.5546875" style="154" customWidth="1"/>
    <col min="8" max="8" width="0.6640625" style="154" customWidth="1"/>
    <col min="9" max="9" width="14.5546875" style="154" customWidth="1"/>
    <col min="10" max="10" width="0.6640625" style="154" customWidth="1"/>
    <col min="11" max="11" width="14.5546875" style="154" customWidth="1"/>
    <col min="12" max="12" width="0.6640625" style="154" customWidth="1"/>
    <col min="13" max="13" width="14.5546875" style="154" customWidth="1"/>
    <col min="14" max="15" width="8.33203125" style="154"/>
    <col min="16" max="16" width="10.77734375" style="154" bestFit="1" customWidth="1"/>
    <col min="17" max="17" width="11.77734375" style="95" bestFit="1" customWidth="1"/>
    <col min="18" max="16384" width="8.33203125" style="154"/>
  </cols>
  <sheetData>
    <row r="1" spans="1:16" ht="20.25" customHeight="1">
      <c r="A1" s="124" t="s">
        <v>0</v>
      </c>
      <c r="M1" s="168" t="s">
        <v>66</v>
      </c>
    </row>
    <row r="2" spans="1:16" ht="20.25" customHeight="1">
      <c r="A2" s="128" t="s">
        <v>117</v>
      </c>
      <c r="M2" s="169"/>
    </row>
    <row r="3" spans="1:16" ht="20.25" customHeight="1">
      <c r="A3" s="129" t="s">
        <v>188</v>
      </c>
      <c r="B3" s="170"/>
      <c r="C3" s="170"/>
      <c r="D3" s="170"/>
      <c r="E3" s="170"/>
      <c r="G3" s="170"/>
      <c r="H3" s="170"/>
      <c r="I3" s="170"/>
      <c r="J3" s="170"/>
      <c r="K3" s="170"/>
      <c r="L3" s="170"/>
      <c r="M3" s="169"/>
    </row>
    <row r="4" spans="1:16" ht="20.25" customHeight="1">
      <c r="G4" s="267" t="s">
        <v>2</v>
      </c>
      <c r="H4" s="267"/>
      <c r="I4" s="267"/>
      <c r="J4" s="132"/>
      <c r="K4" s="267" t="s">
        <v>3</v>
      </c>
      <c r="L4" s="267"/>
      <c r="M4" s="267"/>
    </row>
    <row r="5" spans="1:16" ht="20.25" customHeight="1">
      <c r="G5" s="153">
        <v>2024</v>
      </c>
      <c r="H5" s="153"/>
      <c r="I5" s="153">
        <v>2023</v>
      </c>
      <c r="J5" s="153"/>
      <c r="K5" s="153">
        <v>2024</v>
      </c>
      <c r="L5" s="153"/>
      <c r="M5" s="153">
        <v>2023</v>
      </c>
    </row>
    <row r="6" spans="1:16" ht="20.25" hidden="1" customHeight="1">
      <c r="G6" s="153"/>
      <c r="H6" s="153"/>
      <c r="I6" s="153" t="s">
        <v>152</v>
      </c>
      <c r="J6" s="153"/>
      <c r="K6" s="153"/>
      <c r="L6" s="153"/>
      <c r="M6" s="153"/>
    </row>
    <row r="7" spans="1:16" ht="20.25" customHeight="1">
      <c r="G7" s="266" t="s">
        <v>6</v>
      </c>
      <c r="H7" s="266"/>
      <c r="I7" s="266"/>
      <c r="J7" s="266"/>
      <c r="K7" s="266"/>
      <c r="L7" s="266"/>
      <c r="M7" s="266"/>
    </row>
    <row r="8" spans="1:16" ht="20.25" customHeight="1">
      <c r="A8" s="172" t="s">
        <v>118</v>
      </c>
      <c r="B8" s="173"/>
      <c r="C8" s="174"/>
      <c r="D8" s="173"/>
      <c r="E8" s="7"/>
      <c r="F8" s="175" t="s">
        <v>5</v>
      </c>
      <c r="G8" s="8"/>
      <c r="H8" s="7"/>
      <c r="I8" s="176"/>
      <c r="J8" s="7"/>
      <c r="K8" s="176"/>
      <c r="L8" s="7"/>
      <c r="M8" s="1"/>
    </row>
    <row r="9" spans="1:16" ht="19.5" customHeight="1">
      <c r="A9" s="154" t="s">
        <v>291</v>
      </c>
      <c r="B9" s="173"/>
      <c r="C9" s="174"/>
      <c r="D9" s="173"/>
      <c r="E9" s="7"/>
      <c r="F9" s="88"/>
      <c r="G9" s="1">
        <f>PL!H38</f>
        <v>-201317</v>
      </c>
      <c r="H9" s="7"/>
      <c r="I9" s="1">
        <f>PL!J38</f>
        <v>17767</v>
      </c>
      <c r="J9" s="7"/>
      <c r="K9" s="1">
        <f>PL!L38</f>
        <v>-219894</v>
      </c>
      <c r="L9" s="7"/>
      <c r="M9" s="1">
        <v>47288</v>
      </c>
      <c r="P9" s="98"/>
    </row>
    <row r="10" spans="1:16" ht="19.5" hidden="1" customHeight="1">
      <c r="A10" s="154" t="s">
        <v>199</v>
      </c>
      <c r="B10" s="173"/>
      <c r="C10" s="174"/>
      <c r="D10" s="173"/>
      <c r="E10" s="7"/>
      <c r="F10" s="88">
        <v>4</v>
      </c>
      <c r="G10" s="1"/>
      <c r="H10" s="7">
        <v>0</v>
      </c>
      <c r="I10" s="1">
        <v>0</v>
      </c>
      <c r="J10" s="7">
        <v>0</v>
      </c>
      <c r="K10" s="1">
        <v>0</v>
      </c>
      <c r="L10" s="7">
        <v>0</v>
      </c>
      <c r="M10" s="1">
        <v>0</v>
      </c>
      <c r="P10" s="98"/>
    </row>
    <row r="11" spans="1:16" ht="19.5" customHeight="1">
      <c r="A11" s="154" t="s">
        <v>287</v>
      </c>
      <c r="B11" s="173"/>
      <c r="C11" s="174"/>
      <c r="D11" s="173"/>
      <c r="E11" s="7"/>
      <c r="F11" s="88">
        <v>23</v>
      </c>
      <c r="G11" s="1">
        <f>PL!H40</f>
        <v>-165255</v>
      </c>
      <c r="H11" s="7">
        <v>0</v>
      </c>
      <c r="I11" s="1">
        <v>-129333</v>
      </c>
      <c r="J11" s="7">
        <v>0</v>
      </c>
      <c r="K11" s="1">
        <v>0</v>
      </c>
      <c r="L11" s="7">
        <v>0</v>
      </c>
      <c r="M11" s="1">
        <v>0</v>
      </c>
      <c r="P11" s="98"/>
    </row>
    <row r="12" spans="1:16" ht="20.25" customHeight="1">
      <c r="B12" s="177" t="s">
        <v>144</v>
      </c>
      <c r="C12" s="178"/>
      <c r="D12" s="179"/>
      <c r="E12" s="9"/>
      <c r="F12" s="88"/>
      <c r="G12" s="1"/>
      <c r="H12" s="7"/>
      <c r="I12" s="1"/>
      <c r="J12" s="7"/>
      <c r="K12" s="13"/>
      <c r="L12" s="7"/>
      <c r="M12" s="13"/>
      <c r="P12" s="98"/>
    </row>
    <row r="13" spans="1:16" ht="20.25" customHeight="1">
      <c r="A13" s="180"/>
      <c r="B13" s="177" t="s">
        <v>205</v>
      </c>
      <c r="C13" s="178"/>
      <c r="D13" s="179"/>
      <c r="E13" s="9"/>
      <c r="F13" s="88">
        <v>22</v>
      </c>
      <c r="G13" s="1">
        <f>-PL!H37</f>
        <v>18057</v>
      </c>
      <c r="H13" s="7">
        <v>0</v>
      </c>
      <c r="I13" s="1">
        <v>7962</v>
      </c>
      <c r="J13" s="7">
        <v>0</v>
      </c>
      <c r="K13" s="1">
        <f>-PL!L37</f>
        <v>14537</v>
      </c>
      <c r="L13" s="7">
        <v>0</v>
      </c>
      <c r="M13" s="1">
        <v>10466</v>
      </c>
      <c r="P13" s="98"/>
    </row>
    <row r="14" spans="1:16" ht="20.25" customHeight="1">
      <c r="A14" s="180"/>
      <c r="B14" s="177" t="s">
        <v>288</v>
      </c>
      <c r="C14" s="178"/>
      <c r="D14" s="179"/>
      <c r="E14" s="9"/>
      <c r="F14" s="88"/>
      <c r="G14" s="1">
        <v>242489</v>
      </c>
      <c r="H14" s="7">
        <v>0</v>
      </c>
      <c r="I14" s="1">
        <v>0</v>
      </c>
      <c r="J14" s="7">
        <v>0</v>
      </c>
      <c r="K14" s="1">
        <v>85938</v>
      </c>
      <c r="L14" s="7">
        <v>0</v>
      </c>
      <c r="M14" s="1">
        <v>5804</v>
      </c>
      <c r="P14" s="98"/>
    </row>
    <row r="15" spans="1:16" ht="20.25" customHeight="1">
      <c r="A15" s="180"/>
      <c r="B15" s="177" t="s">
        <v>274</v>
      </c>
      <c r="C15" s="178"/>
      <c r="D15" s="179"/>
      <c r="E15" s="9"/>
      <c r="F15" s="88">
        <v>7</v>
      </c>
      <c r="G15" s="1">
        <v>-1055</v>
      </c>
      <c r="H15" s="7">
        <v>0</v>
      </c>
      <c r="I15" s="1">
        <v>-1166</v>
      </c>
      <c r="J15" s="7">
        <v>0</v>
      </c>
      <c r="K15" s="1">
        <v>0</v>
      </c>
      <c r="L15" s="7">
        <v>0</v>
      </c>
      <c r="M15" s="1">
        <v>0</v>
      </c>
      <c r="P15" s="98"/>
    </row>
    <row r="16" spans="1:16" ht="19.95" hidden="1" customHeight="1">
      <c r="A16" s="173"/>
      <c r="B16" s="154" t="s">
        <v>119</v>
      </c>
      <c r="D16" s="173"/>
      <c r="E16" s="7"/>
      <c r="F16" s="88"/>
      <c r="G16" s="1"/>
      <c r="H16" s="7"/>
      <c r="I16" s="1"/>
      <c r="J16" s="7"/>
      <c r="K16" s="1"/>
      <c r="L16" s="7"/>
      <c r="M16" s="1"/>
      <c r="P16" s="98"/>
    </row>
    <row r="17" spans="1:16" ht="19.95" hidden="1" customHeight="1">
      <c r="A17" s="173"/>
      <c r="B17" s="154" t="s">
        <v>157</v>
      </c>
      <c r="D17" s="173"/>
      <c r="E17" s="7"/>
      <c r="F17" s="88"/>
      <c r="G17" s="1"/>
      <c r="H17" s="7"/>
      <c r="I17" s="1"/>
      <c r="J17" s="7"/>
      <c r="K17" s="1"/>
      <c r="L17" s="7"/>
      <c r="M17" s="1"/>
      <c r="P17" s="98"/>
    </row>
    <row r="18" spans="1:16" ht="20.25" customHeight="1">
      <c r="A18" s="173"/>
      <c r="B18" s="154" t="s">
        <v>120</v>
      </c>
      <c r="C18" s="174"/>
      <c r="D18" s="173"/>
      <c r="E18" s="7"/>
      <c r="F18" s="88"/>
      <c r="G18" s="1">
        <v>43728</v>
      </c>
      <c r="H18" s="7">
        <v>0</v>
      </c>
      <c r="I18" s="1">
        <v>95789</v>
      </c>
      <c r="J18" s="7">
        <v>0</v>
      </c>
      <c r="K18" s="1">
        <v>41089</v>
      </c>
      <c r="L18" s="7">
        <v>0</v>
      </c>
      <c r="M18" s="1">
        <v>76487</v>
      </c>
      <c r="P18" s="98"/>
    </row>
    <row r="19" spans="1:16" ht="19.95" customHeight="1">
      <c r="A19" s="173"/>
      <c r="B19" s="154" t="s">
        <v>121</v>
      </c>
      <c r="C19" s="174"/>
      <c r="D19" s="173"/>
      <c r="E19" s="7"/>
      <c r="F19" s="88">
        <v>20</v>
      </c>
      <c r="G19" s="1">
        <v>3709</v>
      </c>
      <c r="H19" s="7">
        <v>0</v>
      </c>
      <c r="I19" s="1">
        <v>3473</v>
      </c>
      <c r="J19" s="7">
        <v>0</v>
      </c>
      <c r="K19" s="1">
        <v>2535</v>
      </c>
      <c r="L19" s="7">
        <v>0</v>
      </c>
      <c r="M19" s="1">
        <v>2301</v>
      </c>
      <c r="P19" s="98"/>
    </row>
    <row r="20" spans="1:16" ht="19.5" customHeight="1">
      <c r="A20" s="173"/>
      <c r="B20" s="154" t="s">
        <v>206</v>
      </c>
      <c r="C20" s="174"/>
      <c r="D20" s="173"/>
      <c r="E20" s="7"/>
      <c r="F20" s="88">
        <v>13</v>
      </c>
      <c r="G20" s="1">
        <v>0</v>
      </c>
      <c r="H20" s="7">
        <v>0</v>
      </c>
      <c r="I20" s="1">
        <v>0</v>
      </c>
      <c r="J20" s="7">
        <v>0</v>
      </c>
      <c r="K20" s="13">
        <v>189905</v>
      </c>
      <c r="L20" s="7">
        <v>0</v>
      </c>
      <c r="M20" s="13">
        <v>5500</v>
      </c>
      <c r="P20" s="98"/>
    </row>
    <row r="21" spans="1:16" ht="20.55" hidden="1" customHeight="1">
      <c r="A21" s="173"/>
      <c r="B21" s="154" t="s">
        <v>149</v>
      </c>
      <c r="C21" s="174"/>
      <c r="D21" s="173"/>
      <c r="E21" s="7"/>
      <c r="F21" s="88"/>
      <c r="G21" s="1">
        <v>0</v>
      </c>
      <c r="H21" s="7">
        <v>0</v>
      </c>
      <c r="I21" s="1">
        <v>0</v>
      </c>
      <c r="J21" s="7">
        <v>0</v>
      </c>
      <c r="K21" s="13">
        <v>0</v>
      </c>
      <c r="L21" s="7">
        <v>0</v>
      </c>
      <c r="M21" s="13">
        <v>0</v>
      </c>
      <c r="P21" s="98"/>
    </row>
    <row r="22" spans="1:16" ht="19.5" hidden="1" customHeight="1">
      <c r="A22" s="173"/>
      <c r="B22" s="154" t="s">
        <v>150</v>
      </c>
      <c r="C22" s="174"/>
      <c r="D22" s="173"/>
      <c r="E22" s="7"/>
      <c r="F22" s="88"/>
      <c r="G22" s="1"/>
      <c r="H22" s="7"/>
      <c r="I22" s="1">
        <v>0</v>
      </c>
      <c r="J22" s="7"/>
      <c r="K22" s="13"/>
      <c r="L22" s="7"/>
      <c r="M22" s="13">
        <v>0</v>
      </c>
      <c r="P22" s="98"/>
    </row>
    <row r="23" spans="1:16" ht="2.5499999999999998" hidden="1" customHeight="1">
      <c r="A23" s="173"/>
      <c r="B23" s="154" t="s">
        <v>206</v>
      </c>
      <c r="C23" s="174"/>
      <c r="D23" s="173"/>
      <c r="E23" s="7"/>
      <c r="F23" s="88">
        <v>12</v>
      </c>
      <c r="G23" s="1"/>
      <c r="H23" s="7"/>
      <c r="I23" s="1">
        <v>0</v>
      </c>
      <c r="J23" s="7"/>
      <c r="K23" s="13"/>
      <c r="L23" s="7"/>
      <c r="M23" s="13">
        <v>0</v>
      </c>
      <c r="P23" s="98"/>
    </row>
    <row r="24" spans="1:16" ht="20.25" hidden="1" customHeight="1">
      <c r="A24" s="173"/>
      <c r="B24" s="154" t="s">
        <v>240</v>
      </c>
      <c r="C24" s="174"/>
      <c r="D24" s="173"/>
      <c r="E24" s="7"/>
      <c r="F24" s="88"/>
      <c r="G24" s="1">
        <v>0</v>
      </c>
      <c r="H24" s="7">
        <v>0</v>
      </c>
      <c r="I24" s="1">
        <v>0</v>
      </c>
      <c r="J24" s="7">
        <v>0</v>
      </c>
      <c r="K24" s="1">
        <v>0</v>
      </c>
      <c r="L24" s="7">
        <v>0</v>
      </c>
      <c r="M24" s="1">
        <v>0</v>
      </c>
      <c r="P24" s="98"/>
    </row>
    <row r="25" spans="1:16" ht="20.25" customHeight="1">
      <c r="A25" s="173"/>
      <c r="B25" s="154" t="s">
        <v>122</v>
      </c>
      <c r="C25" s="174"/>
      <c r="D25" s="173"/>
      <c r="E25" s="7"/>
      <c r="F25" s="88"/>
      <c r="G25" s="1">
        <v>522</v>
      </c>
      <c r="H25" s="7">
        <v>0</v>
      </c>
      <c r="I25" s="1">
        <v>110</v>
      </c>
      <c r="J25" s="7">
        <v>0</v>
      </c>
      <c r="K25" s="1">
        <v>6170</v>
      </c>
      <c r="L25" s="7">
        <v>0</v>
      </c>
      <c r="M25" s="1">
        <v>-88</v>
      </c>
      <c r="P25" s="181"/>
    </row>
    <row r="26" spans="1:16" ht="20.25" customHeight="1">
      <c r="A26" s="173"/>
      <c r="B26" s="154" t="s">
        <v>123</v>
      </c>
      <c r="C26" s="174"/>
      <c r="D26" s="173"/>
      <c r="E26" s="7"/>
      <c r="F26" s="88"/>
      <c r="G26" s="1">
        <v>0</v>
      </c>
      <c r="H26" s="7">
        <v>0</v>
      </c>
      <c r="I26" s="1">
        <v>50</v>
      </c>
      <c r="J26" s="7">
        <v>0</v>
      </c>
      <c r="K26" s="1">
        <v>0</v>
      </c>
      <c r="L26" s="7">
        <v>0</v>
      </c>
      <c r="M26" s="1">
        <v>50</v>
      </c>
    </row>
    <row r="27" spans="1:16" ht="20.25" customHeight="1">
      <c r="A27" s="173"/>
      <c r="B27" s="154" t="s">
        <v>273</v>
      </c>
      <c r="C27" s="174"/>
      <c r="D27" s="173"/>
      <c r="E27" s="7"/>
      <c r="F27" s="88"/>
      <c r="G27" s="1">
        <v>0</v>
      </c>
      <c r="H27" s="7">
        <v>0</v>
      </c>
      <c r="I27" s="1">
        <v>-462</v>
      </c>
      <c r="J27" s="7">
        <v>0</v>
      </c>
      <c r="K27" s="1">
        <v>0</v>
      </c>
      <c r="L27" s="7">
        <v>0</v>
      </c>
      <c r="M27" s="1">
        <v>0</v>
      </c>
    </row>
    <row r="28" spans="1:16" ht="19.95" customHeight="1">
      <c r="A28" s="173"/>
      <c r="B28" s="154" t="s">
        <v>207</v>
      </c>
      <c r="C28" s="174"/>
      <c r="D28" s="173"/>
      <c r="E28" s="7"/>
      <c r="F28" s="88"/>
      <c r="G28" s="1">
        <v>424</v>
      </c>
      <c r="H28" s="7">
        <v>0</v>
      </c>
      <c r="I28" s="1">
        <v>-4391</v>
      </c>
      <c r="J28" s="7">
        <v>0</v>
      </c>
      <c r="K28" s="13">
        <v>-1772</v>
      </c>
      <c r="L28" s="7">
        <v>0</v>
      </c>
      <c r="M28" s="13">
        <v>-4417</v>
      </c>
    </row>
    <row r="29" spans="1:16" ht="20.25" customHeight="1">
      <c r="A29" s="173"/>
      <c r="B29" s="154" t="s">
        <v>292</v>
      </c>
      <c r="C29" s="182"/>
      <c r="D29" s="173"/>
      <c r="E29" s="7"/>
      <c r="F29" s="88"/>
      <c r="G29" s="1">
        <v>-164</v>
      </c>
      <c r="H29" s="7">
        <v>0</v>
      </c>
      <c r="I29" s="1">
        <v>468</v>
      </c>
      <c r="J29" s="7">
        <v>0</v>
      </c>
      <c r="K29" s="1">
        <v>0</v>
      </c>
      <c r="L29" s="7">
        <v>0</v>
      </c>
      <c r="M29" s="1">
        <v>0</v>
      </c>
    </row>
    <row r="30" spans="1:16" ht="20.25" customHeight="1">
      <c r="A30" s="173"/>
      <c r="B30" s="154" t="s">
        <v>293</v>
      </c>
      <c r="C30" s="174"/>
      <c r="D30" s="173"/>
      <c r="E30" s="7"/>
      <c r="F30" s="88">
        <v>15</v>
      </c>
      <c r="G30" s="1">
        <v>23644</v>
      </c>
      <c r="H30" s="7"/>
      <c r="I30" s="1">
        <v>0</v>
      </c>
      <c r="J30" s="7"/>
      <c r="K30" s="1">
        <v>0</v>
      </c>
      <c r="L30" s="7"/>
      <c r="M30" s="1">
        <v>0</v>
      </c>
    </row>
    <row r="31" spans="1:16" ht="20.25" customHeight="1">
      <c r="A31" s="173"/>
      <c r="B31" s="154" t="s">
        <v>124</v>
      </c>
      <c r="C31" s="182"/>
      <c r="D31" s="173"/>
      <c r="E31" s="7"/>
      <c r="F31" s="88"/>
      <c r="G31" s="1">
        <v>-139</v>
      </c>
      <c r="H31" s="7">
        <v>0</v>
      </c>
      <c r="I31" s="1">
        <v>-26234</v>
      </c>
      <c r="J31" s="7">
        <v>0</v>
      </c>
      <c r="K31" s="1">
        <v>-139</v>
      </c>
      <c r="L31" s="7">
        <v>0</v>
      </c>
      <c r="M31" s="1">
        <v>-26236</v>
      </c>
    </row>
    <row r="32" spans="1:16" ht="20.25" hidden="1" customHeight="1">
      <c r="A32" s="173"/>
      <c r="B32" s="154" t="s">
        <v>251</v>
      </c>
      <c r="C32" s="182"/>
      <c r="D32" s="173"/>
      <c r="E32" s="7"/>
      <c r="F32" s="88"/>
    </row>
    <row r="33" spans="1:13" ht="19.05" hidden="1" customHeight="1">
      <c r="A33" s="173"/>
      <c r="B33" s="154" t="s">
        <v>136</v>
      </c>
      <c r="C33" s="182"/>
      <c r="D33" s="173"/>
      <c r="E33" s="7"/>
      <c r="F33" s="88"/>
    </row>
    <row r="34" spans="1:13" ht="20.25" hidden="1" customHeight="1">
      <c r="A34" s="173"/>
      <c r="C34" s="183" t="s">
        <v>137</v>
      </c>
      <c r="D34" s="173"/>
      <c r="E34" s="7"/>
      <c r="F34" s="88"/>
      <c r="G34" s="1">
        <v>0</v>
      </c>
      <c r="H34" s="7">
        <v>0</v>
      </c>
      <c r="I34" s="1">
        <v>0</v>
      </c>
      <c r="J34" s="7">
        <v>0</v>
      </c>
      <c r="K34" s="1">
        <v>0</v>
      </c>
      <c r="L34" s="7">
        <v>0</v>
      </c>
      <c r="M34" s="1">
        <v>0</v>
      </c>
    </row>
    <row r="35" spans="1:13" ht="20.25" customHeight="1">
      <c r="A35" s="173"/>
      <c r="B35" s="154" t="s">
        <v>294</v>
      </c>
      <c r="C35" s="183"/>
      <c r="D35" s="173"/>
      <c r="E35" s="7"/>
      <c r="F35" s="88"/>
      <c r="G35" s="1">
        <v>1517</v>
      </c>
      <c r="H35" s="7"/>
      <c r="I35" s="1">
        <v>0</v>
      </c>
      <c r="J35" s="7"/>
      <c r="K35" s="1">
        <v>1517</v>
      </c>
      <c r="L35" s="7"/>
      <c r="M35" s="1">
        <v>0</v>
      </c>
    </row>
    <row r="36" spans="1:13" ht="20.25" customHeight="1">
      <c r="A36" s="173"/>
      <c r="B36" s="154" t="s">
        <v>125</v>
      </c>
      <c r="C36" s="183"/>
      <c r="D36" s="173"/>
      <c r="E36" s="7"/>
      <c r="F36" s="88" t="s">
        <v>260</v>
      </c>
      <c r="G36" s="1">
        <v>-1161</v>
      </c>
      <c r="H36" s="7"/>
      <c r="I36" s="1">
        <v>-1270</v>
      </c>
      <c r="J36" s="7"/>
      <c r="K36" s="1">
        <v>-4432</v>
      </c>
      <c r="L36" s="7"/>
      <c r="M36" s="1">
        <v>-17728</v>
      </c>
    </row>
    <row r="37" spans="1:13" ht="20.25" customHeight="1">
      <c r="A37" s="173"/>
      <c r="B37" s="154" t="s">
        <v>76</v>
      </c>
      <c r="C37" s="183"/>
      <c r="D37" s="173"/>
      <c r="E37" s="7"/>
      <c r="F37" s="88"/>
      <c r="G37" s="1">
        <v>-199</v>
      </c>
      <c r="H37" s="7"/>
      <c r="I37" s="1">
        <v>-150</v>
      </c>
      <c r="J37" s="7"/>
      <c r="K37" s="1">
        <v>-10188</v>
      </c>
      <c r="L37" s="7"/>
      <c r="M37" s="1">
        <v>-12569</v>
      </c>
    </row>
    <row r="38" spans="1:13" ht="21.45" customHeight="1">
      <c r="A38" s="173"/>
      <c r="B38" s="154" t="s">
        <v>77</v>
      </c>
      <c r="C38" s="183"/>
      <c r="D38" s="173"/>
      <c r="E38" s="7"/>
      <c r="F38" s="154"/>
      <c r="G38" s="1">
        <v>20164</v>
      </c>
      <c r="H38" s="7"/>
      <c r="I38" s="1">
        <v>17247</v>
      </c>
      <c r="J38" s="7"/>
      <c r="K38" s="1">
        <v>18952</v>
      </c>
      <c r="L38" s="7"/>
      <c r="M38" s="1">
        <v>16402</v>
      </c>
    </row>
    <row r="39" spans="1:13" ht="20.25" customHeight="1">
      <c r="A39" s="173"/>
      <c r="B39" s="154" t="s">
        <v>264</v>
      </c>
      <c r="C39" s="183"/>
      <c r="D39" s="173"/>
      <c r="E39" s="7"/>
      <c r="F39" s="88">
        <v>4</v>
      </c>
      <c r="G39" s="1">
        <v>-191377</v>
      </c>
      <c r="H39" s="7"/>
      <c r="I39" s="1">
        <v>0</v>
      </c>
      <c r="J39" s="7"/>
      <c r="K39" s="1">
        <v>0</v>
      </c>
      <c r="L39" s="7"/>
      <c r="M39" s="1">
        <v>0</v>
      </c>
    </row>
    <row r="40" spans="1:13" ht="10.050000000000001" customHeight="1">
      <c r="A40" s="173"/>
      <c r="C40" s="174"/>
      <c r="D40" s="173"/>
      <c r="E40" s="7"/>
      <c r="F40" s="88"/>
    </row>
    <row r="41" spans="1:13" ht="19.5" customHeight="1">
      <c r="A41" s="184"/>
      <c r="B41" s="185" t="s">
        <v>126</v>
      </c>
      <c r="C41" s="174"/>
      <c r="D41" s="173"/>
      <c r="E41" s="7"/>
      <c r="F41" s="88"/>
      <c r="G41" s="7"/>
      <c r="H41" s="7"/>
      <c r="I41" s="7"/>
      <c r="J41" s="7"/>
      <c r="K41" s="13"/>
      <c r="L41" s="7"/>
      <c r="M41" s="13"/>
    </row>
    <row r="42" spans="1:13" ht="20.25" customHeight="1">
      <c r="A42" s="177"/>
      <c r="B42" s="177" t="s">
        <v>283</v>
      </c>
      <c r="C42" s="177"/>
      <c r="D42" s="173"/>
      <c r="E42" s="7"/>
      <c r="F42" s="88"/>
      <c r="G42" s="1">
        <v>-183203</v>
      </c>
      <c r="H42" s="7">
        <v>0</v>
      </c>
      <c r="I42" s="1">
        <v>195164</v>
      </c>
      <c r="J42" s="7">
        <v>0</v>
      </c>
      <c r="K42" s="1">
        <v>-193860</v>
      </c>
      <c r="L42" s="7">
        <v>0</v>
      </c>
      <c r="M42" s="1">
        <v>37814</v>
      </c>
    </row>
    <row r="43" spans="1:13" ht="20.25" customHeight="1">
      <c r="A43" s="177"/>
      <c r="B43" s="177" t="s">
        <v>185</v>
      </c>
      <c r="C43" s="177"/>
      <c r="D43" s="173"/>
      <c r="E43" s="7"/>
      <c r="F43" s="88"/>
      <c r="G43" s="1">
        <v>0</v>
      </c>
      <c r="H43" s="7"/>
      <c r="I43" s="1">
        <v>-3722</v>
      </c>
      <c r="J43" s="7"/>
      <c r="K43" s="1">
        <v>0</v>
      </c>
      <c r="L43" s="7"/>
      <c r="M43" s="1">
        <v>0</v>
      </c>
    </row>
    <row r="44" spans="1:13" ht="20.25" customHeight="1">
      <c r="A44" s="177"/>
      <c r="B44" s="177" t="s">
        <v>158</v>
      </c>
      <c r="C44" s="177"/>
      <c r="D44" s="173"/>
      <c r="E44" s="7"/>
      <c r="F44" s="88"/>
      <c r="G44" s="1">
        <v>0</v>
      </c>
      <c r="H44" s="7"/>
      <c r="I44" s="1">
        <v>9295</v>
      </c>
      <c r="J44" s="7"/>
      <c r="K44" s="1">
        <v>0</v>
      </c>
      <c r="L44" s="7"/>
      <c r="M44" s="1">
        <v>0</v>
      </c>
    </row>
    <row r="45" spans="1:13" ht="20.25" customHeight="1">
      <c r="A45" s="177"/>
      <c r="B45" s="177" t="s">
        <v>9</v>
      </c>
      <c r="C45" s="177"/>
      <c r="D45" s="173"/>
      <c r="E45" s="7"/>
      <c r="F45" s="88"/>
      <c r="G45" s="1">
        <v>32554</v>
      </c>
      <c r="H45" s="7"/>
      <c r="I45" s="1">
        <v>76528</v>
      </c>
      <c r="J45" s="7"/>
      <c r="K45" s="1">
        <v>0</v>
      </c>
      <c r="L45" s="7"/>
      <c r="M45" s="1">
        <v>0</v>
      </c>
    </row>
    <row r="46" spans="1:13" ht="20.25" customHeight="1">
      <c r="A46" s="177"/>
      <c r="B46" s="177" t="s">
        <v>12</v>
      </c>
      <c r="C46" s="177"/>
      <c r="D46" s="173"/>
      <c r="E46" s="7"/>
      <c r="F46" s="88"/>
      <c r="G46" s="1">
        <v>315611</v>
      </c>
      <c r="H46" s="7"/>
      <c r="I46" s="1">
        <v>27200</v>
      </c>
      <c r="J46" s="7"/>
      <c r="K46" s="1">
        <v>-23316</v>
      </c>
      <c r="L46" s="7"/>
      <c r="M46" s="1">
        <v>4260</v>
      </c>
    </row>
    <row r="47" spans="1:13" ht="20.25" customHeight="1">
      <c r="A47" s="177"/>
      <c r="B47" s="177" t="s">
        <v>14</v>
      </c>
      <c r="C47" s="177"/>
      <c r="D47" s="173"/>
      <c r="E47" s="7"/>
      <c r="F47" s="88"/>
      <c r="G47" s="1">
        <v>-463</v>
      </c>
      <c r="H47" s="7"/>
      <c r="I47" s="1">
        <v>276</v>
      </c>
      <c r="J47" s="7"/>
      <c r="K47" s="1">
        <v>-460</v>
      </c>
      <c r="L47" s="7"/>
      <c r="M47" s="1">
        <v>200</v>
      </c>
    </row>
    <row r="48" spans="1:13" ht="20.25" customHeight="1">
      <c r="A48" s="177"/>
      <c r="B48" s="177" t="s">
        <v>208</v>
      </c>
      <c r="C48" s="177"/>
      <c r="D48" s="173"/>
      <c r="E48" s="7"/>
      <c r="F48" s="88"/>
      <c r="G48" s="1">
        <v>-7961</v>
      </c>
      <c r="H48" s="7"/>
      <c r="I48" s="1">
        <v>0</v>
      </c>
      <c r="J48" s="7"/>
      <c r="K48" s="1">
        <v>0</v>
      </c>
      <c r="L48" s="7"/>
      <c r="M48" s="1">
        <v>0</v>
      </c>
    </row>
    <row r="49" spans="1:14" ht="20.25" hidden="1" customHeight="1">
      <c r="A49" s="177"/>
      <c r="B49" s="177" t="s">
        <v>18</v>
      </c>
      <c r="C49" s="177"/>
      <c r="D49" s="173"/>
      <c r="E49" s="7"/>
      <c r="F49" s="88"/>
    </row>
    <row r="50" spans="1:14" ht="20.25" customHeight="1">
      <c r="A50" s="177"/>
      <c r="B50" s="177" t="s">
        <v>28</v>
      </c>
      <c r="C50" s="177"/>
      <c r="D50" s="173"/>
      <c r="E50" s="7"/>
      <c r="F50" s="88"/>
      <c r="G50" s="1">
        <v>-793</v>
      </c>
      <c r="H50" s="7"/>
      <c r="I50" s="1">
        <v>58</v>
      </c>
      <c r="J50" s="7"/>
      <c r="K50" s="1">
        <v>-794</v>
      </c>
      <c r="L50" s="7"/>
      <c r="M50" s="1">
        <v>0</v>
      </c>
    </row>
    <row r="51" spans="1:14" ht="20.25" customHeight="1">
      <c r="A51" s="173"/>
      <c r="B51" s="177" t="s">
        <v>285</v>
      </c>
      <c r="C51" s="174"/>
      <c r="D51" s="173"/>
      <c r="E51" s="7"/>
      <c r="F51" s="88"/>
      <c r="G51" s="1">
        <v>249848</v>
      </c>
      <c r="H51" s="7"/>
      <c r="I51" s="1">
        <v>-188077</v>
      </c>
      <c r="J51" s="7"/>
      <c r="K51" s="1">
        <v>251332</v>
      </c>
      <c r="L51" s="7"/>
      <c r="M51" s="1">
        <v>-80000</v>
      </c>
    </row>
    <row r="52" spans="1:14" ht="20.25" customHeight="1">
      <c r="A52" s="173"/>
      <c r="B52" s="177" t="s">
        <v>209</v>
      </c>
      <c r="C52" s="174"/>
      <c r="D52" s="173"/>
      <c r="E52" s="7"/>
      <c r="F52" s="88"/>
      <c r="G52" s="1">
        <v>-5846</v>
      </c>
      <c r="H52" s="7"/>
      <c r="I52" s="1">
        <v>2848</v>
      </c>
      <c r="J52" s="7"/>
      <c r="K52" s="1">
        <v>0</v>
      </c>
      <c r="L52" s="7"/>
      <c r="M52" s="1">
        <v>0</v>
      </c>
    </row>
    <row r="53" spans="1:14" ht="20.25" customHeight="1">
      <c r="A53" s="173"/>
      <c r="B53" s="154" t="s">
        <v>36</v>
      </c>
      <c r="C53" s="174"/>
      <c r="D53" s="173"/>
      <c r="E53" s="7"/>
      <c r="F53" s="88"/>
      <c r="G53" s="1">
        <v>-11645</v>
      </c>
      <c r="H53" s="7"/>
      <c r="I53" s="1">
        <v>-41819</v>
      </c>
      <c r="J53" s="7"/>
      <c r="K53" s="1">
        <v>0</v>
      </c>
      <c r="L53" s="7"/>
      <c r="M53" s="1">
        <v>0</v>
      </c>
    </row>
    <row r="54" spans="1:14" ht="20.25" customHeight="1">
      <c r="A54" s="170" t="s">
        <v>256</v>
      </c>
      <c r="B54" s="173"/>
      <c r="C54" s="174"/>
      <c r="D54" s="173"/>
      <c r="E54" s="7"/>
      <c r="F54" s="88"/>
      <c r="G54" s="9">
        <f>SUM(G9:G53)</f>
        <v>181689</v>
      </c>
      <c r="H54" s="9"/>
      <c r="I54" s="9">
        <f>SUM(I9:I53)</f>
        <v>57611</v>
      </c>
      <c r="J54" s="9"/>
      <c r="K54" s="9">
        <f>SUM(K9:K53)</f>
        <v>157120</v>
      </c>
      <c r="L54" s="9"/>
      <c r="M54" s="9">
        <f>SUM(M9:M53)</f>
        <v>65534</v>
      </c>
    </row>
    <row r="55" spans="1:14" ht="19.5" customHeight="1">
      <c r="A55" s="173"/>
      <c r="B55" s="154" t="s">
        <v>127</v>
      </c>
      <c r="C55" s="174"/>
      <c r="D55" s="173"/>
      <c r="E55" s="7"/>
      <c r="F55" s="88"/>
      <c r="G55" s="1">
        <v>0</v>
      </c>
      <c r="H55" s="7"/>
      <c r="I55" s="1">
        <v>-5825</v>
      </c>
      <c r="J55" s="7"/>
      <c r="K55" s="1">
        <v>0</v>
      </c>
      <c r="L55" s="7"/>
      <c r="M55" s="1">
        <v>-5825</v>
      </c>
    </row>
    <row r="56" spans="1:14" ht="20.25" customHeight="1">
      <c r="A56" s="173"/>
      <c r="B56" s="154" t="s">
        <v>142</v>
      </c>
      <c r="C56" s="174"/>
      <c r="D56" s="173"/>
      <c r="E56" s="7"/>
      <c r="F56" s="88">
        <v>20</v>
      </c>
      <c r="G56" s="1">
        <v>-215</v>
      </c>
      <c r="H56" s="7"/>
      <c r="I56" s="1">
        <v>-1299</v>
      </c>
      <c r="J56" s="7"/>
      <c r="K56" s="1">
        <v>-215</v>
      </c>
      <c r="L56" s="7"/>
      <c r="M56" s="1">
        <v>-513</v>
      </c>
    </row>
    <row r="57" spans="1:14" ht="20.25" customHeight="1">
      <c r="B57" s="173" t="s">
        <v>289</v>
      </c>
      <c r="C57" s="174"/>
      <c r="D57" s="173"/>
      <c r="E57" s="7"/>
      <c r="F57" s="88"/>
      <c r="G57" s="1">
        <v>9511</v>
      </c>
      <c r="H57" s="7">
        <v>0</v>
      </c>
      <c r="I57" s="1">
        <v>-25674</v>
      </c>
      <c r="J57" s="7">
        <v>0</v>
      </c>
      <c r="K57" s="14">
        <v>-10734</v>
      </c>
      <c r="L57" s="7">
        <v>0</v>
      </c>
      <c r="M57" s="14">
        <v>-5267</v>
      </c>
    </row>
    <row r="58" spans="1:14" ht="20.25" customHeight="1">
      <c r="A58" s="170" t="s">
        <v>257</v>
      </c>
      <c r="B58" s="173"/>
      <c r="C58" s="174"/>
      <c r="D58" s="173"/>
      <c r="E58" s="7"/>
      <c r="F58" s="88"/>
      <c r="G58" s="66">
        <f>SUM(G54:G57)</f>
        <v>190985</v>
      </c>
      <c r="H58" s="9">
        <v>0</v>
      </c>
      <c r="I58" s="66">
        <f>SUM(I54:I57)</f>
        <v>24813</v>
      </c>
      <c r="J58" s="9">
        <v>0</v>
      </c>
      <c r="K58" s="66">
        <f>SUM(K54:K57)</f>
        <v>146171</v>
      </c>
      <c r="L58" s="9"/>
      <c r="M58" s="66">
        <f>SUM(M54:M57)</f>
        <v>53929</v>
      </c>
      <c r="N58" s="181"/>
    </row>
    <row r="62" spans="1:14">
      <c r="G62" s="181"/>
    </row>
    <row r="66" spans="9:9">
      <c r="I66" s="181"/>
    </row>
  </sheetData>
  <mergeCells count="3">
    <mergeCell ref="G4:I4"/>
    <mergeCell ref="K4:M4"/>
    <mergeCell ref="G7:M7"/>
  </mergeCells>
  <pageMargins left="0.70866141732283505" right="0.70866141732283505" top="0.74803149606299202" bottom="0.74803149606299202" header="0.31496062992126" footer="0.31496062992126"/>
  <pageSetup paperSize="9" scale="66" firstPageNumber="14" orientation="portrait" useFirstPageNumber="1" r:id="rId1"/>
  <headerFooter>
    <oddFooter xml:space="preserve">&amp;L&amp;12The accompanying notes are an intergral part of these financial statements.
&amp;R&amp;P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DD12A-664B-43C0-A7D3-00F77C253095}">
  <sheetPr>
    <tabColor rgb="FFFFC000"/>
    <pageSetUpPr fitToPage="1"/>
  </sheetPr>
  <dimension ref="A1:Q59"/>
  <sheetViews>
    <sheetView view="pageBreakPreview" zoomScale="40" zoomScaleNormal="86" zoomScaleSheetLayoutView="40" workbookViewId="0">
      <selection activeCell="AA65" sqref="AA65"/>
    </sheetView>
  </sheetViews>
  <sheetFormatPr defaultColWidth="8.6640625" defaultRowHeight="14.4"/>
  <cols>
    <col min="1" max="1" width="1.6640625" style="125" customWidth="1"/>
    <col min="2" max="2" width="3.5546875" style="125" customWidth="1"/>
    <col min="3" max="4" width="8.6640625" style="125"/>
    <col min="5" max="5" width="47.6640625" style="125" customWidth="1"/>
    <col min="6" max="6" width="11.21875" style="134" customWidth="1"/>
    <col min="7" max="7" width="14.77734375" style="125" customWidth="1"/>
    <col min="8" max="8" width="0.6640625" style="125" customWidth="1"/>
    <col min="9" max="9" width="13.44140625" style="125" customWidth="1"/>
    <col min="10" max="10" width="0.6640625" style="125" customWidth="1"/>
    <col min="11" max="11" width="13.44140625" style="125" customWidth="1"/>
    <col min="12" max="12" width="0.6640625" style="125" customWidth="1"/>
    <col min="13" max="13" width="13.44140625" style="125" customWidth="1"/>
    <col min="14" max="14" width="11.44140625" style="125" customWidth="1"/>
    <col min="15" max="16384" width="8.6640625" style="125"/>
  </cols>
  <sheetData>
    <row r="1" spans="1:17" ht="20.25" customHeight="1">
      <c r="A1" s="124" t="s">
        <v>0</v>
      </c>
      <c r="B1" s="149"/>
      <c r="C1" s="150"/>
      <c r="D1" s="151"/>
      <c r="E1" s="10"/>
      <c r="F1" s="86"/>
      <c r="G1" s="11"/>
      <c r="H1" s="10"/>
      <c r="I1" s="152"/>
      <c r="J1" s="10"/>
      <c r="K1" s="152"/>
      <c r="L1" s="10"/>
      <c r="M1" s="127"/>
    </row>
    <row r="2" spans="1:17" ht="20.25" customHeight="1">
      <c r="A2" s="128" t="s">
        <v>117</v>
      </c>
      <c r="B2" s="149"/>
      <c r="C2" s="150"/>
      <c r="D2" s="151"/>
      <c r="E2" s="10"/>
      <c r="F2" s="86"/>
      <c r="G2" s="11"/>
      <c r="H2" s="10"/>
      <c r="I2" s="152"/>
      <c r="J2" s="10"/>
      <c r="K2" s="152"/>
      <c r="L2" s="10"/>
      <c r="M2" s="6"/>
    </row>
    <row r="3" spans="1:17" ht="20.25" customHeight="1">
      <c r="A3" s="129" t="s">
        <v>188</v>
      </c>
      <c r="B3" s="149"/>
      <c r="C3" s="150"/>
      <c r="D3" s="151"/>
      <c r="E3" s="10"/>
      <c r="F3" s="86"/>
      <c r="G3" s="11"/>
      <c r="H3" s="10"/>
      <c r="I3" s="152"/>
      <c r="J3" s="10"/>
      <c r="K3" s="152"/>
      <c r="L3" s="10"/>
      <c r="M3" s="6"/>
    </row>
    <row r="4" spans="1:17" ht="20.25" customHeight="1">
      <c r="A4" s="151"/>
      <c r="B4" s="151"/>
      <c r="C4" s="150"/>
      <c r="D4" s="151"/>
      <c r="E4" s="10"/>
      <c r="F4" s="86"/>
      <c r="G4" s="267" t="s">
        <v>2</v>
      </c>
      <c r="H4" s="267"/>
      <c r="I4" s="267"/>
      <c r="J4" s="132"/>
      <c r="K4" s="267" t="s">
        <v>3</v>
      </c>
      <c r="L4" s="267"/>
      <c r="M4" s="267"/>
    </row>
    <row r="5" spans="1:17" ht="20.25" customHeight="1">
      <c r="A5" s="151"/>
      <c r="B5" s="151"/>
      <c r="C5" s="150"/>
      <c r="D5" s="151"/>
      <c r="E5" s="10"/>
      <c r="F5" s="86"/>
      <c r="G5" s="153">
        <v>2024</v>
      </c>
      <c r="H5" s="153"/>
      <c r="I5" s="153">
        <v>2023</v>
      </c>
      <c r="J5" s="153"/>
      <c r="K5" s="153">
        <v>2024</v>
      </c>
      <c r="L5" s="153"/>
      <c r="M5" s="153">
        <v>2023</v>
      </c>
    </row>
    <row r="6" spans="1:17" s="154" customFormat="1" ht="20.25" hidden="1" customHeight="1">
      <c r="F6" s="155"/>
      <c r="G6" s="153"/>
      <c r="H6" s="153"/>
      <c r="I6" s="153" t="s">
        <v>152</v>
      </c>
      <c r="J6" s="153"/>
      <c r="K6" s="153"/>
      <c r="L6" s="153"/>
      <c r="M6" s="153"/>
      <c r="Q6" s="95"/>
    </row>
    <row r="7" spans="1:17" ht="20.25" customHeight="1">
      <c r="A7" s="151"/>
      <c r="B7" s="151"/>
      <c r="C7" s="150"/>
      <c r="D7" s="151"/>
      <c r="E7" s="10"/>
      <c r="F7" s="86"/>
      <c r="G7" s="268" t="s">
        <v>6</v>
      </c>
      <c r="H7" s="268"/>
      <c r="I7" s="268"/>
      <c r="J7" s="268"/>
      <c r="K7" s="268"/>
      <c r="L7" s="268"/>
      <c r="M7" s="268"/>
    </row>
    <row r="8" spans="1:17" ht="20.25" customHeight="1">
      <c r="A8" s="144" t="s">
        <v>128</v>
      </c>
      <c r="B8" s="151"/>
      <c r="C8" s="150"/>
      <c r="D8" s="151"/>
      <c r="E8" s="10"/>
      <c r="F8" s="156" t="s">
        <v>5</v>
      </c>
      <c r="G8" s="11"/>
      <c r="H8" s="10"/>
      <c r="I8" s="157"/>
      <c r="J8" s="10"/>
      <c r="K8" s="157"/>
      <c r="L8" s="10"/>
      <c r="M8" s="2"/>
    </row>
    <row r="9" spans="1:17" ht="20.25" customHeight="1">
      <c r="A9" s="151"/>
      <c r="B9" s="125" t="s">
        <v>210</v>
      </c>
      <c r="C9" s="150"/>
      <c r="D9" s="151"/>
      <c r="E9" s="10"/>
      <c r="F9" s="86"/>
      <c r="G9" s="2">
        <v>199</v>
      </c>
      <c r="H9" s="10">
        <v>0</v>
      </c>
      <c r="I9" s="2">
        <v>150</v>
      </c>
      <c r="J9" s="10">
        <v>0</v>
      </c>
      <c r="K9" s="2">
        <v>187</v>
      </c>
      <c r="L9" s="10">
        <v>0</v>
      </c>
      <c r="M9" s="2">
        <v>80</v>
      </c>
    </row>
    <row r="10" spans="1:17" ht="20.25" customHeight="1">
      <c r="A10" s="151"/>
      <c r="B10" s="125" t="s">
        <v>138</v>
      </c>
      <c r="C10" s="150"/>
      <c r="D10" s="151"/>
      <c r="E10" s="10"/>
      <c r="F10" s="87"/>
      <c r="G10" s="2">
        <v>1161</v>
      </c>
      <c r="H10" s="10">
        <v>0</v>
      </c>
      <c r="I10" s="2">
        <v>1270</v>
      </c>
      <c r="J10" s="10">
        <v>0</v>
      </c>
      <c r="K10" s="1">
        <v>4432</v>
      </c>
      <c r="L10" s="10">
        <v>0</v>
      </c>
      <c r="M10" s="1">
        <v>17728</v>
      </c>
    </row>
    <row r="11" spans="1:17" ht="20.25" customHeight="1">
      <c r="A11" s="151"/>
      <c r="B11" s="125" t="s">
        <v>145</v>
      </c>
      <c r="C11" s="150"/>
      <c r="D11" s="151"/>
      <c r="E11" s="10"/>
      <c r="F11" s="87"/>
      <c r="G11" s="2">
        <v>-15000</v>
      </c>
      <c r="H11" s="10"/>
      <c r="I11" s="2">
        <v>0</v>
      </c>
      <c r="J11" s="10"/>
      <c r="K11" s="1">
        <v>-15000</v>
      </c>
      <c r="L11" s="2"/>
      <c r="M11" s="1">
        <v>0</v>
      </c>
    </row>
    <row r="12" spans="1:17" ht="20.25" customHeight="1">
      <c r="A12" s="151"/>
      <c r="B12" s="125" t="s">
        <v>211</v>
      </c>
      <c r="C12" s="150"/>
      <c r="D12" s="151"/>
      <c r="E12" s="10"/>
      <c r="F12" s="87">
        <v>13</v>
      </c>
      <c r="G12" s="2">
        <v>0</v>
      </c>
      <c r="H12" s="10"/>
      <c r="I12" s="2">
        <v>0</v>
      </c>
      <c r="J12" s="10"/>
      <c r="K12" s="2">
        <v>0</v>
      </c>
      <c r="L12" s="2"/>
      <c r="M12" s="2">
        <v>-5672</v>
      </c>
    </row>
    <row r="13" spans="1:17" ht="20.25" customHeight="1">
      <c r="A13" s="151"/>
      <c r="B13" s="125" t="s">
        <v>212</v>
      </c>
      <c r="C13" s="150"/>
      <c r="D13" s="151"/>
      <c r="E13" s="10"/>
      <c r="F13" s="87"/>
      <c r="G13" s="2">
        <v>0</v>
      </c>
      <c r="H13" s="10"/>
      <c r="I13" s="2">
        <v>0</v>
      </c>
      <c r="J13" s="10"/>
      <c r="K13" s="2">
        <v>3000</v>
      </c>
      <c r="L13" s="2"/>
      <c r="M13" s="2">
        <v>0</v>
      </c>
    </row>
    <row r="14" spans="1:17" ht="20.25" customHeight="1">
      <c r="A14" s="151"/>
      <c r="B14" s="125" t="s">
        <v>213</v>
      </c>
      <c r="C14" s="150"/>
      <c r="D14" s="151"/>
      <c r="E14" s="10"/>
      <c r="F14" s="87">
        <v>5</v>
      </c>
      <c r="G14" s="2">
        <v>0</v>
      </c>
      <c r="H14" s="10"/>
      <c r="I14" s="2">
        <v>0</v>
      </c>
      <c r="J14" s="10"/>
      <c r="K14" s="2">
        <v>-74603</v>
      </c>
      <c r="L14" s="10"/>
      <c r="M14" s="2">
        <v>-8180</v>
      </c>
    </row>
    <row r="15" spans="1:17" ht="20.25" customHeight="1">
      <c r="A15" s="151"/>
      <c r="B15" s="125" t="s">
        <v>214</v>
      </c>
      <c r="C15" s="150"/>
      <c r="D15" s="151"/>
      <c r="E15" s="10"/>
      <c r="F15" s="87"/>
      <c r="G15" s="2">
        <v>-37909</v>
      </c>
      <c r="H15" s="10"/>
      <c r="I15" s="2">
        <v>0</v>
      </c>
      <c r="J15" s="10"/>
      <c r="K15" s="1">
        <v>0</v>
      </c>
      <c r="L15" s="10"/>
      <c r="M15" s="1">
        <v>0</v>
      </c>
    </row>
    <row r="16" spans="1:17" ht="20.25" hidden="1" customHeight="1">
      <c r="A16" s="151"/>
      <c r="B16" s="125" t="s">
        <v>215</v>
      </c>
      <c r="C16" s="150"/>
      <c r="D16" s="151"/>
      <c r="E16" s="10"/>
      <c r="F16" s="87"/>
      <c r="G16" s="2">
        <v>0</v>
      </c>
      <c r="H16" s="10"/>
      <c r="I16" s="2">
        <v>0</v>
      </c>
      <c r="J16" s="10"/>
      <c r="K16" s="2">
        <v>0</v>
      </c>
      <c r="L16" s="10"/>
      <c r="M16" s="2">
        <v>0</v>
      </c>
    </row>
    <row r="17" spans="1:13" ht="19.95" hidden="1" customHeight="1">
      <c r="A17" s="151"/>
      <c r="B17" s="158" t="s">
        <v>151</v>
      </c>
      <c r="C17" s="150"/>
      <c r="D17" s="151"/>
      <c r="E17" s="10"/>
      <c r="F17" s="87"/>
      <c r="G17" s="2">
        <v>0</v>
      </c>
      <c r="H17" s="10"/>
      <c r="I17" s="2">
        <v>0</v>
      </c>
      <c r="J17" s="2"/>
      <c r="K17" s="1">
        <v>0</v>
      </c>
      <c r="L17" s="2"/>
      <c r="M17" s="1">
        <v>0</v>
      </c>
    </row>
    <row r="18" spans="1:13" ht="20.25" customHeight="1">
      <c r="A18" s="151"/>
      <c r="B18" s="125" t="s">
        <v>295</v>
      </c>
      <c r="C18" s="150"/>
      <c r="D18" s="151"/>
      <c r="E18" s="10"/>
      <c r="F18" s="87"/>
      <c r="G18" s="2">
        <v>-7</v>
      </c>
      <c r="H18" s="10"/>
      <c r="I18" s="2">
        <v>0</v>
      </c>
      <c r="J18" s="2"/>
      <c r="K18" s="2">
        <v>0</v>
      </c>
      <c r="L18" s="2"/>
      <c r="M18" s="2">
        <v>0</v>
      </c>
    </row>
    <row r="19" spans="1:13" ht="20.25" customHeight="1">
      <c r="A19" s="151"/>
      <c r="B19" s="158" t="s">
        <v>253</v>
      </c>
      <c r="C19" s="150"/>
      <c r="D19" s="151"/>
      <c r="E19" s="10"/>
      <c r="F19" s="87"/>
      <c r="G19" s="2">
        <v>-28014</v>
      </c>
      <c r="H19" s="10"/>
      <c r="I19" s="2">
        <v>-15393</v>
      </c>
      <c r="J19" s="10"/>
      <c r="K19" s="2">
        <v>-17007</v>
      </c>
      <c r="L19" s="10"/>
      <c r="M19" s="2">
        <v>-12932</v>
      </c>
    </row>
    <row r="20" spans="1:13" ht="20.25" customHeight="1">
      <c r="A20" s="151"/>
      <c r="B20" s="125" t="s">
        <v>254</v>
      </c>
      <c r="C20" s="150"/>
      <c r="D20" s="151"/>
      <c r="E20" s="76"/>
      <c r="F20" s="89"/>
      <c r="G20" s="2">
        <v>-285</v>
      </c>
      <c r="H20" s="76"/>
      <c r="I20" s="2">
        <v>-1273</v>
      </c>
      <c r="J20" s="76"/>
      <c r="K20" s="2">
        <v>-268</v>
      </c>
      <c r="L20" s="76"/>
      <c r="M20" s="2">
        <v>-157</v>
      </c>
    </row>
    <row r="21" spans="1:13" ht="19.5" hidden="1" customHeight="1">
      <c r="A21" s="151"/>
      <c r="B21" s="158" t="s">
        <v>252</v>
      </c>
      <c r="C21" s="150"/>
      <c r="D21" s="151"/>
      <c r="E21" s="10"/>
      <c r="F21" s="87"/>
      <c r="G21" s="2"/>
      <c r="H21" s="10"/>
      <c r="I21" s="2"/>
      <c r="J21" s="10"/>
      <c r="K21" s="2"/>
      <c r="L21" s="10"/>
      <c r="M21" s="2"/>
    </row>
    <row r="22" spans="1:13" ht="20.25" customHeight="1">
      <c r="A22" s="131" t="s">
        <v>265</v>
      </c>
      <c r="B22" s="151"/>
      <c r="C22" s="150"/>
      <c r="D22" s="151"/>
      <c r="E22" s="10"/>
      <c r="F22" s="87"/>
      <c r="G22" s="83">
        <f>SUM(G9:G21)</f>
        <v>-79855</v>
      </c>
      <c r="H22" s="12"/>
      <c r="I22" s="83">
        <f>SUM(I9:I21)</f>
        <v>-15246</v>
      </c>
      <c r="J22" s="12"/>
      <c r="K22" s="83">
        <f>SUM(K9:K21)</f>
        <v>-99259</v>
      </c>
      <c r="L22" s="12"/>
      <c r="M22" s="83">
        <f>SUM(M9:M21)</f>
        <v>-9133</v>
      </c>
    </row>
    <row r="23" spans="1:13" ht="20.25" customHeight="1">
      <c r="A23" s="131"/>
      <c r="B23" s="151"/>
      <c r="C23" s="150"/>
      <c r="D23" s="151"/>
      <c r="E23" s="10"/>
      <c r="F23" s="87"/>
      <c r="G23" s="12"/>
      <c r="H23" s="12"/>
      <c r="I23" s="12"/>
      <c r="J23" s="12"/>
      <c r="K23" s="12"/>
      <c r="L23" s="12"/>
      <c r="M23" s="12"/>
    </row>
    <row r="24" spans="1:13" ht="20.25" customHeight="1">
      <c r="A24" s="159" t="s">
        <v>129</v>
      </c>
      <c r="B24" s="151"/>
      <c r="C24" s="150"/>
      <c r="D24" s="151"/>
      <c r="E24" s="10"/>
      <c r="F24" s="87"/>
      <c r="G24" s="10"/>
      <c r="H24" s="10"/>
      <c r="I24" s="152"/>
      <c r="J24" s="10"/>
      <c r="K24" s="152"/>
      <c r="L24" s="10"/>
      <c r="M24" s="2"/>
    </row>
    <row r="25" spans="1:13" ht="17.399999999999999" customHeight="1">
      <c r="A25" s="151"/>
      <c r="B25" s="158" t="s">
        <v>109</v>
      </c>
      <c r="C25" s="150"/>
      <c r="D25" s="151"/>
      <c r="E25" s="10"/>
      <c r="F25" s="87">
        <v>27</v>
      </c>
      <c r="G25" s="16">
        <v>-16475</v>
      </c>
      <c r="H25" s="10">
        <v>0</v>
      </c>
      <c r="I25" s="16">
        <v>-8237</v>
      </c>
      <c r="J25" s="15">
        <v>0</v>
      </c>
      <c r="K25" s="15">
        <v>-16475</v>
      </c>
      <c r="L25" s="10">
        <v>0</v>
      </c>
      <c r="M25" s="15">
        <v>-8237</v>
      </c>
    </row>
    <row r="26" spans="1:13" ht="17.399999999999999" customHeight="1">
      <c r="A26" s="151"/>
      <c r="B26" s="158" t="s">
        <v>220</v>
      </c>
      <c r="C26" s="150"/>
      <c r="D26" s="151"/>
      <c r="E26" s="10"/>
      <c r="F26" s="87"/>
      <c r="G26" s="16">
        <v>-68</v>
      </c>
      <c r="H26" s="10"/>
      <c r="I26" s="16">
        <v>-272</v>
      </c>
      <c r="J26" s="15"/>
      <c r="K26" s="15">
        <v>0</v>
      </c>
      <c r="L26" s="10"/>
      <c r="M26" s="15">
        <v>0</v>
      </c>
    </row>
    <row r="27" spans="1:13" ht="17.399999999999999" customHeight="1">
      <c r="A27" s="151"/>
      <c r="B27" s="158" t="s">
        <v>216</v>
      </c>
      <c r="C27" s="150"/>
      <c r="D27" s="151"/>
      <c r="E27" s="10"/>
      <c r="G27" s="16">
        <v>-18660</v>
      </c>
      <c r="H27" s="10"/>
      <c r="I27" s="16">
        <v>-14624</v>
      </c>
      <c r="J27" s="10"/>
      <c r="K27" s="16">
        <v>-17606</v>
      </c>
      <c r="L27" s="10"/>
      <c r="M27" s="16">
        <v>-15184</v>
      </c>
    </row>
    <row r="28" spans="1:13" ht="17.399999999999999" customHeight="1">
      <c r="A28" s="151"/>
      <c r="B28" s="158" t="s">
        <v>217</v>
      </c>
      <c r="C28" s="150"/>
      <c r="D28" s="151"/>
      <c r="E28" s="10"/>
      <c r="F28" s="87">
        <v>18</v>
      </c>
      <c r="G28" s="16">
        <v>994193</v>
      </c>
      <c r="H28" s="10"/>
      <c r="I28" s="16">
        <v>1011879</v>
      </c>
      <c r="J28" s="10"/>
      <c r="K28" s="157">
        <v>901014</v>
      </c>
      <c r="L28" s="10"/>
      <c r="M28" s="157">
        <v>786480</v>
      </c>
    </row>
    <row r="29" spans="1:13" ht="17.399999999999999" customHeight="1">
      <c r="A29" s="151"/>
      <c r="B29" s="158" t="s">
        <v>218</v>
      </c>
      <c r="C29" s="150"/>
      <c r="D29" s="151"/>
      <c r="E29" s="10"/>
      <c r="F29" s="87">
        <v>18</v>
      </c>
      <c r="G29" s="16">
        <v>-981910</v>
      </c>
      <c r="H29" s="10"/>
      <c r="I29" s="16">
        <v>-1129624</v>
      </c>
      <c r="J29" s="10"/>
      <c r="K29" s="157">
        <v>-891480</v>
      </c>
      <c r="L29" s="10"/>
      <c r="M29" s="157">
        <v>-775448</v>
      </c>
    </row>
    <row r="30" spans="1:13" ht="17.399999999999999" customHeight="1">
      <c r="A30" s="151"/>
      <c r="B30" s="158" t="s">
        <v>221</v>
      </c>
      <c r="C30" s="150"/>
      <c r="D30" s="151"/>
      <c r="E30" s="10"/>
      <c r="F30" s="87">
        <v>5</v>
      </c>
      <c r="G30" s="16">
        <v>0</v>
      </c>
      <c r="H30" s="16"/>
      <c r="I30" s="16">
        <v>0</v>
      </c>
      <c r="J30" s="16"/>
      <c r="K30" s="16">
        <v>19100</v>
      </c>
      <c r="L30" s="16"/>
      <c r="M30" s="16">
        <v>0</v>
      </c>
    </row>
    <row r="31" spans="1:13" ht="17.399999999999999" customHeight="1">
      <c r="A31" s="151"/>
      <c r="B31" s="125" t="s">
        <v>223</v>
      </c>
      <c r="C31" s="150"/>
      <c r="D31" s="151"/>
      <c r="E31" s="10"/>
      <c r="F31" s="87">
        <v>5</v>
      </c>
      <c r="G31" s="16">
        <v>0</v>
      </c>
      <c r="H31" s="10"/>
      <c r="I31" s="16">
        <v>0</v>
      </c>
      <c r="J31" s="10"/>
      <c r="K31" s="1">
        <v>-17800</v>
      </c>
      <c r="L31" s="10"/>
      <c r="M31" s="1">
        <v>0</v>
      </c>
    </row>
    <row r="32" spans="1:13" ht="17.399999999999999" customHeight="1">
      <c r="A32" s="151"/>
      <c r="B32" s="158" t="s">
        <v>219</v>
      </c>
      <c r="C32" s="150"/>
      <c r="D32" s="151"/>
      <c r="E32" s="10"/>
      <c r="F32" s="134">
        <v>18</v>
      </c>
      <c r="G32" s="16">
        <v>32348</v>
      </c>
      <c r="H32" s="10"/>
      <c r="I32" s="16">
        <v>125309</v>
      </c>
      <c r="J32" s="10"/>
      <c r="K32" s="1">
        <v>4700</v>
      </c>
      <c r="L32" s="75"/>
      <c r="M32" s="1">
        <v>0</v>
      </c>
    </row>
    <row r="33" spans="1:16" s="163" customFormat="1" ht="17.399999999999999" customHeight="1">
      <c r="A33" s="160"/>
      <c r="B33" s="161" t="s">
        <v>222</v>
      </c>
      <c r="C33" s="162"/>
      <c r="D33" s="160"/>
      <c r="E33" s="114"/>
      <c r="F33" s="115">
        <v>18</v>
      </c>
      <c r="G33" s="116">
        <v>-86859</v>
      </c>
      <c r="H33" s="114"/>
      <c r="I33" s="116">
        <v>-19693</v>
      </c>
      <c r="J33" s="117"/>
      <c r="K33" s="118">
        <v>-4700</v>
      </c>
      <c r="L33" s="117"/>
      <c r="M33" s="118">
        <v>0</v>
      </c>
    </row>
    <row r="34" spans="1:16" ht="17.399999999999999" hidden="1" customHeight="1">
      <c r="A34" s="151"/>
      <c r="B34" s="125" t="s">
        <v>249</v>
      </c>
      <c r="C34" s="150"/>
      <c r="D34" s="151"/>
      <c r="E34" s="10"/>
      <c r="F34" s="87"/>
      <c r="G34" s="16"/>
      <c r="H34" s="10"/>
      <c r="I34" s="16"/>
      <c r="J34" s="10"/>
      <c r="K34" s="1"/>
      <c r="L34" s="10"/>
      <c r="M34" s="1"/>
      <c r="P34" s="125" t="s">
        <v>153</v>
      </c>
    </row>
    <row r="35" spans="1:16" ht="17.399999999999999" customHeight="1">
      <c r="A35" s="151"/>
      <c r="B35" s="158" t="s">
        <v>224</v>
      </c>
      <c r="C35" s="164"/>
      <c r="D35" s="151"/>
      <c r="E35" s="76"/>
      <c r="F35" s="89"/>
      <c r="G35" s="75">
        <v>-7395</v>
      </c>
      <c r="H35" s="76"/>
      <c r="I35" s="75">
        <v>-50955</v>
      </c>
      <c r="J35" s="75"/>
      <c r="K35" s="75">
        <v>-6647</v>
      </c>
      <c r="L35" s="75"/>
      <c r="M35" s="75">
        <v>-38176</v>
      </c>
    </row>
    <row r="36" spans="1:16" ht="17.399999999999999" customHeight="1">
      <c r="A36" s="151"/>
      <c r="B36" s="158" t="s">
        <v>225</v>
      </c>
      <c r="C36" s="150"/>
      <c r="D36" s="151"/>
      <c r="E36" s="76"/>
      <c r="F36" s="89">
        <v>18</v>
      </c>
      <c r="G36" s="75">
        <v>0</v>
      </c>
      <c r="H36" s="76"/>
      <c r="I36" s="75">
        <v>25383</v>
      </c>
      <c r="J36" s="75"/>
      <c r="K36" s="1">
        <v>0</v>
      </c>
      <c r="L36" s="75"/>
      <c r="M36" s="1">
        <v>0</v>
      </c>
    </row>
    <row r="37" spans="1:16" ht="17.399999999999999" customHeight="1">
      <c r="A37" s="151"/>
      <c r="B37" s="125" t="s">
        <v>226</v>
      </c>
      <c r="C37" s="150"/>
      <c r="D37" s="151"/>
      <c r="E37" s="10"/>
      <c r="F37" s="87">
        <v>18</v>
      </c>
      <c r="G37" s="16">
        <f>[28]CF!$H$102</f>
        <v>-29744</v>
      </c>
      <c r="H37" s="10"/>
      <c r="I37" s="16">
        <v>-30858</v>
      </c>
      <c r="J37" s="10"/>
      <c r="K37" s="15">
        <v>-9583</v>
      </c>
      <c r="L37" s="10"/>
      <c r="M37" s="15">
        <v>-14559</v>
      </c>
    </row>
    <row r="38" spans="1:16" ht="17.7" hidden="1" customHeight="1">
      <c r="A38" s="151"/>
      <c r="B38" s="158" t="s">
        <v>146</v>
      </c>
      <c r="C38" s="158"/>
      <c r="D38" s="158"/>
      <c r="E38" s="158"/>
      <c r="G38" s="16"/>
      <c r="H38" s="10"/>
      <c r="I38" s="16"/>
      <c r="J38" s="10"/>
      <c r="K38" s="75"/>
      <c r="L38" s="99"/>
      <c r="M38" s="75"/>
    </row>
    <row r="39" spans="1:16" ht="20.25" customHeight="1">
      <c r="A39" s="137" t="s">
        <v>266</v>
      </c>
      <c r="B39" s="151"/>
      <c r="C39" s="150"/>
      <c r="D39" s="151"/>
      <c r="E39" s="10"/>
      <c r="F39" s="87"/>
      <c r="G39" s="77">
        <f>SUM(G25:G37)</f>
        <v>-114570</v>
      </c>
      <c r="H39" s="12"/>
      <c r="I39" s="77">
        <f>SUM(I25:I37)</f>
        <v>-91692</v>
      </c>
      <c r="J39" s="12"/>
      <c r="K39" s="77">
        <f>SUM(K25:K37)</f>
        <v>-39477</v>
      </c>
      <c r="L39" s="12"/>
      <c r="M39" s="77">
        <f>SUM(M25:M37)</f>
        <v>-65124</v>
      </c>
    </row>
    <row r="40" spans="1:16" ht="20.25" customHeight="1">
      <c r="A40" s="137"/>
      <c r="B40" s="151"/>
      <c r="C40" s="150"/>
      <c r="D40" s="151"/>
      <c r="E40" s="10"/>
      <c r="F40" s="87"/>
      <c r="G40" s="78"/>
      <c r="H40" s="12"/>
      <c r="I40" s="78"/>
      <c r="J40" s="12"/>
      <c r="K40" s="78"/>
      <c r="L40" s="12"/>
      <c r="M40" s="78"/>
    </row>
    <row r="41" spans="1:16" ht="20.25" customHeight="1">
      <c r="A41" s="151" t="s">
        <v>130</v>
      </c>
      <c r="C41" s="150"/>
      <c r="D41" s="151"/>
      <c r="E41" s="10"/>
      <c r="F41" s="87"/>
      <c r="G41" s="16"/>
      <c r="H41" s="10"/>
      <c r="I41" s="157"/>
      <c r="J41" s="10"/>
      <c r="K41" s="16"/>
      <c r="L41" s="10"/>
      <c r="M41" s="2"/>
    </row>
    <row r="42" spans="1:16" ht="20.25" customHeight="1">
      <c r="A42" s="151"/>
      <c r="B42" s="151" t="s">
        <v>290</v>
      </c>
      <c r="C42" s="151"/>
      <c r="D42" s="151"/>
      <c r="E42" s="151"/>
      <c r="F42" s="165"/>
      <c r="G42" s="16">
        <f>'CF 1'!G58+'CF 2'!G22+'CF 2'!G39</f>
        <v>-3440</v>
      </c>
      <c r="H42" s="16"/>
      <c r="I42" s="16">
        <f>'CF 1'!I58+'CF 2'!I22+'CF 2'!I39</f>
        <v>-82125</v>
      </c>
      <c r="J42" s="16"/>
      <c r="K42" s="16">
        <f>'CF 1'!K58+'CF 2'!K22+'CF 2'!K39</f>
        <v>7435</v>
      </c>
      <c r="L42" s="16"/>
      <c r="M42" s="16">
        <f>'CF 1'!M58+'CF 2'!M22+'CF 2'!M39</f>
        <v>-20328</v>
      </c>
    </row>
    <row r="43" spans="1:16" ht="17.7" customHeight="1">
      <c r="A43" s="151" t="s">
        <v>131</v>
      </c>
      <c r="C43" s="150"/>
      <c r="D43" s="151"/>
      <c r="E43" s="10"/>
      <c r="F43" s="87"/>
      <c r="G43" s="84">
        <f>[28]CF!$H$109</f>
        <v>10269</v>
      </c>
      <c r="H43" s="10"/>
      <c r="I43" s="84">
        <v>-29160</v>
      </c>
      <c r="J43" s="10"/>
      <c r="K43" s="84">
        <v>0</v>
      </c>
      <c r="L43" s="10"/>
      <c r="M43" s="84">
        <v>0</v>
      </c>
    </row>
    <row r="44" spans="1:16" ht="20.25" customHeight="1">
      <c r="A44" s="137" t="s">
        <v>132</v>
      </c>
      <c r="B44" s="149"/>
      <c r="C44" s="150"/>
      <c r="D44" s="151"/>
      <c r="E44" s="10"/>
      <c r="F44" s="87"/>
      <c r="G44" s="79">
        <f>SUM(G42:G43)</f>
        <v>6829</v>
      </c>
      <c r="H44" s="12"/>
      <c r="I44" s="79">
        <f>SUM(I42:I43)</f>
        <v>-111285</v>
      </c>
      <c r="J44" s="12"/>
      <c r="K44" s="79">
        <f>SUM(K42:K43)</f>
        <v>7435</v>
      </c>
      <c r="L44" s="12"/>
      <c r="M44" s="79">
        <f>SUM(M42:M43)</f>
        <v>-20328</v>
      </c>
    </row>
    <row r="45" spans="1:16" ht="20.25" customHeight="1">
      <c r="A45" s="125" t="s">
        <v>133</v>
      </c>
      <c r="B45" s="149"/>
      <c r="C45" s="150"/>
      <c r="D45" s="151"/>
      <c r="E45" s="10"/>
      <c r="F45" s="87"/>
      <c r="G45" s="16">
        <v>24066</v>
      </c>
      <c r="H45" s="10"/>
      <c r="I45" s="16">
        <v>135351</v>
      </c>
      <c r="J45" s="10"/>
      <c r="K45" s="157">
        <v>14688</v>
      </c>
      <c r="L45" s="10"/>
      <c r="M45" s="157">
        <v>35016</v>
      </c>
    </row>
    <row r="46" spans="1:16" ht="20.25" customHeight="1">
      <c r="A46" s="125" t="s">
        <v>227</v>
      </c>
      <c r="B46" s="149"/>
      <c r="C46" s="150"/>
      <c r="D46" s="151"/>
      <c r="E46" s="10"/>
      <c r="F46" s="87"/>
      <c r="G46" s="16"/>
      <c r="H46" s="10"/>
      <c r="I46" s="16"/>
      <c r="J46" s="10"/>
      <c r="K46" s="157"/>
      <c r="L46" s="10"/>
      <c r="M46" s="157"/>
    </row>
    <row r="47" spans="1:16" ht="20.25" customHeight="1">
      <c r="B47" s="151" t="s">
        <v>228</v>
      </c>
      <c r="C47" s="150"/>
      <c r="D47" s="151"/>
      <c r="E47" s="10"/>
      <c r="F47" s="87">
        <v>4</v>
      </c>
      <c r="G47" s="16">
        <v>-2150</v>
      </c>
      <c r="H47" s="10"/>
      <c r="I47" s="16">
        <v>0</v>
      </c>
      <c r="J47" s="16"/>
      <c r="K47" s="16">
        <v>0</v>
      </c>
      <c r="L47" s="16"/>
      <c r="M47" s="16">
        <v>0</v>
      </c>
    </row>
    <row r="48" spans="1:16" ht="20.25" customHeight="1" thickBot="1">
      <c r="A48" s="137" t="s">
        <v>134</v>
      </c>
      <c r="B48" s="149"/>
      <c r="C48" s="150"/>
      <c r="D48" s="151"/>
      <c r="E48" s="10"/>
      <c r="F48" s="87"/>
      <c r="G48" s="80">
        <f>SUM(G44:G47)</f>
        <v>28745</v>
      </c>
      <c r="H48" s="12"/>
      <c r="I48" s="80">
        <f>SUM(I44:I47)</f>
        <v>24066</v>
      </c>
      <c r="J48" s="12">
        <v>0</v>
      </c>
      <c r="K48" s="80">
        <f>SUM(K44:K47)</f>
        <v>22123</v>
      </c>
      <c r="L48" s="12"/>
      <c r="M48" s="80">
        <f>SUM(M44:M47)</f>
        <v>14688</v>
      </c>
      <c r="N48" s="75">
        <f>G48-Assets!G8</f>
        <v>0</v>
      </c>
      <c r="O48" s="166">
        <f>I48-Assets!I8</f>
        <v>0</v>
      </c>
    </row>
    <row r="49" spans="1:15" ht="20.25" customHeight="1" thickTop="1">
      <c r="A49" s="137"/>
      <c r="B49" s="149"/>
      <c r="C49" s="150"/>
      <c r="D49" s="151"/>
      <c r="E49" s="10"/>
      <c r="F49" s="87"/>
      <c r="G49" s="78"/>
      <c r="H49" s="12"/>
      <c r="I49" s="78"/>
      <c r="J49" s="12"/>
      <c r="K49" s="78"/>
      <c r="L49" s="12"/>
      <c r="M49" s="78"/>
      <c r="N49" s="166">
        <f>K48-Assets!K8</f>
        <v>0</v>
      </c>
      <c r="O49" s="166">
        <f>M48-Assets!M8</f>
        <v>0</v>
      </c>
    </row>
    <row r="50" spans="1:15" ht="20.25" customHeight="1">
      <c r="A50" s="167" t="s">
        <v>135</v>
      </c>
      <c r="B50" s="151"/>
      <c r="C50" s="150"/>
      <c r="D50" s="151"/>
      <c r="E50" s="10"/>
      <c r="F50" s="87"/>
      <c r="G50" s="16"/>
      <c r="H50" s="10"/>
      <c r="I50" s="157"/>
      <c r="J50" s="10"/>
      <c r="K50" s="16"/>
      <c r="L50" s="10"/>
      <c r="M50" s="2"/>
    </row>
    <row r="51" spans="1:15">
      <c r="A51" s="151"/>
      <c r="B51" t="s">
        <v>229</v>
      </c>
      <c r="C51" s="150"/>
      <c r="D51" s="151"/>
      <c r="E51" s="10"/>
      <c r="F51" s="87"/>
      <c r="G51" s="16">
        <v>7477</v>
      </c>
      <c r="H51" s="16"/>
      <c r="I51" s="16">
        <v>1922</v>
      </c>
      <c r="J51" s="16"/>
      <c r="K51" s="16">
        <v>7441</v>
      </c>
      <c r="L51" s="16"/>
      <c r="M51" s="16">
        <v>1922</v>
      </c>
    </row>
    <row r="52" spans="1:15" hidden="1">
      <c r="A52" s="151"/>
      <c r="B52" s="125" t="s">
        <v>199</v>
      </c>
      <c r="C52" s="150"/>
      <c r="D52" s="151"/>
      <c r="E52" s="10"/>
      <c r="F52" s="87">
        <v>4</v>
      </c>
      <c r="G52" s="16"/>
      <c r="H52" s="16"/>
      <c r="I52" s="16"/>
      <c r="J52" s="16"/>
      <c r="K52" s="16"/>
      <c r="L52" s="16"/>
      <c r="M52" s="16"/>
    </row>
    <row r="53" spans="1:15">
      <c r="B53" s="125" t="s">
        <v>230</v>
      </c>
      <c r="G53" s="16">
        <v>11461</v>
      </c>
      <c r="H53" s="16"/>
      <c r="I53" s="16">
        <v>1555</v>
      </c>
      <c r="J53" s="16"/>
      <c r="K53" s="16">
        <v>11461</v>
      </c>
      <c r="L53" s="16"/>
      <c r="M53" s="16">
        <v>1555</v>
      </c>
    </row>
    <row r="54" spans="1:15">
      <c r="B54" s="125" t="s">
        <v>255</v>
      </c>
      <c r="F54" s="87">
        <v>20</v>
      </c>
      <c r="G54" s="16">
        <v>0</v>
      </c>
      <c r="H54" s="16"/>
      <c r="I54" s="16">
        <v>0</v>
      </c>
      <c r="J54" s="16"/>
      <c r="K54" s="16">
        <v>1099</v>
      </c>
      <c r="L54" s="16"/>
      <c r="M54" s="16">
        <v>0</v>
      </c>
      <c r="N54" s="96"/>
    </row>
    <row r="55" spans="1:15" ht="20.25" customHeight="1">
      <c r="G55" s="16"/>
      <c r="H55" s="10"/>
      <c r="I55" s="16"/>
      <c r="J55" s="10"/>
      <c r="K55" s="16"/>
      <c r="L55" s="10"/>
      <c r="M55" s="16"/>
    </row>
    <row r="56" spans="1:15" ht="20.25" customHeight="1">
      <c r="G56" s="16"/>
      <c r="H56" s="76"/>
      <c r="I56" s="16"/>
      <c r="J56" s="10"/>
      <c r="K56" s="16"/>
      <c r="L56" s="10"/>
      <c r="M56" s="16"/>
    </row>
    <row r="57" spans="1:15" ht="20.25" customHeight="1">
      <c r="G57" s="16"/>
      <c r="H57" s="76"/>
      <c r="I57" s="16"/>
      <c r="J57" s="10"/>
      <c r="K57" s="16"/>
      <c r="L57" s="10"/>
      <c r="M57" s="16"/>
    </row>
    <row r="58" spans="1:15">
      <c r="I58" s="166"/>
    </row>
    <row r="59" spans="1:15">
      <c r="G59" s="166"/>
      <c r="I59" s="166">
        <v>0</v>
      </c>
    </row>
  </sheetData>
  <mergeCells count="3">
    <mergeCell ref="G4:I4"/>
    <mergeCell ref="K4:M4"/>
    <mergeCell ref="G7:M7"/>
  </mergeCells>
  <pageMargins left="0.70866141732283505" right="0.70866141732283505" top="0.74803149606299202" bottom="0.74803149606299202" header="0.31496062992126" footer="0.31496062992126"/>
  <pageSetup paperSize="9" scale="63" firstPageNumber="15" fitToHeight="0" orientation="portrait" useFirstPageNumber="1" r:id="rId1"/>
  <headerFooter>
    <oddFooter xml:space="preserve">&amp;L&amp;12The accompanying notes are an intergral part of these financial statements.
&amp;R&amp;P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4" ma:contentTypeDescription="สร้างเอกสารใหม่" ma:contentTypeScope="" ma:versionID="f0b2ce4e7e05c1c7a72202ab490400f5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a07e18577f17a5e820972b2b4b6624da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18565c5-cea6-4848-8bcb-800e9e73e5e6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5013B3-F436-4A77-9395-75705BF0D0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7DD77A-8769-4A70-A047-6E2204291206}">
  <ds:schemaRefs>
    <ds:schemaRef ds:uri="7a8b54ac-6b6f-444a-a8db-d90e45ebe421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5d0fcac8-3995-4ef6-9358-7ca0c107222d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1B135E8-5F9D-4AEC-AD55-9D0B9BD14B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Assets</vt:lpstr>
      <vt:lpstr>Liabilities</vt:lpstr>
      <vt:lpstr>Equity</vt:lpstr>
      <vt:lpstr>PL</vt:lpstr>
      <vt:lpstr>CE Conso 23</vt:lpstr>
      <vt:lpstr>CE Conso 24</vt:lpstr>
      <vt:lpstr>CE Separate</vt:lpstr>
      <vt:lpstr>CF 1</vt:lpstr>
      <vt:lpstr>CF 2</vt:lpstr>
      <vt:lpstr>Assets!Print_Area</vt:lpstr>
      <vt:lpstr>'CE Conso 23'!Print_Area</vt:lpstr>
      <vt:lpstr>'CE Conso 24'!Print_Area</vt:lpstr>
      <vt:lpstr>'CE Separate'!Print_Area</vt:lpstr>
      <vt:lpstr>'CF 1'!Print_Area</vt:lpstr>
      <vt:lpstr>'CF 2'!Print_Area</vt:lpstr>
      <vt:lpstr>Equity!Print_Area</vt:lpstr>
      <vt:lpstr>Liabilities!Print_Area</vt:lpstr>
      <vt:lpstr>PL!Print_Area</vt:lpstr>
      <vt:lpstr>'CF 2'!Print_Titles</vt:lpstr>
    </vt:vector>
  </TitlesOfParts>
  <Manager/>
  <Company>Sky123.Org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Tawee Ratanabunsin - IT Administrator</dc:creator>
  <cp:keywords/>
  <dc:description/>
  <cp:lastModifiedBy>Passanan Sookyai</cp:lastModifiedBy>
  <cp:revision/>
  <cp:lastPrinted>2026-06-12T07:04:31Z</cp:lastPrinted>
  <dcterms:created xsi:type="dcterms:W3CDTF">2015-02-27T08:41:17Z</dcterms:created>
  <dcterms:modified xsi:type="dcterms:W3CDTF">2026-06-12T10:29:20Z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