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221B5BA5-A146-4248-92EC-458CB952E066}" xr6:coauthVersionLast="47" xr6:coauthVersionMax="47" xr10:uidLastSave="{00000000-0000-0000-0000-000000000000}"/>
  <bookViews>
    <workbookView xWindow="-110" yWindow="-110" windowWidth="19420" windowHeight="11500" tabRatio="869" activeTab="5" xr2:uid="{00000000-000D-0000-FFFF-FFFF00000000}"/>
  </bookViews>
  <sheets>
    <sheet name="BS 3-5" sheetId="23" r:id="rId1"/>
    <sheet name="PL 6-7 (3M)" sheetId="20" r:id="rId2"/>
    <sheet name="PL 8-9 (6M)" sheetId="21" r:id="rId3"/>
    <sheet name="CH-Consol 10" sheetId="5" r:id="rId4"/>
    <sheet name="CH-Separate 11-12" sheetId="16" r:id="rId5"/>
    <sheet name="CF 13-15" sheetId="6" r:id="rId6"/>
  </sheets>
  <definedNames>
    <definedName name="_Hlk120336604" localSheetId="5">'CF 13-15'!$A$34</definedName>
    <definedName name="_xlnm.Print_Area" localSheetId="0">'BS 3-5'!$A$1:$J$101</definedName>
    <definedName name="_xlnm.Print_Area" localSheetId="5">'CF 13-15'!$A$1:$J$95</definedName>
    <definedName name="_xlnm.Print_Area" localSheetId="3">'CH-Consol 10'!$A$1:$AE$43</definedName>
    <definedName name="_xlnm.Print_Area" localSheetId="4">'CH-Separate 11-12'!$A$1:$S$51</definedName>
    <definedName name="_xlnm.Print_Area" localSheetId="1">'PL 6-7 (3M)'!$A$1:$J$67</definedName>
    <definedName name="_xlnm.Print_Area" localSheetId="2">'PL 8-9 (6M)'!$A$1:$J$67</definedName>
    <definedName name="Z_A3B3E038_AAE0_4F24_B01A_BCF5B017EAC3_.wvu.PrintArea" localSheetId="5" hidden="1">'CF 13-15'!$A$1:$J$95</definedName>
    <definedName name="Z_A3B3E038_AAE0_4F24_B01A_BCF5B017EAC3_.wvu.PrintArea" localSheetId="3" hidden="1">'CH-Consol 10'!$A$1:$AE$29</definedName>
    <definedName name="Z_A3B3E038_AAE0_4F24_B01A_BCF5B017EAC3_.wvu.PrintArea" localSheetId="4" hidden="1">'CH-Separate 11-12'!$A$1:$S$26</definedName>
    <definedName name="Z_A3B3E038_AAE0_4F24_B01A_BCF5B017EAC3_.wvu.PrintArea" localSheetId="1" hidden="1">'PL 6-7 (3M)'!$A$1:$J$67</definedName>
    <definedName name="Z_A3B3E038_AAE0_4F24_B01A_BCF5B017EAC3_.wvu.PrintArea" localSheetId="2" hidden="1">'PL 8-9 (6M)'!$A$1:$J$67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8" i="5" l="1"/>
  <c r="AC28" i="5"/>
  <c r="AA28" i="5"/>
  <c r="Y28" i="5"/>
  <c r="W28" i="5"/>
  <c r="U28" i="5"/>
  <c r="S28" i="5"/>
  <c r="Q28" i="5"/>
  <c r="O28" i="5"/>
  <c r="K28" i="5"/>
  <c r="I28" i="5"/>
  <c r="G28" i="5"/>
  <c r="E28" i="5"/>
  <c r="C28" i="5"/>
  <c r="H20" i="20" l="1"/>
  <c r="D20" i="20"/>
  <c r="AC39" i="5" l="1"/>
  <c r="H90" i="6" l="1"/>
  <c r="D90" i="6"/>
  <c r="H11" i="6"/>
  <c r="D11" i="6"/>
  <c r="AC22" i="5" l="1"/>
  <c r="J78" i="6" l="1"/>
  <c r="J66" i="6"/>
  <c r="J27" i="6"/>
  <c r="J51" i="6" s="1"/>
  <c r="J53" i="6" s="1"/>
  <c r="F78" i="6"/>
  <c r="F66" i="6"/>
  <c r="F27" i="6"/>
  <c r="F51" i="6" s="1"/>
  <c r="F53" i="6" s="1"/>
  <c r="O49" i="16"/>
  <c r="M49" i="16"/>
  <c r="K49" i="16"/>
  <c r="G49" i="16"/>
  <c r="E49" i="16"/>
  <c r="C49" i="16"/>
  <c r="Q48" i="16"/>
  <c r="Q47" i="16"/>
  <c r="O44" i="16"/>
  <c r="M44" i="16"/>
  <c r="K44" i="16"/>
  <c r="I44" i="16"/>
  <c r="G44" i="16"/>
  <c r="E44" i="16"/>
  <c r="C44" i="16"/>
  <c r="Q43" i="16"/>
  <c r="S43" i="16" s="1"/>
  <c r="S44" i="16" s="1"/>
  <c r="AC41" i="5"/>
  <c r="W41" i="5"/>
  <c r="W43" i="5" s="1"/>
  <c r="U41" i="5"/>
  <c r="U43" i="5" s="1"/>
  <c r="S41" i="5"/>
  <c r="S43" i="5" s="1"/>
  <c r="Q41" i="5"/>
  <c r="Q43" i="5" s="1"/>
  <c r="O41" i="5"/>
  <c r="O43" i="5" s="1"/>
  <c r="K41" i="5"/>
  <c r="K43" i="5" s="1"/>
  <c r="I41" i="5"/>
  <c r="I43" i="5" s="1"/>
  <c r="G41" i="5"/>
  <c r="G43" i="5" s="1"/>
  <c r="E41" i="5"/>
  <c r="E43" i="5" s="1"/>
  <c r="C41" i="5"/>
  <c r="C43" i="5" s="1"/>
  <c r="Y40" i="5"/>
  <c r="AA40" i="5" s="1"/>
  <c r="AE40" i="5" s="1"/>
  <c r="Y39" i="5"/>
  <c r="AC36" i="5"/>
  <c r="W36" i="5"/>
  <c r="U36" i="5"/>
  <c r="S36" i="5"/>
  <c r="Q36" i="5"/>
  <c r="O36" i="5"/>
  <c r="M36" i="5"/>
  <c r="K36" i="5"/>
  <c r="I36" i="5"/>
  <c r="G36" i="5"/>
  <c r="E36" i="5"/>
  <c r="C36" i="5"/>
  <c r="Y35" i="5"/>
  <c r="AA35" i="5" s="1"/>
  <c r="Y31" i="5"/>
  <c r="J52" i="21"/>
  <c r="J45" i="21"/>
  <c r="J11" i="21"/>
  <c r="J14" i="21" s="1"/>
  <c r="J21" i="21" s="1"/>
  <c r="J27" i="21" s="1"/>
  <c r="J29" i="21" s="1"/>
  <c r="J57" i="21" s="1"/>
  <c r="I21" i="16" s="1"/>
  <c r="F52" i="21"/>
  <c r="F45" i="21"/>
  <c r="F11" i="21"/>
  <c r="F14" i="21" s="1"/>
  <c r="F21" i="21" s="1"/>
  <c r="F27" i="21" s="1"/>
  <c r="F29" i="21" s="1"/>
  <c r="F57" i="21" s="1"/>
  <c r="M22" i="5" s="1"/>
  <c r="C51" i="16" l="1"/>
  <c r="O51" i="16"/>
  <c r="E51" i="16"/>
  <c r="K51" i="16"/>
  <c r="G51" i="16"/>
  <c r="M51" i="16"/>
  <c r="Q44" i="16"/>
  <c r="Q49" i="16"/>
  <c r="AA31" i="5"/>
  <c r="AE31" i="5" s="1"/>
  <c r="AC43" i="5"/>
  <c r="J53" i="21"/>
  <c r="F53" i="21"/>
  <c r="F54" i="21" s="1"/>
  <c r="F62" i="21" s="1"/>
  <c r="F64" i="21" s="1"/>
  <c r="J87" i="6"/>
  <c r="J89" i="6" s="1"/>
  <c r="J91" i="6" s="1"/>
  <c r="F87" i="6"/>
  <c r="F89" i="6" s="1"/>
  <c r="F91" i="6" s="1"/>
  <c r="S48" i="16"/>
  <c r="Q39" i="16"/>
  <c r="Q51" i="16" s="1"/>
  <c r="Y41" i="5"/>
  <c r="AE35" i="5"/>
  <c r="AE36" i="5" s="1"/>
  <c r="AA36" i="5"/>
  <c r="Y36" i="5"/>
  <c r="J66" i="21"/>
  <c r="J59" i="21"/>
  <c r="F66" i="21"/>
  <c r="F59" i="21"/>
  <c r="Y43" i="5" l="1"/>
  <c r="J54" i="21"/>
  <c r="J62" i="21" s="1"/>
  <c r="J64" i="21" s="1"/>
  <c r="S39" i="16"/>
  <c r="J52" i="20" l="1"/>
  <c r="J45" i="20"/>
  <c r="J24" i="20"/>
  <c r="J11" i="20"/>
  <c r="J14" i="20" s="1"/>
  <c r="J21" i="20" s="1"/>
  <c r="F52" i="20"/>
  <c r="F45" i="20"/>
  <c r="F24" i="20"/>
  <c r="F11" i="20"/>
  <c r="F14" i="20" s="1"/>
  <c r="F21" i="20" s="1"/>
  <c r="J97" i="23"/>
  <c r="J99" i="23" s="1"/>
  <c r="H97" i="23"/>
  <c r="H99" i="23" s="1"/>
  <c r="F97" i="23"/>
  <c r="F99" i="23" s="1"/>
  <c r="D97" i="23"/>
  <c r="D99" i="23" s="1"/>
  <c r="J69" i="23"/>
  <c r="H69" i="23"/>
  <c r="F69" i="23"/>
  <c r="D69" i="23"/>
  <c r="J59" i="23"/>
  <c r="H59" i="23"/>
  <c r="F59" i="23"/>
  <c r="D59" i="23"/>
  <c r="J36" i="23"/>
  <c r="H36" i="23"/>
  <c r="F36" i="23"/>
  <c r="D36" i="23"/>
  <c r="J20" i="23"/>
  <c r="H20" i="23"/>
  <c r="F20" i="23"/>
  <c r="D20" i="23"/>
  <c r="J53" i="20" l="1"/>
  <c r="F71" i="23"/>
  <c r="F101" i="23" s="1"/>
  <c r="F27" i="20"/>
  <c r="F29" i="20" s="1"/>
  <c r="F57" i="20" s="1"/>
  <c r="F66" i="20" s="1"/>
  <c r="F53" i="20"/>
  <c r="F54" i="20" s="1"/>
  <c r="F62" i="20" s="1"/>
  <c r="F64" i="20" s="1"/>
  <c r="J27" i="20"/>
  <c r="J29" i="20" s="1"/>
  <c r="J38" i="23"/>
  <c r="J71" i="23"/>
  <c r="F38" i="23"/>
  <c r="D71" i="23"/>
  <c r="D101" i="23" s="1"/>
  <c r="H38" i="23"/>
  <c r="H71" i="23"/>
  <c r="H101" i="23" s="1"/>
  <c r="D38" i="23"/>
  <c r="J101" i="23"/>
  <c r="F59" i="20" l="1"/>
  <c r="J57" i="20"/>
  <c r="J54" i="20"/>
  <c r="J62" i="20" s="1"/>
  <c r="J64" i="20" s="1"/>
  <c r="J59" i="20" l="1"/>
  <c r="J66" i="20"/>
  <c r="O18" i="16"/>
  <c r="M18" i="16"/>
  <c r="K18" i="16"/>
  <c r="I18" i="16"/>
  <c r="G18" i="16"/>
  <c r="E18" i="16"/>
  <c r="C18" i="16"/>
  <c r="Q17" i="16"/>
  <c r="Q18" i="16" s="1"/>
  <c r="AC19" i="5"/>
  <c r="W19" i="5"/>
  <c r="U19" i="5"/>
  <c r="S19" i="5"/>
  <c r="Q19" i="5"/>
  <c r="O19" i="5"/>
  <c r="M19" i="5"/>
  <c r="K19" i="5"/>
  <c r="I19" i="5"/>
  <c r="G19" i="5"/>
  <c r="E19" i="5"/>
  <c r="C19" i="5"/>
  <c r="Y18" i="5"/>
  <c r="AA18" i="5" s="1"/>
  <c r="AE18" i="5" s="1"/>
  <c r="AE19" i="5" s="1"/>
  <c r="S17" i="16" l="1"/>
  <c r="S18" i="16" s="1"/>
  <c r="Y19" i="5"/>
  <c r="AA19" i="5"/>
  <c r="Y26" i="5" l="1"/>
  <c r="AA26" i="5" s="1"/>
  <c r="AE26" i="5" l="1"/>
  <c r="AC24" i="5"/>
  <c r="Y23" i="5"/>
  <c r="Q22" i="16" l="1"/>
  <c r="S22" i="16" s="1"/>
  <c r="O23" i="16"/>
  <c r="M23" i="16"/>
  <c r="M25" i="16" s="1"/>
  <c r="K23" i="16"/>
  <c r="K25" i="16" s="1"/>
  <c r="G23" i="16"/>
  <c r="G25" i="16" s="1"/>
  <c r="E23" i="16"/>
  <c r="E25" i="16" s="1"/>
  <c r="C23" i="16"/>
  <c r="C25" i="16" s="1"/>
  <c r="Q21" i="16"/>
  <c r="C24" i="5"/>
  <c r="W24" i="5"/>
  <c r="U24" i="5"/>
  <c r="S24" i="5"/>
  <c r="Q24" i="5"/>
  <c r="O24" i="5"/>
  <c r="K24" i="5"/>
  <c r="I24" i="5"/>
  <c r="G24" i="5"/>
  <c r="E24" i="5"/>
  <c r="AA23" i="5"/>
  <c r="AE23" i="5" s="1"/>
  <c r="Y22" i="5"/>
  <c r="D52" i="20"/>
  <c r="Q23" i="16" l="1"/>
  <c r="Y24" i="5"/>
  <c r="H52" i="20"/>
  <c r="D52" i="21" l="1"/>
  <c r="H52" i="21"/>
  <c r="D78" i="6" l="1"/>
  <c r="H11" i="20"/>
  <c r="H45" i="21"/>
  <c r="H53" i="21" s="1"/>
  <c r="D45" i="21"/>
  <c r="D53" i="21" s="1"/>
  <c r="H11" i="21"/>
  <c r="H14" i="21" s="1"/>
  <c r="H21" i="21" s="1"/>
  <c r="D11" i="21"/>
  <c r="D14" i="21" s="1"/>
  <c r="D21" i="21" s="1"/>
  <c r="D27" i="21" l="1"/>
  <c r="H27" i="21"/>
  <c r="H29" i="21" l="1"/>
  <c r="D29" i="21"/>
  <c r="H54" i="21" l="1"/>
  <c r="H62" i="21" s="1"/>
  <c r="H64" i="21" s="1"/>
  <c r="H9" i="6"/>
  <c r="H57" i="21"/>
  <c r="I47" i="16" s="1"/>
  <c r="D54" i="21"/>
  <c r="D9" i="6"/>
  <c r="D27" i="6" s="1"/>
  <c r="D57" i="21"/>
  <c r="M39" i="5" s="1"/>
  <c r="S21" i="16"/>
  <c r="I23" i="16"/>
  <c r="I25" i="16" s="1"/>
  <c r="D62" i="21" l="1"/>
  <c r="D64" i="21" s="1"/>
  <c r="H66" i="21"/>
  <c r="H59" i="21"/>
  <c r="I49" i="16"/>
  <c r="I51" i="16" s="1"/>
  <c r="S47" i="16"/>
  <c r="M41" i="5"/>
  <c r="M43" i="5" s="1"/>
  <c r="AA39" i="5"/>
  <c r="S23" i="16"/>
  <c r="M24" i="5"/>
  <c r="M28" i="5" s="1"/>
  <c r="D66" i="21"/>
  <c r="D59" i="21"/>
  <c r="H45" i="20"/>
  <c r="S49" i="16" l="1"/>
  <c r="S51" i="16" s="1"/>
  <c r="AE39" i="5"/>
  <c r="AA41" i="5"/>
  <c r="AA43" i="5" s="1"/>
  <c r="AA22" i="5"/>
  <c r="O13" i="16"/>
  <c r="Y14" i="5"/>
  <c r="Q13" i="16" l="1"/>
  <c r="Q25" i="16" s="1"/>
  <c r="O25" i="16"/>
  <c r="AE41" i="5"/>
  <c r="AE43" i="5" s="1"/>
  <c r="S13" i="16"/>
  <c r="S25" i="16" s="1"/>
  <c r="AA14" i="5"/>
  <c r="AA24" i="5"/>
  <c r="AE22" i="5"/>
  <c r="AE24" i="5" l="1"/>
  <c r="AE14" i="5"/>
  <c r="H14" i="20" l="1"/>
  <c r="H21" i="20" s="1"/>
  <c r="D11" i="20"/>
  <c r="D14" i="20" s="1"/>
  <c r="D21" i="20" s="1"/>
  <c r="H27" i="20" l="1"/>
  <c r="D27" i="20"/>
  <c r="D29" i="20" l="1"/>
  <c r="D57" i="20" s="1"/>
  <c r="H29" i="20"/>
  <c r="H57" i="20" s="1"/>
  <c r="H66" i="20" l="1"/>
  <c r="H59" i="20"/>
  <c r="D66" i="20" l="1"/>
  <c r="D59" i="20"/>
  <c r="H53" i="20"/>
  <c r="H54" i="20" s="1"/>
  <c r="H62" i="20" s="1"/>
  <c r="H64" i="20" l="1"/>
  <c r="H78" i="6" l="1"/>
  <c r="H66" i="6"/>
  <c r="D66" i="6"/>
  <c r="H27" i="6"/>
  <c r="H51" i="6" l="1"/>
  <c r="H53" i="6" s="1"/>
  <c r="H87" i="6" s="1"/>
  <c r="H89" i="6" s="1"/>
  <c r="H91" i="6" s="1"/>
  <c r="D51" i="6"/>
  <c r="D53" i="6" l="1"/>
  <c r="D87" i="6" s="1"/>
  <c r="D89" i="6" s="1"/>
  <c r="D91" i="6" s="1"/>
  <c r="D45" i="20"/>
  <c r="D53" i="20" s="1"/>
  <c r="D54" i="20" s="1"/>
  <c r="D62" i="20" l="1"/>
  <c r="D64" i="20" s="1"/>
  <c r="A80" i="6"/>
  <c r="A42" i="6"/>
</calcChain>
</file>

<file path=xl/sharedStrings.xml><?xml version="1.0" encoding="utf-8"?>
<sst xmlns="http://schemas.openxmlformats.org/spreadsheetml/2006/main" count="506" uniqueCount="256">
  <si>
    <t>บริษัท น้ำตาลขอนแก่น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</si>
  <si>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</si>
  <si>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</si>
  <si>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</si>
  <si>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เมษายน</t>
  </si>
  <si>
    <t>31 ตุลาคม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</si>
  <si>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</si>
  <si>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</si>
  <si>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</si>
  <si>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</si>
  <si>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</si>
  <si>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</si>
  <si>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</si>
  <si>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ลูกหนี้ชาวไร่</t>
  </si>
  <si>
    <t>เงินให้กู้ยืมระยะสั้น</t>
  </si>
  <si>
    <t>สินค้าคงเหลือ</t>
  </si>
  <si>
    <t>สินทรัพย์ชีวภาพหมุนเวียน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</si>
  <si>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</si>
  <si>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</si>
  <si>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</si>
  <si>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</si>
  <si>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</si>
  <si>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</si>
  <si>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</si>
  <si>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ลูกหนี้การค้าและลูกหนี้ไม่หมุนเวียนอื่น</t>
  </si>
  <si>
    <t>ลูกหนี้ชาวไร่ไม่หมุนเวียนอื่น</t>
  </si>
  <si>
    <t>เงินให้กู้ยืมระยะยาว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</si>
  <si>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</si>
  <si>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</si>
  <si>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สินทรัพย์สิทธิการใช้ 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</si>
  <si>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</si>
  <si>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</si>
  <si>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</si>
  <si>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</si>
  <si>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</si>
  <si>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</si>
  <si>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</si>
  <si>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</si>
  <si>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</si>
  <si>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</t>
  </si>
  <si>
    <t>เงินกู้ยืมระยะสั้น</t>
  </si>
  <si>
    <t>ภาษีเงินได้นิติบุคคลค้างจ่าย</t>
  </si>
  <si>
    <t>ประมาณการค่าใช้จ่ายในการผลิตค้างจ่าย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</si>
  <si>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</si>
  <si>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</si>
  <si>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</si>
  <si>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</si>
  <si>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</si>
  <si>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</si>
  <si>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</si>
  <si>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</si>
  <si>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</si>
  <si>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</si>
  <si>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</si>
  <si>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</si>
  <si>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</si>
  <si>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</si>
  <si>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</si>
  <si>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</si>
  <si>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  4,410,243,648 หุ้น </t>
  </si>
  <si>
    <t xml:space="preserve">    ทุนที่ออกและชำระแล้ว</t>
  </si>
  <si>
    <t xml:space="preserve">    (หุ้นสามัญ  4,410,232,619 หุ้น </t>
  </si>
  <si>
    <t>ส่วนเกินมูลค่าหุ้นสามัญ</t>
  </si>
  <si>
    <t>ส่วนต่ำกว่าทุนจากการรวมธุรกิจภายใต้</t>
  </si>
  <si>
    <t>ส่วนต่ำกว่าทุนจากการการเปลี่ยนแปลง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</si>
  <si>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</si>
  <si>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</si>
  <si>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</si>
  <si>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</si>
  <si>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</si>
  <si>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</si>
  <si>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</si>
  <si>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งบการเงินรวม </t>
  </si>
  <si>
    <t xml:space="preserve">งบการเงินเฉพาะกิจการ </t>
  </si>
  <si>
    <t>สำหรับงวดสามเดือนสิ้นสุดวันที่</t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</si>
  <si>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</si>
  <si>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t>รายได้จากการขาย</t>
  </si>
  <si>
    <t>รายได้จากการให้บริการ</t>
  </si>
  <si>
    <t xml:space="preserve"> </t>
  </si>
  <si>
    <t>ต้นทุนขาย</t>
  </si>
  <si>
    <t>ต้นทุนการให้บริการ</t>
  </si>
  <si>
    <t>กำไรขั้นต้น</t>
  </si>
  <si>
    <t xml:space="preserve">รายได้อื่น 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</si>
  <si>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</si>
  <si>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</si>
  <si>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</si>
  <si>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</si>
  <si>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</si>
  <si>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ส่วนแบ่งกำไรจากเงินลงทุนในบริษัทร่วมที่ใช้วิธีส่วนได้เสีย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</si>
  <si>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</si>
  <si>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</si>
  <si>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</si>
  <si>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</si>
  <si>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</si>
  <si>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ผลขาดทุนจากการป้องกันความเสี่ยงกระแสเงินสด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</si>
  <si>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</si>
  <si>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</si>
  <si>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</si>
  <si>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</si>
  <si>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</si>
  <si>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</si>
  <si>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</si>
  <si>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</si>
  <si>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กำไร (ขาดทุน) ต่อหุ้นขั้นพื้นฐาน </t>
    </r>
    <r>
      <rPr>
        <b/>
        <i/>
        <sz val="14"/>
        <rFont val="Angsana New"/>
        <family val="1"/>
      </rPr>
      <t>(บาท)</t>
    </r>
  </si>
  <si>
    <t>สำหรับงวดหกเดือนสิ้นสุดวันที่</t>
  </si>
  <si>
    <t>กำไรจากกิจกรรมดำเนินงาน</t>
  </si>
  <si>
    <t>ขาดทุนจากการวัดมูลค่าสินทรัพย์ทางการเงิน</t>
  </si>
  <si>
    <t>งบการเปลี่ยนแปลงส่วนของผู้ถือหุ้น (ไม่ได้ตรวจสอบ)</t>
  </si>
  <si>
    <t>สำรอง</t>
  </si>
  <si>
    <t>ส่วนแบ่ง</t>
  </si>
  <si>
    <t>ส่วนต่ำกว่าทุนจาก</t>
  </si>
  <si>
    <t>การป้องกัน</t>
  </si>
  <si>
    <t>กำไรขาดทุน</t>
  </si>
  <si>
    <t>รวม</t>
  </si>
  <si>
    <t>ส่วนเกิน</t>
  </si>
  <si>
    <t>การเปลี่ยนแปลง</t>
  </si>
  <si>
    <t>ทุน</t>
  </si>
  <si>
    <t>ความเสี่ยง</t>
  </si>
  <si>
    <t>เบ็ดเสร็จอื่น</t>
  </si>
  <si>
    <t>องค์ประกอบ</t>
  </si>
  <si>
    <t>ส่วนได้เสีย</t>
  </si>
  <si>
    <t>การรวมธุรกิจ</t>
  </si>
  <si>
    <t>สัดส่วนการ</t>
  </si>
  <si>
    <t>ของบริษัทร่วม</t>
  </si>
  <si>
    <t>อื่นของ</t>
  </si>
  <si>
    <t>ที่ไม่มี</t>
  </si>
  <si>
    <t>ที่ออกและ</t>
  </si>
  <si>
    <t>ภายใต้การ</t>
  </si>
  <si>
    <t>ถือหุ้นใน</t>
  </si>
  <si>
    <t>ตาม</t>
  </si>
  <si>
    <t>ยังไม่ได้</t>
  </si>
  <si>
    <t>การแปลงค่า</t>
  </si>
  <si>
    <t>กระแส</t>
  </si>
  <si>
    <t>ที่ใช้วิธี</t>
  </si>
  <si>
    <t>การตีราคา</t>
  </si>
  <si>
    <t>ส่วนของ</t>
  </si>
  <si>
    <r>
      <t>ส่วน</t>
    </r>
    <r>
      <rPr>
        <sz val="14"/>
        <color theme="1"/>
        <rFont val="Angsana New"/>
        <family val="1"/>
      </rPr>
      <t>ของ</t>
    </r>
  </si>
  <si>
    <t>อำนาจ</t>
  </si>
  <si>
    <t>ชำระแล้ว</t>
  </si>
  <si>
    <t>มูลค่าหุ้น</t>
  </si>
  <si>
    <t>ควบคุมเดียวกัน</t>
  </si>
  <si>
    <t>บริษัทย่อย</t>
  </si>
  <si>
    <t>กฎหมาย</t>
  </si>
  <si>
    <t>จัดสรร</t>
  </si>
  <si>
    <t>งบการเงิน</t>
  </si>
  <si>
    <t>เงินสด</t>
  </si>
  <si>
    <t>ในมูลค่ายุติธรรม</t>
  </si>
  <si>
    <t>สินทรัพย์ใหม่</t>
  </si>
  <si>
    <t>ผู้ถือหุ้น</t>
  </si>
  <si>
    <t>บริษัทใหญ่</t>
  </si>
  <si>
    <t>ควบคุม</t>
  </si>
  <si>
    <t>กำไรขาดทุนเบ็ดเสร็จสำหรับงวด</t>
  </si>
  <si>
    <t>รวมกำไรขาดทุนเบ็ดเสร็จสำหรับงวด</t>
  </si>
  <si>
    <t>สำหรับงวดหกเดือนสิ้นสุดวันที่ 30 เมษายน 2568</t>
  </si>
  <si>
    <t>ยอดคงเหลือ ณ วันที่ 1 พฤศจิกายน 2567</t>
  </si>
  <si>
    <t>ยอดคงเหลือ ณ วันที่ 30 เมษายน 2568</t>
  </si>
  <si>
    <t>องค์ประกอบอื่น</t>
  </si>
  <si>
    <t>ทุนสำรอง</t>
  </si>
  <si>
    <t>ของ</t>
  </si>
  <si>
    <t>ทุนที่ออกและ</t>
  </si>
  <si>
    <t>งบกระแสเงินสด (ไม่ได้ตรวจสอบ)</t>
  </si>
  <si>
    <r>
      <t>งบการเงินเฉพาะกิจการ</t>
    </r>
    <r>
      <rPr>
        <sz val="14"/>
        <color indexed="10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</si>
  <si>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</si>
  <si>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</si>
  <si>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รายได้เงินปันผล</t>
  </si>
  <si>
    <t>ค่าเสื่อมราคาและค่าตัดจำหน่าย</t>
  </si>
  <si>
    <t>ขาดทุนจากการด้อยค่าเงินลงทุนในบริษัทย่อย</t>
  </si>
  <si>
    <t>กำไรที่ยังไม่เกิดขึ้นจริงจากการปรับมูลค่าของหนี้สินทางการเงิน</t>
  </si>
  <si>
    <t>ส่วนเกินมูลค่าพันธบัตรเพิ่มขึ้น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</si>
  <si>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</si>
  <si>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</si>
  <si>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กระแสเงินสดจากกิจกรรมดำเนินงาน (ต่อ)</t>
  </si>
  <si>
    <t>ประมาณการหนี้สินไม่หมุนเวียนสำหรับผลประโยชน์พนักงานจ่าย</t>
  </si>
  <si>
    <t xml:space="preserve">กระแสเงินสดสุทธิใช้ไปในการดำเนินงาน </t>
  </si>
  <si>
    <t>ภาษีเงินได้จ่ายออก</t>
  </si>
  <si>
    <t xml:space="preserve">กระแสเงินสดสุทธิใช้ไปในกิจกรรมดำเนินงาน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</si>
  <si>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</si>
  <si>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</si>
  <si>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จ่ายซื้อที่ดิน อาคารและอุปกรณ์</t>
  </si>
  <si>
    <t>เงินสดรับจากการขายอสังหาริมทรัพย์เพื่อการลงทุน</t>
  </si>
  <si>
    <t>จ่ายซื้ออสังหาริมทรัพย์เพื่อการลงทุน</t>
  </si>
  <si>
    <t>จ่ายซื้อสินทรัพย์ไม่มีตัวตน</t>
  </si>
  <si>
    <t>เงินปันผลรับ</t>
  </si>
  <si>
    <t>ดอกเบี้ยรับ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</si>
  <si>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</si>
  <si>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</si>
  <si>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เงินสดรับจากเงินกู้ยืมจากบุคคลหรือกิจการที่เกี่ยวข้องกัน</t>
  </si>
  <si>
    <t>เงินสดจ่ายชำระเงินกู้ยืมจากบุคคลหรือกิจการที่เกี่ยวข้องกัน</t>
  </si>
  <si>
    <t>เงินสดรับจากเงินกู้ยืมระยะยาว</t>
  </si>
  <si>
    <t>จ่ายคืนเงินกู้ยืมระยะยาว</t>
  </si>
  <si>
    <t>เงินสดจ่ายชำระหนี้สินตามสัญญาเช่า</t>
  </si>
  <si>
    <t>ปันผลจ่ายให้ผู้ถือหุ้นของบริษัท</t>
  </si>
  <si>
    <t>ปันผลจ่ายให้ส่วนได้เสียที่ไม่มีอำนาจควบคุม</t>
  </si>
  <si>
    <t>ดอกเบี้ยจ่าย</t>
  </si>
  <si>
    <t>กระแสเงินสดสุทธิได้มาจากกิจกรรมจัดหาเงิน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</si>
  <si>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</si>
  <si>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</si>
  <si>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</si>
  <si>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พฤศจิกายน</t>
  </si>
  <si>
    <t>เงินสดและรายการเทียบเท่าเงินสด ณ วันที่ 30 เมษายน</t>
  </si>
  <si>
    <t>รายการที่ไม่ใช่เงินสด</t>
  </si>
  <si>
    <t>เจ้าหนี้จากการซื้อที่ดิน อาคารและอุปกรณ์</t>
  </si>
  <si>
    <t>หนี้สินตามสัญญาเช่าเพิ่มขึ้น</t>
  </si>
  <si>
    <t>ผลกำไรจากการตีราคาสินทรัพย์ใหม่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</si>
  <si>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</si>
  <si>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</si>
  <si>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โอนไปกำไรสะสม</t>
  </si>
  <si>
    <t>ส่วนแบ่งกำไรจากเงินลงทุนในบริษัทร่วมที่ใช้วิธีส่วนได้เสีย (สุทธิจากภาษี)</t>
  </si>
  <si>
    <t>ขาดทุนจากการด้อยค่า</t>
  </si>
  <si>
    <t xml:space="preserve">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</si>
  <si>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</si>
  <si>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เงินให้กู้ยืมระยะสั้นกิจการที่เกี่ยวข้อง</t>
  </si>
  <si>
    <t>เงินให้กู้ยืมระยะสั้นแก่ชาวไร่และลูกหนี้เงินยืม</t>
  </si>
  <si>
    <t xml:space="preserve">   ส่งเสริมปลูกอ้อย</t>
  </si>
  <si>
    <t>ลูกหนี้เงินยืมส่งเสริมปลูกอ้อย</t>
  </si>
  <si>
    <t>ส่วนของเงินกู้ยืมระยะยาวจากสถาบันการเงิน</t>
  </si>
  <si>
    <t xml:space="preserve">    ที่ถึงกำหนดชำระภายในหนึ่งปี</t>
  </si>
  <si>
    <t xml:space="preserve">    ชำระภายในหนึ่งปี</t>
  </si>
  <si>
    <t xml:space="preserve">        มูลค่าหุ้นละ 0.50 บาท) </t>
  </si>
  <si>
    <t xml:space="preserve">    การควบคุมเดียวกัน</t>
  </si>
  <si>
    <t xml:space="preserve">    สัดส่วนการถือหุ้นในบริษัทย่อย</t>
  </si>
  <si>
    <t xml:space="preserve">    จัดสรรแล้ว</t>
  </si>
  <si>
    <t xml:space="preserve">        ทุนสำรองตามกฎหมาย</t>
  </si>
  <si>
    <t xml:space="preserve">    ยังไม่ได้จัดสรร</t>
  </si>
  <si>
    <t>สำหรับงวดหกเดือนสิ้นสุดวันที่ 30 เมษายน 2569</t>
  </si>
  <si>
    <t>ยอดคงเหลือ ณ วันที่ 1 พฤศจิกายน 2568</t>
  </si>
  <si>
    <t>ยอดคงเหลือ ณ วันที่ 30 เมษายน 2569</t>
  </si>
  <si>
    <t>การแบ่งปันกำไร (ขาดทุน) เบ็ดเสร็จรวม</t>
  </si>
  <si>
    <r>
      <t>กำไร (ขาดทุน) สำหรับงวด</t>
    </r>
    <r>
      <rPr>
        <b/>
        <sz val="14"/>
        <rFont val="Angsana New"/>
        <family val="1"/>
      </rPr>
      <t xml:space="preserve"> </t>
    </r>
  </si>
  <si>
    <t>ขาดทุนจากการเปลี่ยนแปลงในมูลค่ายุติธรรมของสินทรัพย์ชีวภาพ</t>
  </si>
  <si>
    <t>เงินสดจ่ายให้กู้ยืมระยะยาว</t>
  </si>
  <si>
    <t>เงินสดรับจากเงินให้กู้ยืมระยะยาว</t>
  </si>
  <si>
    <t xml:space="preserve">กำไร (ขาดทุน) เบ็ดเสร็จอื่น </t>
  </si>
  <si>
    <t>กำไรจากการวัดมูลค่าสินทรัพย์ทางการเงิน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</si>
  <si>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</si>
  <si>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 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</si>
  <si>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</si>
  <si>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  </t>
  </si>
  <si>
    <t>เงินสดและรายการเทียบเท่าเงินสดเพิ่มขึ้น (ลดลง) สุทธิก่อนผลกระทบของ</t>
  </si>
  <si>
    <t xml:space="preserve">    กำไร</t>
  </si>
  <si>
    <t xml:space="preserve">    ขาดทุนเบ็ดเสร็จอื่น</t>
  </si>
  <si>
    <t xml:space="preserve">    ขาดทุน</t>
  </si>
  <si>
    <t xml:space="preserve">    กำไรเบ็ดเสร็จอื่น</t>
  </si>
  <si>
    <t>ค่าใช้จ่าย (รายได้) ภาษีเงินได้</t>
  </si>
  <si>
    <t>ผล (ขาดทุน) กำไรจากการป้องกันความเสี่ยงกระแสเงินสด</t>
  </si>
  <si>
    <t>(กลับรายการ) ผลขาดทุนจากการด้อยค่าสินทรัพย์</t>
  </si>
  <si>
    <t>(กำไร) 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</si>
  <si>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</si>
  <si>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กลับรายการผลขาดทุนจากการด้อยค่าซึ่งเป็นไปตาม TFRS 9</t>
  </si>
  <si>
    <t>กระแสเงินสดสุทธิได้มาจาก (ใช้ไปใน) กิจกรรมลงทุน</t>
  </si>
  <si>
    <t>เงินให้กู้ยืมระยะสั้นลดลง (เพิ่มขึ้น)</t>
  </si>
  <si>
    <t>กลับรายการผลขาดทุนจากการด้อยค่าด้านเครดิตที่คาดว่าจะเกิดขึ้น</t>
  </si>
  <si>
    <t>ขาดทุน (กำไร) จากการจำหน่ายที่ดิน อาคารและอุปกรณ์</t>
  </si>
  <si>
    <t>ส่วนแบ่งกำไร (ขาดทุน) เบ็ดเสร็จอื่นของบริษัทร่วมตามวิธีส่วนได้เสีย</t>
  </si>
  <si>
    <t>2, 4</t>
  </si>
  <si>
    <t>รวมขาดทุนเบ็ดเสร็จสำหรับงวด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</si>
</sst>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(* #,##0.000_);_(* \(#,##0.000\);_(* &quot;-&quot;??_);_(@_)"/>
    <numFmt numFmtId="167" formatCode="\-"/>
  </numFmts>
  <fonts count="27" x14ac:knownFonts="1">
    <font>
      <sz val="15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strike/>
      <sz val="14"/>
      <color rgb="FFFF000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b/>
      <i/>
      <sz val="14"/>
      <color indexed="10"/>
      <name val="Angsana New"/>
      <family val="1"/>
    </font>
    <font>
      <sz val="16"/>
      <name val="Angsana New"/>
      <family val="1"/>
    </font>
    <font>
      <b/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5"/>
      <color theme="1"/>
      <name val="Angsana New"/>
      <family val="1"/>
    </font>
    <font>
      <sz val="14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/>
  </cellStyleXfs>
  <cellXfs count="140">
    <xf numFmtId="0" fontId="0" fillId="0" borderId="0" xfId="0"/>
    <xf numFmtId="43" fontId="9" fillId="0" borderId="0" xfId="1" applyFont="1" applyFill="1" applyBorder="1" applyAlignment="1">
      <alignment horizontal="right"/>
    </xf>
    <xf numFmtId="43" fontId="9" fillId="0" borderId="0" xfId="1" applyFont="1" applyFill="1" applyAlignment="1">
      <alignment horizontal="right"/>
    </xf>
    <xf numFmtId="164" fontId="9" fillId="0" borderId="0" xfId="1" applyNumberFormat="1" applyFont="1" applyFill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7" fillId="0" borderId="2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9" fontId="9" fillId="0" borderId="0" xfId="1" applyNumberFormat="1" applyFont="1" applyFill="1" applyBorder="1" applyAlignment="1">
      <alignment horizontal="right"/>
    </xf>
    <xf numFmtId="164" fontId="9" fillId="0" borderId="4" xfId="1" applyNumberFormat="1" applyFont="1" applyFill="1" applyBorder="1" applyAlignment="1">
      <alignment horizontal="right"/>
    </xf>
    <xf numFmtId="164" fontId="9" fillId="0" borderId="0" xfId="1" applyNumberFormat="1" applyFont="1" applyFill="1" applyAlignment="1"/>
    <xf numFmtId="164" fontId="7" fillId="0" borderId="2" xfId="1" applyNumberFormat="1" applyFont="1" applyFill="1" applyBorder="1" applyAlignment="1"/>
    <xf numFmtId="164" fontId="7" fillId="0" borderId="0" xfId="1" applyNumberFormat="1" applyFont="1" applyFill="1" applyBorder="1" applyAlignment="1"/>
    <xf numFmtId="164" fontId="7" fillId="0" borderId="0" xfId="1" applyNumberFormat="1" applyFont="1" applyFill="1"/>
    <xf numFmtId="164" fontId="9" fillId="0" borderId="0" xfId="1" applyNumberFormat="1" applyFont="1" applyFill="1"/>
    <xf numFmtId="164" fontId="7" fillId="0" borderId="2" xfId="1" applyNumberFormat="1" applyFont="1" applyFill="1" applyBorder="1"/>
    <xf numFmtId="164" fontId="7" fillId="0" borderId="0" xfId="1" applyNumberFormat="1" applyFont="1" applyFill="1" applyAlignment="1">
      <alignment horizontal="right"/>
    </xf>
    <xf numFmtId="164" fontId="7" fillId="0" borderId="3" xfId="1" applyNumberFormat="1" applyFont="1" applyFill="1" applyBorder="1"/>
    <xf numFmtId="164" fontId="9" fillId="0" borderId="0" xfId="1" applyNumberFormat="1" applyFont="1" applyFill="1" applyBorder="1" applyAlignment="1"/>
    <xf numFmtId="164" fontId="9" fillId="0" borderId="4" xfId="1" applyNumberFormat="1" applyFont="1" applyFill="1" applyBorder="1" applyAlignment="1"/>
    <xf numFmtId="164" fontId="7" fillId="0" borderId="3" xfId="1" applyNumberFormat="1" applyFont="1" applyFill="1" applyBorder="1" applyAlignment="1">
      <alignment horizontal="right"/>
    </xf>
    <xf numFmtId="164" fontId="22" fillId="0" borderId="0" xfId="1" applyNumberFormat="1" applyFont="1" applyFill="1" applyAlignment="1"/>
    <xf numFmtId="43" fontId="7" fillId="0" borderId="0" xfId="1" applyFont="1" applyFill="1"/>
    <xf numFmtId="164" fontId="7" fillId="0" borderId="1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4" fontId="7" fillId="0" borderId="5" xfId="1" applyNumberFormat="1" applyFont="1" applyFill="1" applyBorder="1"/>
    <xf numFmtId="164" fontId="9" fillId="0" borderId="0" xfId="1" applyNumberFormat="1" applyFont="1" applyFill="1" applyAlignment="1">
      <alignment wrapText="1"/>
    </xf>
    <xf numFmtId="164" fontId="9" fillId="0" borderId="0" xfId="1" applyNumberFormat="1" applyFont="1" applyFill="1" applyBorder="1" applyAlignment="1">
      <alignment wrapText="1"/>
    </xf>
    <xf numFmtId="164" fontId="9" fillId="0" borderId="5" xfId="1" applyNumberFormat="1" applyFont="1" applyFill="1" applyBorder="1" applyAlignment="1"/>
    <xf numFmtId="165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/>
    <xf numFmtId="167" fontId="9" fillId="0" borderId="0" xfId="1" applyNumberFormat="1" applyFont="1" applyFill="1" applyAlignment="1">
      <alignment horizontal="center"/>
    </xf>
    <xf numFmtId="41" fontId="9" fillId="0" borderId="4" xfId="1" applyNumberFormat="1" applyFont="1" applyFill="1" applyBorder="1"/>
    <xf numFmtId="41" fontId="9" fillId="0" borderId="0" xfId="1" applyNumberFormat="1" applyFont="1" applyFill="1" applyAlignment="1">
      <alignment horizontal="center"/>
    </xf>
    <xf numFmtId="43" fontId="9" fillId="0" borderId="0" xfId="1" applyFont="1" applyFill="1"/>
    <xf numFmtId="164" fontId="22" fillId="0" borderId="0" xfId="1" applyNumberFormat="1" applyFont="1" applyFill="1" applyAlignment="1" applyProtection="1">
      <protection locked="0"/>
    </xf>
    <xf numFmtId="164" fontId="22" fillId="0" borderId="0" xfId="1" applyNumberFormat="1" applyFont="1" applyFill="1" applyAlignment="1" applyProtection="1">
      <alignment horizontal="center"/>
      <protection locked="0"/>
    </xf>
    <xf numFmtId="41" fontId="22" fillId="0" borderId="0" xfId="1" applyNumberFormat="1" applyFont="1" applyFill="1" applyAlignment="1" applyProtection="1">
      <protection locked="0"/>
    </xf>
    <xf numFmtId="165" fontId="22" fillId="0" borderId="0" xfId="1" applyNumberFormat="1" applyFont="1" applyFill="1" applyAlignment="1" applyProtection="1">
      <protection locked="0"/>
    </xf>
    <xf numFmtId="43" fontId="22" fillId="0" borderId="0" xfId="1" applyFont="1" applyFill="1" applyAlignment="1" applyProtection="1">
      <protection locked="0"/>
    </xf>
    <xf numFmtId="164" fontId="23" fillId="0" borderId="2" xfId="1" applyNumberFormat="1" applyFont="1" applyFill="1" applyBorder="1" applyAlignment="1" applyProtection="1"/>
    <xf numFmtId="164" fontId="23" fillId="0" borderId="0" xfId="1" applyNumberFormat="1" applyFont="1" applyFill="1" applyBorder="1" applyAlignment="1" applyProtection="1">
      <protection locked="0"/>
    </xf>
    <xf numFmtId="164" fontId="23" fillId="0" borderId="1" xfId="1" applyNumberFormat="1" applyFont="1" applyFill="1" applyBorder="1" applyAlignment="1" applyProtection="1"/>
    <xf numFmtId="165" fontId="22" fillId="0" borderId="0" xfId="1" applyNumberFormat="1" applyFont="1" applyFill="1" applyAlignment="1" applyProtection="1">
      <alignment vertical="center"/>
      <protection locked="0"/>
    </xf>
    <xf numFmtId="165" fontId="22" fillId="0" borderId="0" xfId="1" applyNumberFormat="1" applyFont="1" applyFill="1" applyBorder="1" applyAlignment="1" applyProtection="1">
      <alignment vertical="center"/>
      <protection locked="0"/>
    </xf>
    <xf numFmtId="164" fontId="23" fillId="0" borderId="4" xfId="1" applyNumberFormat="1" applyFont="1" applyFill="1" applyBorder="1" applyAlignment="1" applyProtection="1"/>
    <xf numFmtId="165" fontId="22" fillId="0" borderId="1" xfId="1" applyNumberFormat="1" applyFont="1" applyFill="1" applyBorder="1" applyAlignment="1" applyProtection="1">
      <protection locked="0"/>
    </xf>
    <xf numFmtId="165" fontId="22" fillId="0" borderId="4" xfId="1" applyNumberFormat="1" applyFont="1" applyFill="1" applyBorder="1" applyAlignment="1" applyProtection="1">
      <protection locked="0"/>
    </xf>
    <xf numFmtId="41" fontId="22" fillId="0" borderId="4" xfId="1" applyNumberFormat="1" applyFont="1" applyFill="1" applyBorder="1" applyAlignment="1" applyProtection="1">
      <protection locked="0"/>
    </xf>
    <xf numFmtId="164" fontId="23" fillId="0" borderId="0" xfId="1" applyNumberFormat="1" applyFont="1" applyFill="1" applyBorder="1" applyAlignment="1" applyProtection="1"/>
    <xf numFmtId="43" fontId="4" fillId="0" borderId="0" xfId="1" applyFont="1" applyFill="1" applyProtection="1">
      <protection locked="0"/>
    </xf>
    <xf numFmtId="164" fontId="22" fillId="0" borderId="1" xfId="1" applyNumberFormat="1" applyFont="1" applyFill="1" applyBorder="1" applyAlignment="1" applyProtection="1">
      <protection locked="0"/>
    </xf>
    <xf numFmtId="164" fontId="22" fillId="0" borderId="4" xfId="1" applyNumberFormat="1" applyFont="1" applyFill="1" applyBorder="1" applyAlignment="1" applyProtection="1">
      <protection locked="0"/>
    </xf>
    <xf numFmtId="164" fontId="7" fillId="0" borderId="0" xfId="1" applyNumberFormat="1" applyFont="1" applyFill="1" applyBorder="1"/>
    <xf numFmtId="0" fontId="3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21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16" fontId="22" fillId="0" borderId="0" xfId="0" quotePrefix="1" applyNumberFormat="1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37" fontId="22" fillId="0" borderId="0" xfId="0" applyNumberFormat="1" applyFont="1" applyProtection="1"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/>
      <protection locked="0"/>
    </xf>
    <xf numFmtId="37" fontId="23" fillId="0" borderId="0" xfId="0" applyNumberFormat="1" applyFont="1" applyProtection="1">
      <protection locked="0"/>
    </xf>
    <xf numFmtId="0" fontId="9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horizontal="left"/>
      <protection locked="0"/>
    </xf>
    <xf numFmtId="165" fontId="4" fillId="0" borderId="0" xfId="0" applyNumberFormat="1" applyFont="1" applyProtection="1">
      <protection locked="0"/>
    </xf>
    <xf numFmtId="0" fontId="10" fillId="0" borderId="0" xfId="0" quotePrefix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25" fillId="0" borderId="0" xfId="0" applyFo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horizontal="left"/>
    </xf>
    <xf numFmtId="0" fontId="9" fillId="0" borderId="0" xfId="0" applyFont="1"/>
    <xf numFmtId="0" fontId="22" fillId="0" borderId="0" xfId="0" applyFont="1"/>
    <xf numFmtId="0" fontId="4" fillId="0" borderId="0" xfId="0" applyFon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3" fontId="7" fillId="0" borderId="0" xfId="0" applyNumberFormat="1" applyFont="1"/>
    <xf numFmtId="164" fontId="9" fillId="0" borderId="0" xfId="0" applyNumberFormat="1" applyFont="1"/>
    <xf numFmtId="164" fontId="9" fillId="0" borderId="4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3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left" vertical="center"/>
    </xf>
    <xf numFmtId="3" fontId="9" fillId="0" borderId="0" xfId="0" applyNumberFormat="1" applyFont="1"/>
    <xf numFmtId="3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5" fillId="0" borderId="0" xfId="0" applyFont="1"/>
    <xf numFmtId="166" fontId="9" fillId="0" borderId="1" xfId="1" applyNumberFormat="1" applyFont="1" applyFill="1" applyBorder="1" applyAlignment="1">
      <alignment vertical="center"/>
    </xf>
    <xf numFmtId="164" fontId="9" fillId="0" borderId="4" xfId="1" applyNumberFormat="1" applyFont="1" applyFill="1" applyBorder="1"/>
    <xf numFmtId="0" fontId="10" fillId="0" borderId="0" xfId="0" applyFont="1"/>
    <xf numFmtId="0" fontId="16" fillId="0" borderId="0" xfId="0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7" fillId="0" borderId="0" xfId="0" applyNumberFormat="1" applyFont="1" applyAlignment="1">
      <alignment horizontal="right"/>
    </xf>
    <xf numFmtId="164" fontId="7" fillId="0" borderId="0" xfId="0" applyNumberFormat="1" applyFont="1"/>
    <xf numFmtId="165" fontId="9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/>
    </xf>
    <xf numFmtId="0" fontId="2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43" fontId="9" fillId="0" borderId="0" xfId="0" applyNumberFormat="1" applyFont="1" applyAlignment="1">
      <alignment horizontal="right"/>
    </xf>
    <xf numFmtId="0" fontId="6" fillId="0" borderId="0" xfId="0" applyFont="1"/>
    <xf numFmtId="0" fontId="17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3" fillId="0" borderId="0" xfId="0" applyFont="1"/>
    <xf numFmtId="0" fontId="9" fillId="0" borderId="0" xfId="0" applyFont="1" applyAlignment="1">
      <alignment horizontal="right"/>
    </xf>
    <xf numFmtId="0" fontId="12" fillId="0" borderId="0" xfId="0" applyFont="1"/>
    <xf numFmtId="37" fontId="9" fillId="0" borderId="0" xfId="0" applyNumberFormat="1" applyFont="1"/>
    <xf numFmtId="0" fontId="10" fillId="0" borderId="0" xfId="0" applyFont="1" applyAlignment="1">
      <alignment horizontal="left"/>
    </xf>
    <xf numFmtId="37" fontId="7" fillId="0" borderId="0" xfId="0" applyNumberFormat="1" applyFont="1"/>
    <xf numFmtId="0" fontId="5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2" fontId="26" fillId="0" borderId="0" xfId="0" applyNumberFormat="1" applyFont="1" applyAlignment="1">
      <alignment vertical="center"/>
    </xf>
    <xf numFmtId="2" fontId="26" fillId="0" borderId="0" xfId="0" applyNumberFormat="1" applyFont="1" applyAlignment="1">
      <alignment horizontal="center" vertical="center"/>
    </xf>
    <xf numFmtId="0" fontId="23" fillId="0" borderId="0" xfId="0" applyFont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9" fillId="0" borderId="4" xfId="0" applyFont="1" applyBorder="1" applyAlignment="1">
      <alignment horizontal="center"/>
    </xf>
  </cellXfs>
  <cellStyles count="5">
    <cellStyle name="Comma" xfId="1" builtinId="3"/>
    <cellStyle name="Comma 2" xfId="2" xr:uid="{00000000-0005-0000-0000-000001000000}"/>
    <cellStyle name="Comma 2 2" xfId="3" xr:uid="{4BDC2430-110E-4905-9F1B-EC8857D119C7}"/>
    <cellStyle name="Normal" xfId="0" builtinId="0"/>
    <cellStyle name="Normal 2" xfId="4" xr:uid="{B721E033-FD05-46FA-96E5-589895E6577C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FF"/>
      <color rgb="FF00FF00"/>
      <color rgb="FFCC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D00A-8113-465D-8903-BC6F888EB90E}">
  <sheetPr>
    <tabColor rgb="FF002060"/>
  </sheetPr>
  <dimension ref="A1:J102"/>
  <sheetViews>
    <sheetView view="pageBreakPreview" topLeftCell="A103" zoomScale="80" zoomScaleNormal="95" zoomScaleSheetLayoutView="80" workbookViewId="0">
      <selection activeCell="L5" sqref="L5"/>
    </sheetView>
  </sheetViews>
  <sheetFormatPr defaultColWidth="9.09765625" defaultRowHeight="21.5" x14ac:dyDescent="0.65"/>
  <cols>
    <col min="1" max="1" width="41.8984375" style="58" customWidth="1"/>
    <col min="2" max="2" width="8.8984375" style="54" customWidth="1"/>
    <col min="3" max="3" width="1.3984375" style="54" customWidth="1"/>
    <col min="4" max="4" width="13.69921875" style="55" customWidth="1"/>
    <col min="5" max="5" width="1.3984375" style="55" customWidth="1"/>
    <col min="6" max="6" width="13.69921875" style="34" customWidth="1"/>
    <col min="7" max="7" width="1.3984375" style="55" customWidth="1"/>
    <col min="8" max="8" width="13.69921875" style="55" customWidth="1"/>
    <col min="9" max="9" width="1.3984375" style="55" customWidth="1"/>
    <col min="10" max="10" width="13.69921875" style="34" customWidth="1"/>
    <col min="11" max="16384" width="9.09765625" style="56"/>
  </cols>
  <sheetData>
    <row r="1" spans="1:10" ht="27" customHeight="1" x14ac:dyDescent="0.7">
      <c r="A1" s="53" t="s">
        <v>0</v>
      </c>
    </row>
    <row r="2" spans="1:10" ht="21.5" customHeight="1" x14ac:dyDescent="0.7">
      <c r="A2" s="57" t="s">
        <v>1</v>
      </c>
    </row>
    <row r="3" spans="1:10" ht="21.5" customHeight="1" x14ac:dyDescent="0.65">
      <c r="B3" s="59"/>
      <c r="C3" s="59"/>
      <c r="D3" s="132" t="s">
        <v>2</v>
      </c>
      <c r="E3" s="132"/>
      <c r="F3" s="132"/>
      <c r="G3" s="60"/>
      <c r="H3" s="132" t="s">
        <v>3</v>
      </c>
      <c r="I3" s="132"/>
      <c r="J3" s="132"/>
    </row>
    <row r="4" spans="1:10" ht="20.5" customHeight="1" x14ac:dyDescent="0.65">
      <c r="B4" s="59"/>
      <c r="C4" s="59"/>
      <c r="D4" s="61" t="s">
        <v>4</v>
      </c>
      <c r="E4" s="62"/>
      <c r="F4" s="35" t="s">
        <v>5</v>
      </c>
      <c r="G4" s="60"/>
      <c r="H4" s="61" t="s">
        <v>4</v>
      </c>
      <c r="I4" s="62"/>
      <c r="J4" s="35" t="s">
        <v>5</v>
      </c>
    </row>
    <row r="5" spans="1:10" ht="20.5" customHeight="1" x14ac:dyDescent="0.7">
      <c r="A5" s="53" t="s">
        <v>6</v>
      </c>
      <c r="B5" s="63" t="s">
        <v>7</v>
      </c>
      <c r="C5" s="63"/>
      <c r="D5" s="62">
        <v>2569</v>
      </c>
      <c r="E5" s="62"/>
      <c r="F5" s="62">
        <v>2568</v>
      </c>
      <c r="G5" s="62"/>
      <c r="H5" s="62">
        <v>2569</v>
      </c>
      <c r="I5" s="62"/>
      <c r="J5" s="62">
        <v>2568</v>
      </c>
    </row>
    <row r="6" spans="1:10" ht="20.5" customHeight="1" x14ac:dyDescent="0.7">
      <c r="A6" s="53"/>
      <c r="B6" s="63"/>
      <c r="C6" s="63"/>
      <c r="D6" s="62" t="s">
        <v>8</v>
      </c>
      <c r="E6" s="62"/>
      <c r="F6" s="35"/>
      <c r="G6" s="62"/>
      <c r="H6" s="62" t="s">
        <v>8</v>
      </c>
      <c r="I6" s="62"/>
      <c r="J6" s="35"/>
    </row>
    <row r="7" spans="1:10" ht="20.5" customHeight="1" x14ac:dyDescent="0.65">
      <c r="A7" s="64"/>
      <c r="B7" s="59"/>
      <c r="C7" s="59"/>
      <c r="D7" s="133" t="s">
        <v>9</v>
      </c>
      <c r="E7" s="133"/>
      <c r="F7" s="133"/>
      <c r="G7" s="133"/>
      <c r="H7" s="133"/>
      <c r="I7" s="133"/>
      <c r="J7" s="133"/>
    </row>
    <row r="8" spans="1:10" x14ac:dyDescent="0.65">
      <c r="A8" s="65" t="s">
        <v>10</v>
      </c>
      <c r="B8" s="63"/>
      <c r="C8" s="63"/>
    </row>
    <row r="9" spans="1:10" x14ac:dyDescent="0.65">
      <c r="A9" s="66" t="s">
        <v>11</v>
      </c>
      <c r="B9" s="63"/>
      <c r="C9" s="63"/>
      <c r="D9" s="34">
        <v>355126</v>
      </c>
      <c r="E9" s="67"/>
      <c r="F9" s="36">
        <v>230457</v>
      </c>
      <c r="G9" s="67"/>
      <c r="H9" s="34">
        <v>35727</v>
      </c>
      <c r="I9" s="67"/>
      <c r="J9" s="36">
        <v>14084</v>
      </c>
    </row>
    <row r="10" spans="1:10" x14ac:dyDescent="0.65">
      <c r="A10" s="66" t="s">
        <v>12</v>
      </c>
      <c r="B10" s="68">
        <v>2</v>
      </c>
      <c r="C10" s="63"/>
      <c r="D10" s="34">
        <v>1857902</v>
      </c>
      <c r="E10" s="67"/>
      <c r="F10" s="36">
        <v>1525942</v>
      </c>
      <c r="G10" s="67"/>
      <c r="H10" s="34">
        <v>742870</v>
      </c>
      <c r="I10" s="67"/>
      <c r="J10" s="37">
        <v>1430216</v>
      </c>
    </row>
    <row r="11" spans="1:10" x14ac:dyDescent="0.65">
      <c r="A11" s="66" t="s">
        <v>13</v>
      </c>
      <c r="B11" s="68"/>
      <c r="C11" s="63"/>
      <c r="D11" s="34">
        <v>139289</v>
      </c>
      <c r="E11" s="67"/>
      <c r="F11" s="36">
        <v>480876</v>
      </c>
      <c r="G11" s="67"/>
      <c r="H11" s="34">
        <v>110518</v>
      </c>
      <c r="I11" s="67"/>
      <c r="J11" s="37">
        <v>303739</v>
      </c>
    </row>
    <row r="12" spans="1:10" x14ac:dyDescent="0.65">
      <c r="A12" s="66" t="s">
        <v>211</v>
      </c>
      <c r="B12" s="68">
        <v>2</v>
      </c>
      <c r="C12" s="63"/>
      <c r="D12" s="34">
        <v>0</v>
      </c>
      <c r="E12" s="67"/>
      <c r="F12" s="37">
        <v>0</v>
      </c>
      <c r="G12" s="67"/>
      <c r="H12" s="34">
        <v>3675000</v>
      </c>
      <c r="I12" s="67"/>
      <c r="J12" s="37">
        <v>3497000</v>
      </c>
    </row>
    <row r="13" spans="1:10" x14ac:dyDescent="0.65">
      <c r="A13" s="66" t="s">
        <v>14</v>
      </c>
      <c r="B13" s="68"/>
      <c r="C13" s="63"/>
      <c r="D13" s="34">
        <v>2800</v>
      </c>
      <c r="E13" s="67"/>
      <c r="F13" s="36">
        <v>9800</v>
      </c>
      <c r="G13" s="67"/>
      <c r="H13" s="34">
        <v>300</v>
      </c>
      <c r="I13" s="67"/>
      <c r="J13" s="37">
        <v>6300</v>
      </c>
    </row>
    <row r="14" spans="1:10" x14ac:dyDescent="0.65">
      <c r="A14" s="66" t="s">
        <v>212</v>
      </c>
      <c r="B14" s="68"/>
      <c r="C14" s="63"/>
      <c r="D14" s="34"/>
      <c r="E14" s="67"/>
      <c r="F14" s="38"/>
      <c r="G14" s="67"/>
      <c r="H14" s="34"/>
      <c r="I14" s="67"/>
      <c r="J14" s="37"/>
    </row>
    <row r="15" spans="1:10" x14ac:dyDescent="0.65">
      <c r="A15" s="66" t="s">
        <v>213</v>
      </c>
      <c r="B15" s="68"/>
      <c r="C15" s="63"/>
      <c r="D15" s="34">
        <v>598408</v>
      </c>
      <c r="E15" s="67"/>
      <c r="F15" s="36">
        <v>973332</v>
      </c>
      <c r="G15" s="67"/>
      <c r="H15" s="34">
        <v>152286</v>
      </c>
      <c r="I15" s="67"/>
      <c r="J15" s="37">
        <v>362590</v>
      </c>
    </row>
    <row r="16" spans="1:10" x14ac:dyDescent="0.65">
      <c r="A16" s="66" t="s">
        <v>15</v>
      </c>
      <c r="B16" s="68"/>
      <c r="C16" s="63"/>
      <c r="D16" s="34">
        <v>10914823</v>
      </c>
      <c r="E16" s="67"/>
      <c r="F16" s="36">
        <v>3638984</v>
      </c>
      <c r="G16" s="67"/>
      <c r="H16" s="34">
        <v>5473647</v>
      </c>
      <c r="I16" s="67"/>
      <c r="J16" s="37">
        <v>1391851</v>
      </c>
    </row>
    <row r="17" spans="1:10" x14ac:dyDescent="0.65">
      <c r="A17" s="69" t="s">
        <v>16</v>
      </c>
      <c r="B17" s="68"/>
      <c r="C17" s="63"/>
      <c r="D17" s="34">
        <v>41233</v>
      </c>
      <c r="E17" s="67"/>
      <c r="F17" s="36">
        <v>35674</v>
      </c>
      <c r="G17" s="67"/>
      <c r="H17" s="34">
        <v>0</v>
      </c>
      <c r="I17" s="67"/>
      <c r="J17" s="37">
        <v>0</v>
      </c>
    </row>
    <row r="18" spans="1:10" x14ac:dyDescent="0.65">
      <c r="A18" s="66" t="s">
        <v>17</v>
      </c>
      <c r="B18" s="68">
        <v>6</v>
      </c>
      <c r="C18" s="63"/>
      <c r="D18" s="34">
        <v>24470</v>
      </c>
      <c r="E18" s="67"/>
      <c r="F18" s="36">
        <v>2646</v>
      </c>
      <c r="G18" s="67"/>
      <c r="H18" s="34">
        <v>24470</v>
      </c>
      <c r="I18" s="67"/>
      <c r="J18" s="37">
        <v>2646</v>
      </c>
    </row>
    <row r="19" spans="1:10" x14ac:dyDescent="0.65">
      <c r="A19" s="66" t="s">
        <v>18</v>
      </c>
      <c r="B19" s="63"/>
      <c r="C19" s="63"/>
      <c r="D19" s="34">
        <v>39082</v>
      </c>
      <c r="E19" s="67"/>
      <c r="F19" s="36">
        <v>41993</v>
      </c>
      <c r="G19" s="67"/>
      <c r="H19" s="34">
        <v>11095</v>
      </c>
      <c r="I19" s="67"/>
      <c r="J19" s="37">
        <v>20572</v>
      </c>
    </row>
    <row r="20" spans="1:10" x14ac:dyDescent="0.65">
      <c r="A20" s="70" t="s">
        <v>19</v>
      </c>
      <c r="B20" s="63"/>
      <c r="C20" s="63"/>
      <c r="D20" s="39">
        <f>SUM(D9:D19)</f>
        <v>13973133</v>
      </c>
      <c r="E20" s="71"/>
      <c r="F20" s="39">
        <f>SUM(F9:F19)</f>
        <v>6939704</v>
      </c>
      <c r="G20" s="71"/>
      <c r="H20" s="39">
        <f>SUM(H9:H19)</f>
        <v>10225913</v>
      </c>
      <c r="I20" s="71"/>
      <c r="J20" s="39">
        <f>SUM(J9:J19)</f>
        <v>7028998</v>
      </c>
    </row>
    <row r="21" spans="1:10" ht="11.5" customHeight="1" x14ac:dyDescent="0.65">
      <c r="A21" s="66"/>
      <c r="B21" s="63"/>
      <c r="C21" s="63"/>
      <c r="D21" s="67"/>
      <c r="E21" s="67"/>
      <c r="G21" s="67"/>
      <c r="H21" s="67"/>
      <c r="I21" s="67"/>
    </row>
    <row r="22" spans="1:10" x14ac:dyDescent="0.65">
      <c r="A22" s="65" t="s">
        <v>20</v>
      </c>
      <c r="B22" s="68"/>
      <c r="C22" s="63"/>
      <c r="D22" s="67"/>
      <c r="E22" s="67"/>
      <c r="G22" s="67"/>
      <c r="H22" s="67"/>
      <c r="I22" s="67"/>
    </row>
    <row r="23" spans="1:10" x14ac:dyDescent="0.65">
      <c r="A23" s="54" t="s">
        <v>21</v>
      </c>
      <c r="B23" s="68">
        <v>6</v>
      </c>
      <c r="C23" s="63"/>
      <c r="D23" s="34">
        <v>66722</v>
      </c>
      <c r="E23" s="67"/>
      <c r="F23" s="36">
        <v>82424</v>
      </c>
      <c r="G23" s="67"/>
      <c r="H23" s="34">
        <v>59366</v>
      </c>
      <c r="I23" s="67"/>
      <c r="J23" s="37">
        <v>71961</v>
      </c>
    </row>
    <row r="24" spans="1:10" x14ac:dyDescent="0.65">
      <c r="A24" s="54" t="s">
        <v>22</v>
      </c>
      <c r="B24" s="68"/>
      <c r="C24" s="63"/>
      <c r="D24" s="34">
        <v>0</v>
      </c>
      <c r="E24" s="38"/>
      <c r="F24" s="37">
        <v>0</v>
      </c>
      <c r="G24" s="67"/>
      <c r="H24" s="34">
        <v>4528693</v>
      </c>
      <c r="I24" s="67"/>
      <c r="J24" s="37">
        <v>4528693</v>
      </c>
    </row>
    <row r="25" spans="1:10" x14ac:dyDescent="0.65">
      <c r="A25" s="72" t="s">
        <v>23</v>
      </c>
      <c r="B25" s="68"/>
      <c r="C25" s="63"/>
      <c r="D25" s="34">
        <v>4160503</v>
      </c>
      <c r="E25" s="67"/>
      <c r="F25" s="36">
        <v>4072109</v>
      </c>
      <c r="G25" s="67"/>
      <c r="H25" s="34">
        <v>3482635</v>
      </c>
      <c r="I25" s="67"/>
      <c r="J25" s="37">
        <v>3482635</v>
      </c>
    </row>
    <row r="26" spans="1:10" x14ac:dyDescent="0.65">
      <c r="A26" s="72" t="s">
        <v>24</v>
      </c>
      <c r="B26" s="68">
        <v>2</v>
      </c>
      <c r="C26" s="63"/>
      <c r="D26" s="34">
        <v>3702</v>
      </c>
      <c r="E26" s="67"/>
      <c r="F26" s="36">
        <v>3702</v>
      </c>
      <c r="G26" s="67"/>
      <c r="H26" s="34">
        <v>2860</v>
      </c>
      <c r="I26" s="67"/>
      <c r="J26" s="37">
        <v>0</v>
      </c>
    </row>
    <row r="27" spans="1:10" x14ac:dyDescent="0.65">
      <c r="A27" s="66" t="s">
        <v>25</v>
      </c>
      <c r="B27" s="68"/>
      <c r="C27" s="63"/>
      <c r="D27" s="34">
        <v>177937</v>
      </c>
      <c r="E27" s="67"/>
      <c r="F27" s="36">
        <v>56182</v>
      </c>
      <c r="G27" s="67"/>
      <c r="H27" s="34">
        <v>106019</v>
      </c>
      <c r="I27" s="67"/>
      <c r="J27" s="37">
        <v>41086</v>
      </c>
    </row>
    <row r="28" spans="1:10" x14ac:dyDescent="0.65">
      <c r="A28" s="66" t="s">
        <v>26</v>
      </c>
      <c r="B28" s="68">
        <v>2</v>
      </c>
      <c r="C28" s="63"/>
      <c r="D28" s="34">
        <v>2000</v>
      </c>
      <c r="E28" s="67"/>
      <c r="F28" s="36">
        <v>2000</v>
      </c>
      <c r="G28" s="67"/>
      <c r="H28" s="34">
        <v>1915000</v>
      </c>
      <c r="I28" s="67"/>
      <c r="J28" s="36">
        <v>1963000</v>
      </c>
    </row>
    <row r="29" spans="1:10" x14ac:dyDescent="0.65">
      <c r="A29" s="69" t="s">
        <v>214</v>
      </c>
      <c r="B29" s="68"/>
      <c r="C29" s="63"/>
      <c r="D29" s="34">
        <v>209603</v>
      </c>
      <c r="E29" s="67"/>
      <c r="F29" s="36">
        <v>274419</v>
      </c>
      <c r="G29" s="67"/>
      <c r="H29" s="34">
        <v>38708</v>
      </c>
      <c r="I29" s="67"/>
      <c r="J29" s="36">
        <v>62757</v>
      </c>
    </row>
    <row r="30" spans="1:10" x14ac:dyDescent="0.65">
      <c r="A30" s="66" t="s">
        <v>27</v>
      </c>
      <c r="B30" s="68"/>
      <c r="C30" s="63"/>
      <c r="D30" s="34">
        <v>7512623</v>
      </c>
      <c r="E30" s="67"/>
      <c r="F30" s="36">
        <v>7509560</v>
      </c>
      <c r="G30" s="67"/>
      <c r="H30" s="34">
        <v>2659618</v>
      </c>
      <c r="I30" s="67"/>
      <c r="J30" s="37">
        <v>2659618</v>
      </c>
    </row>
    <row r="31" spans="1:10" x14ac:dyDescent="0.65">
      <c r="A31" s="66" t="s">
        <v>28</v>
      </c>
      <c r="B31" s="68">
        <v>3</v>
      </c>
      <c r="C31" s="63"/>
      <c r="D31" s="34">
        <v>25808275</v>
      </c>
      <c r="E31" s="67"/>
      <c r="F31" s="36">
        <v>26363430</v>
      </c>
      <c r="G31" s="67"/>
      <c r="H31" s="34">
        <v>6898674</v>
      </c>
      <c r="I31" s="67"/>
      <c r="J31" s="37">
        <v>7126311</v>
      </c>
    </row>
    <row r="32" spans="1:10" x14ac:dyDescent="0.65">
      <c r="A32" s="66" t="s">
        <v>29</v>
      </c>
      <c r="B32" s="68"/>
      <c r="C32" s="63"/>
      <c r="D32" s="34">
        <v>104713</v>
      </c>
      <c r="E32" s="67"/>
      <c r="F32" s="36">
        <v>110360</v>
      </c>
      <c r="G32" s="67"/>
      <c r="H32" s="34">
        <v>120298</v>
      </c>
      <c r="I32" s="67"/>
      <c r="J32" s="37">
        <v>142368</v>
      </c>
    </row>
    <row r="33" spans="1:10" x14ac:dyDescent="0.65">
      <c r="A33" s="66" t="s">
        <v>30</v>
      </c>
      <c r="B33" s="68"/>
      <c r="C33" s="63"/>
      <c r="D33" s="34">
        <v>16669</v>
      </c>
      <c r="E33" s="67"/>
      <c r="F33" s="36">
        <v>18292</v>
      </c>
      <c r="G33" s="67"/>
      <c r="H33" s="34">
        <v>7575</v>
      </c>
      <c r="I33" s="67"/>
      <c r="J33" s="37">
        <v>8706</v>
      </c>
    </row>
    <row r="34" spans="1:10" x14ac:dyDescent="0.65">
      <c r="A34" s="66" t="s">
        <v>31</v>
      </c>
      <c r="B34" s="68"/>
      <c r="C34" s="63"/>
      <c r="D34" s="34">
        <v>13059</v>
      </c>
      <c r="E34" s="67"/>
      <c r="F34" s="36">
        <v>12944</v>
      </c>
      <c r="G34" s="67"/>
      <c r="H34" s="34">
        <v>0</v>
      </c>
      <c r="I34" s="67"/>
      <c r="J34" s="37">
        <v>0</v>
      </c>
    </row>
    <row r="35" spans="1:10" x14ac:dyDescent="0.65">
      <c r="A35" s="66" t="s">
        <v>32</v>
      </c>
      <c r="B35" s="68">
        <v>2</v>
      </c>
      <c r="C35" s="63"/>
      <c r="D35" s="34">
        <v>57475</v>
      </c>
      <c r="E35" s="67"/>
      <c r="F35" s="36">
        <v>83357</v>
      </c>
      <c r="G35" s="67"/>
      <c r="H35" s="34">
        <v>27891</v>
      </c>
      <c r="I35" s="67"/>
      <c r="J35" s="37">
        <v>30531</v>
      </c>
    </row>
    <row r="36" spans="1:10" x14ac:dyDescent="0.65">
      <c r="A36" s="70" t="s">
        <v>33</v>
      </c>
      <c r="B36" s="68"/>
      <c r="C36" s="63"/>
      <c r="D36" s="39">
        <f>SUM(D23:D35)</f>
        <v>38133281</v>
      </c>
      <c r="E36" s="71"/>
      <c r="F36" s="39">
        <f>SUM(F23:F35)</f>
        <v>38588779</v>
      </c>
      <c r="G36" s="71"/>
      <c r="H36" s="39">
        <f>SUM(H23:H35)</f>
        <v>19847337</v>
      </c>
      <c r="I36" s="71"/>
      <c r="J36" s="39">
        <f>SUM(J23:J35)</f>
        <v>20117666</v>
      </c>
    </row>
    <row r="37" spans="1:10" ht="11.5" customHeight="1" x14ac:dyDescent="0.65">
      <c r="A37" s="70"/>
      <c r="B37" s="68"/>
      <c r="C37" s="63"/>
      <c r="D37" s="71"/>
      <c r="E37" s="71"/>
      <c r="F37" s="40"/>
      <c r="G37" s="71"/>
      <c r="H37" s="71"/>
      <c r="I37" s="71"/>
      <c r="J37" s="40"/>
    </row>
    <row r="38" spans="1:10" ht="22" thickBot="1" x14ac:dyDescent="0.7">
      <c r="A38" s="70" t="s">
        <v>34</v>
      </c>
      <c r="B38" s="68"/>
      <c r="C38" s="63"/>
      <c r="D38" s="41">
        <f>D36+D20</f>
        <v>52106414</v>
      </c>
      <c r="E38" s="71"/>
      <c r="F38" s="41">
        <f>F36+F20</f>
        <v>45528483</v>
      </c>
      <c r="G38" s="71"/>
      <c r="H38" s="41">
        <f>H36+H20</f>
        <v>30073250</v>
      </c>
      <c r="I38" s="71"/>
      <c r="J38" s="41">
        <f>J36+J20</f>
        <v>27146664</v>
      </c>
    </row>
    <row r="39" spans="1:10" ht="10.5" customHeight="1" thickTop="1" x14ac:dyDescent="0.65"/>
    <row r="40" spans="1:10" ht="27" customHeight="1" x14ac:dyDescent="0.7">
      <c r="A40" s="53" t="s">
        <v>0</v>
      </c>
    </row>
    <row r="41" spans="1:10" ht="21.5" customHeight="1" x14ac:dyDescent="0.7">
      <c r="A41" s="57" t="s">
        <v>1</v>
      </c>
    </row>
    <row r="42" spans="1:10" ht="21.5" customHeight="1" x14ac:dyDescent="0.65">
      <c r="A42" s="64"/>
      <c r="B42" s="59"/>
      <c r="C42" s="59"/>
      <c r="D42" s="132" t="s">
        <v>2</v>
      </c>
      <c r="E42" s="132"/>
      <c r="F42" s="132"/>
      <c r="G42" s="60"/>
      <c r="H42" s="132" t="s">
        <v>3</v>
      </c>
      <c r="I42" s="132"/>
      <c r="J42" s="132"/>
    </row>
    <row r="43" spans="1:10" ht="21.5" customHeight="1" x14ac:dyDescent="0.65">
      <c r="B43" s="59"/>
      <c r="C43" s="59"/>
      <c r="D43" s="61" t="s">
        <v>4</v>
      </c>
      <c r="E43" s="62"/>
      <c r="F43" s="35" t="s">
        <v>5</v>
      </c>
      <c r="G43" s="60"/>
      <c r="H43" s="61" t="s">
        <v>4</v>
      </c>
      <c r="I43" s="62"/>
      <c r="J43" s="35" t="s">
        <v>5</v>
      </c>
    </row>
    <row r="44" spans="1:10" ht="23" x14ac:dyDescent="0.7">
      <c r="A44" s="53" t="s">
        <v>35</v>
      </c>
      <c r="B44" s="63" t="s">
        <v>7</v>
      </c>
      <c r="C44" s="59"/>
      <c r="D44" s="62">
        <v>2569</v>
      </c>
      <c r="E44" s="62"/>
      <c r="F44" s="62">
        <v>2568</v>
      </c>
      <c r="G44" s="62"/>
      <c r="H44" s="62">
        <v>2569</v>
      </c>
      <c r="I44" s="62"/>
      <c r="J44" s="62">
        <v>2568</v>
      </c>
    </row>
    <row r="45" spans="1:10" ht="21.5" customHeight="1" x14ac:dyDescent="0.7">
      <c r="A45" s="53"/>
      <c r="B45" s="63"/>
      <c r="C45" s="59"/>
      <c r="D45" s="62" t="s">
        <v>8</v>
      </c>
      <c r="F45" s="35"/>
      <c r="G45" s="62"/>
      <c r="H45" s="62" t="s">
        <v>8</v>
      </c>
      <c r="I45" s="62"/>
      <c r="J45" s="35"/>
    </row>
    <row r="46" spans="1:10" ht="21.5" customHeight="1" x14ac:dyDescent="0.65">
      <c r="A46" s="73"/>
      <c r="C46" s="63"/>
      <c r="D46" s="133" t="s">
        <v>9</v>
      </c>
      <c r="E46" s="133"/>
      <c r="F46" s="133"/>
      <c r="G46" s="133"/>
      <c r="H46" s="133"/>
      <c r="I46" s="133"/>
      <c r="J46" s="133"/>
    </row>
    <row r="47" spans="1:10" x14ac:dyDescent="0.65">
      <c r="A47" s="65" t="s">
        <v>36</v>
      </c>
      <c r="B47" s="59"/>
      <c r="C47" s="59"/>
      <c r="D47" s="67"/>
      <c r="E47" s="67"/>
      <c r="G47" s="67"/>
      <c r="H47" s="67"/>
      <c r="I47" s="67"/>
    </row>
    <row r="48" spans="1:10" x14ac:dyDescent="0.65">
      <c r="A48" s="66" t="s">
        <v>37</v>
      </c>
      <c r="B48" s="63"/>
      <c r="C48" s="63"/>
      <c r="D48" s="34">
        <v>12577634</v>
      </c>
      <c r="E48" s="67"/>
      <c r="F48" s="37">
        <v>8412709</v>
      </c>
      <c r="G48" s="67"/>
      <c r="H48" s="34">
        <v>6843983</v>
      </c>
      <c r="I48" s="67"/>
      <c r="J48" s="37">
        <v>5133467</v>
      </c>
    </row>
    <row r="49" spans="1:10" x14ac:dyDescent="0.65">
      <c r="A49" s="66" t="s">
        <v>38</v>
      </c>
      <c r="B49" s="63">
        <v>2</v>
      </c>
      <c r="C49" s="63"/>
      <c r="D49" s="34">
        <v>1058144</v>
      </c>
      <c r="E49" s="67"/>
      <c r="F49" s="37">
        <v>912608</v>
      </c>
      <c r="G49" s="67"/>
      <c r="H49" s="34">
        <v>493823</v>
      </c>
      <c r="I49" s="67"/>
      <c r="J49" s="36">
        <v>451340</v>
      </c>
    </row>
    <row r="50" spans="1:10" x14ac:dyDescent="0.65">
      <c r="A50" s="66" t="s">
        <v>215</v>
      </c>
      <c r="B50" s="63"/>
      <c r="C50" s="63"/>
      <c r="D50" s="34"/>
      <c r="E50" s="56"/>
      <c r="F50" s="74"/>
      <c r="G50" s="56"/>
      <c r="H50" s="34"/>
      <c r="I50" s="56"/>
      <c r="J50" s="49"/>
    </row>
    <row r="51" spans="1:10" x14ac:dyDescent="0.65">
      <c r="A51" s="66" t="s">
        <v>216</v>
      </c>
      <c r="B51" s="63"/>
      <c r="C51" s="63"/>
      <c r="D51" s="34">
        <v>2218500</v>
      </c>
      <c r="E51" s="67"/>
      <c r="F51" s="42">
        <v>2497500</v>
      </c>
      <c r="G51" s="42"/>
      <c r="H51" s="34">
        <v>1752000</v>
      </c>
      <c r="I51" s="43"/>
      <c r="J51" s="42">
        <v>1906000</v>
      </c>
    </row>
    <row r="52" spans="1:10" x14ac:dyDescent="0.65">
      <c r="A52" s="66" t="s">
        <v>39</v>
      </c>
      <c r="B52" s="56"/>
      <c r="C52" s="56"/>
      <c r="D52" s="34"/>
      <c r="E52" s="56"/>
      <c r="F52" s="74"/>
      <c r="G52" s="56"/>
      <c r="H52" s="34"/>
      <c r="I52" s="56"/>
      <c r="J52" s="49"/>
    </row>
    <row r="53" spans="1:10" x14ac:dyDescent="0.65">
      <c r="A53" s="66" t="s">
        <v>217</v>
      </c>
      <c r="B53" s="63">
        <v>2</v>
      </c>
      <c r="C53" s="63"/>
      <c r="D53" s="34">
        <v>15870</v>
      </c>
      <c r="E53" s="67"/>
      <c r="F53" s="37">
        <v>16891</v>
      </c>
      <c r="G53" s="67"/>
      <c r="H53" s="34">
        <v>49799</v>
      </c>
      <c r="I53" s="67"/>
      <c r="J53" s="37">
        <v>49251</v>
      </c>
    </row>
    <row r="54" spans="1:10" x14ac:dyDescent="0.65">
      <c r="A54" s="66" t="s">
        <v>40</v>
      </c>
      <c r="B54" s="63">
        <v>2</v>
      </c>
      <c r="C54" s="63"/>
      <c r="D54" s="34">
        <v>16600</v>
      </c>
      <c r="E54" s="67"/>
      <c r="F54" s="37">
        <v>13100</v>
      </c>
      <c r="G54" s="67"/>
      <c r="H54" s="34">
        <v>149600</v>
      </c>
      <c r="I54" s="67"/>
      <c r="J54" s="36">
        <v>368100</v>
      </c>
    </row>
    <row r="55" spans="1:10" x14ac:dyDescent="0.65">
      <c r="A55" s="66" t="s">
        <v>41</v>
      </c>
      <c r="B55" s="63"/>
      <c r="C55" s="63"/>
      <c r="D55" s="34">
        <v>51439</v>
      </c>
      <c r="E55" s="67"/>
      <c r="F55" s="37">
        <v>5141</v>
      </c>
      <c r="G55" s="67"/>
      <c r="H55" s="34">
        <v>0</v>
      </c>
      <c r="I55" s="67"/>
      <c r="J55" s="37">
        <v>0</v>
      </c>
    </row>
    <row r="56" spans="1:10" x14ac:dyDescent="0.65">
      <c r="A56" s="66" t="s">
        <v>42</v>
      </c>
      <c r="B56" s="63"/>
      <c r="C56" s="63"/>
      <c r="D56" s="34">
        <v>1590345</v>
      </c>
      <c r="E56" s="67"/>
      <c r="F56" s="37">
        <v>0</v>
      </c>
      <c r="G56" s="67"/>
      <c r="H56" s="34">
        <v>920394</v>
      </c>
      <c r="I56" s="67"/>
      <c r="J56" s="37">
        <v>0</v>
      </c>
    </row>
    <row r="57" spans="1:10" x14ac:dyDescent="0.65">
      <c r="A57" s="66" t="s">
        <v>43</v>
      </c>
      <c r="B57" s="63">
        <v>6</v>
      </c>
      <c r="C57" s="63"/>
      <c r="D57" s="34">
        <v>107806</v>
      </c>
      <c r="E57" s="67"/>
      <c r="F57" s="37">
        <v>4761</v>
      </c>
      <c r="G57" s="67"/>
      <c r="H57" s="34">
        <v>107806</v>
      </c>
      <c r="I57" s="67"/>
      <c r="J57" s="36">
        <v>4761</v>
      </c>
    </row>
    <row r="58" spans="1:10" x14ac:dyDescent="0.65">
      <c r="A58" s="66" t="s">
        <v>44</v>
      </c>
      <c r="B58" s="63"/>
      <c r="C58" s="63"/>
      <c r="D58" s="34">
        <v>51955</v>
      </c>
      <c r="E58" s="67"/>
      <c r="F58" s="37">
        <v>25993</v>
      </c>
      <c r="G58" s="67"/>
      <c r="H58" s="34">
        <v>5871</v>
      </c>
      <c r="I58" s="67"/>
      <c r="J58" s="36">
        <v>6071</v>
      </c>
    </row>
    <row r="59" spans="1:10" x14ac:dyDescent="0.65">
      <c r="A59" s="70" t="s">
        <v>45</v>
      </c>
      <c r="B59" s="63"/>
      <c r="C59" s="63"/>
      <c r="D59" s="39">
        <f>SUM(D48:D58)</f>
        <v>17688293</v>
      </c>
      <c r="E59" s="71"/>
      <c r="F59" s="39">
        <f>SUM(F48:F58)</f>
        <v>11888703</v>
      </c>
      <c r="G59" s="71"/>
      <c r="H59" s="39">
        <f>SUM(H48:H58)</f>
        <v>10323276</v>
      </c>
      <c r="I59" s="71"/>
      <c r="J59" s="39">
        <f>SUM(J48:J58)</f>
        <v>7918990</v>
      </c>
    </row>
    <row r="60" spans="1:10" x14ac:dyDescent="0.65">
      <c r="A60" s="66"/>
      <c r="B60" s="63"/>
      <c r="C60" s="63"/>
      <c r="D60" s="67"/>
      <c r="E60" s="67"/>
      <c r="G60" s="67"/>
      <c r="H60" s="67"/>
      <c r="I60" s="67"/>
    </row>
    <row r="61" spans="1:10" x14ac:dyDescent="0.65">
      <c r="A61" s="65" t="s">
        <v>46</v>
      </c>
      <c r="B61" s="63"/>
      <c r="C61" s="63"/>
      <c r="D61" s="67"/>
      <c r="E61" s="67"/>
      <c r="G61" s="67"/>
      <c r="H61" s="67"/>
      <c r="I61" s="67"/>
    </row>
    <row r="62" spans="1:10" x14ac:dyDescent="0.65">
      <c r="A62" s="66" t="s">
        <v>47</v>
      </c>
      <c r="B62" s="63"/>
      <c r="C62" s="63"/>
      <c r="D62" s="34">
        <v>7022500</v>
      </c>
      <c r="E62" s="67"/>
      <c r="F62" s="37">
        <v>6410500</v>
      </c>
      <c r="G62" s="67"/>
      <c r="H62" s="34">
        <v>5546000</v>
      </c>
      <c r="I62" s="67"/>
      <c r="J62" s="36">
        <v>4776000</v>
      </c>
    </row>
    <row r="63" spans="1:10" x14ac:dyDescent="0.65">
      <c r="A63" s="66" t="s">
        <v>48</v>
      </c>
      <c r="B63" s="63">
        <v>2</v>
      </c>
      <c r="C63" s="63"/>
      <c r="D63" s="34">
        <v>80734</v>
      </c>
      <c r="E63" s="67"/>
      <c r="F63" s="37">
        <v>84514</v>
      </c>
      <c r="G63" s="67"/>
      <c r="H63" s="34">
        <v>86551</v>
      </c>
      <c r="I63" s="67"/>
      <c r="J63" s="36">
        <v>110285</v>
      </c>
    </row>
    <row r="64" spans="1:10" x14ac:dyDescent="0.65">
      <c r="A64" s="66" t="s">
        <v>49</v>
      </c>
      <c r="B64" s="63">
        <v>6</v>
      </c>
      <c r="C64" s="63"/>
      <c r="D64" s="34">
        <v>2649572</v>
      </c>
      <c r="E64" s="67"/>
      <c r="F64" s="37">
        <v>2649359</v>
      </c>
      <c r="G64" s="67"/>
      <c r="H64" s="34">
        <v>2649572</v>
      </c>
      <c r="I64" s="67"/>
      <c r="J64" s="37">
        <v>2649359</v>
      </c>
    </row>
    <row r="65" spans="1:10" x14ac:dyDescent="0.65">
      <c r="A65" s="66" t="s">
        <v>50</v>
      </c>
      <c r="B65" s="63"/>
      <c r="C65" s="63"/>
      <c r="D65" s="34">
        <v>2018620</v>
      </c>
      <c r="E65" s="67"/>
      <c r="F65" s="37">
        <v>2058185</v>
      </c>
      <c r="G65" s="67"/>
      <c r="H65" s="34">
        <v>761418</v>
      </c>
      <c r="I65" s="67"/>
      <c r="J65" s="36">
        <v>785434</v>
      </c>
    </row>
    <row r="66" spans="1:10" x14ac:dyDescent="0.65">
      <c r="A66" s="66" t="s">
        <v>51</v>
      </c>
      <c r="B66" s="63"/>
      <c r="C66" s="63"/>
      <c r="D66" s="34"/>
      <c r="E66" s="56"/>
      <c r="F66" s="49"/>
      <c r="G66" s="49"/>
      <c r="H66" s="38"/>
      <c r="I66" s="49"/>
      <c r="J66" s="49"/>
    </row>
    <row r="67" spans="1:10" x14ac:dyDescent="0.65">
      <c r="A67" s="66" t="s">
        <v>52</v>
      </c>
      <c r="B67" s="63"/>
      <c r="C67" s="63"/>
      <c r="D67" s="34">
        <v>236578</v>
      </c>
      <c r="E67" s="67"/>
      <c r="F67" s="37">
        <v>229091</v>
      </c>
      <c r="G67" s="67"/>
      <c r="H67" s="34">
        <v>77032</v>
      </c>
      <c r="I67" s="67"/>
      <c r="J67" s="36">
        <v>74531</v>
      </c>
    </row>
    <row r="68" spans="1:10" x14ac:dyDescent="0.65">
      <c r="A68" s="66" t="s">
        <v>53</v>
      </c>
      <c r="B68" s="63">
        <v>2</v>
      </c>
      <c r="C68" s="63"/>
      <c r="D68" s="34">
        <v>165991</v>
      </c>
      <c r="E68" s="67"/>
      <c r="F68" s="36">
        <v>169681</v>
      </c>
      <c r="G68" s="67"/>
      <c r="H68" s="34">
        <v>26758</v>
      </c>
      <c r="I68" s="67"/>
      <c r="J68" s="36">
        <v>24537</v>
      </c>
    </row>
    <row r="69" spans="1:10" x14ac:dyDescent="0.65">
      <c r="A69" s="70" t="s">
        <v>54</v>
      </c>
      <c r="B69" s="63"/>
      <c r="C69" s="63"/>
      <c r="D69" s="39">
        <f>SUM(D62:D68)</f>
        <v>12173995</v>
      </c>
      <c r="E69" s="71"/>
      <c r="F69" s="39">
        <f>SUM(F62:F68)</f>
        <v>11601330</v>
      </c>
      <c r="G69" s="71"/>
      <c r="H69" s="39">
        <f>SUM(H62:H68)</f>
        <v>9147331</v>
      </c>
      <c r="I69" s="71"/>
      <c r="J69" s="39">
        <f>SUM(J62:J68)</f>
        <v>8420146</v>
      </c>
    </row>
    <row r="70" spans="1:10" x14ac:dyDescent="0.65">
      <c r="A70" s="70"/>
      <c r="B70" s="63"/>
      <c r="C70" s="63"/>
      <c r="D70" s="71"/>
      <c r="E70" s="71"/>
      <c r="F70" s="40"/>
      <c r="G70" s="71"/>
      <c r="H70" s="71"/>
      <c r="I70" s="71"/>
      <c r="J70" s="40"/>
    </row>
    <row r="71" spans="1:10" x14ac:dyDescent="0.65">
      <c r="A71" s="70" t="s">
        <v>55</v>
      </c>
      <c r="B71" s="63"/>
      <c r="C71" s="63"/>
      <c r="D71" s="44">
        <f>D69+D59</f>
        <v>29862288</v>
      </c>
      <c r="E71" s="71"/>
      <c r="F71" s="44">
        <f>F69+F59</f>
        <v>23490033</v>
      </c>
      <c r="G71" s="71"/>
      <c r="H71" s="44">
        <f>H69+H59</f>
        <v>19470607</v>
      </c>
      <c r="I71" s="71"/>
      <c r="J71" s="44">
        <f>J69+J59</f>
        <v>16339136</v>
      </c>
    </row>
    <row r="72" spans="1:10" ht="24" customHeight="1" x14ac:dyDescent="0.7">
      <c r="A72" s="53" t="s">
        <v>0</v>
      </c>
    </row>
    <row r="73" spans="1:10" ht="21.5" customHeight="1" x14ac:dyDescent="0.7">
      <c r="A73" s="57" t="s">
        <v>1</v>
      </c>
    </row>
    <row r="74" spans="1:10" ht="21.5" customHeight="1" x14ac:dyDescent="0.65">
      <c r="A74" s="64"/>
      <c r="B74" s="59"/>
      <c r="C74" s="59"/>
      <c r="D74" s="132" t="s">
        <v>2</v>
      </c>
      <c r="E74" s="132"/>
      <c r="F74" s="132"/>
      <c r="G74" s="60"/>
      <c r="H74" s="132" t="s">
        <v>3</v>
      </c>
      <c r="I74" s="132"/>
      <c r="J74" s="132"/>
    </row>
    <row r="75" spans="1:10" ht="21.5" customHeight="1" x14ac:dyDescent="0.65">
      <c r="B75" s="59"/>
      <c r="C75" s="59"/>
      <c r="D75" s="61" t="s">
        <v>4</v>
      </c>
      <c r="E75" s="62"/>
      <c r="F75" s="35" t="s">
        <v>5</v>
      </c>
      <c r="G75" s="60"/>
      <c r="H75" s="61" t="s">
        <v>4</v>
      </c>
      <c r="I75" s="62"/>
      <c r="J75" s="35" t="s">
        <v>5</v>
      </c>
    </row>
    <row r="76" spans="1:10" ht="23" x14ac:dyDescent="0.7">
      <c r="A76" s="53" t="s">
        <v>35</v>
      </c>
      <c r="B76" s="63"/>
      <c r="C76" s="63"/>
      <c r="D76" s="62">
        <v>2569</v>
      </c>
      <c r="E76" s="62"/>
      <c r="F76" s="62">
        <v>2568</v>
      </c>
      <c r="G76" s="62"/>
      <c r="H76" s="62">
        <v>2569</v>
      </c>
      <c r="I76" s="62"/>
      <c r="J76" s="62">
        <v>2568</v>
      </c>
    </row>
    <row r="77" spans="1:10" ht="21.5" customHeight="1" x14ac:dyDescent="0.7">
      <c r="A77" s="53"/>
      <c r="B77" s="63"/>
      <c r="C77" s="63"/>
      <c r="D77" s="62" t="s">
        <v>8</v>
      </c>
      <c r="F77" s="35"/>
      <c r="G77" s="62"/>
      <c r="H77" s="62" t="s">
        <v>8</v>
      </c>
      <c r="I77" s="62"/>
      <c r="J77" s="35"/>
    </row>
    <row r="78" spans="1:10" ht="21.5" customHeight="1" x14ac:dyDescent="0.65">
      <c r="B78" s="63"/>
      <c r="C78" s="63"/>
      <c r="D78" s="133" t="s">
        <v>9</v>
      </c>
      <c r="E78" s="133"/>
      <c r="F78" s="133"/>
      <c r="G78" s="133"/>
      <c r="H78" s="133"/>
      <c r="I78" s="133"/>
      <c r="J78" s="133"/>
    </row>
    <row r="79" spans="1:10" x14ac:dyDescent="0.65">
      <c r="A79" s="65" t="s">
        <v>56</v>
      </c>
      <c r="B79" s="63"/>
      <c r="C79" s="63"/>
      <c r="D79" s="67"/>
      <c r="E79" s="67"/>
      <c r="G79" s="67"/>
      <c r="H79" s="67"/>
      <c r="I79" s="67"/>
    </row>
    <row r="80" spans="1:10" x14ac:dyDescent="0.65">
      <c r="A80" s="66" t="s">
        <v>57</v>
      </c>
      <c r="B80" s="75"/>
      <c r="C80" s="63"/>
      <c r="D80" s="67"/>
      <c r="E80" s="67"/>
      <c r="G80" s="67"/>
      <c r="H80" s="67"/>
      <c r="I80" s="67"/>
    </row>
    <row r="81" spans="1:10" x14ac:dyDescent="0.65">
      <c r="A81" s="66" t="s">
        <v>58</v>
      </c>
      <c r="B81" s="63"/>
      <c r="C81" s="63"/>
    </row>
    <row r="82" spans="1:10" x14ac:dyDescent="0.65">
      <c r="A82" s="76" t="s">
        <v>59</v>
      </c>
      <c r="B82" s="63"/>
      <c r="C82" s="63"/>
    </row>
    <row r="83" spans="1:10" ht="22" thickBot="1" x14ac:dyDescent="0.7">
      <c r="A83" s="76" t="s">
        <v>218</v>
      </c>
      <c r="B83" s="63"/>
      <c r="C83" s="63"/>
      <c r="D83" s="50">
        <v>2205122</v>
      </c>
      <c r="E83" s="77"/>
      <c r="F83" s="45">
        <v>2205122</v>
      </c>
      <c r="G83" s="67"/>
      <c r="H83" s="50">
        <v>2205122</v>
      </c>
      <c r="I83" s="67"/>
      <c r="J83" s="45">
        <v>2205122</v>
      </c>
    </row>
    <row r="84" spans="1:10" ht="22" thickTop="1" x14ac:dyDescent="0.65">
      <c r="A84" s="66" t="s">
        <v>60</v>
      </c>
      <c r="B84" s="63"/>
      <c r="C84" s="63"/>
      <c r="D84" s="77"/>
      <c r="E84" s="77"/>
      <c r="G84" s="67"/>
      <c r="H84" s="67"/>
      <c r="I84" s="67"/>
    </row>
    <row r="85" spans="1:10" x14ac:dyDescent="0.65">
      <c r="A85" s="78" t="s">
        <v>61</v>
      </c>
      <c r="B85" s="63"/>
      <c r="C85" s="63"/>
      <c r="D85" s="77"/>
      <c r="E85" s="77"/>
      <c r="G85" s="67"/>
      <c r="H85" s="67"/>
      <c r="I85" s="67"/>
    </row>
    <row r="86" spans="1:10" x14ac:dyDescent="0.65">
      <c r="A86" s="76" t="s">
        <v>218</v>
      </c>
      <c r="B86" s="63"/>
      <c r="C86" s="63"/>
      <c r="D86" s="34">
        <v>2205116</v>
      </c>
      <c r="E86" s="77"/>
      <c r="F86" s="36">
        <v>2205116</v>
      </c>
      <c r="G86" s="67"/>
      <c r="H86" s="34">
        <v>2205116</v>
      </c>
      <c r="I86" s="67"/>
      <c r="J86" s="36">
        <v>2205116</v>
      </c>
    </row>
    <row r="87" spans="1:10" x14ac:dyDescent="0.65">
      <c r="A87" s="66" t="s">
        <v>62</v>
      </c>
      <c r="B87" s="63"/>
      <c r="C87" s="63"/>
      <c r="D87" s="34">
        <v>2946439</v>
      </c>
      <c r="E87" s="77"/>
      <c r="F87" s="37">
        <v>2946439</v>
      </c>
      <c r="G87" s="34"/>
      <c r="H87" s="34">
        <v>2946439</v>
      </c>
      <c r="I87" s="67"/>
      <c r="J87" s="37">
        <v>2946439</v>
      </c>
    </row>
    <row r="88" spans="1:10" x14ac:dyDescent="0.65">
      <c r="A88" s="66" t="s">
        <v>63</v>
      </c>
      <c r="B88" s="63"/>
      <c r="C88" s="63"/>
      <c r="D88" s="34"/>
      <c r="E88" s="77"/>
      <c r="G88" s="34"/>
      <c r="H88" s="34"/>
      <c r="I88" s="67"/>
    </row>
    <row r="89" spans="1:10" x14ac:dyDescent="0.65">
      <c r="A89" s="66" t="s">
        <v>219</v>
      </c>
      <c r="B89" s="63"/>
      <c r="C89" s="63"/>
      <c r="D89" s="34">
        <v>-263276</v>
      </c>
      <c r="E89" s="77"/>
      <c r="F89" s="34">
        <v>-263276</v>
      </c>
      <c r="G89" s="34"/>
      <c r="H89" s="34">
        <v>0</v>
      </c>
      <c r="I89" s="67"/>
      <c r="J89" s="34">
        <v>0</v>
      </c>
    </row>
    <row r="90" spans="1:10" x14ac:dyDescent="0.65">
      <c r="A90" s="66" t="s">
        <v>64</v>
      </c>
      <c r="B90" s="63"/>
      <c r="C90" s="63"/>
      <c r="D90" s="34"/>
      <c r="E90" s="77"/>
      <c r="G90" s="34"/>
      <c r="H90" s="34"/>
      <c r="I90" s="67"/>
    </row>
    <row r="91" spans="1:10" x14ac:dyDescent="0.65">
      <c r="A91" s="66" t="s">
        <v>220</v>
      </c>
      <c r="B91" s="63"/>
      <c r="C91" s="63"/>
      <c r="D91" s="34">
        <v>-119306</v>
      </c>
      <c r="E91" s="77"/>
      <c r="F91" s="34">
        <v>-119306</v>
      </c>
      <c r="G91" s="34"/>
      <c r="H91" s="34">
        <v>0</v>
      </c>
      <c r="I91" s="67"/>
      <c r="J91" s="34">
        <v>0</v>
      </c>
    </row>
    <row r="92" spans="1:10" x14ac:dyDescent="0.65">
      <c r="A92" s="66" t="s">
        <v>65</v>
      </c>
      <c r="B92" s="63"/>
      <c r="C92" s="63"/>
      <c r="D92" s="77"/>
      <c r="E92" s="77"/>
      <c r="G92" s="67"/>
      <c r="H92" s="67"/>
      <c r="I92" s="67"/>
    </row>
    <row r="93" spans="1:10" x14ac:dyDescent="0.65">
      <c r="A93" s="66" t="s">
        <v>221</v>
      </c>
      <c r="B93" s="63"/>
      <c r="C93" s="63"/>
      <c r="D93" s="77"/>
      <c r="E93" s="77"/>
      <c r="G93" s="67"/>
      <c r="H93" s="67"/>
      <c r="I93" s="67"/>
    </row>
    <row r="94" spans="1:10" x14ac:dyDescent="0.65">
      <c r="A94" s="66" t="s">
        <v>222</v>
      </c>
      <c r="B94" s="63"/>
      <c r="C94" s="63"/>
      <c r="D94" s="34">
        <v>220512</v>
      </c>
      <c r="E94" s="77"/>
      <c r="F94" s="37">
        <v>220512</v>
      </c>
      <c r="G94" s="67"/>
      <c r="H94" s="34">
        <v>220512</v>
      </c>
      <c r="I94" s="67"/>
      <c r="J94" s="37">
        <v>220512</v>
      </c>
    </row>
    <row r="95" spans="1:10" x14ac:dyDescent="0.65">
      <c r="A95" s="66" t="s">
        <v>223</v>
      </c>
      <c r="B95" s="63"/>
      <c r="C95" s="63"/>
      <c r="D95" s="34">
        <v>13792312</v>
      </c>
      <c r="E95" s="77"/>
      <c r="F95" s="37">
        <v>13536334</v>
      </c>
      <c r="G95" s="67"/>
      <c r="H95" s="34">
        <v>4666996</v>
      </c>
      <c r="I95" s="67"/>
      <c r="J95" s="37">
        <v>4785991</v>
      </c>
    </row>
    <row r="96" spans="1:10" x14ac:dyDescent="0.65">
      <c r="A96" s="66" t="s">
        <v>66</v>
      </c>
      <c r="B96" s="63"/>
      <c r="C96" s="63"/>
      <c r="D96" s="51">
        <v>2944968</v>
      </c>
      <c r="E96" s="77"/>
      <c r="F96" s="46">
        <v>2998357</v>
      </c>
      <c r="G96" s="67"/>
      <c r="H96" s="51">
        <v>563580</v>
      </c>
      <c r="I96" s="67"/>
      <c r="J96" s="47">
        <v>649470</v>
      </c>
    </row>
    <row r="97" spans="1:10" x14ac:dyDescent="0.65">
      <c r="A97" s="70" t="s">
        <v>67</v>
      </c>
      <c r="B97" s="63"/>
      <c r="C97" s="63"/>
      <c r="D97" s="48">
        <f>SUM(D86:D96)</f>
        <v>21726765</v>
      </c>
      <c r="E97" s="77"/>
      <c r="F97" s="48">
        <f>SUM(F86:F96)</f>
        <v>21524176</v>
      </c>
      <c r="G97" s="71"/>
      <c r="H97" s="48">
        <f>SUM(H86:H96)</f>
        <v>10602643</v>
      </c>
      <c r="I97" s="71"/>
      <c r="J97" s="48">
        <f>SUM(J86:J96)</f>
        <v>10807528</v>
      </c>
    </row>
    <row r="98" spans="1:10" x14ac:dyDescent="0.65">
      <c r="A98" s="66" t="s">
        <v>68</v>
      </c>
      <c r="B98" s="63"/>
      <c r="C98" s="63"/>
      <c r="D98" s="51">
        <v>517361</v>
      </c>
      <c r="E98" s="77"/>
      <c r="F98" s="37">
        <v>514274</v>
      </c>
      <c r="G98" s="67"/>
      <c r="H98" s="34">
        <v>0</v>
      </c>
      <c r="I98" s="67"/>
      <c r="J98" s="34">
        <v>0</v>
      </c>
    </row>
    <row r="99" spans="1:10" x14ac:dyDescent="0.65">
      <c r="A99" s="70" t="s">
        <v>69</v>
      </c>
      <c r="B99" s="63"/>
      <c r="C99" s="63"/>
      <c r="D99" s="39">
        <f>SUM(D97:D98)</f>
        <v>22244126</v>
      </c>
      <c r="E99" s="77"/>
      <c r="F99" s="39">
        <f>SUM(F97:F98)</f>
        <v>22038450</v>
      </c>
      <c r="G99" s="71"/>
      <c r="H99" s="39">
        <f>SUM(H97:H98)</f>
        <v>10602643</v>
      </c>
      <c r="I99" s="71"/>
      <c r="J99" s="39">
        <f>SUM(J97:J98)</f>
        <v>10807528</v>
      </c>
    </row>
    <row r="100" spans="1:10" x14ac:dyDescent="0.65">
      <c r="A100" s="70"/>
      <c r="B100" s="63"/>
      <c r="C100" s="63"/>
      <c r="D100" s="71"/>
      <c r="E100" s="71"/>
      <c r="F100" s="40"/>
      <c r="G100" s="71"/>
      <c r="H100" s="71"/>
      <c r="I100" s="71"/>
      <c r="J100" s="40"/>
    </row>
    <row r="101" spans="1:10" ht="22" thickBot="1" x14ac:dyDescent="0.7">
      <c r="A101" s="70" t="s">
        <v>70</v>
      </c>
      <c r="B101" s="63"/>
      <c r="C101" s="63"/>
      <c r="D101" s="41">
        <f>SUM(D99,D71)</f>
        <v>52106414</v>
      </c>
      <c r="E101" s="71"/>
      <c r="F101" s="41">
        <f>SUM(F99,F71)</f>
        <v>45528483</v>
      </c>
      <c r="G101" s="71"/>
      <c r="H101" s="41">
        <f>SUM(H99,H71)</f>
        <v>30073250</v>
      </c>
      <c r="I101" s="71"/>
      <c r="J101" s="41">
        <f>SUM(J99,J71)</f>
        <v>27146664</v>
      </c>
    </row>
    <row r="102" spans="1:10" ht="22" thickTop="1" x14ac:dyDescent="0.65"/>
  </sheetData>
  <mergeCells count="9">
    <mergeCell ref="D74:F74"/>
    <mergeCell ref="H74:J74"/>
    <mergeCell ref="D78:J78"/>
    <mergeCell ref="D3:F3"/>
    <mergeCell ref="H3:J3"/>
    <mergeCell ref="D7:J7"/>
    <mergeCell ref="D42:F42"/>
    <mergeCell ref="H42:J42"/>
    <mergeCell ref="D46:J46"/>
  </mergeCells>
  <pageMargins left="0.7" right="0.7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9" max="16383" man="1"/>
    <brk id="71" max="16383" man="1"/>
  </rowBreaks>
  <customProperties>
    <customPr name="OrphanNamesChecked" r:id="rId2"/>
  </customProperties>
  <ignoredErrors>
    <ignoredError sqref="D20:H22 D59:J61 E9:G19 E23:G35 E48:G58 I48:J58 D69:J82 E62:G68 I62:J68 D97:J97 E86:G96 I86:J96 E98:J98 D84:J85 E83:G83 I83:J8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AE8D3-4AF1-4DED-B474-755221C173B7}">
  <sheetPr>
    <tabColor rgb="FF002060"/>
  </sheetPr>
  <dimension ref="A1:J67"/>
  <sheetViews>
    <sheetView view="pageBreakPreview" topLeftCell="A67" zoomScale="80" zoomScaleNormal="90" zoomScaleSheetLayoutView="80" workbookViewId="0">
      <selection activeCell="L6" sqref="L6"/>
    </sheetView>
  </sheetViews>
  <sheetFormatPr defaultColWidth="9.09765625" defaultRowHeight="23.25" customHeight="1" x14ac:dyDescent="0.65"/>
  <cols>
    <col min="1" max="1" width="52.59765625" style="93" customWidth="1"/>
    <col min="2" max="2" width="9.09765625" style="80"/>
    <col min="3" max="3" width="1.3984375" style="80" customWidth="1"/>
    <col min="4" max="4" width="12.19921875" style="80" customWidth="1"/>
    <col min="5" max="5" width="1.3984375" style="80" customWidth="1"/>
    <col min="6" max="6" width="12.19921875" style="80" customWidth="1"/>
    <col min="7" max="7" width="1.3984375" style="80" customWidth="1"/>
    <col min="8" max="8" width="12.19921875" style="80" customWidth="1"/>
    <col min="9" max="9" width="1.3984375" style="80" customWidth="1"/>
    <col min="10" max="10" width="12.19921875" style="80" customWidth="1"/>
    <col min="11" max="16384" width="9.09765625" style="82"/>
  </cols>
  <sheetData>
    <row r="1" spans="1:10" ht="27" customHeight="1" x14ac:dyDescent="0.7">
      <c r="A1" s="79" t="s">
        <v>0</v>
      </c>
      <c r="D1" s="81"/>
      <c r="E1" s="81"/>
      <c r="F1" s="81"/>
      <c r="G1" s="81"/>
      <c r="H1" s="81"/>
      <c r="I1" s="81"/>
      <c r="J1" s="81"/>
    </row>
    <row r="2" spans="1:10" ht="23.25" customHeight="1" x14ac:dyDescent="0.7">
      <c r="A2" s="79" t="s">
        <v>71</v>
      </c>
      <c r="B2" s="83"/>
      <c r="C2" s="83"/>
      <c r="D2" s="84"/>
      <c r="E2" s="84"/>
      <c r="F2" s="84"/>
      <c r="G2" s="84"/>
      <c r="H2" s="84"/>
      <c r="I2" s="84"/>
      <c r="J2" s="84"/>
    </row>
    <row r="3" spans="1:10" ht="23.25" customHeight="1" x14ac:dyDescent="0.65">
      <c r="A3" s="85"/>
      <c r="B3" s="83"/>
      <c r="C3" s="83"/>
      <c r="D3" s="135" t="s">
        <v>72</v>
      </c>
      <c r="E3" s="135"/>
      <c r="F3" s="135"/>
      <c r="G3" s="84"/>
      <c r="H3" s="135" t="s">
        <v>73</v>
      </c>
      <c r="I3" s="135"/>
      <c r="J3" s="135"/>
    </row>
    <row r="4" spans="1:10" ht="21.75" customHeight="1" x14ac:dyDescent="0.65">
      <c r="A4" s="85"/>
      <c r="B4" s="83"/>
      <c r="C4" s="83"/>
      <c r="D4" s="136" t="s">
        <v>74</v>
      </c>
      <c r="E4" s="137"/>
      <c r="F4" s="137"/>
      <c r="G4" s="84"/>
      <c r="H4" s="136" t="s">
        <v>74</v>
      </c>
      <c r="I4" s="137"/>
      <c r="J4" s="137"/>
    </row>
    <row r="5" spans="1:10" ht="21.5" x14ac:dyDescent="0.65">
      <c r="A5" s="85"/>
      <c r="B5" s="83"/>
      <c r="C5" s="83"/>
      <c r="D5" s="136" t="s">
        <v>4</v>
      </c>
      <c r="E5" s="136"/>
      <c r="F5" s="136"/>
      <c r="G5" s="84"/>
      <c r="H5" s="136" t="s">
        <v>4</v>
      </c>
      <c r="I5" s="136"/>
      <c r="J5" s="136"/>
    </row>
    <row r="6" spans="1:10" ht="23.25" customHeight="1" x14ac:dyDescent="0.65">
      <c r="A6" s="85"/>
      <c r="B6" s="86"/>
      <c r="C6" s="86"/>
      <c r="D6" s="83">
        <v>2569</v>
      </c>
      <c r="E6" s="83"/>
      <c r="F6" s="83">
        <v>2568</v>
      </c>
      <c r="G6" s="83"/>
      <c r="H6" s="83">
        <v>2569</v>
      </c>
      <c r="I6" s="83"/>
      <c r="J6" s="83">
        <v>2568</v>
      </c>
    </row>
    <row r="7" spans="1:10" ht="23.25" customHeight="1" x14ac:dyDescent="0.65">
      <c r="A7" s="80"/>
      <c r="B7" s="86"/>
      <c r="C7" s="86"/>
      <c r="D7" s="134" t="s">
        <v>9</v>
      </c>
      <c r="E7" s="134"/>
      <c r="F7" s="134"/>
      <c r="G7" s="134"/>
      <c r="H7" s="134"/>
      <c r="I7" s="134"/>
      <c r="J7" s="134"/>
    </row>
    <row r="8" spans="1:10" ht="23.25" customHeight="1" x14ac:dyDescent="0.65">
      <c r="A8" s="87" t="s">
        <v>75</v>
      </c>
      <c r="B8" s="86"/>
      <c r="C8" s="86"/>
      <c r="D8" s="86"/>
      <c r="E8" s="86"/>
      <c r="F8" s="86"/>
      <c r="G8" s="86"/>
      <c r="H8" s="86"/>
      <c r="I8" s="86"/>
      <c r="J8" s="86"/>
    </row>
    <row r="9" spans="1:10" ht="23.25" customHeight="1" x14ac:dyDescent="0.65">
      <c r="A9" s="85" t="s">
        <v>76</v>
      </c>
      <c r="C9" s="86"/>
      <c r="D9" s="25">
        <v>4745842</v>
      </c>
      <c r="E9" s="25"/>
      <c r="F9" s="25">
        <v>3848232</v>
      </c>
      <c r="G9" s="25"/>
      <c r="H9" s="25">
        <v>2127565</v>
      </c>
      <c r="I9" s="25"/>
      <c r="J9" s="25">
        <v>2600044</v>
      </c>
    </row>
    <row r="10" spans="1:10" ht="21.75" customHeight="1" x14ac:dyDescent="0.65">
      <c r="A10" s="85" t="s">
        <v>77</v>
      </c>
      <c r="B10" s="86" t="s">
        <v>78</v>
      </c>
      <c r="C10" s="86"/>
      <c r="D10" s="25">
        <v>58038</v>
      </c>
      <c r="E10" s="26"/>
      <c r="F10" s="25">
        <v>55565</v>
      </c>
      <c r="G10" s="26"/>
      <c r="H10" s="25">
        <v>22211</v>
      </c>
      <c r="I10" s="26"/>
      <c r="J10" s="25">
        <v>23384</v>
      </c>
    </row>
    <row r="11" spans="1:10" ht="21.75" customHeight="1" x14ac:dyDescent="0.65">
      <c r="A11" s="88"/>
      <c r="B11" s="86"/>
      <c r="C11" s="86"/>
      <c r="D11" s="24">
        <f>SUM(D9:D10)</f>
        <v>4803880</v>
      </c>
      <c r="E11" s="52"/>
      <c r="F11" s="24">
        <f>SUM(F9:F10)</f>
        <v>3903797</v>
      </c>
      <c r="G11" s="52"/>
      <c r="H11" s="24">
        <f>SUM(H9:H10)</f>
        <v>2149776</v>
      </c>
      <c r="I11" s="52"/>
      <c r="J11" s="24">
        <f>SUM(J9:J10)</f>
        <v>2623428</v>
      </c>
    </row>
    <row r="12" spans="1:10" ht="21.75" customHeight="1" x14ac:dyDescent="0.65">
      <c r="A12" s="85" t="s">
        <v>79</v>
      </c>
      <c r="B12" s="86"/>
      <c r="C12" s="86"/>
      <c r="D12" s="13">
        <v>-4200349</v>
      </c>
      <c r="F12" s="13">
        <v>-3204904</v>
      </c>
      <c r="H12" s="13">
        <v>-2026160</v>
      </c>
      <c r="J12" s="13">
        <v>-2268592</v>
      </c>
    </row>
    <row r="13" spans="1:10" ht="21.75" customHeight="1" x14ac:dyDescent="0.65">
      <c r="A13" s="85" t="s">
        <v>80</v>
      </c>
      <c r="B13" s="86"/>
      <c r="C13" s="86"/>
      <c r="D13" s="9">
        <v>-37455</v>
      </c>
      <c r="E13" s="9"/>
      <c r="F13" s="9">
        <v>-37924</v>
      </c>
      <c r="G13" s="9"/>
      <c r="H13" s="9">
        <v>-23599</v>
      </c>
      <c r="I13" s="9"/>
      <c r="J13" s="9">
        <v>-29614</v>
      </c>
    </row>
    <row r="14" spans="1:10" ht="21.75" customHeight="1" x14ac:dyDescent="0.65">
      <c r="A14" s="88" t="s">
        <v>81</v>
      </c>
      <c r="B14" s="86"/>
      <c r="C14" s="86"/>
      <c r="D14" s="24">
        <f>SUM(D11:D13)</f>
        <v>566076</v>
      </c>
      <c r="E14" s="89"/>
      <c r="F14" s="24">
        <f>SUM(F11:F13)</f>
        <v>660969</v>
      </c>
      <c r="G14" s="89"/>
      <c r="H14" s="24">
        <f>SUM(H11:H13)</f>
        <v>100017</v>
      </c>
      <c r="I14" s="89"/>
      <c r="J14" s="24">
        <f>SUM(J11:J13)</f>
        <v>325222</v>
      </c>
    </row>
    <row r="15" spans="1:10" ht="9" customHeight="1" x14ac:dyDescent="0.65">
      <c r="A15" s="88"/>
      <c r="B15" s="86"/>
      <c r="C15" s="86"/>
      <c r="D15" s="90"/>
      <c r="E15" s="89"/>
      <c r="F15" s="90"/>
      <c r="G15" s="89"/>
      <c r="H15" s="90"/>
      <c r="I15" s="89"/>
      <c r="J15" s="90"/>
    </row>
    <row r="16" spans="1:10" customFormat="1" ht="21.75" customHeight="1" x14ac:dyDescent="0.65">
      <c r="A16" s="85" t="s">
        <v>182</v>
      </c>
      <c r="B16" s="86"/>
      <c r="C16" s="86"/>
      <c r="D16" s="91">
        <v>0</v>
      </c>
      <c r="E16" s="86"/>
      <c r="F16" s="91">
        <v>0</v>
      </c>
      <c r="G16" s="86"/>
      <c r="H16" s="91">
        <v>71761</v>
      </c>
      <c r="I16" s="86"/>
      <c r="J16" s="91">
        <v>43394</v>
      </c>
    </row>
    <row r="17" spans="1:10" ht="21.75" customHeight="1" x14ac:dyDescent="0.65">
      <c r="A17" s="85" t="s">
        <v>82</v>
      </c>
      <c r="B17" s="86"/>
      <c r="C17" s="86"/>
      <c r="D17" s="25">
        <v>158328</v>
      </c>
      <c r="E17" s="25"/>
      <c r="F17" s="25">
        <v>37247</v>
      </c>
      <c r="G17" s="25"/>
      <c r="H17" s="25">
        <v>119892</v>
      </c>
      <c r="I17" s="25"/>
      <c r="J17" s="25">
        <v>32011</v>
      </c>
    </row>
    <row r="18" spans="1:10" ht="23.25" customHeight="1" x14ac:dyDescent="0.65">
      <c r="A18" s="85" t="s">
        <v>83</v>
      </c>
      <c r="B18" s="86"/>
      <c r="C18" s="86"/>
      <c r="D18" s="13">
        <v>-193334</v>
      </c>
      <c r="F18" s="13">
        <v>-138131</v>
      </c>
      <c r="H18" s="13">
        <v>-77169</v>
      </c>
      <c r="J18" s="13">
        <v>-73079</v>
      </c>
    </row>
    <row r="19" spans="1:10" ht="23.25" customHeight="1" x14ac:dyDescent="0.65">
      <c r="A19" s="85" t="s">
        <v>84</v>
      </c>
      <c r="B19" s="86"/>
      <c r="C19" s="86"/>
      <c r="D19" s="13">
        <v>-166816</v>
      </c>
      <c r="F19" s="13">
        <v>-141968</v>
      </c>
      <c r="H19" s="13">
        <v>-67168</v>
      </c>
      <c r="J19" s="13">
        <v>-60395</v>
      </c>
    </row>
    <row r="20" spans="1:10" ht="23.25" customHeight="1" x14ac:dyDescent="0.65">
      <c r="A20" s="85" t="s">
        <v>208</v>
      </c>
      <c r="B20" s="86"/>
      <c r="C20" s="86"/>
      <c r="D20" s="13">
        <f>+'PL 8-9 (6M)'!D20</f>
        <v>0</v>
      </c>
      <c r="F20" s="13">
        <v>-90002</v>
      </c>
      <c r="H20" s="13">
        <f>+'PL 8-9 (6M)'!H20</f>
        <v>0</v>
      </c>
      <c r="J20" s="13">
        <v>-298354</v>
      </c>
    </row>
    <row r="21" spans="1:10" ht="21.75" customHeight="1" x14ac:dyDescent="0.65">
      <c r="A21" s="88" t="s">
        <v>85</v>
      </c>
      <c r="B21" s="86"/>
      <c r="C21" s="86"/>
      <c r="D21" s="14">
        <f>SUM(D14:D20)</f>
        <v>364254</v>
      </c>
      <c r="E21" s="89"/>
      <c r="F21" s="14">
        <f>SUM(F14:F20)</f>
        <v>328115</v>
      </c>
      <c r="G21" s="89"/>
      <c r="H21" s="14">
        <f>SUM(H14:H20)</f>
        <v>147333</v>
      </c>
      <c r="I21" s="89"/>
      <c r="J21" s="14">
        <f>SUM(J14:J20)</f>
        <v>-31201</v>
      </c>
    </row>
    <row r="22" spans="1:10" ht="8" customHeight="1" x14ac:dyDescent="0.65">
      <c r="A22" s="88"/>
      <c r="B22" s="86"/>
      <c r="C22" s="86"/>
      <c r="D22" s="90"/>
      <c r="E22" s="89"/>
      <c r="F22" s="90"/>
      <c r="G22" s="89"/>
      <c r="H22" s="90"/>
      <c r="I22" s="89"/>
      <c r="J22" s="90"/>
    </row>
    <row r="23" spans="1:10" ht="21.75" customHeight="1" x14ac:dyDescent="0.65">
      <c r="A23" s="85" t="s">
        <v>86</v>
      </c>
      <c r="B23" s="86"/>
      <c r="C23" s="86"/>
      <c r="D23" s="25">
        <v>23318</v>
      </c>
      <c r="E23" s="25"/>
      <c r="F23" s="25">
        <v>20325</v>
      </c>
      <c r="G23" s="25"/>
      <c r="H23" s="25">
        <v>48887</v>
      </c>
      <c r="I23" s="25"/>
      <c r="J23" s="25">
        <v>34048</v>
      </c>
    </row>
    <row r="24" spans="1:10" ht="21.75" customHeight="1" x14ac:dyDescent="0.65">
      <c r="A24" s="85" t="s">
        <v>87</v>
      </c>
      <c r="B24" s="86"/>
      <c r="C24" s="86"/>
      <c r="D24" s="25">
        <v>-142918</v>
      </c>
      <c r="F24" s="13">
        <f>-192729</f>
        <v>-192729</v>
      </c>
      <c r="H24" s="13">
        <v>-108568</v>
      </c>
      <c r="J24" s="13">
        <f>-135249</f>
        <v>-135249</v>
      </c>
    </row>
    <row r="25" spans="1:10" ht="21.75" customHeight="1" x14ac:dyDescent="0.65">
      <c r="A25" s="85" t="s">
        <v>248</v>
      </c>
      <c r="B25" s="86"/>
      <c r="C25" s="86"/>
      <c r="D25" s="25">
        <v>4275</v>
      </c>
      <c r="E25" s="25"/>
      <c r="F25" s="25">
        <v>6175</v>
      </c>
      <c r="G25" s="25"/>
      <c r="H25" s="25">
        <v>848</v>
      </c>
      <c r="I25" s="25"/>
      <c r="J25" s="25">
        <v>541</v>
      </c>
    </row>
    <row r="26" spans="1:10" ht="21.75" customHeight="1" x14ac:dyDescent="0.65">
      <c r="A26" s="85" t="s">
        <v>88</v>
      </c>
      <c r="B26" s="86"/>
      <c r="C26" s="86"/>
      <c r="D26" s="13">
        <v>91318</v>
      </c>
      <c r="E26" s="13"/>
      <c r="F26" s="13">
        <v>48255</v>
      </c>
      <c r="G26" s="13"/>
      <c r="H26" s="13">
        <v>0</v>
      </c>
      <c r="I26" s="13"/>
      <c r="J26" s="13">
        <v>0</v>
      </c>
    </row>
    <row r="27" spans="1:10" ht="21.75" customHeight="1" x14ac:dyDescent="0.65">
      <c r="A27" s="88" t="s">
        <v>89</v>
      </c>
      <c r="B27" s="86"/>
      <c r="C27" s="86"/>
      <c r="D27" s="24">
        <f>SUM(D21:D26)</f>
        <v>340247</v>
      </c>
      <c r="E27" s="89"/>
      <c r="F27" s="24">
        <f>SUM(F21:F26)</f>
        <v>210141</v>
      </c>
      <c r="G27" s="89"/>
      <c r="H27" s="24">
        <f>SUM(H21:H26)</f>
        <v>88500</v>
      </c>
      <c r="I27" s="89"/>
      <c r="J27" s="24">
        <f>SUM(J21:J26)</f>
        <v>-131861</v>
      </c>
    </row>
    <row r="28" spans="1:10" ht="21.75" customHeight="1" x14ac:dyDescent="0.65">
      <c r="A28" s="85" t="s">
        <v>90</v>
      </c>
      <c r="B28" s="86"/>
      <c r="C28" s="86"/>
      <c r="D28" s="92">
        <v>27409</v>
      </c>
      <c r="F28" s="92">
        <v>59506</v>
      </c>
      <c r="H28" s="92">
        <v>3857</v>
      </c>
      <c r="J28" s="92">
        <v>24569</v>
      </c>
    </row>
    <row r="29" spans="1:10" ht="23.25" customHeight="1" thickBot="1" x14ac:dyDescent="0.7">
      <c r="A29" s="88" t="s">
        <v>91</v>
      </c>
      <c r="B29" s="86"/>
      <c r="C29" s="86"/>
      <c r="D29" s="16">
        <f>D27-D28</f>
        <v>312838</v>
      </c>
      <c r="E29" s="89"/>
      <c r="F29" s="16">
        <f>F27-F28</f>
        <v>150635</v>
      </c>
      <c r="G29" s="12"/>
      <c r="H29" s="16">
        <f>H27-H28</f>
        <v>84643</v>
      </c>
      <c r="I29" s="12"/>
      <c r="J29" s="16">
        <f>J27-J28</f>
        <v>-156430</v>
      </c>
    </row>
    <row r="30" spans="1:10" ht="22" thickTop="1" x14ac:dyDescent="0.65">
      <c r="A30" s="85"/>
      <c r="B30" s="86"/>
      <c r="C30" s="86"/>
    </row>
    <row r="31" spans="1:10" ht="27" customHeight="1" x14ac:dyDescent="0.7">
      <c r="A31" s="79" t="s">
        <v>0</v>
      </c>
      <c r="D31" s="81"/>
      <c r="E31" s="81"/>
      <c r="F31" s="81"/>
      <c r="G31" s="81"/>
      <c r="H31" s="81"/>
      <c r="I31" s="81"/>
      <c r="J31" s="81"/>
    </row>
    <row r="32" spans="1:10" ht="23.25" customHeight="1" x14ac:dyDescent="0.7">
      <c r="A32" s="79" t="s">
        <v>71</v>
      </c>
      <c r="B32" s="83"/>
      <c r="C32" s="83"/>
      <c r="D32" s="84"/>
      <c r="E32" s="84"/>
      <c r="F32" s="84"/>
      <c r="G32" s="84"/>
      <c r="H32" s="84"/>
      <c r="I32" s="84"/>
      <c r="J32" s="84"/>
    </row>
    <row r="33" spans="1:10" ht="23.25" customHeight="1" x14ac:dyDescent="0.65">
      <c r="A33" s="85"/>
      <c r="B33" s="83"/>
      <c r="C33" s="83"/>
      <c r="D33" s="135" t="s">
        <v>2</v>
      </c>
      <c r="E33" s="135"/>
      <c r="F33" s="135"/>
      <c r="G33" s="84"/>
      <c r="H33" s="135" t="s">
        <v>73</v>
      </c>
      <c r="I33" s="135"/>
      <c r="J33" s="135"/>
    </row>
    <row r="34" spans="1:10" ht="21.75" customHeight="1" x14ac:dyDescent="0.65">
      <c r="A34" s="85"/>
      <c r="B34" s="83"/>
      <c r="C34" s="83"/>
      <c r="D34" s="136" t="s">
        <v>74</v>
      </c>
      <c r="E34" s="137"/>
      <c r="F34" s="137"/>
      <c r="G34" s="84"/>
      <c r="H34" s="136" t="s">
        <v>74</v>
      </c>
      <c r="I34" s="137"/>
      <c r="J34" s="137"/>
    </row>
    <row r="35" spans="1:10" ht="21.5" x14ac:dyDescent="0.65">
      <c r="A35" s="85"/>
      <c r="B35" s="83"/>
      <c r="C35" s="83"/>
      <c r="D35" s="136" t="s">
        <v>4</v>
      </c>
      <c r="E35" s="136"/>
      <c r="F35" s="136"/>
      <c r="G35" s="84"/>
      <c r="H35" s="136" t="s">
        <v>4</v>
      </c>
      <c r="I35" s="136"/>
      <c r="J35" s="136"/>
    </row>
    <row r="36" spans="1:10" ht="23.25" customHeight="1" x14ac:dyDescent="0.65">
      <c r="A36" s="85"/>
      <c r="B36" s="86"/>
      <c r="C36" s="86"/>
      <c r="D36" s="83">
        <v>2569</v>
      </c>
      <c r="E36" s="83"/>
      <c r="F36" s="83">
        <v>2568</v>
      </c>
      <c r="G36" s="83"/>
      <c r="H36" s="83">
        <v>2569</v>
      </c>
      <c r="I36" s="83"/>
      <c r="J36" s="83">
        <v>2568</v>
      </c>
    </row>
    <row r="37" spans="1:10" ht="23.25" customHeight="1" x14ac:dyDescent="0.65">
      <c r="A37" s="85"/>
      <c r="B37" s="86"/>
      <c r="C37" s="86"/>
      <c r="D37" s="134" t="s">
        <v>9</v>
      </c>
      <c r="E37" s="134"/>
      <c r="F37" s="134"/>
      <c r="G37" s="134"/>
      <c r="H37" s="134"/>
      <c r="I37" s="134"/>
      <c r="J37" s="134"/>
    </row>
    <row r="38" spans="1:10" ht="23.25" customHeight="1" x14ac:dyDescent="0.65">
      <c r="A38" s="98" t="s">
        <v>232</v>
      </c>
      <c r="B38" s="86"/>
      <c r="C38" s="86"/>
      <c r="D38" s="90"/>
      <c r="E38" s="89"/>
      <c r="F38" s="90"/>
      <c r="G38" s="89"/>
      <c r="H38" s="90"/>
      <c r="I38" s="89"/>
      <c r="J38" s="90"/>
    </row>
    <row r="39" spans="1:10" ht="21" customHeight="1" x14ac:dyDescent="0.65">
      <c r="A39" s="87" t="s">
        <v>92</v>
      </c>
      <c r="B39" s="86"/>
      <c r="C39" s="86"/>
      <c r="D39" s="99"/>
      <c r="F39" s="99"/>
      <c r="H39" s="99"/>
      <c r="J39" s="99"/>
    </row>
    <row r="40" spans="1:10" ht="21" customHeight="1" x14ac:dyDescent="0.65">
      <c r="A40" s="85" t="s">
        <v>93</v>
      </c>
      <c r="B40" s="86"/>
      <c r="C40" s="86"/>
      <c r="D40" s="13">
        <v>649</v>
      </c>
      <c r="F40" s="13">
        <v>-8561</v>
      </c>
      <c r="H40" s="13">
        <v>0</v>
      </c>
      <c r="J40" s="13">
        <v>0</v>
      </c>
    </row>
    <row r="41" spans="1:10" ht="21" customHeight="1" x14ac:dyDescent="0.65">
      <c r="A41" s="85" t="s">
        <v>94</v>
      </c>
      <c r="B41" s="100"/>
      <c r="C41" s="86"/>
      <c r="D41" s="25">
        <v>-107038</v>
      </c>
      <c r="E41" s="25"/>
      <c r="F41" s="25">
        <v>-5069</v>
      </c>
      <c r="G41" s="25"/>
      <c r="H41" s="25">
        <v>-107038</v>
      </c>
      <c r="I41" s="25"/>
      <c r="J41" s="25">
        <v>-5069</v>
      </c>
    </row>
    <row r="42" spans="1:10" ht="21" customHeight="1" x14ac:dyDescent="0.65">
      <c r="A42" s="85" t="s">
        <v>233</v>
      </c>
      <c r="B42" s="86"/>
      <c r="C42" s="86"/>
      <c r="D42" s="13">
        <v>9446</v>
      </c>
      <c r="F42" s="13">
        <v>6296</v>
      </c>
      <c r="H42" s="13">
        <v>9446</v>
      </c>
      <c r="J42" s="13">
        <v>6296</v>
      </c>
    </row>
    <row r="43" spans="1:10" ht="21" customHeight="1" x14ac:dyDescent="0.65">
      <c r="A43" s="85" t="s">
        <v>234</v>
      </c>
      <c r="B43" s="86"/>
      <c r="C43" s="86"/>
      <c r="D43" s="13"/>
      <c r="F43" s="13"/>
      <c r="H43" s="13"/>
      <c r="J43" s="13"/>
    </row>
    <row r="44" spans="1:10" ht="21" customHeight="1" x14ac:dyDescent="0.65">
      <c r="A44" s="85" t="s">
        <v>235</v>
      </c>
      <c r="B44" s="101"/>
      <c r="C44" s="86"/>
      <c r="D44" s="13">
        <v>19519</v>
      </c>
      <c r="F44" s="13">
        <v>-245</v>
      </c>
      <c r="H44" s="13">
        <v>19519</v>
      </c>
      <c r="J44" s="13">
        <v>-245</v>
      </c>
    </row>
    <row r="45" spans="1:10" ht="21" customHeight="1" x14ac:dyDescent="0.65">
      <c r="A45" s="88" t="s">
        <v>95</v>
      </c>
      <c r="B45" s="86"/>
      <c r="C45" s="86"/>
      <c r="D45" s="14">
        <f>SUM(D40:D44)</f>
        <v>-77424</v>
      </c>
      <c r="E45" s="89"/>
      <c r="F45" s="14">
        <f>SUM(F40:F44)</f>
        <v>-7579</v>
      </c>
      <c r="G45" s="89"/>
      <c r="H45" s="14">
        <f>SUM(H40:H44)</f>
        <v>-78073</v>
      </c>
      <c r="I45" s="89"/>
      <c r="J45" s="14">
        <f>SUM(J40:J44)</f>
        <v>982</v>
      </c>
    </row>
    <row r="46" spans="1:10" ht="10" customHeight="1" x14ac:dyDescent="0.65">
      <c r="A46" s="88"/>
      <c r="B46" s="86"/>
      <c r="C46" s="86"/>
      <c r="D46" s="90"/>
      <c r="E46" s="89"/>
      <c r="F46" s="90"/>
      <c r="G46" s="89"/>
      <c r="H46" s="90"/>
      <c r="I46" s="89"/>
      <c r="J46" s="90"/>
    </row>
    <row r="47" spans="1:10" ht="21.5" x14ac:dyDescent="0.65">
      <c r="A47" s="87" t="s">
        <v>96</v>
      </c>
      <c r="B47" s="86"/>
      <c r="C47" s="86"/>
      <c r="D47" s="90"/>
      <c r="E47" s="89"/>
      <c r="F47" s="90"/>
      <c r="G47" s="89"/>
      <c r="H47" s="90"/>
      <c r="I47" s="89"/>
      <c r="J47" s="90"/>
    </row>
    <row r="48" spans="1:10" ht="21.5" x14ac:dyDescent="0.65">
      <c r="A48" s="85" t="s">
        <v>203</v>
      </c>
      <c r="B48" s="86"/>
      <c r="C48" s="86"/>
      <c r="D48" s="91">
        <v>0</v>
      </c>
      <c r="E48" s="89"/>
      <c r="F48" s="91">
        <v>519</v>
      </c>
      <c r="G48" s="89"/>
      <c r="H48" s="91">
        <v>0</v>
      </c>
      <c r="I48" s="89"/>
      <c r="J48" s="91">
        <v>0</v>
      </c>
    </row>
    <row r="49" spans="1:10" ht="21" customHeight="1" x14ac:dyDescent="0.65">
      <c r="A49" s="85" t="s">
        <v>253</v>
      </c>
      <c r="B49" s="86"/>
      <c r="C49" s="86"/>
      <c r="D49" s="91">
        <v>49657</v>
      </c>
      <c r="F49" s="91">
        <v>-63784</v>
      </c>
      <c r="H49" s="17">
        <v>0</v>
      </c>
      <c r="J49" s="17">
        <v>0</v>
      </c>
    </row>
    <row r="50" spans="1:10" ht="21" customHeight="1" x14ac:dyDescent="0.65">
      <c r="A50" s="85" t="s">
        <v>236</v>
      </c>
      <c r="B50" s="86"/>
      <c r="C50" s="86"/>
      <c r="D50" s="13"/>
      <c r="F50" s="13"/>
      <c r="H50" s="17"/>
      <c r="J50" s="17"/>
    </row>
    <row r="51" spans="1:10" ht="21" customHeight="1" x14ac:dyDescent="0.65">
      <c r="A51" s="85" t="s">
        <v>237</v>
      </c>
      <c r="B51" s="86"/>
      <c r="C51" s="86"/>
      <c r="D51" s="13">
        <v>-9932</v>
      </c>
      <c r="F51" s="13">
        <v>12653</v>
      </c>
      <c r="H51" s="17">
        <v>0</v>
      </c>
      <c r="J51" s="17">
        <v>0</v>
      </c>
    </row>
    <row r="52" spans="1:10" ht="21" customHeight="1" x14ac:dyDescent="0.65">
      <c r="A52" s="88" t="s">
        <v>97</v>
      </c>
      <c r="B52" s="86"/>
      <c r="C52" s="86"/>
      <c r="D52" s="14">
        <f>SUM(D48:D51)</f>
        <v>39725</v>
      </c>
      <c r="E52" s="89"/>
      <c r="F52" s="14">
        <f>SUM(F48:F51)</f>
        <v>-50612</v>
      </c>
      <c r="G52" s="89"/>
      <c r="H52" s="14">
        <f>SUM(H48:H51)</f>
        <v>0</v>
      </c>
      <c r="I52" s="89"/>
      <c r="J52" s="14">
        <f>SUM(J48:J51)</f>
        <v>0</v>
      </c>
    </row>
    <row r="53" spans="1:10" s="103" customFormat="1" ht="21" customHeight="1" x14ac:dyDescent="0.7">
      <c r="A53" s="88" t="s">
        <v>98</v>
      </c>
      <c r="B53" s="102"/>
      <c r="C53" s="102"/>
      <c r="D53" s="14">
        <f>D45+D52</f>
        <v>-37699</v>
      </c>
      <c r="E53" s="89"/>
      <c r="F53" s="14">
        <f>F45+F52</f>
        <v>-58191</v>
      </c>
      <c r="G53" s="89"/>
      <c r="H53" s="14">
        <f>H45+H52</f>
        <v>-78073</v>
      </c>
      <c r="I53" s="89"/>
      <c r="J53" s="14">
        <f>J45+J52</f>
        <v>982</v>
      </c>
    </row>
    <row r="54" spans="1:10" ht="21" customHeight="1" thickBot="1" x14ac:dyDescent="0.7">
      <c r="A54" s="88" t="s">
        <v>99</v>
      </c>
      <c r="B54" s="86"/>
      <c r="C54" s="86"/>
      <c r="D54" s="16">
        <f>SUM(D53,D29)</f>
        <v>275139</v>
      </c>
      <c r="E54" s="89"/>
      <c r="F54" s="16">
        <f>SUM(F53,F29)</f>
        <v>92444</v>
      </c>
      <c r="G54" s="89"/>
      <c r="H54" s="16">
        <f>SUM(H53,H29)</f>
        <v>6570</v>
      </c>
      <c r="I54" s="89"/>
      <c r="J54" s="16">
        <f>SUM(J53,J29)</f>
        <v>-155448</v>
      </c>
    </row>
    <row r="55" spans="1:10" ht="10" customHeight="1" thickTop="1" x14ac:dyDescent="0.65">
      <c r="A55" s="88"/>
      <c r="B55" s="86"/>
      <c r="C55" s="86"/>
      <c r="D55" s="96"/>
      <c r="E55" s="97"/>
      <c r="F55" s="96"/>
      <c r="G55" s="97"/>
      <c r="H55" s="97"/>
      <c r="I55" s="97"/>
      <c r="J55" s="97"/>
    </row>
    <row r="56" spans="1:10" ht="21.75" customHeight="1" x14ac:dyDescent="0.65">
      <c r="A56" s="88" t="s">
        <v>100</v>
      </c>
      <c r="B56" s="86"/>
      <c r="C56" s="86"/>
    </row>
    <row r="57" spans="1:10" ht="21.75" customHeight="1" x14ac:dyDescent="0.65">
      <c r="A57" s="85" t="s">
        <v>101</v>
      </c>
      <c r="B57" s="86"/>
      <c r="C57" s="86"/>
      <c r="D57" s="9">
        <f>+D29-D58</f>
        <v>313983</v>
      </c>
      <c r="E57" s="94"/>
      <c r="F57" s="9">
        <f>+F29-F58</f>
        <v>147500</v>
      </c>
      <c r="G57" s="94"/>
      <c r="H57" s="9">
        <f>+H29-H58</f>
        <v>84643</v>
      </c>
      <c r="I57" s="94"/>
      <c r="J57" s="9">
        <f>+J29-J58</f>
        <v>-156430</v>
      </c>
    </row>
    <row r="58" spans="1:10" ht="21.75" customHeight="1" x14ac:dyDescent="0.65">
      <c r="A58" s="85" t="s">
        <v>102</v>
      </c>
      <c r="B58" s="86"/>
      <c r="C58" s="86"/>
      <c r="D58" s="18">
        <v>-1145</v>
      </c>
      <c r="E58" s="94"/>
      <c r="F58" s="18">
        <v>3135</v>
      </c>
      <c r="G58" s="95"/>
      <c r="H58" s="18">
        <v>0</v>
      </c>
      <c r="J58" s="18">
        <v>0</v>
      </c>
    </row>
    <row r="59" spans="1:10" ht="21.75" customHeight="1" thickBot="1" x14ac:dyDescent="0.7">
      <c r="A59" s="88"/>
      <c r="B59" s="86"/>
      <c r="C59" s="86"/>
      <c r="D59" s="16">
        <f>SUM(D57:D58)</f>
        <v>312838</v>
      </c>
      <c r="E59" s="97"/>
      <c r="F59" s="16">
        <f>SUM(F57:F58)</f>
        <v>150635</v>
      </c>
      <c r="G59" s="97"/>
      <c r="H59" s="16">
        <f>SUM(H57:H58)</f>
        <v>84643</v>
      </c>
      <c r="I59" s="97"/>
      <c r="J59" s="16">
        <f>SUM(J57:J58)</f>
        <v>-156430</v>
      </c>
    </row>
    <row r="60" spans="1:10" ht="10" customHeight="1" thickTop="1" x14ac:dyDescent="0.65">
      <c r="A60" s="88"/>
      <c r="B60" s="86"/>
      <c r="C60" s="86"/>
      <c r="D60" s="90"/>
      <c r="E60" s="89"/>
      <c r="F60" s="90"/>
      <c r="G60" s="89"/>
      <c r="H60" s="90"/>
      <c r="I60" s="89"/>
      <c r="J60" s="90"/>
    </row>
    <row r="61" spans="1:10" ht="21.75" customHeight="1" x14ac:dyDescent="0.65">
      <c r="A61" s="88" t="s">
        <v>227</v>
      </c>
      <c r="B61" s="86"/>
      <c r="C61" s="86"/>
      <c r="D61" s="96"/>
      <c r="E61" s="97"/>
      <c r="F61" s="96"/>
      <c r="G61" s="97"/>
      <c r="H61" s="97"/>
      <c r="I61" s="97"/>
      <c r="J61" s="97"/>
    </row>
    <row r="62" spans="1:10" ht="23.25" customHeight="1" x14ac:dyDescent="0.65">
      <c r="A62" s="85" t="s">
        <v>101</v>
      </c>
      <c r="B62" s="86"/>
      <c r="C62" s="86"/>
      <c r="D62" s="9">
        <f>+D54-D63</f>
        <v>276284</v>
      </c>
      <c r="E62" s="94"/>
      <c r="F62" s="9">
        <f>+F54-F63</f>
        <v>89322</v>
      </c>
      <c r="G62" s="94"/>
      <c r="H62" s="9">
        <f>+H54-H63</f>
        <v>6570</v>
      </c>
      <c r="I62" s="94"/>
      <c r="J62" s="9">
        <f>+J54-J63</f>
        <v>-155448</v>
      </c>
    </row>
    <row r="63" spans="1:10" ht="23.25" customHeight="1" x14ac:dyDescent="0.65">
      <c r="A63" s="85" t="s">
        <v>102</v>
      </c>
      <c r="B63" s="86"/>
      <c r="C63" s="86"/>
      <c r="D63" s="18">
        <v>-1145</v>
      </c>
      <c r="E63" s="94"/>
      <c r="F63" s="18">
        <v>3122</v>
      </c>
      <c r="G63" s="95"/>
      <c r="H63" s="18">
        <v>0</v>
      </c>
      <c r="J63" s="18">
        <v>0</v>
      </c>
    </row>
    <row r="64" spans="1:10" ht="23.25" customHeight="1" thickBot="1" x14ac:dyDescent="0.7">
      <c r="A64" s="88"/>
      <c r="B64" s="86"/>
      <c r="C64" s="86"/>
      <c r="D64" s="16">
        <f>SUM(D62:D63)</f>
        <v>275139</v>
      </c>
      <c r="E64" s="97"/>
      <c r="F64" s="16">
        <f>SUM(F62:F63)</f>
        <v>92444</v>
      </c>
      <c r="G64" s="97"/>
      <c r="H64" s="16">
        <f>SUM(H62:H63)</f>
        <v>6570</v>
      </c>
      <c r="I64" s="97"/>
      <c r="J64" s="16">
        <f>SUM(J62:J63)</f>
        <v>-155448</v>
      </c>
    </row>
    <row r="65" spans="1:10" ht="10" customHeight="1" thickTop="1" x14ac:dyDescent="0.65">
      <c r="A65" s="88"/>
      <c r="B65" s="86"/>
      <c r="C65" s="86"/>
      <c r="D65" s="90"/>
      <c r="E65" s="89"/>
      <c r="F65" s="90"/>
      <c r="G65" s="89"/>
      <c r="H65" s="90"/>
      <c r="I65" s="89"/>
      <c r="J65" s="90"/>
    </row>
    <row r="66" spans="1:10" ht="25.5" customHeight="1" thickBot="1" x14ac:dyDescent="0.7">
      <c r="A66" s="88" t="s">
        <v>103</v>
      </c>
      <c r="C66" s="86"/>
      <c r="D66" s="104">
        <f>+D57/4410233</f>
        <v>7.1194197676177198E-2</v>
      </c>
      <c r="F66" s="104">
        <f>+F57/4410233</f>
        <v>3.3444944972295117E-2</v>
      </c>
      <c r="H66" s="104">
        <f>+H57/4410233</f>
        <v>1.9192410015525258E-2</v>
      </c>
      <c r="J66" s="104">
        <f>+J57/4410233</f>
        <v>-3.5469781301804233E-2</v>
      </c>
    </row>
    <row r="67" spans="1:10" ht="23.25" customHeight="1" thickTop="1" x14ac:dyDescent="0.65">
      <c r="A67" s="85"/>
      <c r="B67" s="86"/>
      <c r="C67" s="86"/>
      <c r="D67" s="96"/>
      <c r="E67" s="97"/>
      <c r="F67" s="96"/>
      <c r="G67" s="97"/>
      <c r="H67" s="97"/>
      <c r="I67" s="97"/>
      <c r="J67" s="97"/>
    </row>
  </sheetData>
  <mergeCells count="14">
    <mergeCell ref="D3:F3"/>
    <mergeCell ref="H3:J3"/>
    <mergeCell ref="D4:F4"/>
    <mergeCell ref="H4:J4"/>
    <mergeCell ref="D5:F5"/>
    <mergeCell ref="H5:J5"/>
    <mergeCell ref="D7:J7"/>
    <mergeCell ref="D37:J37"/>
    <mergeCell ref="D33:F33"/>
    <mergeCell ref="H33:J33"/>
    <mergeCell ref="D34:F34"/>
    <mergeCell ref="H34:J34"/>
    <mergeCell ref="D35:F35"/>
    <mergeCell ref="H35:J35"/>
  </mergeCells>
  <pageMargins left="0.7" right="0.7" top="0.48" bottom="0.5" header="0.5" footer="0.5"/>
  <pageSetup paperSize="9" scale="85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0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440B9-AB5E-465C-B6AF-3E0EFD123021}">
  <sheetPr>
    <tabColor rgb="FF002060"/>
  </sheetPr>
  <dimension ref="A1:J67"/>
  <sheetViews>
    <sheetView view="pageBreakPreview" topLeftCell="A62" zoomScale="80" zoomScaleNormal="98" zoomScaleSheetLayoutView="80" workbookViewId="0">
      <selection activeCell="L6" sqref="L6"/>
    </sheetView>
  </sheetViews>
  <sheetFormatPr defaultColWidth="9.09765625" defaultRowHeight="23.25" customHeight="1" x14ac:dyDescent="0.65"/>
  <cols>
    <col min="1" max="1" width="53.8984375" style="93" customWidth="1"/>
    <col min="2" max="2" width="9.09765625" style="80"/>
    <col min="3" max="3" width="1.3984375" style="80" customWidth="1"/>
    <col min="4" max="4" width="11.3984375" style="80" customWidth="1"/>
    <col min="5" max="5" width="1.3984375" style="80" customWidth="1"/>
    <col min="6" max="6" width="11.3984375" style="80" customWidth="1"/>
    <col min="7" max="7" width="1.3984375" style="80" customWidth="1"/>
    <col min="8" max="8" width="11.3984375" style="80" customWidth="1"/>
    <col min="9" max="9" width="1.3984375" style="80" customWidth="1"/>
    <col min="10" max="10" width="11.3984375" style="80" customWidth="1"/>
  </cols>
  <sheetData>
    <row r="1" spans="1:10" ht="27" customHeight="1" x14ac:dyDescent="0.7">
      <c r="A1" s="79" t="s">
        <v>0</v>
      </c>
      <c r="D1" s="81"/>
      <c r="E1" s="81"/>
      <c r="F1" s="81"/>
      <c r="G1" s="81"/>
      <c r="H1" s="81"/>
      <c r="I1" s="81"/>
      <c r="J1" s="81"/>
    </row>
    <row r="2" spans="1:10" ht="23.25" customHeight="1" x14ac:dyDescent="0.7">
      <c r="A2" s="79" t="s">
        <v>71</v>
      </c>
      <c r="B2" s="83"/>
      <c r="C2" s="83"/>
      <c r="D2" s="84"/>
      <c r="E2" s="84"/>
      <c r="F2" s="84"/>
      <c r="G2" s="84"/>
      <c r="H2" s="84"/>
      <c r="I2" s="84"/>
      <c r="J2" s="84"/>
    </row>
    <row r="3" spans="1:10" ht="23.25" customHeight="1" x14ac:dyDescent="0.65">
      <c r="A3" s="85"/>
      <c r="B3" s="83"/>
      <c r="C3" s="83"/>
      <c r="D3" s="135" t="s">
        <v>72</v>
      </c>
      <c r="E3" s="135"/>
      <c r="F3" s="135"/>
      <c r="G3" s="84"/>
      <c r="H3" s="135" t="s">
        <v>73</v>
      </c>
      <c r="I3" s="135"/>
      <c r="J3" s="135"/>
    </row>
    <row r="4" spans="1:10" ht="21.75" customHeight="1" x14ac:dyDescent="0.65">
      <c r="A4" s="85"/>
      <c r="B4" s="83"/>
      <c r="C4" s="83"/>
      <c r="D4" s="137" t="s">
        <v>104</v>
      </c>
      <c r="E4" s="137"/>
      <c r="F4" s="137"/>
      <c r="G4" s="84"/>
      <c r="H4" s="137" t="s">
        <v>104</v>
      </c>
      <c r="I4" s="137"/>
      <c r="J4" s="137"/>
    </row>
    <row r="5" spans="1:10" ht="21.5" x14ac:dyDescent="0.65">
      <c r="A5" s="85"/>
      <c r="B5" s="83"/>
      <c r="C5" s="83"/>
      <c r="D5" s="136" t="s">
        <v>4</v>
      </c>
      <c r="E5" s="136"/>
      <c r="F5" s="136"/>
      <c r="G5" s="84"/>
      <c r="H5" s="136" t="s">
        <v>4</v>
      </c>
      <c r="I5" s="136"/>
      <c r="J5" s="136"/>
    </row>
    <row r="6" spans="1:10" ht="23.25" customHeight="1" x14ac:dyDescent="0.65">
      <c r="A6" s="85"/>
      <c r="B6" s="86" t="s">
        <v>7</v>
      </c>
      <c r="C6" s="86"/>
      <c r="D6" s="83">
        <v>2569</v>
      </c>
      <c r="E6" s="83"/>
      <c r="F6" s="83">
        <v>2568</v>
      </c>
      <c r="G6" s="83"/>
      <c r="H6" s="83">
        <v>2569</v>
      </c>
      <c r="I6" s="83"/>
      <c r="J6" s="83">
        <v>2568</v>
      </c>
    </row>
    <row r="7" spans="1:10" ht="23.25" customHeight="1" x14ac:dyDescent="0.65">
      <c r="A7" s="80"/>
      <c r="B7" s="86"/>
      <c r="C7" s="86"/>
      <c r="D7" s="134" t="s">
        <v>9</v>
      </c>
      <c r="E7" s="134"/>
      <c r="F7" s="134"/>
      <c r="G7" s="134"/>
      <c r="H7" s="134"/>
      <c r="I7" s="134"/>
      <c r="J7" s="134"/>
    </row>
    <row r="8" spans="1:10" ht="23.25" customHeight="1" x14ac:dyDescent="0.65">
      <c r="A8" s="87" t="s">
        <v>75</v>
      </c>
      <c r="B8" s="86" t="s">
        <v>254</v>
      </c>
      <c r="C8" s="86"/>
      <c r="D8" s="86"/>
      <c r="E8" s="86"/>
      <c r="F8" s="86"/>
      <c r="G8" s="86"/>
      <c r="H8" s="86"/>
      <c r="I8" s="86"/>
      <c r="J8" s="86"/>
    </row>
    <row r="9" spans="1:10" ht="23.25" customHeight="1" x14ac:dyDescent="0.65">
      <c r="A9" s="85" t="s">
        <v>76</v>
      </c>
      <c r="C9" s="86"/>
      <c r="D9" s="25">
        <v>7346053</v>
      </c>
      <c r="E9" s="25"/>
      <c r="F9" s="25">
        <v>7256600</v>
      </c>
      <c r="G9" s="25"/>
      <c r="H9" s="25">
        <v>3369721</v>
      </c>
      <c r="I9" s="25"/>
      <c r="J9" s="25">
        <v>4785299</v>
      </c>
    </row>
    <row r="10" spans="1:10" ht="21.75" customHeight="1" x14ac:dyDescent="0.65">
      <c r="A10" s="85" t="s">
        <v>77</v>
      </c>
      <c r="B10" s="86" t="s">
        <v>78</v>
      </c>
      <c r="C10" s="86"/>
      <c r="D10" s="25">
        <v>118095</v>
      </c>
      <c r="E10" s="25"/>
      <c r="F10" s="25">
        <v>117568</v>
      </c>
      <c r="G10" s="25"/>
      <c r="H10" s="25">
        <v>46041</v>
      </c>
      <c r="I10" s="25"/>
      <c r="J10" s="25">
        <v>51224</v>
      </c>
    </row>
    <row r="11" spans="1:10" ht="21.75" customHeight="1" x14ac:dyDescent="0.65">
      <c r="A11" s="88"/>
      <c r="B11" s="86"/>
      <c r="C11" s="86"/>
      <c r="D11" s="24">
        <f>SUM(D9:D10)</f>
        <v>7464148</v>
      </c>
      <c r="E11" s="12"/>
      <c r="F11" s="24">
        <f>SUM(F9:F10)</f>
        <v>7374168</v>
      </c>
      <c r="G11" s="12"/>
      <c r="H11" s="24">
        <f>SUM(H9:H10)</f>
        <v>3415762</v>
      </c>
      <c r="I11" s="12"/>
      <c r="J11" s="24">
        <f>SUM(J9:J10)</f>
        <v>4836523</v>
      </c>
    </row>
    <row r="12" spans="1:10" ht="21.75" customHeight="1" x14ac:dyDescent="0.65">
      <c r="A12" s="85" t="s">
        <v>79</v>
      </c>
      <c r="B12" s="86">
        <v>2</v>
      </c>
      <c r="C12" s="86"/>
      <c r="D12" s="13">
        <v>-6517563</v>
      </c>
      <c r="F12" s="13">
        <v>-6184494</v>
      </c>
      <c r="H12" s="13">
        <v>-3192317</v>
      </c>
      <c r="J12" s="13">
        <v>-4238519</v>
      </c>
    </row>
    <row r="13" spans="1:10" ht="21.75" customHeight="1" x14ac:dyDescent="0.65">
      <c r="A13" s="85" t="s">
        <v>80</v>
      </c>
      <c r="B13" s="86">
        <v>2</v>
      </c>
      <c r="C13" s="86"/>
      <c r="D13" s="13">
        <v>-66349</v>
      </c>
      <c r="E13" s="13"/>
      <c r="F13" s="13">
        <v>-67344</v>
      </c>
      <c r="G13" s="13"/>
      <c r="H13" s="13">
        <v>-41855</v>
      </c>
      <c r="I13" s="13"/>
      <c r="J13" s="13">
        <v>-49256</v>
      </c>
    </row>
    <row r="14" spans="1:10" ht="21.75" customHeight="1" x14ac:dyDescent="0.65">
      <c r="A14" s="88" t="s">
        <v>81</v>
      </c>
      <c r="B14" s="86"/>
      <c r="C14" s="86"/>
      <c r="D14" s="24">
        <f>SUM(D11:D13)</f>
        <v>880236</v>
      </c>
      <c r="E14" s="89"/>
      <c r="F14" s="24">
        <f>SUM(F11:F13)</f>
        <v>1122330</v>
      </c>
      <c r="G14" s="89"/>
      <c r="H14" s="24">
        <f>SUM(H11:H13)</f>
        <v>181590</v>
      </c>
      <c r="I14" s="89"/>
      <c r="J14" s="24">
        <f>SUM(J11:J13)</f>
        <v>548748</v>
      </c>
    </row>
    <row r="15" spans="1:10" ht="15" customHeight="1" x14ac:dyDescent="0.65">
      <c r="A15" s="88"/>
      <c r="B15" s="86"/>
      <c r="C15" s="86"/>
      <c r="D15" s="90"/>
      <c r="E15" s="89"/>
      <c r="F15" s="90"/>
      <c r="G15" s="89"/>
      <c r="H15" s="90"/>
      <c r="I15" s="89"/>
      <c r="J15" s="90"/>
    </row>
    <row r="16" spans="1:10" ht="21.75" customHeight="1" x14ac:dyDescent="0.65">
      <c r="A16" s="85" t="s">
        <v>182</v>
      </c>
      <c r="B16" s="86">
        <v>2</v>
      </c>
      <c r="C16" s="86"/>
      <c r="D16" s="91">
        <v>0</v>
      </c>
      <c r="E16" s="86"/>
      <c r="F16" s="91">
        <v>0</v>
      </c>
      <c r="G16" s="86"/>
      <c r="H16" s="91">
        <v>71761</v>
      </c>
      <c r="I16" s="86"/>
      <c r="J16" s="91">
        <v>43394</v>
      </c>
    </row>
    <row r="17" spans="1:10" ht="21.75" customHeight="1" x14ac:dyDescent="0.65">
      <c r="A17" s="85" t="s">
        <v>82</v>
      </c>
      <c r="B17" s="86">
        <v>2</v>
      </c>
      <c r="C17" s="86"/>
      <c r="D17" s="25">
        <v>330454</v>
      </c>
      <c r="E17" s="25"/>
      <c r="F17" s="25">
        <v>73426</v>
      </c>
      <c r="G17" s="25"/>
      <c r="H17" s="25">
        <v>169136</v>
      </c>
      <c r="I17" s="25"/>
      <c r="J17" s="25">
        <v>66347</v>
      </c>
    </row>
    <row r="18" spans="1:10" ht="23.25" customHeight="1" x14ac:dyDescent="0.65">
      <c r="A18" s="85" t="s">
        <v>83</v>
      </c>
      <c r="B18" s="86">
        <v>2</v>
      </c>
      <c r="C18" s="86"/>
      <c r="D18" s="13">
        <v>-299301</v>
      </c>
      <c r="F18" s="13">
        <v>-234875</v>
      </c>
      <c r="H18" s="13">
        <v>-127686</v>
      </c>
      <c r="J18" s="13">
        <v>-126843</v>
      </c>
    </row>
    <row r="19" spans="1:10" ht="23.25" customHeight="1" x14ac:dyDescent="0.65">
      <c r="A19" s="85" t="s">
        <v>84</v>
      </c>
      <c r="B19" s="86">
        <v>2</v>
      </c>
      <c r="C19" s="86"/>
      <c r="D19" s="13">
        <v>-325605</v>
      </c>
      <c r="F19" s="13">
        <v>-322525</v>
      </c>
      <c r="H19" s="13">
        <v>-126854</v>
      </c>
      <c r="J19" s="13">
        <v>-120069</v>
      </c>
    </row>
    <row r="20" spans="1:10" ht="23.25" customHeight="1" x14ac:dyDescent="0.65">
      <c r="A20" s="85" t="s">
        <v>208</v>
      </c>
      <c r="B20" s="86"/>
      <c r="C20" s="86"/>
      <c r="D20" s="13">
        <v>0</v>
      </c>
      <c r="F20" s="13">
        <v>-90002</v>
      </c>
      <c r="H20" s="13">
        <v>0</v>
      </c>
      <c r="J20" s="13">
        <v>-298354</v>
      </c>
    </row>
    <row r="21" spans="1:10" ht="21.75" customHeight="1" x14ac:dyDescent="0.65">
      <c r="A21" s="88" t="s">
        <v>105</v>
      </c>
      <c r="B21" s="86"/>
      <c r="C21" s="86"/>
      <c r="D21" s="14">
        <f>SUM(D14:D20)</f>
        <v>585784</v>
      </c>
      <c r="E21" s="89"/>
      <c r="F21" s="14">
        <f>SUM(F14:F20)</f>
        <v>548354</v>
      </c>
      <c r="G21" s="89"/>
      <c r="H21" s="14">
        <f>SUM(H14:H20)</f>
        <v>167947</v>
      </c>
      <c r="I21" s="89"/>
      <c r="J21" s="14">
        <f>SUM(J14:J20)</f>
        <v>113223</v>
      </c>
    </row>
    <row r="22" spans="1:10" ht="15" customHeight="1" x14ac:dyDescent="0.65">
      <c r="A22" s="88"/>
      <c r="B22" s="86"/>
      <c r="C22" s="86"/>
      <c r="D22" s="90"/>
      <c r="E22" s="89"/>
      <c r="F22" s="90"/>
      <c r="G22" s="89"/>
      <c r="H22" s="90"/>
      <c r="I22" s="89"/>
      <c r="J22" s="90"/>
    </row>
    <row r="23" spans="1:10" ht="21.75" customHeight="1" x14ac:dyDescent="0.65">
      <c r="A23" s="85" t="s">
        <v>86</v>
      </c>
      <c r="B23" s="86">
        <v>2</v>
      </c>
      <c r="C23" s="86"/>
      <c r="D23" s="25">
        <v>51852</v>
      </c>
      <c r="E23" s="25"/>
      <c r="F23" s="25">
        <v>48322</v>
      </c>
      <c r="G23" s="25"/>
      <c r="H23" s="25">
        <v>105016</v>
      </c>
      <c r="I23" s="25"/>
      <c r="J23" s="25">
        <v>91815</v>
      </c>
    </row>
    <row r="24" spans="1:10" ht="21.75" customHeight="1" x14ac:dyDescent="0.65">
      <c r="A24" s="85" t="s">
        <v>87</v>
      </c>
      <c r="B24" s="86">
        <v>2</v>
      </c>
      <c r="C24" s="86"/>
      <c r="D24" s="13">
        <v>-285854</v>
      </c>
      <c r="F24" s="13">
        <v>-323419</v>
      </c>
      <c r="H24" s="13">
        <v>-219096</v>
      </c>
      <c r="J24" s="13">
        <v>-268981</v>
      </c>
    </row>
    <row r="25" spans="1:10" ht="21.75" customHeight="1" x14ac:dyDescent="0.65">
      <c r="A25" s="85" t="s">
        <v>248</v>
      </c>
      <c r="B25" s="86"/>
      <c r="C25" s="86"/>
      <c r="D25" s="25">
        <v>6635</v>
      </c>
      <c r="E25" s="25"/>
      <c r="F25" s="25">
        <v>6883</v>
      </c>
      <c r="G25" s="25"/>
      <c r="H25" s="25">
        <v>1004</v>
      </c>
      <c r="I25" s="25"/>
      <c r="J25" s="25">
        <v>1011</v>
      </c>
    </row>
    <row r="26" spans="1:10" ht="21.75" customHeight="1" x14ac:dyDescent="0.65">
      <c r="A26" s="85" t="s">
        <v>88</v>
      </c>
      <c r="B26" s="86"/>
      <c r="C26" s="86"/>
      <c r="D26" s="13">
        <v>128620</v>
      </c>
      <c r="E26" s="13"/>
      <c r="F26" s="13">
        <v>75274</v>
      </c>
      <c r="G26" s="13"/>
      <c r="H26" s="30">
        <v>0</v>
      </c>
      <c r="I26" s="13"/>
      <c r="J26" s="13">
        <v>0</v>
      </c>
    </row>
    <row r="27" spans="1:10" ht="21.75" customHeight="1" x14ac:dyDescent="0.65">
      <c r="A27" s="88" t="s">
        <v>89</v>
      </c>
      <c r="B27" s="86"/>
      <c r="C27" s="86"/>
      <c r="D27" s="24">
        <f>SUM(D21:D26)</f>
        <v>487037</v>
      </c>
      <c r="E27" s="89"/>
      <c r="F27" s="24">
        <f>SUM(F21:F26)</f>
        <v>355414</v>
      </c>
      <c r="G27" s="89"/>
      <c r="H27" s="24">
        <f>SUM(H21:H26)</f>
        <v>54871</v>
      </c>
      <c r="I27" s="21"/>
      <c r="J27" s="24">
        <f>SUM(J21:J26)</f>
        <v>-62932</v>
      </c>
    </row>
    <row r="28" spans="1:10" ht="21.75" customHeight="1" x14ac:dyDescent="0.65">
      <c r="A28" s="85" t="s">
        <v>243</v>
      </c>
      <c r="B28" s="86"/>
      <c r="C28" s="86"/>
      <c r="D28" s="25">
        <v>51216</v>
      </c>
      <c r="E28" s="25"/>
      <c r="F28" s="25">
        <v>86929</v>
      </c>
      <c r="G28" s="25"/>
      <c r="H28" s="25">
        <v>-2543</v>
      </c>
      <c r="I28" s="25"/>
      <c r="J28" s="25">
        <v>38675</v>
      </c>
    </row>
    <row r="29" spans="1:10" ht="23.25" customHeight="1" thickBot="1" x14ac:dyDescent="0.7">
      <c r="A29" s="88" t="s">
        <v>91</v>
      </c>
      <c r="B29" s="86"/>
      <c r="C29" s="86"/>
      <c r="D29" s="16">
        <f>D27-D28</f>
        <v>435821</v>
      </c>
      <c r="E29" s="89"/>
      <c r="F29" s="16">
        <f>F27-F28</f>
        <v>268485</v>
      </c>
      <c r="G29" s="12"/>
      <c r="H29" s="16">
        <f>H27-H28</f>
        <v>57414</v>
      </c>
      <c r="I29" s="12"/>
      <c r="J29" s="16">
        <f>J27-J28</f>
        <v>-101607</v>
      </c>
    </row>
    <row r="30" spans="1:10" ht="22" thickTop="1" x14ac:dyDescent="0.65">
      <c r="A30" s="85"/>
      <c r="B30" s="86"/>
      <c r="C30" s="86"/>
    </row>
    <row r="31" spans="1:10" ht="27" customHeight="1" x14ac:dyDescent="0.7">
      <c r="A31" s="79" t="s">
        <v>0</v>
      </c>
      <c r="D31" s="81"/>
      <c r="E31" s="81"/>
      <c r="F31" s="81"/>
      <c r="G31" s="81"/>
      <c r="H31" s="81"/>
      <c r="I31" s="81"/>
      <c r="J31" s="81"/>
    </row>
    <row r="32" spans="1:10" ht="23.25" customHeight="1" x14ac:dyDescent="0.7">
      <c r="A32" s="79" t="s">
        <v>71</v>
      </c>
      <c r="B32" s="83"/>
      <c r="C32" s="83"/>
      <c r="D32" s="84"/>
      <c r="E32" s="84"/>
      <c r="F32" s="84"/>
      <c r="G32" s="84"/>
      <c r="H32" s="84"/>
      <c r="I32" s="84"/>
      <c r="J32" s="84"/>
    </row>
    <row r="33" spans="1:10" ht="23.25" customHeight="1" x14ac:dyDescent="0.65">
      <c r="A33" s="85"/>
      <c r="B33" s="83"/>
      <c r="C33" s="83"/>
      <c r="D33" s="135" t="s">
        <v>2</v>
      </c>
      <c r="E33" s="135"/>
      <c r="F33" s="135"/>
      <c r="G33" s="84"/>
      <c r="H33" s="135" t="s">
        <v>73</v>
      </c>
      <c r="I33" s="135"/>
      <c r="J33" s="135"/>
    </row>
    <row r="34" spans="1:10" ht="21.75" customHeight="1" x14ac:dyDescent="0.65">
      <c r="A34" s="85"/>
      <c r="B34" s="83"/>
      <c r="C34" s="83"/>
      <c r="D34" s="137" t="s">
        <v>104</v>
      </c>
      <c r="E34" s="137"/>
      <c r="F34" s="137"/>
      <c r="G34" s="84"/>
      <c r="H34" s="137" t="s">
        <v>104</v>
      </c>
      <c r="I34" s="137"/>
      <c r="J34" s="137"/>
    </row>
    <row r="35" spans="1:10" ht="21.5" x14ac:dyDescent="0.65">
      <c r="A35" s="85"/>
      <c r="B35" s="83"/>
      <c r="C35" s="83"/>
      <c r="D35" s="136" t="s">
        <v>4</v>
      </c>
      <c r="E35" s="136"/>
      <c r="F35" s="136"/>
      <c r="G35" s="84"/>
      <c r="H35" s="136" t="s">
        <v>4</v>
      </c>
      <c r="I35" s="136"/>
      <c r="J35" s="136"/>
    </row>
    <row r="36" spans="1:10" ht="23.25" customHeight="1" x14ac:dyDescent="0.65">
      <c r="A36" s="85"/>
      <c r="B36" s="86"/>
      <c r="C36" s="86"/>
      <c r="D36" s="83">
        <v>2569</v>
      </c>
      <c r="E36" s="83"/>
      <c r="F36" s="83">
        <v>2568</v>
      </c>
      <c r="G36" s="83"/>
      <c r="H36" s="83">
        <v>2569</v>
      </c>
      <c r="I36" s="83"/>
      <c r="J36" s="83">
        <v>2568</v>
      </c>
    </row>
    <row r="37" spans="1:10" ht="23.25" customHeight="1" x14ac:dyDescent="0.65">
      <c r="A37" s="85"/>
      <c r="B37" s="86"/>
      <c r="C37" s="86"/>
      <c r="D37" s="134" t="s">
        <v>9</v>
      </c>
      <c r="E37" s="134"/>
      <c r="F37" s="134"/>
      <c r="G37" s="134"/>
      <c r="H37" s="134"/>
      <c r="I37" s="134"/>
      <c r="J37" s="134"/>
    </row>
    <row r="38" spans="1:10" ht="23.25" customHeight="1" x14ac:dyDescent="0.65">
      <c r="A38" s="98" t="s">
        <v>232</v>
      </c>
      <c r="B38" s="86"/>
      <c r="C38" s="86"/>
      <c r="D38" s="90"/>
      <c r="E38" s="89"/>
      <c r="F38" s="90"/>
      <c r="G38" s="89"/>
      <c r="H38" s="90"/>
      <c r="I38" s="89"/>
      <c r="J38" s="90"/>
    </row>
    <row r="39" spans="1:10" ht="21" customHeight="1" x14ac:dyDescent="0.65">
      <c r="A39" s="87" t="s">
        <v>92</v>
      </c>
      <c r="B39" s="86"/>
      <c r="C39" s="86"/>
      <c r="D39" s="99"/>
      <c r="F39" s="99"/>
      <c r="H39" s="99"/>
      <c r="J39" s="99"/>
    </row>
    <row r="40" spans="1:10" ht="21" customHeight="1" x14ac:dyDescent="0.65">
      <c r="A40" s="85" t="s">
        <v>93</v>
      </c>
      <c r="B40" s="86"/>
      <c r="C40" s="86"/>
      <c r="D40" s="13">
        <v>339</v>
      </c>
      <c r="F40" s="13">
        <v>-12610</v>
      </c>
      <c r="H40" s="13">
        <v>0</v>
      </c>
      <c r="J40" s="13">
        <v>0</v>
      </c>
    </row>
    <row r="41" spans="1:10" ht="21" customHeight="1" x14ac:dyDescent="0.65">
      <c r="A41" s="85" t="s">
        <v>244</v>
      </c>
      <c r="B41" s="100"/>
      <c r="C41" s="86"/>
      <c r="D41" s="25">
        <v>-94768</v>
      </c>
      <c r="E41" s="25"/>
      <c r="F41" s="13">
        <v>9810</v>
      </c>
      <c r="G41" s="25"/>
      <c r="H41" s="25">
        <v>-94768</v>
      </c>
      <c r="I41" s="25"/>
      <c r="J41" s="25">
        <v>9810</v>
      </c>
    </row>
    <row r="42" spans="1:10" ht="21" customHeight="1" x14ac:dyDescent="0.65">
      <c r="A42" s="85" t="s">
        <v>106</v>
      </c>
      <c r="B42" s="86"/>
      <c r="C42" s="86"/>
      <c r="D42" s="13">
        <v>-12595</v>
      </c>
      <c r="F42" s="13">
        <v>-7085</v>
      </c>
      <c r="H42" s="13">
        <v>-12595</v>
      </c>
      <c r="J42" s="13">
        <v>-7085</v>
      </c>
    </row>
    <row r="43" spans="1:10" ht="21" customHeight="1" x14ac:dyDescent="0.65">
      <c r="A43" s="85" t="s">
        <v>234</v>
      </c>
      <c r="B43" s="86"/>
      <c r="C43" s="86"/>
      <c r="D43" s="13"/>
      <c r="F43" s="13"/>
      <c r="H43" s="13"/>
      <c r="J43" s="13"/>
    </row>
    <row r="44" spans="1:10" ht="21" customHeight="1" x14ac:dyDescent="0.65">
      <c r="A44" s="85" t="s">
        <v>235</v>
      </c>
      <c r="B44" s="101"/>
      <c r="C44" s="86"/>
      <c r="D44" s="13">
        <v>21473</v>
      </c>
      <c r="F44" s="13">
        <v>-545</v>
      </c>
      <c r="H44" s="13">
        <v>21473</v>
      </c>
      <c r="J44" s="13">
        <v>-545</v>
      </c>
    </row>
    <row r="45" spans="1:10" ht="21" customHeight="1" x14ac:dyDescent="0.65">
      <c r="A45" s="88" t="s">
        <v>95</v>
      </c>
      <c r="B45" s="86"/>
      <c r="C45" s="86"/>
      <c r="D45" s="14">
        <f>SUM(D40:D44)</f>
        <v>-85551</v>
      </c>
      <c r="E45" s="89"/>
      <c r="F45" s="14">
        <f>SUM(F40:F44)</f>
        <v>-10430</v>
      </c>
      <c r="G45" s="89"/>
      <c r="H45" s="14">
        <f>SUM(H40:H44)</f>
        <v>-85890</v>
      </c>
      <c r="I45" s="89"/>
      <c r="J45" s="14">
        <f>SUM(J40:J44)</f>
        <v>2180</v>
      </c>
    </row>
    <row r="46" spans="1:10" ht="15" customHeight="1" x14ac:dyDescent="0.65">
      <c r="A46" s="88"/>
      <c r="B46" s="86"/>
      <c r="C46" s="86"/>
      <c r="D46" s="90"/>
      <c r="E46" s="89"/>
      <c r="F46" s="90"/>
      <c r="G46" s="89"/>
      <c r="H46" s="90"/>
      <c r="I46" s="89"/>
      <c r="J46" s="90"/>
    </row>
    <row r="47" spans="1:10" ht="21.5" x14ac:dyDescent="0.65">
      <c r="A47" s="87" t="s">
        <v>96</v>
      </c>
      <c r="B47" s="86"/>
      <c r="C47" s="86"/>
      <c r="D47" s="90"/>
      <c r="E47" s="89"/>
      <c r="F47" s="90"/>
      <c r="G47" s="89"/>
      <c r="H47" s="90"/>
      <c r="I47" s="89"/>
      <c r="J47" s="90"/>
    </row>
    <row r="48" spans="1:10" ht="21" customHeight="1" x14ac:dyDescent="0.65">
      <c r="A48" s="85" t="s">
        <v>203</v>
      </c>
      <c r="B48" s="86"/>
      <c r="C48" s="86"/>
      <c r="D48" s="13">
        <v>0</v>
      </c>
      <c r="F48" s="13">
        <v>519</v>
      </c>
      <c r="H48" s="13">
        <v>0</v>
      </c>
      <c r="J48" s="13">
        <v>0</v>
      </c>
    </row>
    <row r="49" spans="1:10" ht="21" customHeight="1" x14ac:dyDescent="0.65">
      <c r="A49" s="85" t="s">
        <v>253</v>
      </c>
      <c r="B49" s="86"/>
      <c r="C49" s="86"/>
      <c r="D49" s="13">
        <v>40203</v>
      </c>
      <c r="F49" s="13">
        <v>-73571</v>
      </c>
      <c r="H49" s="13">
        <v>0</v>
      </c>
      <c r="J49" s="13">
        <v>0</v>
      </c>
    </row>
    <row r="50" spans="1:10" ht="21" customHeight="1" x14ac:dyDescent="0.65">
      <c r="A50" s="93" t="s">
        <v>236</v>
      </c>
      <c r="B50" s="86"/>
      <c r="C50" s="86"/>
      <c r="D50" s="13"/>
      <c r="F50" s="13"/>
      <c r="H50" s="13"/>
      <c r="J50" s="13"/>
    </row>
    <row r="51" spans="1:10" ht="21" customHeight="1" x14ac:dyDescent="0.65">
      <c r="A51" s="93" t="s">
        <v>237</v>
      </c>
      <c r="B51" s="86"/>
      <c r="C51" s="86"/>
      <c r="D51" s="13">
        <v>-8041</v>
      </c>
      <c r="F51" s="13">
        <v>14610</v>
      </c>
      <c r="H51" s="13">
        <v>0</v>
      </c>
      <c r="J51" s="13">
        <v>0</v>
      </c>
    </row>
    <row r="52" spans="1:10" ht="21" customHeight="1" x14ac:dyDescent="0.65">
      <c r="A52" s="88" t="s">
        <v>97</v>
      </c>
      <c r="B52" s="86"/>
      <c r="C52" s="86"/>
      <c r="D52" s="14">
        <f>SUM(D48:D51)</f>
        <v>32162</v>
      </c>
      <c r="E52" s="89"/>
      <c r="F52" s="14">
        <f>SUM(F48:F51)</f>
        <v>-58442</v>
      </c>
      <c r="G52" s="89"/>
      <c r="H52" s="14">
        <f>SUM(H48:H51)</f>
        <v>0</v>
      </c>
      <c r="I52" s="89"/>
      <c r="J52" s="14">
        <f>SUM(J48:J51)</f>
        <v>0</v>
      </c>
    </row>
    <row r="53" spans="1:10" s="103" customFormat="1" ht="21" customHeight="1" x14ac:dyDescent="0.7">
      <c r="A53" s="88" t="s">
        <v>98</v>
      </c>
      <c r="B53" s="102"/>
      <c r="C53" s="102"/>
      <c r="D53" s="14">
        <f>D45+D52</f>
        <v>-53389</v>
      </c>
      <c r="E53" s="89"/>
      <c r="F53" s="14">
        <f>F45+F52</f>
        <v>-68872</v>
      </c>
      <c r="G53" s="89"/>
      <c r="H53" s="14">
        <f>H45+H52</f>
        <v>-85890</v>
      </c>
      <c r="I53" s="89"/>
      <c r="J53" s="14">
        <f>J45+J52</f>
        <v>2180</v>
      </c>
    </row>
    <row r="54" spans="1:10" ht="21" customHeight="1" thickBot="1" x14ac:dyDescent="0.7">
      <c r="A54" s="88" t="s">
        <v>99</v>
      </c>
      <c r="B54" s="86"/>
      <c r="C54" s="86"/>
      <c r="D54" s="16">
        <f>SUM(D53,D29)</f>
        <v>382432</v>
      </c>
      <c r="E54" s="89"/>
      <c r="F54" s="16">
        <f>SUM(F53,F29)</f>
        <v>199613</v>
      </c>
      <c r="G54" s="89"/>
      <c r="H54" s="16">
        <f>SUM(H53,H29)</f>
        <v>-28476</v>
      </c>
      <c r="I54" s="89"/>
      <c r="J54" s="16">
        <f>SUM(J53,J29)</f>
        <v>-99427</v>
      </c>
    </row>
    <row r="55" spans="1:10" ht="15" customHeight="1" thickTop="1" x14ac:dyDescent="0.65">
      <c r="A55" s="88"/>
      <c r="B55" s="86"/>
      <c r="C55" s="86"/>
      <c r="D55" s="96"/>
      <c r="E55" s="97"/>
      <c r="F55" s="96"/>
      <c r="G55" s="97"/>
      <c r="H55" s="97"/>
      <c r="I55" s="97"/>
      <c r="J55" s="97"/>
    </row>
    <row r="56" spans="1:10" ht="21.75" customHeight="1" x14ac:dyDescent="0.65">
      <c r="A56" s="88" t="s">
        <v>100</v>
      </c>
      <c r="B56" s="86"/>
      <c r="C56" s="86"/>
    </row>
    <row r="57" spans="1:10" ht="21.75" customHeight="1" x14ac:dyDescent="0.65">
      <c r="A57" s="85" t="s">
        <v>101</v>
      </c>
      <c r="B57" s="86"/>
      <c r="C57" s="86"/>
      <c r="D57" s="9">
        <f>+D29-D58</f>
        <v>432387</v>
      </c>
      <c r="E57" s="94"/>
      <c r="F57" s="9">
        <f>+F29-F58</f>
        <v>267163</v>
      </c>
      <c r="G57" s="94"/>
      <c r="H57" s="9">
        <f>+H29-H58</f>
        <v>57414</v>
      </c>
      <c r="I57" s="94"/>
      <c r="J57" s="9">
        <f>+J29-J58</f>
        <v>-101607</v>
      </c>
    </row>
    <row r="58" spans="1:10" ht="21.75" customHeight="1" x14ac:dyDescent="0.65">
      <c r="A58" s="85" t="s">
        <v>102</v>
      </c>
      <c r="B58" s="86"/>
      <c r="C58" s="86"/>
      <c r="D58" s="18">
        <v>3434</v>
      </c>
      <c r="E58" s="94"/>
      <c r="F58" s="18">
        <v>1322</v>
      </c>
      <c r="G58" s="95"/>
      <c r="H58" s="105">
        <v>0</v>
      </c>
      <c r="J58" s="105">
        <v>0</v>
      </c>
    </row>
    <row r="59" spans="1:10" ht="21.75" customHeight="1" thickBot="1" x14ac:dyDescent="0.7">
      <c r="A59" s="88"/>
      <c r="B59" s="86"/>
      <c r="C59" s="86"/>
      <c r="D59" s="16">
        <f>SUM(D57:D58)</f>
        <v>435821</v>
      </c>
      <c r="E59" s="97"/>
      <c r="F59" s="16">
        <f>SUM(F57:F58)</f>
        <v>268485</v>
      </c>
      <c r="G59" s="97"/>
      <c r="H59" s="16">
        <f>SUM(H57:H58)</f>
        <v>57414</v>
      </c>
      <c r="I59" s="97"/>
      <c r="J59" s="16">
        <f>SUM(J57:J58)</f>
        <v>-101607</v>
      </c>
    </row>
    <row r="60" spans="1:10" ht="15" customHeight="1" thickTop="1" x14ac:dyDescent="0.65">
      <c r="A60" s="88"/>
      <c r="B60" s="86"/>
      <c r="C60" s="86"/>
      <c r="D60" s="90"/>
      <c r="E60" s="89"/>
      <c r="F60" s="90"/>
      <c r="G60" s="89"/>
      <c r="H60" s="90"/>
      <c r="I60" s="89"/>
      <c r="J60" s="90"/>
    </row>
    <row r="61" spans="1:10" ht="21.75" customHeight="1" x14ac:dyDescent="0.65">
      <c r="A61" s="88" t="s">
        <v>227</v>
      </c>
      <c r="B61" s="86"/>
      <c r="C61" s="86"/>
      <c r="D61" s="96"/>
      <c r="E61" s="97"/>
      <c r="F61" s="96"/>
      <c r="G61" s="97"/>
      <c r="H61" s="97"/>
      <c r="I61" s="97"/>
      <c r="J61" s="97"/>
    </row>
    <row r="62" spans="1:10" ht="23.25" customHeight="1" x14ac:dyDescent="0.65">
      <c r="A62" s="85" t="s">
        <v>101</v>
      </c>
      <c r="B62" s="86"/>
      <c r="C62" s="86"/>
      <c r="D62" s="9">
        <f>+D54-D63</f>
        <v>378998</v>
      </c>
      <c r="E62" s="94"/>
      <c r="F62" s="9">
        <f>+F54-F63</f>
        <v>198304</v>
      </c>
      <c r="G62" s="94"/>
      <c r="H62" s="9">
        <f>+H54-H63</f>
        <v>-28476</v>
      </c>
      <c r="I62" s="94"/>
      <c r="J62" s="9">
        <f>+J54-J63</f>
        <v>-99427</v>
      </c>
    </row>
    <row r="63" spans="1:10" ht="23.25" customHeight="1" x14ac:dyDescent="0.65">
      <c r="A63" s="85" t="s">
        <v>102</v>
      </c>
      <c r="B63" s="86"/>
      <c r="C63" s="86"/>
      <c r="D63" s="18">
        <v>3434</v>
      </c>
      <c r="E63" s="94"/>
      <c r="F63" s="18">
        <v>1309</v>
      </c>
      <c r="G63" s="95"/>
      <c r="H63" s="105">
        <v>0</v>
      </c>
      <c r="J63" s="105">
        <v>0</v>
      </c>
    </row>
    <row r="64" spans="1:10" ht="23.25" customHeight="1" thickBot="1" x14ac:dyDescent="0.7">
      <c r="A64" s="88"/>
      <c r="B64" s="86"/>
      <c r="C64" s="86"/>
      <c r="D64" s="16">
        <f>SUM(D62:D63)</f>
        <v>382432</v>
      </c>
      <c r="E64" s="97"/>
      <c r="F64" s="16">
        <f>SUM(F62:F63)</f>
        <v>199613</v>
      </c>
      <c r="G64" s="97"/>
      <c r="H64" s="16">
        <f>SUM(H62:H63)</f>
        <v>-28476</v>
      </c>
      <c r="I64" s="97"/>
      <c r="J64" s="16">
        <f>SUM(J62:J63)</f>
        <v>-99427</v>
      </c>
    </row>
    <row r="65" spans="1:10" ht="15" customHeight="1" thickTop="1" x14ac:dyDescent="0.65">
      <c r="A65" s="88"/>
      <c r="B65" s="86"/>
      <c r="C65" s="86"/>
      <c r="D65" s="90"/>
      <c r="E65" s="89"/>
      <c r="F65" s="90"/>
      <c r="G65" s="89"/>
      <c r="H65" s="90"/>
      <c r="I65" s="89"/>
      <c r="J65" s="90"/>
    </row>
    <row r="66" spans="1:10" ht="25.5" customHeight="1" thickBot="1" x14ac:dyDescent="0.7">
      <c r="A66" s="88" t="s">
        <v>103</v>
      </c>
      <c r="C66" s="86"/>
      <c r="D66" s="104">
        <f>+D57/4410233</f>
        <v>9.8041758791428929E-2</v>
      </c>
      <c r="F66" s="104">
        <f>+F57/4410233</f>
        <v>6.057797853310698E-2</v>
      </c>
      <c r="H66" s="104">
        <f>+H57/4410233</f>
        <v>1.3018359800944757E-2</v>
      </c>
      <c r="J66" s="104">
        <f>+J57/4410233</f>
        <v>-2.303891880542366E-2</v>
      </c>
    </row>
    <row r="67" spans="1:10" ht="23.25" customHeight="1" thickTop="1" x14ac:dyDescent="0.65">
      <c r="A67" s="85"/>
      <c r="B67" s="86"/>
      <c r="C67" s="86"/>
      <c r="D67" s="96"/>
      <c r="E67" s="97"/>
      <c r="F67" s="96"/>
      <c r="G67" s="97"/>
      <c r="H67" s="97"/>
      <c r="I67" s="97"/>
      <c r="J67" s="97"/>
    </row>
  </sheetData>
  <mergeCells count="14">
    <mergeCell ref="D3:F3"/>
    <mergeCell ref="H3:J3"/>
    <mergeCell ref="D4:F4"/>
    <mergeCell ref="H4:J4"/>
    <mergeCell ref="D5:F5"/>
    <mergeCell ref="H5:J5"/>
    <mergeCell ref="D37:J37"/>
    <mergeCell ref="D7:J7"/>
    <mergeCell ref="D33:F33"/>
    <mergeCell ref="H33:J33"/>
    <mergeCell ref="D34:F34"/>
    <mergeCell ref="H34:J34"/>
    <mergeCell ref="D35:F35"/>
    <mergeCell ref="H35:J35"/>
  </mergeCells>
  <pageMargins left="0.8" right="0.8" top="0.48" bottom="0.5" header="0.5" footer="0.5"/>
  <pageSetup paperSize="9" scale="85" firstPageNumber="8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0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E44"/>
  <sheetViews>
    <sheetView view="pageBreakPreview" topLeftCell="A38" zoomScale="60" zoomScaleNormal="70" workbookViewId="0">
      <selection activeCell="AG11" sqref="AG11"/>
    </sheetView>
  </sheetViews>
  <sheetFormatPr defaultColWidth="9.09765625" defaultRowHeight="20" x14ac:dyDescent="0.6"/>
  <cols>
    <col min="1" max="1" width="45.69921875" style="85" customWidth="1"/>
    <col min="2" max="2" width="10.09765625" style="106" customWidth="1"/>
    <col min="3" max="3" width="13.09765625" style="80" customWidth="1"/>
    <col min="4" max="4" width="1" style="80" customWidth="1"/>
    <col min="5" max="5" width="12.69921875" style="80" bestFit="1" customWidth="1"/>
    <col min="6" max="6" width="1" style="80" customWidth="1"/>
    <col min="7" max="7" width="15.09765625" style="80" bestFit="1" customWidth="1"/>
    <col min="8" max="8" width="1" style="80" customWidth="1"/>
    <col min="9" max="9" width="15.09765625" style="80" bestFit="1" customWidth="1"/>
    <col min="10" max="10" width="1" style="80" customWidth="1"/>
    <col min="11" max="11" width="11.3984375" style="80" bestFit="1" customWidth="1"/>
    <col min="12" max="12" width="1.19921875" style="80" customWidth="1"/>
    <col min="13" max="13" width="13.09765625" style="80" customWidth="1"/>
    <col min="14" max="14" width="1" style="80" customWidth="1"/>
    <col min="15" max="15" width="11" style="80" bestFit="1" customWidth="1"/>
    <col min="16" max="16" width="1" style="80" customWidth="1"/>
    <col min="17" max="17" width="10.3984375" style="80" bestFit="1" customWidth="1"/>
    <col min="18" max="18" width="1" style="80" customWidth="1"/>
    <col min="19" max="19" width="14.09765625" style="80" customWidth="1"/>
    <col min="20" max="20" width="1" style="80" customWidth="1"/>
    <col min="21" max="21" width="12.3984375" style="80" customWidth="1"/>
    <col min="22" max="22" width="1" style="80" customWidth="1"/>
    <col min="23" max="23" width="12.69921875" style="80" bestFit="1" customWidth="1"/>
    <col min="24" max="24" width="1.19921875" style="80" customWidth="1"/>
    <col min="25" max="25" width="13.59765625" style="80" bestFit="1" customWidth="1"/>
    <col min="26" max="26" width="1" style="80" customWidth="1"/>
    <col min="27" max="27" width="13.09765625" style="80" customWidth="1"/>
    <col min="28" max="28" width="1" style="80" customWidth="1"/>
    <col min="29" max="29" width="11.59765625" style="80" bestFit="1" customWidth="1"/>
    <col min="30" max="30" width="1" style="80" customWidth="1"/>
    <col min="31" max="31" width="14.09765625" style="80" customWidth="1"/>
    <col min="32" max="16384" width="9.09765625" style="80"/>
  </cols>
  <sheetData>
    <row r="1" spans="1:31" s="82" customFormat="1" ht="27" customHeight="1" x14ac:dyDescent="0.7">
      <c r="A1" s="79" t="s">
        <v>0</v>
      </c>
      <c r="B1" s="80"/>
      <c r="C1" s="80"/>
      <c r="D1" s="81"/>
      <c r="E1" s="81"/>
    </row>
    <row r="2" spans="1:31" ht="26" customHeight="1" x14ac:dyDescent="0.65">
      <c r="A2" s="88" t="s">
        <v>107</v>
      </c>
      <c r="C2" s="91"/>
      <c r="E2" s="91"/>
      <c r="K2" s="91"/>
      <c r="M2" s="91"/>
      <c r="O2" s="91"/>
      <c r="Q2" s="91"/>
      <c r="S2" s="91"/>
      <c r="U2" s="91"/>
      <c r="W2" s="91"/>
      <c r="Y2" s="91"/>
      <c r="AA2" s="91"/>
      <c r="AC2" s="91"/>
      <c r="AE2" s="91"/>
    </row>
    <row r="3" spans="1:31" ht="20.5" x14ac:dyDescent="0.65">
      <c r="A3" s="138"/>
      <c r="B3" s="138"/>
      <c r="C3" s="138"/>
      <c r="D3" s="138"/>
      <c r="E3" s="138"/>
    </row>
    <row r="4" spans="1:31" ht="20.5" x14ac:dyDescent="0.65">
      <c r="C4" s="135" t="s">
        <v>2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  <c r="W4" s="135"/>
      <c r="X4" s="135"/>
      <c r="Y4" s="135"/>
      <c r="Z4" s="135"/>
      <c r="AA4" s="135"/>
      <c r="AB4" s="135"/>
      <c r="AC4" s="135"/>
      <c r="AD4" s="135"/>
      <c r="AE4" s="135"/>
    </row>
    <row r="5" spans="1:31" ht="20.5" x14ac:dyDescent="0.65">
      <c r="B5" s="85"/>
      <c r="D5" s="84"/>
      <c r="E5" s="83"/>
      <c r="F5" s="83"/>
      <c r="G5" s="83"/>
      <c r="H5" s="83"/>
      <c r="I5" s="83"/>
      <c r="J5" s="83"/>
      <c r="K5" s="139" t="s">
        <v>65</v>
      </c>
      <c r="L5" s="139"/>
      <c r="M5" s="139"/>
      <c r="O5" s="139" t="s">
        <v>66</v>
      </c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84"/>
      <c r="AA5" s="84"/>
      <c r="AC5" s="84"/>
      <c r="AD5" s="84"/>
      <c r="AE5" s="84"/>
    </row>
    <row r="6" spans="1:31" ht="20.5" x14ac:dyDescent="0.65">
      <c r="B6" s="85"/>
      <c r="D6" s="84"/>
      <c r="E6" s="83"/>
      <c r="F6" s="83"/>
      <c r="G6" s="83"/>
      <c r="H6" s="83"/>
      <c r="I6" s="83"/>
      <c r="J6" s="83"/>
      <c r="K6" s="83"/>
      <c r="L6" s="83"/>
      <c r="M6" s="83"/>
      <c r="O6" s="83"/>
      <c r="P6" s="83"/>
      <c r="Q6" s="83"/>
      <c r="R6" s="83"/>
      <c r="S6" s="83"/>
      <c r="T6" s="83"/>
      <c r="U6" s="83" t="s">
        <v>109</v>
      </c>
      <c r="V6" s="83"/>
      <c r="W6" s="83"/>
      <c r="X6" s="83"/>
      <c r="Y6" s="83"/>
      <c r="Z6" s="84"/>
      <c r="AA6" s="84"/>
      <c r="AC6" s="84"/>
      <c r="AD6" s="84"/>
      <c r="AE6" s="84"/>
    </row>
    <row r="7" spans="1:31" ht="20.5" x14ac:dyDescent="0.65">
      <c r="B7" s="85"/>
      <c r="D7" s="84"/>
      <c r="E7" s="83"/>
      <c r="F7" s="83"/>
      <c r="G7" s="83"/>
      <c r="H7" s="83"/>
      <c r="I7" s="83" t="s">
        <v>110</v>
      </c>
      <c r="J7" s="83"/>
      <c r="K7" s="83"/>
      <c r="L7" s="83"/>
      <c r="M7" s="83"/>
      <c r="O7" s="83"/>
      <c r="P7" s="83"/>
      <c r="Q7" s="83" t="s">
        <v>108</v>
      </c>
      <c r="R7" s="107"/>
      <c r="T7" s="83"/>
      <c r="U7" s="83" t="s">
        <v>112</v>
      </c>
      <c r="V7" s="83"/>
      <c r="W7" s="83"/>
      <c r="Y7" s="83" t="s">
        <v>113</v>
      </c>
      <c r="AB7" s="84"/>
      <c r="AC7" s="83"/>
      <c r="AE7" s="84"/>
    </row>
    <row r="8" spans="1:31" ht="20.5" x14ac:dyDescent="0.65">
      <c r="B8" s="85"/>
      <c r="D8" s="84"/>
      <c r="E8" s="83"/>
      <c r="F8" s="83"/>
      <c r="G8" s="83" t="s">
        <v>110</v>
      </c>
      <c r="H8" s="83"/>
      <c r="I8" s="83" t="s">
        <v>115</v>
      </c>
      <c r="J8" s="83"/>
      <c r="K8" s="83" t="s">
        <v>116</v>
      </c>
      <c r="L8" s="83"/>
      <c r="M8" s="83"/>
      <c r="O8" s="83"/>
      <c r="P8" s="83"/>
      <c r="Q8" s="83" t="s">
        <v>111</v>
      </c>
      <c r="R8" s="107"/>
      <c r="S8" s="83"/>
      <c r="T8" s="83"/>
      <c r="U8" s="83" t="s">
        <v>118</v>
      </c>
      <c r="V8" s="83"/>
      <c r="W8" s="83"/>
      <c r="Y8" s="83" t="s">
        <v>119</v>
      </c>
      <c r="AB8" s="83"/>
      <c r="AC8" s="83" t="s">
        <v>120</v>
      </c>
      <c r="AD8" s="83"/>
    </row>
    <row r="9" spans="1:31" x14ac:dyDescent="0.6">
      <c r="B9" s="85"/>
      <c r="C9" s="83" t="s">
        <v>116</v>
      </c>
      <c r="E9" s="83"/>
      <c r="F9" s="83"/>
      <c r="G9" s="83" t="s">
        <v>121</v>
      </c>
      <c r="H9" s="83"/>
      <c r="I9" s="83" t="s">
        <v>122</v>
      </c>
      <c r="J9" s="83"/>
      <c r="K9" s="83" t="s">
        <v>108</v>
      </c>
      <c r="M9" s="83"/>
      <c r="N9" s="83"/>
      <c r="O9" s="83" t="s">
        <v>108</v>
      </c>
      <c r="P9" s="83"/>
      <c r="Q9" s="83" t="s">
        <v>117</v>
      </c>
      <c r="R9" s="107"/>
      <c r="S9" s="83" t="s">
        <v>108</v>
      </c>
      <c r="T9" s="83"/>
      <c r="U9" s="83" t="s">
        <v>123</v>
      </c>
      <c r="W9" s="83" t="s">
        <v>108</v>
      </c>
      <c r="Y9" s="83" t="s">
        <v>124</v>
      </c>
      <c r="AA9" s="83" t="s">
        <v>113</v>
      </c>
      <c r="AB9" s="83"/>
      <c r="AC9" s="83" t="s">
        <v>125</v>
      </c>
      <c r="AD9" s="83"/>
      <c r="AE9" s="83" t="s">
        <v>113</v>
      </c>
    </row>
    <row r="10" spans="1:31" x14ac:dyDescent="0.6">
      <c r="B10" s="83"/>
      <c r="C10" s="83" t="s">
        <v>126</v>
      </c>
      <c r="E10" s="83" t="s">
        <v>114</v>
      </c>
      <c r="F10" s="83"/>
      <c r="G10" s="83" t="s">
        <v>127</v>
      </c>
      <c r="H10" s="83"/>
      <c r="I10" s="83" t="s">
        <v>128</v>
      </c>
      <c r="J10" s="83"/>
      <c r="K10" s="83" t="s">
        <v>129</v>
      </c>
      <c r="L10" s="83"/>
      <c r="M10" s="83" t="s">
        <v>130</v>
      </c>
      <c r="N10" s="83"/>
      <c r="O10" s="83" t="s">
        <v>131</v>
      </c>
      <c r="P10" s="83"/>
      <c r="Q10" s="83" t="s">
        <v>132</v>
      </c>
      <c r="R10" s="83"/>
      <c r="S10" s="83" t="s">
        <v>115</v>
      </c>
      <c r="T10" s="83"/>
      <c r="U10" s="83" t="s">
        <v>133</v>
      </c>
      <c r="V10" s="83"/>
      <c r="W10" s="83" t="s">
        <v>134</v>
      </c>
      <c r="Y10" s="83" t="s">
        <v>135</v>
      </c>
      <c r="AA10" s="83" t="s">
        <v>136</v>
      </c>
      <c r="AB10" s="83"/>
      <c r="AC10" s="83" t="s">
        <v>137</v>
      </c>
      <c r="AD10" s="83"/>
      <c r="AE10" s="83" t="s">
        <v>135</v>
      </c>
    </row>
    <row r="11" spans="1:31" x14ac:dyDescent="0.6">
      <c r="B11" s="86" t="s">
        <v>7</v>
      </c>
      <c r="C11" s="83" t="s">
        <v>138</v>
      </c>
      <c r="E11" s="83" t="s">
        <v>139</v>
      </c>
      <c r="F11" s="83"/>
      <c r="G11" s="83" t="s">
        <v>140</v>
      </c>
      <c r="H11" s="83"/>
      <c r="I11" s="83" t="s">
        <v>141</v>
      </c>
      <c r="J11" s="83"/>
      <c r="K11" s="83" t="s">
        <v>142</v>
      </c>
      <c r="L11" s="83"/>
      <c r="M11" s="83" t="s">
        <v>143</v>
      </c>
      <c r="N11" s="83"/>
      <c r="O11" s="83" t="s">
        <v>144</v>
      </c>
      <c r="P11" s="83"/>
      <c r="Q11" s="83" t="s">
        <v>145</v>
      </c>
      <c r="R11" s="83"/>
      <c r="S11" s="83" t="s">
        <v>146</v>
      </c>
      <c r="T11" s="83"/>
      <c r="U11" s="83" t="s">
        <v>120</v>
      </c>
      <c r="V11" s="83"/>
      <c r="W11" s="83" t="s">
        <v>147</v>
      </c>
      <c r="Y11" s="83" t="s">
        <v>148</v>
      </c>
      <c r="AA11" s="83" t="s">
        <v>149</v>
      </c>
      <c r="AB11" s="83"/>
      <c r="AC11" s="83" t="s">
        <v>150</v>
      </c>
      <c r="AD11" s="83"/>
      <c r="AE11" s="83" t="s">
        <v>148</v>
      </c>
    </row>
    <row r="12" spans="1:31" x14ac:dyDescent="0.6">
      <c r="A12" s="80"/>
      <c r="B12" s="86"/>
      <c r="C12" s="134" t="s">
        <v>9</v>
      </c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  <c r="Y12" s="134"/>
      <c r="Z12" s="134"/>
      <c r="AA12" s="134"/>
      <c r="AB12" s="134"/>
      <c r="AC12" s="134"/>
      <c r="AD12" s="134"/>
      <c r="AE12" s="134"/>
    </row>
    <row r="13" spans="1:31" ht="20.5" x14ac:dyDescent="0.65">
      <c r="A13" s="88" t="s">
        <v>153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</row>
    <row r="14" spans="1:31" ht="20.5" x14ac:dyDescent="0.65">
      <c r="A14" s="88" t="s">
        <v>154</v>
      </c>
      <c r="B14" s="86"/>
      <c r="C14" s="6">
        <v>2205116</v>
      </c>
      <c r="D14" s="6"/>
      <c r="E14" s="6">
        <v>2946439</v>
      </c>
      <c r="F14" s="6"/>
      <c r="G14" s="6">
        <v>-263276</v>
      </c>
      <c r="H14" s="6"/>
      <c r="I14" s="6">
        <v>-119306</v>
      </c>
      <c r="J14" s="6"/>
      <c r="K14" s="6">
        <v>220512</v>
      </c>
      <c r="L14" s="6"/>
      <c r="M14" s="6">
        <v>14400946</v>
      </c>
      <c r="N14" s="6"/>
      <c r="O14" s="6">
        <v>-25374</v>
      </c>
      <c r="P14" s="6"/>
      <c r="Q14" s="6">
        <v>-495</v>
      </c>
      <c r="R14" s="6"/>
      <c r="S14" s="6">
        <v>-193724</v>
      </c>
      <c r="T14" s="6"/>
      <c r="U14" s="6">
        <v>-394163</v>
      </c>
      <c r="V14" s="6"/>
      <c r="W14" s="6">
        <v>2897526</v>
      </c>
      <c r="X14" s="6"/>
      <c r="Y14" s="23">
        <f>SUM(O14,Q14,S14,U14,W14)</f>
        <v>2283770</v>
      </c>
      <c r="Z14" s="6"/>
      <c r="AA14" s="6">
        <f>+SUM(C14,E14,K14,M14,Y14,G14,I14)</f>
        <v>21674201</v>
      </c>
      <c r="AB14" s="6"/>
      <c r="AC14" s="6">
        <v>491883</v>
      </c>
      <c r="AD14" s="6"/>
      <c r="AE14" s="23">
        <f>SUM(AA14,AC14)</f>
        <v>22166084</v>
      </c>
    </row>
    <row r="15" spans="1:31" ht="10" customHeight="1" x14ac:dyDescent="0.6">
      <c r="A15" s="94"/>
      <c r="B15" s="86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2"/>
      <c r="Z15" s="3"/>
      <c r="AA15" s="109"/>
      <c r="AB15" s="3"/>
      <c r="AC15" s="3"/>
      <c r="AD15" s="3"/>
      <c r="AE15" s="3"/>
    </row>
    <row r="16" spans="1:31" ht="20.5" x14ac:dyDescent="0.65">
      <c r="A16" s="88" t="s">
        <v>204</v>
      </c>
      <c r="B16" s="86"/>
      <c r="C16" s="1"/>
      <c r="D16" s="109"/>
      <c r="E16" s="1"/>
      <c r="F16" s="109"/>
      <c r="G16" s="2"/>
      <c r="H16" s="109"/>
      <c r="I16" s="109"/>
      <c r="J16" s="109"/>
      <c r="K16" s="1"/>
      <c r="L16" s="109"/>
      <c r="M16" s="1"/>
      <c r="N16" s="109"/>
      <c r="O16" s="2"/>
      <c r="P16" s="109"/>
      <c r="Q16" s="2"/>
      <c r="R16" s="109"/>
      <c r="S16" s="109"/>
      <c r="T16" s="109"/>
      <c r="U16" s="2"/>
      <c r="V16" s="109"/>
      <c r="W16" s="2"/>
      <c r="X16" s="1"/>
      <c r="Y16" s="2"/>
      <c r="AA16" s="109"/>
      <c r="AB16" s="109"/>
      <c r="AC16" s="109"/>
      <c r="AD16" s="109"/>
      <c r="AE16" s="109"/>
    </row>
    <row r="17" spans="1:31" ht="20.5" x14ac:dyDescent="0.65">
      <c r="A17" s="87" t="s">
        <v>209</v>
      </c>
      <c r="B17" s="86"/>
      <c r="C17" s="1"/>
      <c r="D17" s="109"/>
      <c r="E17" s="1"/>
      <c r="F17" s="109"/>
      <c r="G17" s="2"/>
      <c r="H17" s="109"/>
      <c r="I17" s="109"/>
      <c r="J17" s="109"/>
      <c r="K17" s="1"/>
      <c r="L17" s="109"/>
      <c r="M17" s="1"/>
      <c r="N17" s="109"/>
      <c r="O17" s="2"/>
      <c r="P17" s="109"/>
      <c r="Q17" s="2"/>
      <c r="R17" s="109"/>
      <c r="S17" s="109"/>
      <c r="T17" s="109"/>
      <c r="U17" s="2"/>
      <c r="V17" s="109"/>
      <c r="W17" s="2"/>
      <c r="X17" s="1"/>
      <c r="Y17" s="2"/>
      <c r="AA17" s="109"/>
      <c r="AB17" s="109"/>
      <c r="AC17" s="109"/>
      <c r="AD17" s="109"/>
      <c r="AE17" s="109"/>
    </row>
    <row r="18" spans="1:31" s="89" customFormat="1" ht="20.5" x14ac:dyDescent="0.65">
      <c r="A18" s="85" t="s">
        <v>205</v>
      </c>
      <c r="B18" s="86">
        <v>5</v>
      </c>
      <c r="C18" s="3">
        <v>0</v>
      </c>
      <c r="D18" s="110"/>
      <c r="E18" s="3">
        <v>0</v>
      </c>
      <c r="F18" s="111"/>
      <c r="G18" s="3">
        <v>0</v>
      </c>
      <c r="H18" s="111"/>
      <c r="I18" s="110">
        <v>0</v>
      </c>
      <c r="J18" s="111"/>
      <c r="K18" s="3">
        <v>0</v>
      </c>
      <c r="L18" s="6"/>
      <c r="M18" s="4">
        <v>-220510</v>
      </c>
      <c r="N18" s="6"/>
      <c r="O18" s="4">
        <v>0</v>
      </c>
      <c r="P18" s="111"/>
      <c r="Q18" s="3">
        <v>0</v>
      </c>
      <c r="R18" s="6"/>
      <c r="S18" s="110">
        <v>0</v>
      </c>
      <c r="T18" s="111"/>
      <c r="U18" s="3">
        <v>0</v>
      </c>
      <c r="V18" s="6"/>
      <c r="W18" s="3">
        <v>0</v>
      </c>
      <c r="X18" s="6"/>
      <c r="Y18" s="28">
        <f>SUM(O18,Q18,S18,U18,W18)</f>
        <v>0</v>
      </c>
      <c r="Z18" s="112"/>
      <c r="AA18" s="4">
        <f>+SUM(C18,E18,K18,M18,Y18,G18,I18)</f>
        <v>-220510</v>
      </c>
      <c r="AB18" s="6"/>
      <c r="AC18" s="4">
        <v>0</v>
      </c>
      <c r="AD18" s="6"/>
      <c r="AE18" s="4">
        <f>SUM(AA18,AC18)</f>
        <v>-220510</v>
      </c>
    </row>
    <row r="19" spans="1:31" s="89" customFormat="1" ht="20.5" x14ac:dyDescent="0.65">
      <c r="A19" s="88" t="s">
        <v>210</v>
      </c>
      <c r="B19" s="86"/>
      <c r="C19" s="5">
        <f>SUM(C17:C18)</f>
        <v>0</v>
      </c>
      <c r="D19" s="110"/>
      <c r="E19" s="5">
        <f>SUM(E17:E18)</f>
        <v>0</v>
      </c>
      <c r="F19" s="111"/>
      <c r="G19" s="5">
        <f>SUM(G17:G18)</f>
        <v>0</v>
      </c>
      <c r="H19" s="111"/>
      <c r="I19" s="5">
        <f>SUM(I17:I18)</f>
        <v>0</v>
      </c>
      <c r="J19" s="111"/>
      <c r="K19" s="5">
        <f>SUM(K17:K18)</f>
        <v>0</v>
      </c>
      <c r="L19" s="6"/>
      <c r="M19" s="5">
        <f>SUM(M17:M18)</f>
        <v>-220510</v>
      </c>
      <c r="N19" s="6"/>
      <c r="O19" s="5">
        <f>SUM(O17:O18)</f>
        <v>0</v>
      </c>
      <c r="P19" s="111"/>
      <c r="Q19" s="5">
        <f>SUM(Q17:Q18)</f>
        <v>0</v>
      </c>
      <c r="R19" s="6"/>
      <c r="S19" s="5">
        <f>SUM(S17:S18)</f>
        <v>0</v>
      </c>
      <c r="T19" s="111"/>
      <c r="U19" s="5">
        <f>SUM(U17:U18)</f>
        <v>0</v>
      </c>
      <c r="V19" s="6"/>
      <c r="W19" s="5">
        <f>SUM(W17:W18)</f>
        <v>0</v>
      </c>
      <c r="X19" s="6"/>
      <c r="Y19" s="5">
        <f>SUM(Y17:Y18)</f>
        <v>0</v>
      </c>
      <c r="Z19" s="112"/>
      <c r="AA19" s="5">
        <f>SUM(AA17:AA18)</f>
        <v>-220510</v>
      </c>
      <c r="AB19" s="6"/>
      <c r="AC19" s="5">
        <f>SUM(AC17:AC18)</f>
        <v>0</v>
      </c>
      <c r="AD19" s="6"/>
      <c r="AE19" s="5">
        <f>SUM(AE17:AE18)</f>
        <v>-220510</v>
      </c>
    </row>
    <row r="20" spans="1:31" s="89" customFormat="1" ht="10" customHeight="1" x14ac:dyDescent="0.65">
      <c r="A20" s="85"/>
      <c r="B20" s="86"/>
      <c r="C20" s="3"/>
      <c r="D20" s="110"/>
      <c r="E20" s="3"/>
      <c r="F20" s="111"/>
      <c r="G20" s="3"/>
      <c r="H20" s="111"/>
      <c r="I20" s="110"/>
      <c r="J20" s="111"/>
      <c r="K20" s="3"/>
      <c r="L20" s="6"/>
      <c r="M20" s="4"/>
      <c r="N20" s="6"/>
      <c r="O20" s="4"/>
      <c r="P20" s="111"/>
      <c r="Q20" s="3"/>
      <c r="R20" s="6"/>
      <c r="S20" s="110"/>
      <c r="T20" s="111"/>
      <c r="U20" s="3"/>
      <c r="V20" s="6"/>
      <c r="W20" s="3"/>
      <c r="X20" s="6"/>
      <c r="Y20" s="28"/>
      <c r="Z20" s="112"/>
      <c r="AA20" s="4"/>
      <c r="AB20" s="6"/>
      <c r="AC20" s="4"/>
      <c r="AD20" s="6"/>
      <c r="AE20" s="4"/>
    </row>
    <row r="21" spans="1:31" s="89" customFormat="1" ht="20" customHeight="1" x14ac:dyDescent="0.65">
      <c r="A21" s="88" t="s">
        <v>151</v>
      </c>
      <c r="B21" s="8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AA21" s="6"/>
      <c r="AB21" s="6"/>
      <c r="AC21" s="6"/>
      <c r="AD21" s="6"/>
      <c r="AE21" s="6"/>
    </row>
    <row r="22" spans="1:31" s="89" customFormat="1" ht="20.5" x14ac:dyDescent="0.65">
      <c r="A22" s="85" t="s">
        <v>239</v>
      </c>
      <c r="B22" s="86"/>
      <c r="C22" s="3">
        <v>0</v>
      </c>
      <c r="D22" s="110"/>
      <c r="E22" s="3">
        <v>0</v>
      </c>
      <c r="F22" s="111"/>
      <c r="G22" s="3">
        <v>0</v>
      </c>
      <c r="H22" s="111"/>
      <c r="I22" s="110">
        <v>0</v>
      </c>
      <c r="J22" s="111"/>
      <c r="K22" s="3">
        <v>0</v>
      </c>
      <c r="L22" s="111"/>
      <c r="M22" s="3">
        <f>'PL 8-9 (6M)'!F57</f>
        <v>267163</v>
      </c>
      <c r="N22" s="111"/>
      <c r="O22" s="4">
        <v>0</v>
      </c>
      <c r="P22" s="111"/>
      <c r="Q22" s="3">
        <v>0</v>
      </c>
      <c r="R22" s="111"/>
      <c r="S22" s="110">
        <v>0</v>
      </c>
      <c r="T22" s="111"/>
      <c r="U22" s="3">
        <v>0</v>
      </c>
      <c r="V22" s="111"/>
      <c r="W22" s="3">
        <v>0</v>
      </c>
      <c r="X22" s="4"/>
      <c r="Y22" s="28">
        <f>SUM(O22,Q22,S22,U22,W22)</f>
        <v>0</v>
      </c>
      <c r="Z22" s="112"/>
      <c r="AA22" s="3">
        <f>+SUM(C22,E22,K22,M22,Y22,G22,I22)</f>
        <v>267163</v>
      </c>
      <c r="AB22" s="111"/>
      <c r="AC22" s="3">
        <f>'PL 8-9 (6M)'!F58</f>
        <v>1322</v>
      </c>
      <c r="AD22" s="111"/>
      <c r="AE22" s="113">
        <f>SUM(AA22,AC22)</f>
        <v>268485</v>
      </c>
    </row>
    <row r="23" spans="1:31" s="89" customFormat="1" ht="20.5" x14ac:dyDescent="0.65">
      <c r="A23" s="85" t="s">
        <v>240</v>
      </c>
      <c r="B23" s="86"/>
      <c r="C23" s="3">
        <v>0</v>
      </c>
      <c r="D23" s="111"/>
      <c r="E23" s="3">
        <v>0</v>
      </c>
      <c r="F23" s="111"/>
      <c r="G23" s="4">
        <v>0</v>
      </c>
      <c r="H23" s="111"/>
      <c r="I23" s="110">
        <v>0</v>
      </c>
      <c r="J23" s="111"/>
      <c r="K23" s="3">
        <v>0</v>
      </c>
      <c r="L23" s="111"/>
      <c r="M23" s="3">
        <v>0</v>
      </c>
      <c r="N23" s="110"/>
      <c r="O23" s="8">
        <v>-12610</v>
      </c>
      <c r="P23" s="110"/>
      <c r="Q23" s="8">
        <v>7848</v>
      </c>
      <c r="R23" s="111"/>
      <c r="S23" s="110">
        <v>-5668</v>
      </c>
      <c r="T23" s="110"/>
      <c r="U23" s="8">
        <v>-58857</v>
      </c>
      <c r="V23" s="111"/>
      <c r="W23" s="8">
        <v>428</v>
      </c>
      <c r="X23" s="4"/>
      <c r="Y23" s="4">
        <f>SUM(O23,Q23,S23,U23,W23)</f>
        <v>-68859</v>
      </c>
      <c r="Z23" s="112"/>
      <c r="AA23" s="4">
        <f>+SUM(C23,E23,K23,M23,Y23,G23,I23)</f>
        <v>-68859</v>
      </c>
      <c r="AB23" s="111"/>
      <c r="AC23" s="4">
        <v>-13</v>
      </c>
      <c r="AD23" s="111"/>
      <c r="AE23" s="8">
        <f>SUM(AA23,AC23)</f>
        <v>-68872</v>
      </c>
    </row>
    <row r="24" spans="1:31" s="89" customFormat="1" ht="20.5" x14ac:dyDescent="0.65">
      <c r="A24" s="88" t="s">
        <v>152</v>
      </c>
      <c r="B24" s="102"/>
      <c r="C24" s="5">
        <f>SUM(C22:C23)</f>
        <v>0</v>
      </c>
      <c r="D24" s="6"/>
      <c r="E24" s="5">
        <f>SUM(E22:E23)</f>
        <v>0</v>
      </c>
      <c r="F24" s="6"/>
      <c r="G24" s="5">
        <f>SUM(G22:G23)</f>
        <v>0</v>
      </c>
      <c r="H24" s="6"/>
      <c r="I24" s="5">
        <f>SUM(I22:I23)</f>
        <v>0</v>
      </c>
      <c r="J24" s="6"/>
      <c r="K24" s="5">
        <f>SUM(K22:K23)</f>
        <v>0</v>
      </c>
      <c r="L24" s="6"/>
      <c r="M24" s="5">
        <f>SUM(M22:M23)</f>
        <v>267163</v>
      </c>
      <c r="N24" s="6"/>
      <c r="O24" s="5">
        <f>SUM(O22:O23)</f>
        <v>-12610</v>
      </c>
      <c r="P24" s="6"/>
      <c r="Q24" s="5">
        <f>SUM(Q22:Q23)</f>
        <v>7848</v>
      </c>
      <c r="R24" s="6"/>
      <c r="S24" s="5">
        <f>SUM(S22:S23)</f>
        <v>-5668</v>
      </c>
      <c r="T24" s="6"/>
      <c r="U24" s="5">
        <f>SUM(U22:U23)</f>
        <v>-58857</v>
      </c>
      <c r="V24" s="6"/>
      <c r="W24" s="5">
        <f>SUM(W22:W23)</f>
        <v>428</v>
      </c>
      <c r="X24" s="6"/>
      <c r="Y24" s="5">
        <f>SUM(Y22:Y23)</f>
        <v>-68859</v>
      </c>
      <c r="Z24" s="6"/>
      <c r="AA24" s="5">
        <f>SUM(AA22:AA23)</f>
        <v>198304</v>
      </c>
      <c r="AB24" s="6"/>
      <c r="AC24" s="5">
        <f>SUM(AC22:AC23)</f>
        <v>1309</v>
      </c>
      <c r="AD24" s="6"/>
      <c r="AE24" s="5">
        <f>SUM(AE22:AE23)</f>
        <v>199613</v>
      </c>
    </row>
    <row r="25" spans="1:31" ht="10" customHeight="1" x14ac:dyDescent="0.6">
      <c r="A25" s="80"/>
      <c r="B25" s="86"/>
      <c r="C25" s="1"/>
      <c r="D25" s="114"/>
      <c r="E25" s="1"/>
      <c r="F25" s="114"/>
      <c r="G25" s="4"/>
      <c r="H25" s="114"/>
      <c r="I25" s="114"/>
      <c r="J25" s="114"/>
      <c r="K25" s="1"/>
      <c r="L25" s="114"/>
      <c r="M25" s="1"/>
      <c r="N25" s="7"/>
      <c r="O25" s="1"/>
      <c r="P25" s="7"/>
      <c r="Q25" s="1"/>
      <c r="R25" s="7"/>
      <c r="S25" s="7"/>
      <c r="T25" s="7"/>
      <c r="U25" s="4"/>
      <c r="V25" s="114"/>
      <c r="W25" s="4"/>
      <c r="X25" s="4"/>
      <c r="Y25" s="4"/>
      <c r="AA25" s="1"/>
      <c r="AB25" s="114"/>
      <c r="AC25" s="1"/>
      <c r="AD25" s="114"/>
      <c r="AE25" s="1"/>
    </row>
    <row r="26" spans="1:31" ht="20.5" x14ac:dyDescent="0.65">
      <c r="A26" s="80" t="s">
        <v>206</v>
      </c>
      <c r="B26" s="86"/>
      <c r="C26" s="3">
        <v>0</v>
      </c>
      <c r="D26" s="110"/>
      <c r="E26" s="3">
        <v>0</v>
      </c>
      <c r="F26" s="111"/>
      <c r="G26" s="3">
        <v>0</v>
      </c>
      <c r="H26" s="111"/>
      <c r="I26" s="110">
        <v>0</v>
      </c>
      <c r="J26" s="111"/>
      <c r="K26" s="3">
        <v>0</v>
      </c>
      <c r="L26" s="111"/>
      <c r="M26" s="3">
        <v>2079</v>
      </c>
      <c r="N26" s="111"/>
      <c r="O26" s="4">
        <v>0</v>
      </c>
      <c r="P26" s="111"/>
      <c r="Q26" s="3">
        <v>0</v>
      </c>
      <c r="R26" s="111"/>
      <c r="S26" s="110">
        <v>0</v>
      </c>
      <c r="T26" s="111"/>
      <c r="U26" s="3">
        <v>0</v>
      </c>
      <c r="V26" s="111"/>
      <c r="W26" s="3">
        <v>-2079</v>
      </c>
      <c r="X26" s="4"/>
      <c r="Y26" s="4">
        <f>SUM(O26,Q26,S26,U26,W26)</f>
        <v>-2079</v>
      </c>
      <c r="Z26" s="112"/>
      <c r="AA26" s="4">
        <f>+SUM(C26,E26,K26,M26,Y26,G26,I26)</f>
        <v>0</v>
      </c>
      <c r="AB26" s="111"/>
      <c r="AC26" s="4">
        <v>0</v>
      </c>
      <c r="AD26" s="111"/>
      <c r="AE26" s="113">
        <f>SUM(AA26,AC26)</f>
        <v>0</v>
      </c>
    </row>
    <row r="27" spans="1:31" ht="10" customHeight="1" x14ac:dyDescent="0.65">
      <c r="A27" s="80"/>
      <c r="B27" s="86"/>
      <c r="C27" s="3"/>
      <c r="D27" s="110"/>
      <c r="E27" s="3"/>
      <c r="F27" s="111"/>
      <c r="G27" s="3"/>
      <c r="H27" s="111"/>
      <c r="I27" s="110"/>
      <c r="J27" s="111"/>
      <c r="K27" s="3"/>
      <c r="L27" s="111"/>
      <c r="M27" s="3"/>
      <c r="N27" s="111"/>
      <c r="O27" s="4"/>
      <c r="P27" s="111"/>
      <c r="Q27" s="3"/>
      <c r="R27" s="111"/>
      <c r="S27" s="110"/>
      <c r="T27" s="111"/>
      <c r="U27" s="3"/>
      <c r="V27" s="111"/>
      <c r="W27" s="3"/>
      <c r="X27" s="4"/>
      <c r="Y27" s="4"/>
      <c r="Z27" s="112"/>
      <c r="AA27" s="4"/>
      <c r="AB27" s="111"/>
      <c r="AC27" s="4"/>
      <c r="AD27" s="111"/>
      <c r="AE27" s="113"/>
    </row>
    <row r="28" spans="1:31" ht="21" thickBot="1" x14ac:dyDescent="0.7">
      <c r="A28" s="88" t="s">
        <v>155</v>
      </c>
      <c r="B28" s="86"/>
      <c r="C28" s="22">
        <f>SUM(C14,C24,C26,C19)</f>
        <v>2205116</v>
      </c>
      <c r="D28" s="6"/>
      <c r="E28" s="22">
        <f>SUM(E14,E24,E26,E19)</f>
        <v>2946439</v>
      </c>
      <c r="F28" s="6"/>
      <c r="G28" s="22">
        <f>SUM(G14,G24,G26,G19)</f>
        <v>-263276</v>
      </c>
      <c r="H28" s="6"/>
      <c r="I28" s="22">
        <f>SUM(I14,I24,I26,I19)</f>
        <v>-119306</v>
      </c>
      <c r="J28" s="6"/>
      <c r="K28" s="22">
        <f>SUM(K14,K24,K26,K19)</f>
        <v>220512</v>
      </c>
      <c r="L28" s="6"/>
      <c r="M28" s="22">
        <f>SUM(M14,M24,M26,M19)</f>
        <v>14449678</v>
      </c>
      <c r="N28" s="6"/>
      <c r="O28" s="22">
        <f>SUM(O14,O24,O26,O19)</f>
        <v>-37984</v>
      </c>
      <c r="P28" s="6"/>
      <c r="Q28" s="22">
        <f>SUM(Q14,Q24,Q26,Q19)</f>
        <v>7353</v>
      </c>
      <c r="R28" s="6"/>
      <c r="S28" s="22">
        <f>SUM(S14,S24,S26,S19)</f>
        <v>-199392</v>
      </c>
      <c r="T28" s="6"/>
      <c r="U28" s="22">
        <f>SUM(U14,U24,U26,U19)</f>
        <v>-453020</v>
      </c>
      <c r="V28" s="6"/>
      <c r="W28" s="22">
        <f>SUM(W14,W24,W26,W19)</f>
        <v>2895875</v>
      </c>
      <c r="X28" s="6"/>
      <c r="Y28" s="22">
        <f>SUM(Y14,Y24,Y26,Y19)</f>
        <v>2212832</v>
      </c>
      <c r="Z28" s="6"/>
      <c r="AA28" s="22">
        <f>SUM(AA14,AA24,AA26,AA19)</f>
        <v>21651995</v>
      </c>
      <c r="AB28" s="6"/>
      <c r="AC28" s="22">
        <f>SUM(AC14,AC24,AC26,AC19)</f>
        <v>493192</v>
      </c>
      <c r="AD28" s="6"/>
      <c r="AE28" s="22">
        <f>SUM(AE14,AE24,AE26,AE19)</f>
        <v>22145187</v>
      </c>
    </row>
    <row r="29" spans="1:31" ht="21" thickTop="1" x14ac:dyDescent="0.65">
      <c r="A29" s="88"/>
      <c r="B29" s="8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 ht="21.5" customHeight="1" x14ac:dyDescent="0.65">
      <c r="A30" s="88" t="s">
        <v>224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</row>
    <row r="31" spans="1:31" ht="20.5" x14ac:dyDescent="0.65">
      <c r="A31" s="88" t="s">
        <v>225</v>
      </c>
      <c r="B31" s="86"/>
      <c r="C31" s="6">
        <v>2205116</v>
      </c>
      <c r="D31" s="6"/>
      <c r="E31" s="6">
        <v>2946439</v>
      </c>
      <c r="F31" s="6"/>
      <c r="G31" s="6">
        <v>-263276</v>
      </c>
      <c r="H31" s="6"/>
      <c r="I31" s="6">
        <v>-119306</v>
      </c>
      <c r="J31" s="6"/>
      <c r="K31" s="6">
        <v>220512</v>
      </c>
      <c r="L31" s="6"/>
      <c r="M31" s="6">
        <v>13536334</v>
      </c>
      <c r="N31" s="6"/>
      <c r="O31" s="6">
        <v>-59592</v>
      </c>
      <c r="P31" s="6"/>
      <c r="Q31" s="6">
        <v>-465</v>
      </c>
      <c r="R31" s="6"/>
      <c r="S31" s="6">
        <v>-222693</v>
      </c>
      <c r="T31" s="6"/>
      <c r="U31" s="6">
        <v>-453089</v>
      </c>
      <c r="V31" s="6"/>
      <c r="W31" s="6">
        <v>3734196</v>
      </c>
      <c r="X31" s="6"/>
      <c r="Y31" s="23">
        <f>SUM(O31,Q31,S31,U31,W31)</f>
        <v>2998357</v>
      </c>
      <c r="Z31" s="6"/>
      <c r="AA31" s="6">
        <f>+SUM(C31,E31,K31,M31,Y31,G31,I31)</f>
        <v>21524176</v>
      </c>
      <c r="AB31" s="6"/>
      <c r="AC31" s="6">
        <v>514274</v>
      </c>
      <c r="AD31" s="6"/>
      <c r="AE31" s="23">
        <f>SUM(AA31,AC31)</f>
        <v>22038450</v>
      </c>
    </row>
    <row r="32" spans="1:31" ht="10" customHeight="1" x14ac:dyDescent="0.6">
      <c r="A32" s="94"/>
      <c r="B32" s="86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2"/>
      <c r="Z32" s="3"/>
      <c r="AA32" s="109"/>
      <c r="AB32" s="3"/>
      <c r="AC32" s="3"/>
      <c r="AD32" s="3"/>
      <c r="AE32" s="3"/>
    </row>
    <row r="33" spans="1:31" ht="20.5" x14ac:dyDescent="0.65">
      <c r="A33" s="88" t="s">
        <v>204</v>
      </c>
      <c r="B33" s="86"/>
      <c r="C33" s="1"/>
      <c r="D33" s="109"/>
      <c r="E33" s="1"/>
      <c r="F33" s="109"/>
      <c r="G33" s="2"/>
      <c r="H33" s="109"/>
      <c r="I33" s="109"/>
      <c r="J33" s="109"/>
      <c r="K33" s="1"/>
      <c r="L33" s="109"/>
      <c r="M33" s="1"/>
      <c r="N33" s="109"/>
      <c r="O33" s="2"/>
      <c r="P33" s="109"/>
      <c r="Q33" s="2"/>
      <c r="R33" s="109"/>
      <c r="S33" s="109"/>
      <c r="T33" s="109"/>
      <c r="U33" s="2"/>
      <c r="V33" s="109"/>
      <c r="W33" s="2"/>
      <c r="X33" s="1"/>
      <c r="Y33" s="2"/>
      <c r="AA33" s="109"/>
      <c r="AB33" s="109"/>
      <c r="AC33" s="109"/>
      <c r="AD33" s="109"/>
      <c r="AE33" s="109"/>
    </row>
    <row r="34" spans="1:31" ht="20.5" x14ac:dyDescent="0.65">
      <c r="A34" s="87" t="s">
        <v>209</v>
      </c>
      <c r="B34" s="86"/>
      <c r="C34" s="1"/>
      <c r="D34" s="109"/>
      <c r="E34" s="1"/>
      <c r="F34" s="109"/>
      <c r="G34" s="2"/>
      <c r="H34" s="109"/>
      <c r="I34" s="109"/>
      <c r="J34" s="109"/>
      <c r="K34" s="1"/>
      <c r="L34" s="109"/>
      <c r="M34" s="1"/>
      <c r="N34" s="109"/>
      <c r="O34" s="2"/>
      <c r="P34" s="109"/>
      <c r="Q34" s="2"/>
      <c r="R34" s="109"/>
      <c r="S34" s="109"/>
      <c r="T34" s="109"/>
      <c r="U34" s="2"/>
      <c r="V34" s="109"/>
      <c r="W34" s="2"/>
      <c r="X34" s="1"/>
      <c r="Y34" s="2"/>
      <c r="AA34" s="109"/>
      <c r="AB34" s="109"/>
      <c r="AC34" s="109"/>
      <c r="AD34" s="109"/>
      <c r="AE34" s="109"/>
    </row>
    <row r="35" spans="1:31" s="89" customFormat="1" ht="20.5" x14ac:dyDescent="0.65">
      <c r="A35" s="85" t="s">
        <v>205</v>
      </c>
      <c r="B35" s="86">
        <v>5</v>
      </c>
      <c r="C35" s="3">
        <v>0</v>
      </c>
      <c r="D35" s="110"/>
      <c r="E35" s="3">
        <v>0</v>
      </c>
      <c r="F35" s="111"/>
      <c r="G35" s="3">
        <v>0</v>
      </c>
      <c r="H35" s="111"/>
      <c r="I35" s="110">
        <v>0</v>
      </c>
      <c r="J35" s="111"/>
      <c r="K35" s="3">
        <v>0</v>
      </c>
      <c r="L35" s="6"/>
      <c r="M35" s="4">
        <v>-176409</v>
      </c>
      <c r="N35" s="6"/>
      <c r="O35" s="4">
        <v>0</v>
      </c>
      <c r="P35" s="111"/>
      <c r="Q35" s="3">
        <v>0</v>
      </c>
      <c r="R35" s="6"/>
      <c r="S35" s="110">
        <v>0</v>
      </c>
      <c r="T35" s="111"/>
      <c r="U35" s="3">
        <v>0</v>
      </c>
      <c r="V35" s="6"/>
      <c r="W35" s="3">
        <v>0</v>
      </c>
      <c r="X35" s="6"/>
      <c r="Y35" s="28">
        <f>SUM(O35,Q35,S35,U35,W35)</f>
        <v>0</v>
      </c>
      <c r="Z35" s="112"/>
      <c r="AA35" s="4">
        <f>+SUM(C35,E35,K35,M35,Y35,G35,I35)</f>
        <v>-176409</v>
      </c>
      <c r="AB35" s="6"/>
      <c r="AC35" s="4">
        <v>-347</v>
      </c>
      <c r="AD35" s="6"/>
      <c r="AE35" s="4">
        <f>SUM(AA35,AC35)</f>
        <v>-176756</v>
      </c>
    </row>
    <row r="36" spans="1:31" s="89" customFormat="1" ht="20.5" x14ac:dyDescent="0.65">
      <c r="A36" s="88" t="s">
        <v>210</v>
      </c>
      <c r="B36" s="86"/>
      <c r="C36" s="5">
        <f>SUM(C34:C35)</f>
        <v>0</v>
      </c>
      <c r="D36" s="110"/>
      <c r="E36" s="5">
        <f>SUM(E34:E35)</f>
        <v>0</v>
      </c>
      <c r="F36" s="111"/>
      <c r="G36" s="5">
        <f>SUM(G34:G35)</f>
        <v>0</v>
      </c>
      <c r="H36" s="111"/>
      <c r="I36" s="5">
        <f>SUM(I34:I35)</f>
        <v>0</v>
      </c>
      <c r="J36" s="111"/>
      <c r="K36" s="5">
        <f>SUM(K34:K35)</f>
        <v>0</v>
      </c>
      <c r="L36" s="6"/>
      <c r="M36" s="5">
        <f>SUM(M34:M35)</f>
        <v>-176409</v>
      </c>
      <c r="N36" s="6"/>
      <c r="O36" s="5">
        <f>SUM(O34:O35)</f>
        <v>0</v>
      </c>
      <c r="P36" s="111"/>
      <c r="Q36" s="5">
        <f>SUM(Q34:Q35)</f>
        <v>0</v>
      </c>
      <c r="R36" s="6"/>
      <c r="S36" s="5">
        <f>SUM(S34:S35)</f>
        <v>0</v>
      </c>
      <c r="T36" s="111"/>
      <c r="U36" s="5">
        <f>SUM(U34:U35)</f>
        <v>0</v>
      </c>
      <c r="V36" s="6"/>
      <c r="W36" s="5">
        <f>SUM(W34:W35)</f>
        <v>0</v>
      </c>
      <c r="X36" s="6"/>
      <c r="Y36" s="5">
        <f>SUM(Y34:Y35)</f>
        <v>0</v>
      </c>
      <c r="Z36" s="112"/>
      <c r="AA36" s="5">
        <f>SUM(AA34:AA35)</f>
        <v>-176409</v>
      </c>
      <c r="AB36" s="6"/>
      <c r="AC36" s="5">
        <f>SUM(AC34:AC35)</f>
        <v>-347</v>
      </c>
      <c r="AD36" s="6"/>
      <c r="AE36" s="5">
        <f>SUM(AE34:AE35)</f>
        <v>-176756</v>
      </c>
    </row>
    <row r="37" spans="1:31" s="89" customFormat="1" ht="10" customHeight="1" x14ac:dyDescent="0.65">
      <c r="A37" s="85"/>
      <c r="B37" s="86"/>
      <c r="C37" s="3"/>
      <c r="D37" s="110"/>
      <c r="E37" s="3"/>
      <c r="F37" s="111"/>
      <c r="G37" s="3"/>
      <c r="H37" s="111"/>
      <c r="I37" s="110"/>
      <c r="J37" s="111"/>
      <c r="K37" s="3"/>
      <c r="L37" s="6"/>
      <c r="M37" s="4"/>
      <c r="N37" s="6"/>
      <c r="O37" s="4"/>
      <c r="P37" s="111"/>
      <c r="Q37" s="3"/>
      <c r="R37" s="6"/>
      <c r="S37" s="110"/>
      <c r="T37" s="111"/>
      <c r="U37" s="3"/>
      <c r="V37" s="6"/>
      <c r="W37" s="3"/>
      <c r="X37" s="6"/>
      <c r="Y37" s="28"/>
      <c r="Z37" s="112"/>
      <c r="AA37" s="4"/>
      <c r="AB37" s="6"/>
      <c r="AC37" s="4"/>
      <c r="AD37" s="6"/>
      <c r="AE37" s="4"/>
    </row>
    <row r="38" spans="1:31" s="89" customFormat="1" ht="20" customHeight="1" x14ac:dyDescent="0.65">
      <c r="A38" s="88" t="s">
        <v>151</v>
      </c>
      <c r="B38" s="8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AA38" s="6"/>
      <c r="AB38" s="6"/>
      <c r="AC38" s="6"/>
      <c r="AD38" s="6"/>
      <c r="AE38" s="6"/>
    </row>
    <row r="39" spans="1:31" s="89" customFormat="1" ht="20.5" x14ac:dyDescent="0.65">
      <c r="A39" s="85" t="s">
        <v>239</v>
      </c>
      <c r="B39" s="86"/>
      <c r="C39" s="3">
        <v>0</v>
      </c>
      <c r="D39" s="110"/>
      <c r="E39" s="3">
        <v>0</v>
      </c>
      <c r="F39" s="111"/>
      <c r="G39" s="3">
        <v>0</v>
      </c>
      <c r="H39" s="111"/>
      <c r="I39" s="110">
        <v>0</v>
      </c>
      <c r="J39" s="111"/>
      <c r="K39" s="3">
        <v>0</v>
      </c>
      <c r="L39" s="111"/>
      <c r="M39" s="3">
        <f>'PL 8-9 (6M)'!D57</f>
        <v>432387</v>
      </c>
      <c r="N39" s="111"/>
      <c r="O39" s="4">
        <v>0</v>
      </c>
      <c r="P39" s="111"/>
      <c r="Q39" s="3">
        <v>0</v>
      </c>
      <c r="R39" s="111"/>
      <c r="S39" s="110">
        <v>0</v>
      </c>
      <c r="T39" s="111"/>
      <c r="U39" s="3">
        <v>0</v>
      </c>
      <c r="V39" s="111"/>
      <c r="W39" s="3">
        <v>0</v>
      </c>
      <c r="X39" s="4"/>
      <c r="Y39" s="28">
        <f>SUM(O39,Q39,S39,U39,W39)</f>
        <v>0</v>
      </c>
      <c r="Z39" s="112"/>
      <c r="AA39" s="3">
        <f>+SUM(C39,E39,K39,M39,Y39,G39,I39)</f>
        <v>432387</v>
      </c>
      <c r="AB39" s="111"/>
      <c r="AC39" s="3">
        <f>'PL 8-9 (6M)'!D58</f>
        <v>3434</v>
      </c>
      <c r="AD39" s="111"/>
      <c r="AE39" s="113">
        <f>SUM(AA39,AC39)</f>
        <v>435821</v>
      </c>
    </row>
    <row r="40" spans="1:31" s="89" customFormat="1" ht="20.5" x14ac:dyDescent="0.65">
      <c r="A40" s="85" t="s">
        <v>240</v>
      </c>
      <c r="B40" s="86"/>
      <c r="C40" s="3">
        <v>0</v>
      </c>
      <c r="D40" s="111"/>
      <c r="E40" s="3">
        <v>0</v>
      </c>
      <c r="F40" s="111"/>
      <c r="G40" s="4">
        <v>0</v>
      </c>
      <c r="H40" s="111"/>
      <c r="I40" s="110">
        <v>0</v>
      </c>
      <c r="J40" s="111"/>
      <c r="K40" s="3">
        <v>0</v>
      </c>
      <c r="L40" s="111"/>
      <c r="M40" s="3">
        <v>0</v>
      </c>
      <c r="N40" s="110"/>
      <c r="O40" s="8">
        <v>339</v>
      </c>
      <c r="P40" s="110"/>
      <c r="Q40" s="8">
        <v>-75814</v>
      </c>
      <c r="R40" s="111"/>
      <c r="S40" s="110">
        <v>-10076</v>
      </c>
      <c r="T40" s="110"/>
      <c r="U40" s="8">
        <v>32162</v>
      </c>
      <c r="V40" s="111"/>
      <c r="W40" s="8">
        <v>0</v>
      </c>
      <c r="X40" s="4"/>
      <c r="Y40" s="4">
        <f>SUM(O40,Q40,S40,U40,W40)</f>
        <v>-53389</v>
      </c>
      <c r="Z40" s="112"/>
      <c r="AA40" s="4">
        <f>+SUM(C40,E40,K40,M40,Y40,G40,I40)</f>
        <v>-53389</v>
      </c>
      <c r="AB40" s="111"/>
      <c r="AC40" s="4">
        <v>0</v>
      </c>
      <c r="AD40" s="111"/>
      <c r="AE40" s="8">
        <f>SUM(AA40,AC40)</f>
        <v>-53389</v>
      </c>
    </row>
    <row r="41" spans="1:31" s="89" customFormat="1" ht="20.5" x14ac:dyDescent="0.65">
      <c r="A41" s="88" t="s">
        <v>152</v>
      </c>
      <c r="B41" s="102"/>
      <c r="C41" s="5">
        <f>SUM(C39:C40)</f>
        <v>0</v>
      </c>
      <c r="D41" s="6"/>
      <c r="E41" s="5">
        <f>SUM(E39:E40)</f>
        <v>0</v>
      </c>
      <c r="F41" s="6"/>
      <c r="G41" s="5">
        <f>SUM(G39:G40)</f>
        <v>0</v>
      </c>
      <c r="H41" s="6"/>
      <c r="I41" s="5">
        <f>SUM(I39:I40)</f>
        <v>0</v>
      </c>
      <c r="J41" s="6"/>
      <c r="K41" s="5">
        <f>SUM(K39:K40)</f>
        <v>0</v>
      </c>
      <c r="L41" s="6"/>
      <c r="M41" s="5">
        <f>SUM(M39:M40)</f>
        <v>432387</v>
      </c>
      <c r="N41" s="6"/>
      <c r="O41" s="5">
        <f>SUM(O39:O40)</f>
        <v>339</v>
      </c>
      <c r="P41" s="6"/>
      <c r="Q41" s="5">
        <f>SUM(Q39:Q40)</f>
        <v>-75814</v>
      </c>
      <c r="R41" s="6"/>
      <c r="S41" s="5">
        <f>SUM(S39:S40)</f>
        <v>-10076</v>
      </c>
      <c r="T41" s="6"/>
      <c r="U41" s="5">
        <f>SUM(U39:U40)</f>
        <v>32162</v>
      </c>
      <c r="V41" s="6"/>
      <c r="W41" s="5">
        <f>SUM(W39:W40)</f>
        <v>0</v>
      </c>
      <c r="X41" s="6"/>
      <c r="Y41" s="5">
        <f>SUM(Y39:Y40)</f>
        <v>-53389</v>
      </c>
      <c r="Z41" s="6"/>
      <c r="AA41" s="5">
        <f>SUM(AA39:AA40)</f>
        <v>378998</v>
      </c>
      <c r="AB41" s="6"/>
      <c r="AC41" s="5">
        <f>SUM(AC39:AC40)</f>
        <v>3434</v>
      </c>
      <c r="AD41" s="6"/>
      <c r="AE41" s="5">
        <f>SUM(AE39:AE40)</f>
        <v>382432</v>
      </c>
    </row>
    <row r="42" spans="1:31" ht="10" customHeight="1" x14ac:dyDescent="0.65">
      <c r="A42" s="80"/>
      <c r="B42" s="86"/>
      <c r="C42" s="3"/>
      <c r="D42" s="110"/>
      <c r="E42" s="3"/>
      <c r="F42" s="111"/>
      <c r="G42" s="3"/>
      <c r="H42" s="111"/>
      <c r="I42" s="110"/>
      <c r="J42" s="111"/>
      <c r="K42" s="3"/>
      <c r="L42" s="111"/>
      <c r="M42" s="3"/>
      <c r="N42" s="111"/>
      <c r="O42" s="4"/>
      <c r="P42" s="111"/>
      <c r="Q42" s="3"/>
      <c r="R42" s="111"/>
      <c r="S42" s="110"/>
      <c r="T42" s="111"/>
      <c r="U42" s="3"/>
      <c r="V42" s="111"/>
      <c r="W42" s="3"/>
      <c r="X42" s="4"/>
      <c r="Y42" s="4"/>
      <c r="Z42" s="112"/>
      <c r="AA42" s="4"/>
      <c r="AB42" s="111"/>
      <c r="AC42" s="4"/>
      <c r="AD42" s="111"/>
      <c r="AE42" s="113"/>
    </row>
    <row r="43" spans="1:31" ht="21" thickBot="1" x14ac:dyDescent="0.7">
      <c r="A43" s="88" t="s">
        <v>226</v>
      </c>
      <c r="B43" s="86"/>
      <c r="C43" s="22">
        <f>SUM(C31,C41,C36)</f>
        <v>2205116</v>
      </c>
      <c r="D43" s="6"/>
      <c r="E43" s="22">
        <f>SUM(E31,E41,E36)</f>
        <v>2946439</v>
      </c>
      <c r="F43" s="6"/>
      <c r="G43" s="22">
        <f>SUM(G31,G41,G36)</f>
        <v>-263276</v>
      </c>
      <c r="H43" s="6"/>
      <c r="I43" s="22">
        <f>SUM(I31,I41,I36)</f>
        <v>-119306</v>
      </c>
      <c r="J43" s="6"/>
      <c r="K43" s="22">
        <f>SUM(K31,K41,K36)</f>
        <v>220512</v>
      </c>
      <c r="L43" s="6"/>
      <c r="M43" s="22">
        <f>SUM(M31,M41,M36)</f>
        <v>13792312</v>
      </c>
      <c r="N43" s="6"/>
      <c r="O43" s="22">
        <f>SUM(O31,O41,O36)</f>
        <v>-59253</v>
      </c>
      <c r="P43" s="6"/>
      <c r="Q43" s="22">
        <f>SUM(Q31,Q41,Q36)</f>
        <v>-76279</v>
      </c>
      <c r="R43" s="6"/>
      <c r="S43" s="22">
        <f>SUM(S31,S41,S36)</f>
        <v>-232769</v>
      </c>
      <c r="T43" s="6"/>
      <c r="U43" s="22">
        <f>SUM(U31,U41,U36)</f>
        <v>-420927</v>
      </c>
      <c r="V43" s="6"/>
      <c r="W43" s="22">
        <f>SUM(W31,W41,W36)</f>
        <v>3734196</v>
      </c>
      <c r="X43" s="6"/>
      <c r="Y43" s="22">
        <f>SUM(Y31,Y41,Y36)</f>
        <v>2944968</v>
      </c>
      <c r="Z43" s="6"/>
      <c r="AA43" s="22">
        <f>SUM(AA31,AA41,AA36)</f>
        <v>21726765</v>
      </c>
      <c r="AB43" s="6"/>
      <c r="AC43" s="22">
        <f>SUM(AC31,AC41,AC36)</f>
        <v>517361</v>
      </c>
      <c r="AD43" s="6"/>
      <c r="AE43" s="22">
        <f>SUM(AE31,AE41,AE36)</f>
        <v>22244126</v>
      </c>
    </row>
    <row r="44" spans="1:31" ht="20.5" thickTop="1" x14ac:dyDescent="0.6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" right="0" top="0" bottom="0" header="0" footer="0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C12:AE12"/>
    <mergeCell ref="A3:E3"/>
    <mergeCell ref="C4:AE4"/>
    <mergeCell ref="K5:M5"/>
    <mergeCell ref="O5:Y5"/>
  </mergeCells>
  <phoneticPr fontId="0" type="noConversion"/>
  <pageMargins left="0.7" right="0.7" top="0.48" bottom="0.5" header="0.5" footer="0.5"/>
  <pageSetup paperSize="9" scale="57" firstPageNumber="10" fitToWidth="0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customProperties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21E47-85C6-4460-B694-0061D2D69828}">
  <sheetPr>
    <tabColor rgb="FF002060"/>
  </sheetPr>
  <dimension ref="A1:S52"/>
  <sheetViews>
    <sheetView view="pageBreakPreview" topLeftCell="A42" zoomScale="60" zoomScaleNormal="70" workbookViewId="0">
      <selection activeCell="U10" sqref="U10"/>
    </sheetView>
  </sheetViews>
  <sheetFormatPr defaultColWidth="9.09765625" defaultRowHeight="23.25" customHeight="1" x14ac:dyDescent="0.6"/>
  <cols>
    <col min="1" max="1" width="48.8984375" style="85" customWidth="1"/>
    <col min="2" max="2" width="8.69921875" style="106" customWidth="1"/>
    <col min="3" max="3" width="13.3984375" style="80" bestFit="1" customWidth="1"/>
    <col min="4" max="4" width="1" style="80" customWidth="1"/>
    <col min="5" max="5" width="13.3984375" style="80" bestFit="1" customWidth="1"/>
    <col min="6" max="6" width="1" style="80" customWidth="1"/>
    <col min="7" max="7" width="12" style="80" bestFit="1" customWidth="1"/>
    <col min="8" max="8" width="1.09765625" style="80" customWidth="1"/>
    <col min="9" max="9" width="14.3984375" style="80" bestFit="1" customWidth="1"/>
    <col min="10" max="10" width="1" style="80" customWidth="1"/>
    <col min="11" max="11" width="13.3984375" style="80" bestFit="1" customWidth="1"/>
    <col min="12" max="12" width="0.8984375" style="80" customWidth="1"/>
    <col min="13" max="13" width="15.59765625" style="80" customWidth="1"/>
    <col min="14" max="14" width="1" style="80" customWidth="1"/>
    <col min="15" max="15" width="12" style="80" bestFit="1" customWidth="1"/>
    <col min="16" max="16" width="1" style="80" customWidth="1"/>
    <col min="17" max="17" width="13.3984375" style="80" bestFit="1" customWidth="1"/>
    <col min="18" max="18" width="1" style="80" customWidth="1"/>
    <col min="19" max="19" width="14.3984375" style="80" bestFit="1" customWidth="1"/>
    <col min="20" max="16384" width="9.09765625" style="80"/>
  </cols>
  <sheetData>
    <row r="1" spans="1:19" s="82" customFormat="1" ht="25" customHeight="1" x14ac:dyDescent="0.7">
      <c r="A1" s="79" t="s">
        <v>0</v>
      </c>
      <c r="B1" s="80"/>
      <c r="C1" s="80"/>
      <c r="D1" s="81"/>
      <c r="E1" s="81"/>
      <c r="F1" s="20"/>
    </row>
    <row r="2" spans="1:19" ht="22.5" customHeight="1" x14ac:dyDescent="0.65">
      <c r="A2" s="115" t="s">
        <v>107</v>
      </c>
    </row>
    <row r="3" spans="1:19" ht="22.5" customHeight="1" x14ac:dyDescent="0.65">
      <c r="A3" s="115"/>
    </row>
    <row r="4" spans="1:19" ht="19.25" customHeight="1" x14ac:dyDescent="0.65">
      <c r="A4" s="116"/>
      <c r="C4" s="135" t="s">
        <v>3</v>
      </c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ht="19.25" customHeight="1" x14ac:dyDescent="0.65">
      <c r="B5" s="85"/>
      <c r="D5" s="84"/>
      <c r="E5" s="83"/>
      <c r="F5" s="83"/>
      <c r="G5" s="139" t="s">
        <v>65</v>
      </c>
      <c r="H5" s="139"/>
      <c r="I5" s="139"/>
      <c r="K5" s="139" t="s">
        <v>66</v>
      </c>
      <c r="L5" s="139"/>
      <c r="M5" s="139"/>
      <c r="N5" s="139"/>
      <c r="O5" s="139"/>
      <c r="P5" s="139"/>
      <c r="Q5" s="139"/>
      <c r="R5" s="84"/>
      <c r="S5" s="84"/>
    </row>
    <row r="6" spans="1:19" ht="19.25" customHeight="1" x14ac:dyDescent="0.65">
      <c r="B6" s="85"/>
      <c r="D6" s="84"/>
      <c r="E6" s="83"/>
      <c r="F6" s="83"/>
      <c r="G6" s="83"/>
      <c r="H6" s="83"/>
      <c r="I6" s="83"/>
      <c r="J6" s="83"/>
      <c r="K6" s="83" t="s">
        <v>108</v>
      </c>
      <c r="L6" s="83"/>
      <c r="M6" s="83"/>
      <c r="N6" s="107"/>
      <c r="O6" s="83"/>
      <c r="P6" s="83"/>
      <c r="Q6" s="83" t="s">
        <v>113</v>
      </c>
      <c r="S6" s="84"/>
    </row>
    <row r="7" spans="1:19" ht="19.25" customHeight="1" x14ac:dyDescent="0.65">
      <c r="B7" s="85"/>
      <c r="D7" s="84"/>
      <c r="E7" s="83"/>
      <c r="F7" s="83"/>
      <c r="G7" s="83"/>
      <c r="H7" s="83"/>
      <c r="I7" s="83"/>
      <c r="J7" s="83"/>
      <c r="K7" s="83" t="s">
        <v>111</v>
      </c>
      <c r="L7" s="83"/>
      <c r="N7" s="107"/>
      <c r="O7" s="83"/>
      <c r="P7" s="83"/>
      <c r="Q7" s="83" t="s">
        <v>156</v>
      </c>
      <c r="R7" s="83"/>
    </row>
    <row r="8" spans="1:19" ht="19.25" customHeight="1" x14ac:dyDescent="0.6">
      <c r="B8" s="83"/>
      <c r="C8" s="83"/>
      <c r="E8" s="83"/>
      <c r="F8" s="83"/>
      <c r="G8" s="83" t="s">
        <v>157</v>
      </c>
      <c r="H8" s="83"/>
      <c r="I8" s="83"/>
      <c r="J8" s="83"/>
      <c r="K8" s="83" t="s">
        <v>117</v>
      </c>
      <c r="L8" s="83"/>
      <c r="M8" s="83" t="s">
        <v>108</v>
      </c>
      <c r="N8" s="107"/>
      <c r="O8" s="83" t="s">
        <v>108</v>
      </c>
      <c r="P8" s="83"/>
      <c r="Q8" s="83" t="s">
        <v>158</v>
      </c>
      <c r="R8" s="83"/>
      <c r="S8" s="83" t="s">
        <v>113</v>
      </c>
    </row>
    <row r="9" spans="1:19" ht="19.25" customHeight="1" x14ac:dyDescent="0.6">
      <c r="B9" s="83"/>
      <c r="C9" s="83" t="s">
        <v>159</v>
      </c>
      <c r="E9" s="83" t="s">
        <v>114</v>
      </c>
      <c r="F9" s="83"/>
      <c r="G9" s="83" t="s">
        <v>129</v>
      </c>
      <c r="H9" s="83"/>
      <c r="I9" s="83" t="s">
        <v>130</v>
      </c>
      <c r="J9" s="83"/>
      <c r="K9" s="83" t="s">
        <v>132</v>
      </c>
      <c r="L9" s="83"/>
      <c r="M9" s="83" t="s">
        <v>115</v>
      </c>
      <c r="N9" s="83"/>
      <c r="O9" s="83" t="s">
        <v>134</v>
      </c>
      <c r="P9" s="83"/>
      <c r="Q9" s="83" t="s">
        <v>135</v>
      </c>
      <c r="R9" s="83"/>
      <c r="S9" s="83" t="s">
        <v>135</v>
      </c>
    </row>
    <row r="10" spans="1:19" ht="19.25" customHeight="1" x14ac:dyDescent="0.6">
      <c r="B10" s="86" t="s">
        <v>7</v>
      </c>
      <c r="C10" s="83" t="s">
        <v>138</v>
      </c>
      <c r="E10" s="83" t="s">
        <v>139</v>
      </c>
      <c r="F10" s="83"/>
      <c r="G10" s="83" t="s">
        <v>142</v>
      </c>
      <c r="H10" s="83"/>
      <c r="I10" s="83" t="s">
        <v>143</v>
      </c>
      <c r="J10" s="83"/>
      <c r="K10" s="83" t="s">
        <v>145</v>
      </c>
      <c r="L10" s="83"/>
      <c r="M10" s="83" t="s">
        <v>146</v>
      </c>
      <c r="N10" s="83"/>
      <c r="O10" s="83" t="s">
        <v>147</v>
      </c>
      <c r="P10" s="83"/>
      <c r="Q10" s="83" t="s">
        <v>148</v>
      </c>
      <c r="R10" s="83"/>
      <c r="S10" s="83" t="s">
        <v>148</v>
      </c>
    </row>
    <row r="11" spans="1:19" ht="20" x14ac:dyDescent="0.6">
      <c r="A11" s="80"/>
      <c r="B11" s="86"/>
      <c r="C11" s="134" t="s">
        <v>9</v>
      </c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</row>
    <row r="12" spans="1:19" ht="20.5" x14ac:dyDescent="0.65">
      <c r="A12" s="88" t="s">
        <v>153</v>
      </c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</row>
    <row r="13" spans="1:19" ht="21.5" customHeight="1" x14ac:dyDescent="0.65">
      <c r="A13" s="88" t="s">
        <v>154</v>
      </c>
      <c r="B13" s="86"/>
      <c r="C13" s="6">
        <v>2205116</v>
      </c>
      <c r="D13" s="4"/>
      <c r="E13" s="6">
        <v>2946439</v>
      </c>
      <c r="F13" s="4"/>
      <c r="G13" s="6">
        <v>220512</v>
      </c>
      <c r="H13" s="4"/>
      <c r="I13" s="6">
        <v>5372520</v>
      </c>
      <c r="J13" s="1"/>
      <c r="K13" s="6">
        <v>-495</v>
      </c>
      <c r="L13" s="1"/>
      <c r="M13" s="6">
        <v>-193724</v>
      </c>
      <c r="N13" s="1"/>
      <c r="O13" s="6">
        <f>841578-1</f>
        <v>841577</v>
      </c>
      <c r="P13" s="1"/>
      <c r="Q13" s="6">
        <f>+SUM(K13,M13,O13)</f>
        <v>647358</v>
      </c>
      <c r="R13" s="1"/>
      <c r="S13" s="6">
        <f>+SUM(C13,E13,G13,I13,Q13)</f>
        <v>11391945</v>
      </c>
    </row>
    <row r="14" spans="1:19" ht="19.25" customHeight="1" x14ac:dyDescent="0.65">
      <c r="A14" s="88"/>
      <c r="B14" s="86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</row>
    <row r="15" spans="1:19" s="84" customFormat="1" ht="20.5" x14ac:dyDescent="0.65">
      <c r="A15" s="88" t="s">
        <v>204</v>
      </c>
      <c r="B15" s="10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R15" s="6"/>
      <c r="S15" s="6"/>
    </row>
    <row r="16" spans="1:19" s="84" customFormat="1" ht="20.5" x14ac:dyDescent="0.65">
      <c r="A16" s="87" t="s">
        <v>209</v>
      </c>
      <c r="B16" s="102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R16" s="6"/>
      <c r="S16" s="6"/>
    </row>
    <row r="17" spans="1:19" s="84" customFormat="1" ht="20.5" x14ac:dyDescent="0.65">
      <c r="A17" s="85" t="s">
        <v>205</v>
      </c>
      <c r="B17" s="86">
        <v>5</v>
      </c>
      <c r="C17" s="2">
        <v>0</v>
      </c>
      <c r="D17" s="6"/>
      <c r="E17" s="2">
        <v>0</v>
      </c>
      <c r="F17" s="6"/>
      <c r="G17" s="2">
        <v>0</v>
      </c>
      <c r="H17" s="6"/>
      <c r="I17" s="4">
        <v>-220510</v>
      </c>
      <c r="J17" s="6"/>
      <c r="K17" s="2">
        <v>0</v>
      </c>
      <c r="L17" s="6"/>
      <c r="M17" s="2">
        <v>0</v>
      </c>
      <c r="N17" s="6"/>
      <c r="O17" s="2">
        <v>0</v>
      </c>
      <c r="P17" s="6"/>
      <c r="Q17" s="33">
        <f>+SUM(K17,M17,O17)</f>
        <v>0</v>
      </c>
      <c r="R17" s="4"/>
      <c r="S17" s="4">
        <f>+SUM(C17,E17,G17,I17,Q17)</f>
        <v>-220510</v>
      </c>
    </row>
    <row r="18" spans="1:19" s="84" customFormat="1" ht="20.5" x14ac:dyDescent="0.65">
      <c r="A18" s="88" t="s">
        <v>210</v>
      </c>
      <c r="B18" s="102"/>
      <c r="C18" s="5">
        <f>SUM(C16:C17)</f>
        <v>0</v>
      </c>
      <c r="D18" s="6"/>
      <c r="E18" s="5">
        <f>SUM(E16:E17)</f>
        <v>0</v>
      </c>
      <c r="F18" s="6"/>
      <c r="G18" s="5">
        <f>SUM(G16:G17)</f>
        <v>0</v>
      </c>
      <c r="H18" s="6"/>
      <c r="I18" s="5">
        <f>SUM(I16:I17)</f>
        <v>-220510</v>
      </c>
      <c r="J18" s="6"/>
      <c r="K18" s="5">
        <f>SUM(K16:K17)</f>
        <v>0</v>
      </c>
      <c r="L18" s="6"/>
      <c r="M18" s="5">
        <f>SUM(M16:M17)</f>
        <v>0</v>
      </c>
      <c r="N18" s="6"/>
      <c r="O18" s="5">
        <f>SUM(O16:O17)</f>
        <v>0</v>
      </c>
      <c r="P18" s="6"/>
      <c r="Q18" s="5">
        <f>SUM(Q16:Q17)</f>
        <v>0</v>
      </c>
      <c r="R18" s="6"/>
      <c r="S18" s="5">
        <f>SUM(S16:S17)</f>
        <v>-220510</v>
      </c>
    </row>
    <row r="19" spans="1:19" s="84" customFormat="1" ht="20.5" x14ac:dyDescent="0.65">
      <c r="A19" s="87"/>
      <c r="B19" s="102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</row>
    <row r="20" spans="1:19" s="89" customFormat="1" ht="19.25" customHeight="1" x14ac:dyDescent="0.65">
      <c r="A20" s="88" t="s">
        <v>151</v>
      </c>
      <c r="B20" s="8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R20" s="6"/>
      <c r="S20" s="6"/>
    </row>
    <row r="21" spans="1:19" s="89" customFormat="1" ht="19.25" customHeight="1" x14ac:dyDescent="0.65">
      <c r="A21" s="85" t="s">
        <v>241</v>
      </c>
      <c r="B21" s="86"/>
      <c r="C21" s="2">
        <v>0</v>
      </c>
      <c r="D21" s="109"/>
      <c r="E21" s="2">
        <v>0</v>
      </c>
      <c r="F21" s="109"/>
      <c r="G21" s="2">
        <v>0</v>
      </c>
      <c r="H21" s="2"/>
      <c r="I21" s="3">
        <f>'PL 8-9 (6M)'!J57</f>
        <v>-101607</v>
      </c>
      <c r="J21" s="108"/>
      <c r="K21" s="2">
        <v>0</v>
      </c>
      <c r="L21" s="2"/>
      <c r="M21" s="2">
        <v>0</v>
      </c>
      <c r="N21" s="108"/>
      <c r="O21" s="2">
        <v>0</v>
      </c>
      <c r="P21" s="108"/>
      <c r="Q21" s="3">
        <f>+SUM(K21,M21,O21)</f>
        <v>0</v>
      </c>
      <c r="R21" s="117"/>
      <c r="S21" s="110">
        <f>+SUM(C21,E21,G21,I21,Q21)</f>
        <v>-101607</v>
      </c>
    </row>
    <row r="22" spans="1:19" s="89" customFormat="1" ht="19.25" customHeight="1" x14ac:dyDescent="0.65">
      <c r="A22" s="85" t="s">
        <v>242</v>
      </c>
      <c r="B22" s="86"/>
      <c r="C22" s="2">
        <v>0</v>
      </c>
      <c r="D22" s="108"/>
      <c r="E22" s="2">
        <v>0</v>
      </c>
      <c r="F22" s="108"/>
      <c r="G22" s="2">
        <v>0</v>
      </c>
      <c r="H22" s="1"/>
      <c r="I22" s="8">
        <v>0</v>
      </c>
      <c r="J22" s="109"/>
      <c r="K22" s="8">
        <v>7848</v>
      </c>
      <c r="L22" s="4"/>
      <c r="M22" s="8">
        <v>-5668</v>
      </c>
      <c r="N22" s="108"/>
      <c r="O22" s="8">
        <v>0</v>
      </c>
      <c r="P22" s="108"/>
      <c r="Q22" s="110">
        <f>+SUM(K22,M22,O22)</f>
        <v>2180</v>
      </c>
      <c r="R22" s="117"/>
      <c r="S22" s="110">
        <f>+SUM(C22,E22,G22,I22,Q22)</f>
        <v>2180</v>
      </c>
    </row>
    <row r="23" spans="1:19" s="89" customFormat="1" ht="20.5" x14ac:dyDescent="0.65">
      <c r="A23" s="88" t="s">
        <v>255</v>
      </c>
      <c r="B23" s="102"/>
      <c r="C23" s="5">
        <f>SUM(C21:C22)</f>
        <v>0</v>
      </c>
      <c r="D23" s="1"/>
      <c r="E23" s="5">
        <f>SUM(E21:E22)</f>
        <v>0</v>
      </c>
      <c r="F23" s="1"/>
      <c r="G23" s="5">
        <f>SUM(G21:G22)</f>
        <v>0</v>
      </c>
      <c r="H23" s="1"/>
      <c r="I23" s="5">
        <f>SUM(I21:I22)</f>
        <v>-101607</v>
      </c>
      <c r="J23" s="1"/>
      <c r="K23" s="5">
        <f>SUM(K21:K22)</f>
        <v>7848</v>
      </c>
      <c r="L23" s="1"/>
      <c r="M23" s="5">
        <f>SUM(M21:M22)</f>
        <v>-5668</v>
      </c>
      <c r="N23" s="1"/>
      <c r="O23" s="5">
        <f>SUM(O21:O22)</f>
        <v>0</v>
      </c>
      <c r="P23" s="1"/>
      <c r="Q23" s="5">
        <f>SUM(Q21:Q22)</f>
        <v>2180</v>
      </c>
      <c r="R23" s="1"/>
      <c r="S23" s="5">
        <f>SUM(S21:S22)</f>
        <v>-99427</v>
      </c>
    </row>
    <row r="24" spans="1:19" ht="20" x14ac:dyDescent="0.6">
      <c r="A24" s="80"/>
      <c r="B24" s="86"/>
      <c r="C24" s="1"/>
      <c r="D24" s="114"/>
      <c r="E24" s="1"/>
      <c r="F24" s="114"/>
      <c r="G24" s="1"/>
      <c r="H24" s="1"/>
      <c r="I24" s="1"/>
      <c r="J24" s="7"/>
      <c r="K24" s="1"/>
      <c r="L24" s="1"/>
      <c r="M24" s="1"/>
      <c r="N24" s="7"/>
      <c r="O24" s="4"/>
      <c r="P24" s="114"/>
      <c r="Q24" s="4"/>
      <c r="R24" s="114"/>
      <c r="S24" s="1"/>
    </row>
    <row r="25" spans="1:19" ht="26" customHeight="1" thickBot="1" x14ac:dyDescent="0.7">
      <c r="A25" s="88" t="s">
        <v>155</v>
      </c>
      <c r="B25" s="86"/>
      <c r="C25" s="22">
        <f>SUM(C13,C23,C18)</f>
        <v>2205116</v>
      </c>
      <c r="D25" s="6"/>
      <c r="E25" s="22">
        <f>SUM(E13,E23,E18)</f>
        <v>2946439</v>
      </c>
      <c r="F25" s="6"/>
      <c r="G25" s="22">
        <f>SUM(G13,G23,G18)</f>
        <v>220512</v>
      </c>
      <c r="H25" s="6"/>
      <c r="I25" s="22">
        <f>SUM(I13,I23,I18)</f>
        <v>5050403</v>
      </c>
      <c r="J25" s="6"/>
      <c r="K25" s="22">
        <f>SUM(K13,K23,K18)</f>
        <v>7353</v>
      </c>
      <c r="L25" s="6"/>
      <c r="M25" s="22">
        <f>SUM(M13,M23,M18)</f>
        <v>-199392</v>
      </c>
      <c r="N25" s="6"/>
      <c r="O25" s="22">
        <f>SUM(O13,O23,O18)</f>
        <v>841577</v>
      </c>
      <c r="P25" s="6"/>
      <c r="Q25" s="22">
        <f>SUM(Q13,Q23,Q18)</f>
        <v>649538</v>
      </c>
      <c r="R25" s="6"/>
      <c r="S25" s="22">
        <f>SUM(S13,S23,S18)</f>
        <v>11072008</v>
      </c>
    </row>
    <row r="26" spans="1:19" s="118" customFormat="1" ht="16.5" customHeight="1" thickTop="1" x14ac:dyDescent="0.55000000000000004">
      <c r="B26" s="119"/>
      <c r="C26" s="120"/>
      <c r="D26" s="121"/>
      <c r="E26" s="121"/>
      <c r="J26" s="121"/>
      <c r="K26" s="121"/>
      <c r="L26" s="121"/>
      <c r="M26" s="121"/>
      <c r="N26" s="121"/>
    </row>
    <row r="27" spans="1:19" s="82" customFormat="1" ht="25" customHeight="1" x14ac:dyDescent="0.7">
      <c r="A27" s="79" t="s">
        <v>0</v>
      </c>
      <c r="B27" s="80"/>
      <c r="C27" s="80"/>
      <c r="D27" s="81"/>
      <c r="E27" s="81"/>
      <c r="F27" s="20"/>
    </row>
    <row r="28" spans="1:19" ht="22.5" customHeight="1" x14ac:dyDescent="0.65">
      <c r="A28" s="115" t="s">
        <v>107</v>
      </c>
    </row>
    <row r="29" spans="1:19" ht="22.5" customHeight="1" x14ac:dyDescent="0.65">
      <c r="A29" s="115"/>
    </row>
    <row r="30" spans="1:19" ht="19.25" customHeight="1" x14ac:dyDescent="0.65">
      <c r="A30" s="116"/>
      <c r="C30" s="135" t="s">
        <v>3</v>
      </c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</row>
    <row r="31" spans="1:19" ht="19.25" customHeight="1" x14ac:dyDescent="0.65">
      <c r="B31" s="85"/>
      <c r="D31" s="84"/>
      <c r="E31" s="83"/>
      <c r="F31" s="83"/>
      <c r="G31" s="139" t="s">
        <v>65</v>
      </c>
      <c r="H31" s="139"/>
      <c r="I31" s="139"/>
      <c r="K31" s="139" t="s">
        <v>66</v>
      </c>
      <c r="L31" s="139"/>
      <c r="M31" s="139"/>
      <c r="N31" s="139"/>
      <c r="O31" s="139"/>
      <c r="P31" s="139"/>
      <c r="Q31" s="139"/>
      <c r="R31" s="84"/>
      <c r="S31" s="84"/>
    </row>
    <row r="32" spans="1:19" ht="19.25" customHeight="1" x14ac:dyDescent="0.65">
      <c r="B32" s="85"/>
      <c r="D32" s="84"/>
      <c r="E32" s="83"/>
      <c r="F32" s="83"/>
      <c r="G32" s="83"/>
      <c r="H32" s="83"/>
      <c r="I32" s="83"/>
      <c r="J32" s="83"/>
      <c r="K32" s="83" t="s">
        <v>108</v>
      </c>
      <c r="L32" s="83"/>
      <c r="M32" s="83"/>
      <c r="N32" s="107"/>
      <c r="O32" s="83"/>
      <c r="P32" s="83"/>
      <c r="Q32" s="83" t="s">
        <v>113</v>
      </c>
      <c r="S32" s="84"/>
    </row>
    <row r="33" spans="1:19" ht="19.25" customHeight="1" x14ac:dyDescent="0.65">
      <c r="B33" s="85"/>
      <c r="D33" s="84"/>
      <c r="E33" s="83"/>
      <c r="F33" s="83"/>
      <c r="G33" s="83"/>
      <c r="H33" s="83"/>
      <c r="I33" s="83"/>
      <c r="J33" s="83"/>
      <c r="K33" s="83" t="s">
        <v>111</v>
      </c>
      <c r="L33" s="83"/>
      <c r="N33" s="107"/>
      <c r="O33" s="83"/>
      <c r="P33" s="83"/>
      <c r="Q33" s="83" t="s">
        <v>156</v>
      </c>
      <c r="R33" s="83"/>
    </row>
    <row r="34" spans="1:19" ht="19.25" customHeight="1" x14ac:dyDescent="0.6">
      <c r="B34" s="83"/>
      <c r="C34" s="83"/>
      <c r="E34" s="83"/>
      <c r="F34" s="83"/>
      <c r="G34" s="83" t="s">
        <v>157</v>
      </c>
      <c r="H34" s="83"/>
      <c r="I34" s="83"/>
      <c r="J34" s="83"/>
      <c r="K34" s="83" t="s">
        <v>117</v>
      </c>
      <c r="L34" s="83"/>
      <c r="M34" s="83" t="s">
        <v>108</v>
      </c>
      <c r="N34" s="107"/>
      <c r="O34" s="83" t="s">
        <v>108</v>
      </c>
      <c r="P34" s="83"/>
      <c r="Q34" s="83" t="s">
        <v>158</v>
      </c>
      <c r="R34" s="83"/>
      <c r="S34" s="83" t="s">
        <v>113</v>
      </c>
    </row>
    <row r="35" spans="1:19" ht="19.25" customHeight="1" x14ac:dyDescent="0.6">
      <c r="B35" s="83"/>
      <c r="C35" s="83" t="s">
        <v>159</v>
      </c>
      <c r="E35" s="83" t="s">
        <v>114</v>
      </c>
      <c r="F35" s="83"/>
      <c r="G35" s="83" t="s">
        <v>129</v>
      </c>
      <c r="H35" s="83"/>
      <c r="I35" s="83" t="s">
        <v>130</v>
      </c>
      <c r="J35" s="83"/>
      <c r="K35" s="83" t="s">
        <v>132</v>
      </c>
      <c r="L35" s="83"/>
      <c r="M35" s="83" t="s">
        <v>115</v>
      </c>
      <c r="N35" s="83"/>
      <c r="O35" s="83" t="s">
        <v>134</v>
      </c>
      <c r="P35" s="83"/>
      <c r="Q35" s="83" t="s">
        <v>135</v>
      </c>
      <c r="R35" s="83"/>
      <c r="S35" s="83" t="s">
        <v>135</v>
      </c>
    </row>
    <row r="36" spans="1:19" ht="19.25" customHeight="1" x14ac:dyDescent="0.6">
      <c r="B36" s="86" t="s">
        <v>7</v>
      </c>
      <c r="C36" s="83" t="s">
        <v>138</v>
      </c>
      <c r="E36" s="83" t="s">
        <v>139</v>
      </c>
      <c r="F36" s="83"/>
      <c r="G36" s="83" t="s">
        <v>142</v>
      </c>
      <c r="H36" s="83"/>
      <c r="I36" s="83" t="s">
        <v>143</v>
      </c>
      <c r="J36" s="83"/>
      <c r="K36" s="83" t="s">
        <v>145</v>
      </c>
      <c r="L36" s="83"/>
      <c r="M36" s="83" t="s">
        <v>146</v>
      </c>
      <c r="N36" s="83"/>
      <c r="O36" s="83" t="s">
        <v>147</v>
      </c>
      <c r="P36" s="83"/>
      <c r="Q36" s="83" t="s">
        <v>148</v>
      </c>
      <c r="R36" s="83"/>
      <c r="S36" s="83" t="s">
        <v>148</v>
      </c>
    </row>
    <row r="37" spans="1:19" ht="20" x14ac:dyDescent="0.6">
      <c r="A37" s="80"/>
      <c r="B37" s="86"/>
      <c r="C37" s="134" t="s">
        <v>9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</row>
    <row r="38" spans="1:19" ht="20.5" x14ac:dyDescent="0.65">
      <c r="A38" s="88" t="s">
        <v>224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</row>
    <row r="39" spans="1:19" ht="21.5" customHeight="1" x14ac:dyDescent="0.65">
      <c r="A39" s="88" t="s">
        <v>225</v>
      </c>
      <c r="B39" s="86"/>
      <c r="C39" s="6">
        <v>2205116</v>
      </c>
      <c r="D39" s="4"/>
      <c r="E39" s="6">
        <v>2946439</v>
      </c>
      <c r="F39" s="4"/>
      <c r="G39" s="6">
        <v>220512</v>
      </c>
      <c r="H39" s="4"/>
      <c r="I39" s="6">
        <v>4785991</v>
      </c>
      <c r="J39" s="1"/>
      <c r="K39" s="6">
        <v>-465</v>
      </c>
      <c r="L39" s="1"/>
      <c r="M39" s="6">
        <v>-222693</v>
      </c>
      <c r="N39" s="1"/>
      <c r="O39" s="6">
        <v>872628</v>
      </c>
      <c r="P39" s="1"/>
      <c r="Q39" s="6">
        <f>+SUM(K39,M39,O39)</f>
        <v>649470</v>
      </c>
      <c r="R39" s="1"/>
      <c r="S39" s="6">
        <f>+SUM(C39,E39,G39,I39,Q39)</f>
        <v>10807528</v>
      </c>
    </row>
    <row r="40" spans="1:19" ht="19.25" customHeight="1" x14ac:dyDescent="0.65">
      <c r="A40" s="88"/>
      <c r="B40" s="86"/>
      <c r="C40" s="108"/>
      <c r="D40" s="108"/>
      <c r="E40" s="108"/>
      <c r="F40" s="108"/>
      <c r="G40" s="108"/>
      <c r="H40" s="108"/>
      <c r="I40" s="108"/>
      <c r="J40" s="108"/>
      <c r="K40" s="108"/>
      <c r="L40" s="108"/>
      <c r="M40" s="108"/>
      <c r="N40" s="108"/>
      <c r="O40" s="108"/>
      <c r="P40" s="108"/>
      <c r="Q40" s="108"/>
      <c r="R40" s="108"/>
      <c r="S40" s="108"/>
    </row>
    <row r="41" spans="1:19" s="84" customFormat="1" ht="20.5" x14ac:dyDescent="0.65">
      <c r="A41" s="88" t="s">
        <v>204</v>
      </c>
      <c r="B41" s="102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R41" s="6"/>
      <c r="S41" s="6"/>
    </row>
    <row r="42" spans="1:19" s="84" customFormat="1" ht="20.5" x14ac:dyDescent="0.65">
      <c r="A42" s="87" t="s">
        <v>209</v>
      </c>
      <c r="B42" s="102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R42" s="6"/>
      <c r="S42" s="6"/>
    </row>
    <row r="43" spans="1:19" s="84" customFormat="1" ht="20.5" x14ac:dyDescent="0.65">
      <c r="A43" s="85" t="s">
        <v>205</v>
      </c>
      <c r="B43" s="86">
        <v>5</v>
      </c>
      <c r="C43" s="2">
        <v>0</v>
      </c>
      <c r="D43" s="6"/>
      <c r="E43" s="2">
        <v>0</v>
      </c>
      <c r="F43" s="6"/>
      <c r="G43" s="2">
        <v>0</v>
      </c>
      <c r="H43" s="6"/>
      <c r="I43" s="4">
        <v>-176409</v>
      </c>
      <c r="J43" s="6"/>
      <c r="K43" s="2">
        <v>0</v>
      </c>
      <c r="L43" s="6"/>
      <c r="M43" s="2">
        <v>0</v>
      </c>
      <c r="N43" s="6"/>
      <c r="O43" s="2">
        <v>0</v>
      </c>
      <c r="P43" s="6"/>
      <c r="Q43" s="33">
        <f>+SUM(K43,M43,O43)</f>
        <v>0</v>
      </c>
      <c r="R43" s="4"/>
      <c r="S43" s="4">
        <f>+SUM(C43,E43,G43,I43,Q43)</f>
        <v>-176409</v>
      </c>
    </row>
    <row r="44" spans="1:19" s="84" customFormat="1" ht="20.5" x14ac:dyDescent="0.65">
      <c r="A44" s="88" t="s">
        <v>210</v>
      </c>
      <c r="B44" s="102"/>
      <c r="C44" s="5">
        <f>SUM(C42:C43)</f>
        <v>0</v>
      </c>
      <c r="D44" s="6"/>
      <c r="E44" s="5">
        <f>SUM(E42:E43)</f>
        <v>0</v>
      </c>
      <c r="F44" s="6"/>
      <c r="G44" s="5">
        <f>SUM(G42:G43)</f>
        <v>0</v>
      </c>
      <c r="H44" s="6"/>
      <c r="I44" s="5">
        <f>SUM(I42:I43)</f>
        <v>-176409</v>
      </c>
      <c r="J44" s="6"/>
      <c r="K44" s="5">
        <f>SUM(K42:K43)</f>
        <v>0</v>
      </c>
      <c r="L44" s="6"/>
      <c r="M44" s="5">
        <f>SUM(M42:M43)</f>
        <v>0</v>
      </c>
      <c r="N44" s="6"/>
      <c r="O44" s="5">
        <f>SUM(O42:O43)</f>
        <v>0</v>
      </c>
      <c r="P44" s="6"/>
      <c r="Q44" s="5">
        <f>SUM(Q42:Q43)</f>
        <v>0</v>
      </c>
      <c r="R44" s="6"/>
      <c r="S44" s="5">
        <f>SUM(S42:S43)</f>
        <v>-176409</v>
      </c>
    </row>
    <row r="45" spans="1:19" s="84" customFormat="1" ht="20.5" x14ac:dyDescent="0.65">
      <c r="A45" s="87"/>
      <c r="B45" s="102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</row>
    <row r="46" spans="1:19" s="89" customFormat="1" ht="19.25" customHeight="1" x14ac:dyDescent="0.65">
      <c r="A46" s="88" t="s">
        <v>151</v>
      </c>
      <c r="B46" s="8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R46" s="6"/>
      <c r="S46" s="6"/>
    </row>
    <row r="47" spans="1:19" s="89" customFormat="1" ht="19.25" customHeight="1" x14ac:dyDescent="0.65">
      <c r="A47" s="85" t="s">
        <v>239</v>
      </c>
      <c r="B47" s="86"/>
      <c r="C47" s="2">
        <v>0</v>
      </c>
      <c r="D47" s="109"/>
      <c r="E47" s="2">
        <v>0</v>
      </c>
      <c r="F47" s="109"/>
      <c r="G47" s="2">
        <v>0</v>
      </c>
      <c r="H47" s="2"/>
      <c r="I47" s="3">
        <f>'PL 8-9 (6M)'!H57</f>
        <v>57414</v>
      </c>
      <c r="J47" s="108"/>
      <c r="K47" s="2">
        <v>0</v>
      </c>
      <c r="L47" s="2"/>
      <c r="M47" s="2">
        <v>0</v>
      </c>
      <c r="N47" s="108"/>
      <c r="O47" s="2">
        <v>0</v>
      </c>
      <c r="P47" s="108"/>
      <c r="Q47" s="3">
        <f>+SUM(K47,M47,O47)</f>
        <v>0</v>
      </c>
      <c r="R47" s="117"/>
      <c r="S47" s="110">
        <f>+SUM(C47,E47,G47,I47,Q47)</f>
        <v>57414</v>
      </c>
    </row>
    <row r="48" spans="1:19" s="89" customFormat="1" ht="19.25" customHeight="1" x14ac:dyDescent="0.65">
      <c r="A48" s="85" t="s">
        <v>240</v>
      </c>
      <c r="B48" s="86"/>
      <c r="C48" s="2">
        <v>0</v>
      </c>
      <c r="D48" s="108"/>
      <c r="E48" s="2">
        <v>0</v>
      </c>
      <c r="F48" s="108"/>
      <c r="G48" s="2">
        <v>0</v>
      </c>
      <c r="H48" s="1"/>
      <c r="I48" s="8">
        <v>0</v>
      </c>
      <c r="J48" s="109"/>
      <c r="K48" s="8">
        <v>-75814</v>
      </c>
      <c r="L48" s="4"/>
      <c r="M48" s="8">
        <v>-10076</v>
      </c>
      <c r="N48" s="108"/>
      <c r="O48" s="8">
        <v>0</v>
      </c>
      <c r="P48" s="108"/>
      <c r="Q48" s="110">
        <f>+SUM(K48,M48,O48)</f>
        <v>-85890</v>
      </c>
      <c r="R48" s="117"/>
      <c r="S48" s="110">
        <f>+SUM(C48,E48,G48,I48,Q48)</f>
        <v>-85890</v>
      </c>
    </row>
    <row r="49" spans="1:19" s="89" customFormat="1" ht="20.5" x14ac:dyDescent="0.65">
      <c r="A49" s="88" t="s">
        <v>255</v>
      </c>
      <c r="B49" s="102"/>
      <c r="C49" s="5">
        <f>SUM(C47:C48)</f>
        <v>0</v>
      </c>
      <c r="D49" s="1"/>
      <c r="E49" s="5">
        <f>SUM(E47:E48)</f>
        <v>0</v>
      </c>
      <c r="F49" s="1"/>
      <c r="G49" s="5">
        <f>SUM(G47:G48)</f>
        <v>0</v>
      </c>
      <c r="H49" s="1"/>
      <c r="I49" s="5">
        <f>SUM(I47:I48)</f>
        <v>57414</v>
      </c>
      <c r="J49" s="1"/>
      <c r="K49" s="5">
        <f>SUM(K47:K48)</f>
        <v>-75814</v>
      </c>
      <c r="L49" s="1"/>
      <c r="M49" s="5">
        <f>SUM(M47:M48)</f>
        <v>-10076</v>
      </c>
      <c r="N49" s="1"/>
      <c r="O49" s="5">
        <f>SUM(O47:O48)</f>
        <v>0</v>
      </c>
      <c r="P49" s="1"/>
      <c r="Q49" s="5">
        <f>SUM(Q47:Q48)</f>
        <v>-85890</v>
      </c>
      <c r="R49" s="1"/>
      <c r="S49" s="5">
        <f>SUM(S47:S48)</f>
        <v>-28476</v>
      </c>
    </row>
    <row r="50" spans="1:19" ht="20" x14ac:dyDescent="0.6">
      <c r="A50" s="80"/>
      <c r="B50" s="86"/>
      <c r="C50" s="1"/>
      <c r="D50" s="114"/>
      <c r="E50" s="1"/>
      <c r="F50" s="114"/>
      <c r="G50" s="1"/>
      <c r="H50" s="1"/>
      <c r="I50" s="1"/>
      <c r="J50" s="7"/>
      <c r="K50" s="1"/>
      <c r="L50" s="1"/>
      <c r="M50" s="1"/>
      <c r="N50" s="7"/>
      <c r="O50" s="4"/>
      <c r="P50" s="114"/>
      <c r="Q50" s="4"/>
      <c r="R50" s="114"/>
      <c r="S50" s="1"/>
    </row>
    <row r="51" spans="1:19" ht="26" customHeight="1" thickBot="1" x14ac:dyDescent="0.7">
      <c r="A51" s="88" t="s">
        <v>226</v>
      </c>
      <c r="B51" s="86"/>
      <c r="C51" s="22">
        <f>SUM(C39,C49,C44)</f>
        <v>2205116</v>
      </c>
      <c r="D51" s="6"/>
      <c r="E51" s="22">
        <f>SUM(E39,E49,E44)</f>
        <v>2946439</v>
      </c>
      <c r="F51" s="6"/>
      <c r="G51" s="22">
        <f>SUM(G39,G49,G44)</f>
        <v>220512</v>
      </c>
      <c r="H51" s="6"/>
      <c r="I51" s="22">
        <f>SUM(I39,I49,I44)</f>
        <v>4666996</v>
      </c>
      <c r="J51" s="6"/>
      <c r="K51" s="22">
        <f>SUM(K39,K49,K44)</f>
        <v>-76279</v>
      </c>
      <c r="L51" s="6"/>
      <c r="M51" s="22">
        <f>SUM(M39,M49,M44)</f>
        <v>-232769</v>
      </c>
      <c r="N51" s="6"/>
      <c r="O51" s="22">
        <f>SUM(O39,O49,O44)</f>
        <v>872628</v>
      </c>
      <c r="P51" s="6"/>
      <c r="Q51" s="22">
        <f>SUM(Q39,Q49,Q44)</f>
        <v>563580</v>
      </c>
      <c r="R51" s="6"/>
      <c r="S51" s="22">
        <f>SUM(S39,S49,S44)</f>
        <v>10602643</v>
      </c>
    </row>
    <row r="52" spans="1:19" ht="23.25" customHeight="1" thickTop="1" x14ac:dyDescent="0.6"/>
  </sheetData>
  <mergeCells count="8">
    <mergeCell ref="C37:S37"/>
    <mergeCell ref="G5:I5"/>
    <mergeCell ref="C11:S11"/>
    <mergeCell ref="C4:S4"/>
    <mergeCell ref="K5:Q5"/>
    <mergeCell ref="C30:S30"/>
    <mergeCell ref="G31:I31"/>
    <mergeCell ref="K31:Q31"/>
  </mergeCells>
  <pageMargins left="0.7" right="0.7" top="0.48" bottom="0.5" header="0.5" footer="0.5"/>
  <pageSetup paperSize="9" scale="80" firstPageNumber="11" fitToHeight="2" orientation="landscape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26" max="40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J95"/>
  <sheetViews>
    <sheetView tabSelected="1" view="pageBreakPreview" topLeftCell="A23" zoomScale="80" zoomScaleNormal="80" zoomScaleSheetLayoutView="80" workbookViewId="0">
      <selection activeCell="L6" sqref="L6"/>
    </sheetView>
  </sheetViews>
  <sheetFormatPr defaultColWidth="8.8984375" defaultRowHeight="23.25" customHeight="1" x14ac:dyDescent="0.65"/>
  <cols>
    <col min="1" max="1" width="55.69921875" style="82" customWidth="1"/>
    <col min="2" max="2" width="9.19921875" style="80" bestFit="1" customWidth="1"/>
    <col min="3" max="3" width="1.3984375" style="80" customWidth="1"/>
    <col min="4" max="4" width="12.3984375" style="123" customWidth="1"/>
    <col min="5" max="5" width="1.3984375" style="80" customWidth="1"/>
    <col min="6" max="6" width="12.3984375" style="123" customWidth="1"/>
    <col min="7" max="7" width="1.3984375" style="80" customWidth="1"/>
    <col min="8" max="8" width="12.69921875" style="80" customWidth="1"/>
    <col min="9" max="9" width="1.3984375" style="80" customWidth="1"/>
    <col min="10" max="10" width="12.69921875" style="80" customWidth="1"/>
    <col min="11" max="16384" width="8.8984375" style="82"/>
  </cols>
  <sheetData>
    <row r="1" spans="1:10" ht="27" customHeight="1" x14ac:dyDescent="0.7">
      <c r="A1" s="79" t="s">
        <v>0</v>
      </c>
      <c r="D1" s="81"/>
      <c r="E1" s="81"/>
      <c r="F1" s="81"/>
      <c r="G1" s="81"/>
      <c r="H1" s="81"/>
      <c r="I1" s="81"/>
      <c r="J1" s="81"/>
    </row>
    <row r="2" spans="1:10" ht="22.25" customHeight="1" x14ac:dyDescent="0.7">
      <c r="A2" s="122" t="s">
        <v>160</v>
      </c>
    </row>
    <row r="3" spans="1:10" ht="22.25" customHeight="1" x14ac:dyDescent="0.65">
      <c r="A3" s="80"/>
      <c r="B3" s="83"/>
      <c r="C3" s="83"/>
      <c r="D3" s="135" t="s">
        <v>72</v>
      </c>
      <c r="E3" s="135"/>
      <c r="F3" s="135"/>
      <c r="G3" s="84"/>
      <c r="H3" s="135" t="s">
        <v>161</v>
      </c>
      <c r="I3" s="135"/>
      <c r="J3" s="135"/>
    </row>
    <row r="4" spans="1:10" ht="21.75" customHeight="1" x14ac:dyDescent="0.65">
      <c r="A4" s="80"/>
      <c r="B4" s="83"/>
      <c r="C4" s="83"/>
      <c r="D4" s="136" t="s">
        <v>104</v>
      </c>
      <c r="E4" s="137"/>
      <c r="F4" s="137"/>
      <c r="G4" s="84"/>
      <c r="H4" s="136" t="s">
        <v>104</v>
      </c>
      <c r="I4" s="137"/>
      <c r="J4" s="137"/>
    </row>
    <row r="5" spans="1:10" ht="21.5" x14ac:dyDescent="0.65">
      <c r="A5" s="80"/>
      <c r="B5" s="83"/>
      <c r="C5" s="83"/>
      <c r="D5" s="136" t="s">
        <v>4</v>
      </c>
      <c r="E5" s="136"/>
      <c r="F5" s="136"/>
      <c r="G5" s="84"/>
      <c r="H5" s="136" t="s">
        <v>4</v>
      </c>
      <c r="I5" s="136"/>
      <c r="J5" s="136"/>
    </row>
    <row r="6" spans="1:10" ht="22.25" customHeight="1" x14ac:dyDescent="0.65">
      <c r="A6" s="80"/>
      <c r="B6" s="86"/>
      <c r="C6" s="86"/>
      <c r="D6" s="83">
        <v>2569</v>
      </c>
      <c r="E6" s="83"/>
      <c r="F6" s="83">
        <v>2568</v>
      </c>
      <c r="G6" s="83"/>
      <c r="H6" s="83">
        <v>2569</v>
      </c>
      <c r="I6" s="83"/>
      <c r="J6" s="83">
        <v>2568</v>
      </c>
    </row>
    <row r="7" spans="1:10" ht="22.25" customHeight="1" x14ac:dyDescent="0.65">
      <c r="A7" s="80"/>
      <c r="B7" s="83"/>
      <c r="C7" s="83"/>
      <c r="D7" s="134" t="s">
        <v>9</v>
      </c>
      <c r="E7" s="134"/>
      <c r="F7" s="134"/>
      <c r="G7" s="134"/>
      <c r="H7" s="134"/>
      <c r="I7" s="134"/>
      <c r="J7" s="134"/>
    </row>
    <row r="8" spans="1:10" ht="22.25" customHeight="1" x14ac:dyDescent="0.65">
      <c r="A8" s="124" t="s">
        <v>162</v>
      </c>
      <c r="B8" s="83"/>
      <c r="C8" s="83"/>
      <c r="D8" s="109"/>
      <c r="E8" s="125"/>
      <c r="F8" s="109"/>
      <c r="G8" s="125"/>
      <c r="H8" s="125"/>
      <c r="I8" s="125"/>
      <c r="J8" s="125"/>
    </row>
    <row r="9" spans="1:10" ht="22.25" customHeight="1" x14ac:dyDescent="0.65">
      <c r="A9" s="80" t="s">
        <v>228</v>
      </c>
      <c r="B9" s="86"/>
      <c r="C9" s="83"/>
      <c r="D9" s="9">
        <f>'PL 8-9 (6M)'!D29</f>
        <v>435821</v>
      </c>
      <c r="E9" s="125"/>
      <c r="F9" s="9">
        <v>268485</v>
      </c>
      <c r="G9" s="125"/>
      <c r="H9" s="9">
        <f>'PL 8-9 (6M)'!H29</f>
        <v>57414</v>
      </c>
      <c r="I9" s="125"/>
      <c r="J9" s="9">
        <v>-101607</v>
      </c>
    </row>
    <row r="10" spans="1:10" ht="22.25" customHeight="1" x14ac:dyDescent="0.65">
      <c r="A10" s="106" t="s">
        <v>163</v>
      </c>
      <c r="B10" s="83"/>
      <c r="C10" s="83"/>
      <c r="D10" s="9"/>
      <c r="E10" s="125"/>
      <c r="F10" s="9"/>
      <c r="G10" s="125"/>
      <c r="H10" s="125"/>
      <c r="I10" s="125"/>
      <c r="J10" s="125"/>
    </row>
    <row r="11" spans="1:10" ht="22.25" customHeight="1" x14ac:dyDescent="0.65">
      <c r="A11" s="80" t="s">
        <v>243</v>
      </c>
      <c r="B11" s="86"/>
      <c r="C11" s="83"/>
      <c r="D11" s="9">
        <f>'PL 8-9 (6M)'!D28</f>
        <v>51216</v>
      </c>
      <c r="E11" s="125"/>
      <c r="F11" s="9">
        <v>86929</v>
      </c>
      <c r="G11" s="125"/>
      <c r="H11" s="9">
        <f>'PL 8-9 (6M)'!H28</f>
        <v>-2543</v>
      </c>
      <c r="I11" s="125"/>
      <c r="J11" s="9">
        <v>38675</v>
      </c>
    </row>
    <row r="12" spans="1:10" s="29" customFormat="1" ht="22.25" customHeight="1" x14ac:dyDescent="0.6">
      <c r="A12" s="80" t="s">
        <v>164</v>
      </c>
      <c r="D12" s="9">
        <v>0</v>
      </c>
      <c r="F12" s="9">
        <v>0</v>
      </c>
      <c r="H12" s="29">
        <v>-71761</v>
      </c>
      <c r="J12" s="29">
        <v>-43394</v>
      </c>
    </row>
    <row r="13" spans="1:10" ht="22.25" customHeight="1" x14ac:dyDescent="0.65">
      <c r="A13" s="80" t="s">
        <v>86</v>
      </c>
      <c r="B13" s="86"/>
      <c r="C13" s="83"/>
      <c r="D13" s="9">
        <v>-51852</v>
      </c>
      <c r="E13" s="125"/>
      <c r="F13" s="9">
        <v>-48322</v>
      </c>
      <c r="G13" s="125"/>
      <c r="H13" s="9">
        <v>-105016</v>
      </c>
      <c r="I13" s="125"/>
      <c r="J13" s="9">
        <v>-91815</v>
      </c>
    </row>
    <row r="14" spans="1:10" ht="22.25" customHeight="1" x14ac:dyDescent="0.65">
      <c r="A14" s="85" t="s">
        <v>87</v>
      </c>
      <c r="B14" s="86"/>
      <c r="C14" s="83"/>
      <c r="D14" s="9">
        <v>285854</v>
      </c>
      <c r="E14" s="125"/>
      <c r="F14" s="9">
        <v>323419</v>
      </c>
      <c r="G14" s="125"/>
      <c r="H14" s="9">
        <v>219096</v>
      </c>
      <c r="I14" s="125"/>
      <c r="J14" s="9">
        <v>268981</v>
      </c>
    </row>
    <row r="15" spans="1:10" ht="22.25" customHeight="1" x14ac:dyDescent="0.65">
      <c r="A15" s="80" t="s">
        <v>165</v>
      </c>
      <c r="B15" s="86"/>
      <c r="C15" s="83"/>
      <c r="D15" s="9">
        <v>1020862</v>
      </c>
      <c r="E15" s="125"/>
      <c r="F15" s="9">
        <v>861058</v>
      </c>
      <c r="G15" s="125"/>
      <c r="H15" s="9">
        <v>386759</v>
      </c>
      <c r="I15" s="125"/>
      <c r="J15" s="9">
        <v>355819</v>
      </c>
    </row>
    <row r="16" spans="1:10" ht="22.25" customHeight="1" x14ac:dyDescent="0.65">
      <c r="A16" s="80" t="s">
        <v>251</v>
      </c>
      <c r="B16" s="86"/>
      <c r="C16" s="83"/>
      <c r="D16" s="9">
        <v>-6635</v>
      </c>
      <c r="E16" s="125"/>
      <c r="F16" s="9">
        <v>-6883</v>
      </c>
      <c r="G16" s="125"/>
      <c r="H16" s="9">
        <v>-1004</v>
      </c>
      <c r="I16" s="125"/>
      <c r="J16" s="9">
        <v>-1011</v>
      </c>
    </row>
    <row r="17" spans="1:10" ht="22.25" customHeight="1" x14ac:dyDescent="0.65">
      <c r="A17" s="80" t="s">
        <v>245</v>
      </c>
      <c r="B17" s="86"/>
      <c r="C17" s="83"/>
      <c r="D17" s="9">
        <v>-154</v>
      </c>
      <c r="E17" s="125"/>
      <c r="F17" s="9">
        <v>90002</v>
      </c>
      <c r="G17" s="125"/>
      <c r="H17" s="9">
        <v>0</v>
      </c>
      <c r="I17" s="125"/>
      <c r="J17" s="9">
        <v>0</v>
      </c>
    </row>
    <row r="18" spans="1:10" ht="22.25" customHeight="1" x14ac:dyDescent="0.65">
      <c r="A18" s="80" t="s">
        <v>166</v>
      </c>
      <c r="B18" s="86"/>
      <c r="C18" s="83"/>
      <c r="D18" s="9">
        <v>0</v>
      </c>
      <c r="E18" s="125"/>
      <c r="F18" s="9">
        <v>0</v>
      </c>
      <c r="G18" s="125"/>
      <c r="H18" s="9">
        <v>0</v>
      </c>
      <c r="I18" s="125"/>
      <c r="J18" s="9">
        <v>298354</v>
      </c>
    </row>
    <row r="19" spans="1:10" ht="22.25" customHeight="1" x14ac:dyDescent="0.65">
      <c r="A19" s="80" t="s">
        <v>167</v>
      </c>
      <c r="B19" s="86"/>
      <c r="C19" s="83"/>
      <c r="D19" s="9">
        <v>0</v>
      </c>
      <c r="E19" s="125"/>
      <c r="F19" s="9">
        <v>-7383</v>
      </c>
      <c r="G19" s="125"/>
      <c r="H19" s="9">
        <v>0</v>
      </c>
      <c r="I19" s="125"/>
      <c r="J19" s="9">
        <v>-7383</v>
      </c>
    </row>
    <row r="20" spans="1:10" ht="22.25" customHeight="1" x14ac:dyDescent="0.65">
      <c r="A20" s="80" t="s">
        <v>168</v>
      </c>
      <c r="B20" s="86"/>
      <c r="C20" s="83"/>
      <c r="D20" s="9">
        <v>-13</v>
      </c>
      <c r="E20" s="125"/>
      <c r="F20" s="9">
        <v>-12</v>
      </c>
      <c r="G20" s="125"/>
      <c r="H20" s="9">
        <v>0</v>
      </c>
      <c r="I20" s="125"/>
      <c r="J20" s="9">
        <v>0</v>
      </c>
    </row>
    <row r="21" spans="1:10" ht="22.25" customHeight="1" x14ac:dyDescent="0.65">
      <c r="A21" s="80" t="s">
        <v>169</v>
      </c>
      <c r="B21" s="86"/>
      <c r="C21" s="83"/>
      <c r="D21" s="9">
        <v>8468</v>
      </c>
      <c r="E21" s="125"/>
      <c r="F21" s="9">
        <v>10907</v>
      </c>
      <c r="G21" s="125"/>
      <c r="H21" s="9">
        <v>2747</v>
      </c>
      <c r="I21" s="125"/>
      <c r="J21" s="9">
        <v>3735</v>
      </c>
    </row>
    <row r="22" spans="1:10" ht="22.25" customHeight="1" x14ac:dyDescent="0.65">
      <c r="A22" s="80" t="s">
        <v>247</v>
      </c>
      <c r="B22" s="86"/>
      <c r="C22" s="83"/>
      <c r="D22" s="9">
        <v>-9755</v>
      </c>
      <c r="E22" s="125"/>
      <c r="F22" s="9">
        <v>67503</v>
      </c>
      <c r="G22" s="125"/>
      <c r="H22" s="9">
        <v>-8248</v>
      </c>
      <c r="I22" s="125"/>
      <c r="J22" s="9">
        <v>13931</v>
      </c>
    </row>
    <row r="23" spans="1:10" ht="22.25" customHeight="1" x14ac:dyDescent="0.65">
      <c r="A23" s="80" t="s">
        <v>246</v>
      </c>
      <c r="B23" s="86"/>
      <c r="C23" s="83"/>
      <c r="D23" s="9">
        <v>-11496</v>
      </c>
      <c r="E23" s="125"/>
      <c r="F23" s="9">
        <v>993</v>
      </c>
      <c r="G23" s="125"/>
      <c r="H23" s="9">
        <v>-11213</v>
      </c>
      <c r="I23" s="125"/>
      <c r="J23" s="9">
        <v>1045</v>
      </c>
    </row>
    <row r="24" spans="1:10" ht="22.25" customHeight="1" x14ac:dyDescent="0.65">
      <c r="A24" s="85" t="s">
        <v>229</v>
      </c>
      <c r="B24" s="83"/>
      <c r="C24" s="83"/>
      <c r="D24" s="9">
        <v>1850</v>
      </c>
      <c r="E24" s="125"/>
      <c r="F24" s="9">
        <v>4822</v>
      </c>
      <c r="G24" s="125"/>
      <c r="H24" s="9">
        <v>0</v>
      </c>
      <c r="I24" s="125"/>
      <c r="J24" s="9">
        <v>0</v>
      </c>
    </row>
    <row r="25" spans="1:10" ht="22.25" customHeight="1" x14ac:dyDescent="0.65">
      <c r="A25" s="85" t="s">
        <v>207</v>
      </c>
      <c r="B25" s="86"/>
      <c r="C25" s="83"/>
      <c r="D25" s="9">
        <v>-128620</v>
      </c>
      <c r="E25" s="125"/>
      <c r="F25" s="9">
        <v>-75274</v>
      </c>
      <c r="G25" s="125"/>
      <c r="H25" s="9">
        <v>0</v>
      </c>
      <c r="I25" s="125"/>
      <c r="J25" s="9">
        <v>0</v>
      </c>
    </row>
    <row r="26" spans="1:10" ht="22.25" customHeight="1" x14ac:dyDescent="0.65">
      <c r="A26" s="85" t="s">
        <v>252</v>
      </c>
      <c r="B26" s="83"/>
      <c r="C26" s="83"/>
      <c r="D26" s="18">
        <v>144</v>
      </c>
      <c r="E26" s="125"/>
      <c r="F26" s="18">
        <v>3771</v>
      </c>
      <c r="G26" s="125"/>
      <c r="H26" s="18">
        <v>-432</v>
      </c>
      <c r="I26" s="125"/>
      <c r="J26" s="18">
        <v>2897</v>
      </c>
    </row>
    <row r="27" spans="1:10" ht="22.25" customHeight="1" x14ac:dyDescent="0.65">
      <c r="A27" s="85"/>
      <c r="B27" s="83"/>
      <c r="C27" s="83"/>
      <c r="D27" s="9">
        <f>SUM(D9:D26)</f>
        <v>1595690</v>
      </c>
      <c r="E27" s="125"/>
      <c r="F27" s="9">
        <f>SUM(F9:F26)</f>
        <v>1580015</v>
      </c>
      <c r="G27" s="125"/>
      <c r="H27" s="9">
        <f>SUM(H9:H26)</f>
        <v>465799</v>
      </c>
      <c r="I27" s="125"/>
      <c r="J27" s="9">
        <f>SUM(J9:J26)</f>
        <v>738227</v>
      </c>
    </row>
    <row r="28" spans="1:10" ht="8.75" customHeight="1" x14ac:dyDescent="0.65">
      <c r="A28" s="80"/>
      <c r="B28" s="83"/>
      <c r="C28" s="83"/>
      <c r="D28" s="9"/>
      <c r="E28" s="125"/>
      <c r="F28" s="9"/>
      <c r="G28" s="125"/>
      <c r="H28" s="125"/>
      <c r="I28" s="125"/>
      <c r="J28" s="125"/>
    </row>
    <row r="29" spans="1:10" ht="22.25" customHeight="1" x14ac:dyDescent="0.65">
      <c r="A29" s="126" t="s">
        <v>170</v>
      </c>
      <c r="B29" s="83"/>
      <c r="C29" s="83"/>
      <c r="D29" s="9"/>
      <c r="E29" s="125"/>
      <c r="F29" s="9"/>
      <c r="G29" s="125"/>
      <c r="H29" s="125"/>
      <c r="I29" s="125"/>
      <c r="J29" s="125"/>
    </row>
    <row r="30" spans="1:10" ht="22.25" customHeight="1" x14ac:dyDescent="0.65">
      <c r="A30" s="80" t="s">
        <v>12</v>
      </c>
      <c r="B30" s="86"/>
      <c r="C30" s="83"/>
      <c r="D30" s="9">
        <v>-328077</v>
      </c>
      <c r="E30" s="125"/>
      <c r="F30" s="9">
        <v>-196723</v>
      </c>
      <c r="G30" s="125"/>
      <c r="H30" s="9">
        <v>695685</v>
      </c>
      <c r="I30" s="125"/>
      <c r="J30" s="9">
        <v>-32126</v>
      </c>
    </row>
    <row r="31" spans="1:10" ht="22.25" customHeight="1" x14ac:dyDescent="0.65">
      <c r="A31" s="80" t="s">
        <v>13</v>
      </c>
      <c r="B31" s="86"/>
      <c r="C31" s="83"/>
      <c r="D31" s="9">
        <v>341587</v>
      </c>
      <c r="E31" s="125"/>
      <c r="F31" s="9">
        <v>277368</v>
      </c>
      <c r="G31" s="125"/>
      <c r="H31" s="9">
        <v>193221</v>
      </c>
      <c r="I31" s="125"/>
      <c r="J31" s="9">
        <v>202635</v>
      </c>
    </row>
    <row r="32" spans="1:10" ht="22.25" customHeight="1" x14ac:dyDescent="0.65">
      <c r="A32" s="80" t="s">
        <v>15</v>
      </c>
      <c r="B32" s="86"/>
      <c r="C32" s="83"/>
      <c r="D32" s="9">
        <v>-7266084</v>
      </c>
      <c r="E32" s="29"/>
      <c r="F32" s="9">
        <v>-8030127</v>
      </c>
      <c r="G32" s="125"/>
      <c r="H32" s="9">
        <v>-4073548</v>
      </c>
      <c r="I32" s="125"/>
      <c r="J32" s="9">
        <v>-3999480</v>
      </c>
    </row>
    <row r="33" spans="1:10" ht="22.25" customHeight="1" x14ac:dyDescent="0.65">
      <c r="A33" s="80" t="s">
        <v>16</v>
      </c>
      <c r="B33" s="86"/>
      <c r="C33" s="83"/>
      <c r="D33" s="9">
        <v>-7409</v>
      </c>
      <c r="E33" s="125"/>
      <c r="F33" s="9">
        <v>2977</v>
      </c>
      <c r="G33" s="125"/>
      <c r="H33" s="9">
        <v>0</v>
      </c>
      <c r="I33" s="125"/>
      <c r="J33" s="9">
        <v>0</v>
      </c>
    </row>
    <row r="34" spans="1:10" ht="22.25" customHeight="1" x14ac:dyDescent="0.65">
      <c r="A34" s="80" t="s">
        <v>18</v>
      </c>
      <c r="B34" s="83"/>
      <c r="C34" s="83"/>
      <c r="D34" s="9">
        <v>-6914</v>
      </c>
      <c r="E34" s="125"/>
      <c r="F34" s="9">
        <v>19038</v>
      </c>
      <c r="G34" s="125"/>
      <c r="H34" s="9">
        <v>-305</v>
      </c>
      <c r="I34" s="125"/>
      <c r="J34" s="9">
        <v>1811</v>
      </c>
    </row>
    <row r="35" spans="1:10" ht="22.25" customHeight="1" x14ac:dyDescent="0.65">
      <c r="A35" s="80" t="s">
        <v>24</v>
      </c>
      <c r="B35" s="83"/>
      <c r="C35" s="83"/>
      <c r="D35" s="9">
        <v>-118630</v>
      </c>
      <c r="E35" s="125"/>
      <c r="F35" s="9">
        <v>-45285</v>
      </c>
      <c r="G35" s="125"/>
      <c r="H35" s="9">
        <v>-67347</v>
      </c>
      <c r="I35" s="125"/>
      <c r="J35" s="9">
        <v>-24583</v>
      </c>
    </row>
    <row r="36" spans="1:10" ht="22.25" customHeight="1" x14ac:dyDescent="0.65">
      <c r="A36" s="80" t="s">
        <v>32</v>
      </c>
      <c r="B36" s="83"/>
      <c r="C36" s="83"/>
      <c r="D36" s="9">
        <v>41348</v>
      </c>
      <c r="E36" s="125"/>
      <c r="F36" s="9">
        <v>4872</v>
      </c>
      <c r="G36" s="125"/>
      <c r="H36" s="9">
        <v>17589</v>
      </c>
      <c r="I36" s="125"/>
      <c r="J36" s="9">
        <v>-138</v>
      </c>
    </row>
    <row r="37" spans="1:10" ht="22.25" customHeight="1" x14ac:dyDescent="0.65">
      <c r="A37" s="80" t="s">
        <v>38</v>
      </c>
      <c r="B37" s="86"/>
      <c r="C37" s="83"/>
      <c r="D37" s="9">
        <v>195685</v>
      </c>
      <c r="E37" s="125"/>
      <c r="F37" s="9">
        <v>514283</v>
      </c>
      <c r="G37" s="125"/>
      <c r="H37" s="9">
        <v>47693</v>
      </c>
      <c r="I37" s="125"/>
      <c r="J37" s="9">
        <v>126792</v>
      </c>
    </row>
    <row r="38" spans="1:10" ht="22.25" customHeight="1" x14ac:dyDescent="0.65">
      <c r="A38" s="80" t="s">
        <v>42</v>
      </c>
      <c r="B38" s="86"/>
      <c r="C38" s="83"/>
      <c r="D38" s="9">
        <v>1590345</v>
      </c>
      <c r="E38" s="125"/>
      <c r="F38" s="9">
        <v>1870387</v>
      </c>
      <c r="G38" s="125"/>
      <c r="H38" s="9">
        <v>920394</v>
      </c>
      <c r="I38" s="125"/>
      <c r="J38" s="9">
        <v>1245613</v>
      </c>
    </row>
    <row r="39" spans="1:10" ht="22.25" customHeight="1" x14ac:dyDescent="0.65">
      <c r="A39" s="80" t="s">
        <v>44</v>
      </c>
      <c r="B39" s="86"/>
      <c r="C39" s="83"/>
      <c r="D39" s="9">
        <v>25962</v>
      </c>
      <c r="E39" s="125"/>
      <c r="F39" s="9">
        <v>-813</v>
      </c>
      <c r="G39" s="125"/>
      <c r="H39" s="9">
        <v>-200</v>
      </c>
      <c r="I39" s="125"/>
      <c r="J39" s="9">
        <v>-405</v>
      </c>
    </row>
    <row r="40" spans="1:10" ht="21.5" x14ac:dyDescent="0.65">
      <c r="A40" s="93"/>
      <c r="B40" s="83"/>
      <c r="C40" s="83"/>
    </row>
    <row r="41" spans="1:10" ht="27" customHeight="1" x14ac:dyDescent="0.7">
      <c r="A41" s="79" t="s">
        <v>0</v>
      </c>
      <c r="D41" s="81"/>
      <c r="E41" s="81"/>
      <c r="F41" s="81"/>
      <c r="G41" s="81"/>
      <c r="H41" s="81"/>
      <c r="I41" s="81"/>
      <c r="J41" s="81"/>
    </row>
    <row r="42" spans="1:10" ht="22.25" customHeight="1" x14ac:dyDescent="0.7">
      <c r="A42" s="122" t="str">
        <f>A2</f>
        <v>งบกระแสเงินสด (ไม่ได้ตรวจสอบ)</v>
      </c>
    </row>
    <row r="43" spans="1:10" ht="22.25" customHeight="1" x14ac:dyDescent="0.65">
      <c r="A43" s="80"/>
      <c r="B43" s="83"/>
      <c r="C43" s="83"/>
      <c r="D43" s="135" t="s">
        <v>72</v>
      </c>
      <c r="E43" s="135"/>
      <c r="F43" s="135"/>
      <c r="G43" s="84"/>
      <c r="H43" s="135" t="s">
        <v>161</v>
      </c>
      <c r="I43" s="135"/>
      <c r="J43" s="135"/>
    </row>
    <row r="44" spans="1:10" ht="21.75" customHeight="1" x14ac:dyDescent="0.65">
      <c r="A44" s="80"/>
      <c r="B44" s="83"/>
      <c r="C44" s="83"/>
      <c r="D44" s="136" t="s">
        <v>104</v>
      </c>
      <c r="E44" s="137"/>
      <c r="F44" s="137"/>
      <c r="G44" s="84"/>
      <c r="H44" s="136" t="s">
        <v>104</v>
      </c>
      <c r="I44" s="137"/>
      <c r="J44" s="137"/>
    </row>
    <row r="45" spans="1:10" ht="21.5" x14ac:dyDescent="0.65">
      <c r="A45" s="80"/>
      <c r="B45" s="83"/>
      <c r="C45" s="83"/>
      <c r="D45" s="136" t="s">
        <v>4</v>
      </c>
      <c r="E45" s="136"/>
      <c r="F45" s="136"/>
      <c r="G45" s="84"/>
      <c r="H45" s="136" t="s">
        <v>4</v>
      </c>
      <c r="I45" s="136"/>
      <c r="J45" s="136"/>
    </row>
    <row r="46" spans="1:10" ht="22.25" customHeight="1" x14ac:dyDescent="0.65">
      <c r="A46" s="80"/>
      <c r="B46" s="86"/>
      <c r="C46" s="86"/>
      <c r="D46" s="83">
        <v>2569</v>
      </c>
      <c r="E46" s="83"/>
      <c r="F46" s="83">
        <v>2568</v>
      </c>
      <c r="G46" s="83"/>
      <c r="H46" s="83">
        <v>2569</v>
      </c>
      <c r="I46" s="83"/>
      <c r="J46" s="83">
        <v>2568</v>
      </c>
    </row>
    <row r="47" spans="1:10" ht="22.25" customHeight="1" x14ac:dyDescent="0.65">
      <c r="A47" s="80"/>
      <c r="C47" s="83"/>
      <c r="D47" s="134" t="s">
        <v>9</v>
      </c>
      <c r="E47" s="134"/>
      <c r="F47" s="134"/>
      <c r="G47" s="134"/>
      <c r="H47" s="134"/>
      <c r="I47" s="134"/>
      <c r="J47" s="134"/>
    </row>
    <row r="48" spans="1:10" ht="22.25" customHeight="1" x14ac:dyDescent="0.65">
      <c r="A48" s="124" t="s">
        <v>171</v>
      </c>
      <c r="B48" s="83"/>
      <c r="C48" s="83"/>
      <c r="D48" s="109"/>
      <c r="E48" s="125"/>
      <c r="F48" s="109"/>
      <c r="G48" s="125"/>
      <c r="H48" s="125"/>
      <c r="I48" s="125"/>
      <c r="J48" s="125"/>
    </row>
    <row r="49" spans="1:10" ht="22.25" customHeight="1" x14ac:dyDescent="0.65">
      <c r="A49" s="80" t="s">
        <v>53</v>
      </c>
      <c r="B49" s="86"/>
      <c r="C49" s="83"/>
      <c r="D49" s="17">
        <v>-3690</v>
      </c>
      <c r="E49" s="125"/>
      <c r="F49" s="17">
        <v>6506</v>
      </c>
      <c r="G49" s="125"/>
      <c r="H49" s="17">
        <v>2221</v>
      </c>
      <c r="I49" s="125"/>
      <c r="J49" s="17">
        <v>987</v>
      </c>
    </row>
    <row r="50" spans="1:10" ht="22.25" customHeight="1" x14ac:dyDescent="0.65">
      <c r="A50" s="85" t="s">
        <v>172</v>
      </c>
      <c r="B50" s="83"/>
      <c r="C50" s="83"/>
      <c r="D50" s="9">
        <v>-981</v>
      </c>
      <c r="E50" s="125"/>
      <c r="F50" s="9">
        <v>-4838</v>
      </c>
      <c r="G50" s="125"/>
      <c r="H50" s="9">
        <v>-246</v>
      </c>
      <c r="I50" s="125"/>
      <c r="J50" s="9">
        <v>0</v>
      </c>
    </row>
    <row r="51" spans="1:10" ht="22.25" customHeight="1" x14ac:dyDescent="0.65">
      <c r="A51" s="85" t="s">
        <v>173</v>
      </c>
      <c r="B51" s="83"/>
      <c r="C51" s="83"/>
      <c r="D51" s="27">
        <f>SUM(D27:D39,D49:D50)</f>
        <v>-3941168</v>
      </c>
      <c r="E51" s="125"/>
      <c r="F51" s="27">
        <f>SUM(F27:F39,F49:F50)</f>
        <v>-4002340</v>
      </c>
      <c r="G51" s="125"/>
      <c r="H51" s="27">
        <f>SUM(H27:H39,H49:H50)</f>
        <v>-1799044</v>
      </c>
      <c r="I51" s="125"/>
      <c r="J51" s="27">
        <f>SUM(J27:J39,J49:J50)</f>
        <v>-1740667</v>
      </c>
    </row>
    <row r="52" spans="1:10" ht="22.25" customHeight="1" x14ac:dyDescent="0.65">
      <c r="A52" s="80" t="s">
        <v>174</v>
      </c>
      <c r="B52" s="86"/>
      <c r="C52" s="83"/>
      <c r="D52" s="9">
        <v>-28766</v>
      </c>
      <c r="E52" s="125"/>
      <c r="F52" s="9">
        <v>-27417</v>
      </c>
      <c r="G52" s="125"/>
      <c r="H52" s="9">
        <v>-5167</v>
      </c>
      <c r="I52" s="125"/>
      <c r="J52" s="9">
        <v>-5536</v>
      </c>
    </row>
    <row r="53" spans="1:10" ht="22.25" customHeight="1" x14ac:dyDescent="0.65">
      <c r="A53" s="88" t="s">
        <v>175</v>
      </c>
      <c r="B53" s="83"/>
      <c r="C53" s="83"/>
      <c r="D53" s="10">
        <f>SUM(D51:D52)</f>
        <v>-3969934</v>
      </c>
      <c r="E53" s="127"/>
      <c r="F53" s="10">
        <f>SUM(F51:F52)</f>
        <v>-4029757</v>
      </c>
      <c r="G53" s="127"/>
      <c r="H53" s="10">
        <f>SUM(H51:H52)</f>
        <v>-1804211</v>
      </c>
      <c r="I53" s="127"/>
      <c r="J53" s="10">
        <f>SUM(J51:J52)</f>
        <v>-1746203</v>
      </c>
    </row>
    <row r="54" spans="1:10" ht="22.25" customHeight="1" x14ac:dyDescent="0.65">
      <c r="A54" s="88"/>
      <c r="B54" s="83"/>
      <c r="C54" s="83"/>
      <c r="D54" s="11"/>
      <c r="E54" s="127"/>
      <c r="F54" s="11"/>
      <c r="G54" s="127"/>
      <c r="H54" s="127"/>
      <c r="I54" s="127"/>
      <c r="J54" s="127"/>
    </row>
    <row r="55" spans="1:10" ht="22.25" customHeight="1" x14ac:dyDescent="0.65">
      <c r="A55" s="124" t="s">
        <v>176</v>
      </c>
      <c r="B55" s="83"/>
      <c r="C55" s="83"/>
      <c r="D55" s="9"/>
      <c r="E55" s="125"/>
      <c r="F55" s="9"/>
      <c r="G55" s="125"/>
      <c r="H55" s="9"/>
      <c r="I55" s="125"/>
      <c r="J55" s="9"/>
    </row>
    <row r="56" spans="1:10" ht="22.25" customHeight="1" x14ac:dyDescent="0.65">
      <c r="A56" s="80" t="s">
        <v>250</v>
      </c>
      <c r="B56" s="86"/>
      <c r="C56" s="83"/>
      <c r="D56" s="17">
        <v>368954</v>
      </c>
      <c r="E56" s="125"/>
      <c r="F56" s="17">
        <v>222476</v>
      </c>
      <c r="G56" s="125"/>
      <c r="H56" s="17">
        <v>42258</v>
      </c>
      <c r="I56" s="125"/>
      <c r="J56" s="17">
        <v>-396714</v>
      </c>
    </row>
    <row r="57" spans="1:10" ht="22.25" customHeight="1" x14ac:dyDescent="0.65">
      <c r="A57" s="80" t="s">
        <v>230</v>
      </c>
      <c r="B57" s="86"/>
      <c r="C57" s="83"/>
      <c r="D57" s="17">
        <v>0</v>
      </c>
      <c r="E57" s="125"/>
      <c r="F57" s="17">
        <v>-19468</v>
      </c>
      <c r="G57" s="125"/>
      <c r="H57" s="17">
        <v>0</v>
      </c>
      <c r="I57" s="125"/>
      <c r="J57" s="17">
        <v>-3295</v>
      </c>
    </row>
    <row r="58" spans="1:10" ht="22.25" customHeight="1" x14ac:dyDescent="0.65">
      <c r="A58" s="80" t="s">
        <v>231</v>
      </c>
      <c r="B58" s="86"/>
      <c r="C58" s="83"/>
      <c r="D58" s="17">
        <v>81296</v>
      </c>
      <c r="E58" s="125"/>
      <c r="F58" s="17">
        <v>6000</v>
      </c>
      <c r="G58" s="125"/>
      <c r="H58" s="17">
        <v>68653</v>
      </c>
      <c r="I58" s="125"/>
      <c r="J58" s="17">
        <v>48000</v>
      </c>
    </row>
    <row r="59" spans="1:10" ht="22.25" customHeight="1" x14ac:dyDescent="0.65">
      <c r="A59" s="80" t="s">
        <v>177</v>
      </c>
      <c r="B59" s="83"/>
      <c r="C59" s="83"/>
      <c r="D59" s="17">
        <v>4992</v>
      </c>
      <c r="E59" s="125"/>
      <c r="F59" s="17">
        <v>5554</v>
      </c>
      <c r="G59" s="125"/>
      <c r="H59" s="17">
        <v>546</v>
      </c>
      <c r="I59" s="125"/>
      <c r="J59" s="17">
        <v>1976</v>
      </c>
    </row>
    <row r="60" spans="1:10" ht="22.25" customHeight="1" x14ac:dyDescent="0.65">
      <c r="A60" s="80" t="s">
        <v>178</v>
      </c>
      <c r="B60" s="83"/>
      <c r="C60" s="83"/>
      <c r="D60" s="17">
        <v>-496623</v>
      </c>
      <c r="F60" s="17">
        <v>-1116404</v>
      </c>
      <c r="H60" s="17">
        <v>-129474</v>
      </c>
      <c r="J60" s="17">
        <v>-140530</v>
      </c>
    </row>
    <row r="61" spans="1:10" ht="22.25" customHeight="1" x14ac:dyDescent="0.65">
      <c r="A61" s="80" t="s">
        <v>179</v>
      </c>
      <c r="B61" s="83"/>
      <c r="C61" s="83"/>
      <c r="D61" s="17">
        <v>0</v>
      </c>
      <c r="F61" s="17">
        <v>3481</v>
      </c>
      <c r="H61" s="17">
        <v>0</v>
      </c>
      <c r="J61" s="17">
        <v>0</v>
      </c>
    </row>
    <row r="62" spans="1:10" ht="22.25" customHeight="1" x14ac:dyDescent="0.65">
      <c r="A62" s="80" t="s">
        <v>180</v>
      </c>
      <c r="B62" s="83"/>
      <c r="C62" s="83"/>
      <c r="D62" s="17">
        <v>-3063</v>
      </c>
      <c r="F62" s="17">
        <v>-174</v>
      </c>
      <c r="H62" s="17">
        <v>0</v>
      </c>
      <c r="J62" s="17">
        <v>0</v>
      </c>
    </row>
    <row r="63" spans="1:10" ht="22.25" customHeight="1" x14ac:dyDescent="0.65">
      <c r="A63" s="80" t="s">
        <v>181</v>
      </c>
      <c r="B63" s="83"/>
      <c r="C63" s="83"/>
      <c r="D63" s="17">
        <v>-113</v>
      </c>
      <c r="F63" s="17">
        <v>-289</v>
      </c>
      <c r="G63" s="82"/>
      <c r="H63" s="17">
        <v>0</v>
      </c>
      <c r="J63" s="17">
        <v>-290</v>
      </c>
    </row>
    <row r="64" spans="1:10" ht="22.25" customHeight="1" x14ac:dyDescent="0.65">
      <c r="A64" s="80" t="s">
        <v>182</v>
      </c>
      <c r="B64" s="83"/>
      <c r="C64" s="83"/>
      <c r="D64" s="9">
        <v>72385</v>
      </c>
      <c r="E64" s="125"/>
      <c r="F64" s="9">
        <v>47032</v>
      </c>
      <c r="G64" s="125"/>
      <c r="H64" s="9">
        <v>71758</v>
      </c>
      <c r="I64" s="125"/>
      <c r="J64" s="9">
        <v>43380</v>
      </c>
    </row>
    <row r="65" spans="1:10" ht="22.25" customHeight="1" x14ac:dyDescent="0.65">
      <c r="A65" s="80" t="s">
        <v>183</v>
      </c>
      <c r="B65" s="86"/>
      <c r="C65" s="83"/>
      <c r="D65" s="9">
        <v>59744</v>
      </c>
      <c r="E65" s="125"/>
      <c r="F65" s="9">
        <v>68310</v>
      </c>
      <c r="G65" s="125"/>
      <c r="H65" s="9">
        <v>107894</v>
      </c>
      <c r="I65" s="125"/>
      <c r="J65" s="9">
        <v>109110</v>
      </c>
    </row>
    <row r="66" spans="1:10" ht="22.25" customHeight="1" x14ac:dyDescent="0.65">
      <c r="A66" s="88" t="s">
        <v>249</v>
      </c>
      <c r="B66" s="83"/>
      <c r="C66" s="83"/>
      <c r="D66" s="10">
        <f>SUM(D56:D65)</f>
        <v>87572</v>
      </c>
      <c r="E66" s="127"/>
      <c r="F66" s="10">
        <f>SUM(F56:F65)</f>
        <v>-783482</v>
      </c>
      <c r="G66" s="127"/>
      <c r="H66" s="10">
        <f>SUM(H56:H65)</f>
        <v>161635</v>
      </c>
      <c r="I66" s="127"/>
      <c r="J66" s="10">
        <f>SUM(J56:J65)</f>
        <v>-338363</v>
      </c>
    </row>
    <row r="67" spans="1:10" ht="22" x14ac:dyDescent="0.7">
      <c r="A67" s="128"/>
      <c r="B67" s="83"/>
      <c r="C67" s="83"/>
      <c r="D67" s="108"/>
      <c r="E67" s="127"/>
      <c r="F67" s="108"/>
      <c r="G67" s="127"/>
      <c r="H67" s="127"/>
      <c r="I67" s="127"/>
      <c r="J67" s="127"/>
    </row>
    <row r="68" spans="1:10" ht="22.25" customHeight="1" x14ac:dyDescent="0.65">
      <c r="A68" s="124" t="s">
        <v>184</v>
      </c>
      <c r="C68" s="83"/>
      <c r="D68" s="80"/>
      <c r="F68" s="80"/>
    </row>
    <row r="69" spans="1:10" ht="22.25" customHeight="1" x14ac:dyDescent="0.65">
      <c r="A69" s="80" t="s">
        <v>185</v>
      </c>
      <c r="B69" s="86"/>
      <c r="C69" s="83"/>
      <c r="D69" s="3">
        <v>4139409</v>
      </c>
      <c r="E69" s="125"/>
      <c r="F69" s="3">
        <v>6054166</v>
      </c>
      <c r="G69" s="125"/>
      <c r="H69" s="3">
        <v>1685000</v>
      </c>
      <c r="I69" s="125"/>
      <c r="J69" s="3">
        <v>3043000</v>
      </c>
    </row>
    <row r="70" spans="1:10" ht="22.25" customHeight="1" x14ac:dyDescent="0.65">
      <c r="A70" s="80" t="s">
        <v>186</v>
      </c>
      <c r="B70" s="86"/>
      <c r="C70" s="83"/>
      <c r="D70" s="3">
        <v>4500</v>
      </c>
      <c r="E70" s="125"/>
      <c r="F70" s="3">
        <v>0</v>
      </c>
      <c r="G70" s="125"/>
      <c r="H70" s="3">
        <v>91500</v>
      </c>
      <c r="I70" s="125"/>
      <c r="J70" s="3">
        <v>1159000</v>
      </c>
    </row>
    <row r="71" spans="1:10" ht="22.25" customHeight="1" x14ac:dyDescent="0.65">
      <c r="A71" s="80" t="s">
        <v>187</v>
      </c>
      <c r="B71" s="86"/>
      <c r="C71" s="83"/>
      <c r="D71" s="3">
        <v>-1000</v>
      </c>
      <c r="E71" s="125"/>
      <c r="F71" s="3">
        <v>-1000</v>
      </c>
      <c r="G71" s="125"/>
      <c r="H71" s="3">
        <v>-310000</v>
      </c>
      <c r="I71" s="125"/>
      <c r="J71" s="3">
        <v>-524500</v>
      </c>
    </row>
    <row r="72" spans="1:10" ht="22.25" customHeight="1" x14ac:dyDescent="0.65">
      <c r="A72" s="80" t="s">
        <v>188</v>
      </c>
      <c r="B72" s="86"/>
      <c r="C72" s="83"/>
      <c r="D72" s="3">
        <v>1500000</v>
      </c>
      <c r="E72" s="125"/>
      <c r="F72" s="3">
        <v>800000</v>
      </c>
      <c r="G72" s="125"/>
      <c r="H72" s="17">
        <v>1500000</v>
      </c>
      <c r="I72" s="125"/>
      <c r="J72" s="17">
        <v>0</v>
      </c>
    </row>
    <row r="73" spans="1:10" ht="22.25" customHeight="1" x14ac:dyDescent="0.65">
      <c r="A73" s="80" t="s">
        <v>189</v>
      </c>
      <c r="B73" s="86"/>
      <c r="C73" s="83"/>
      <c r="D73" s="3">
        <v>-1167000</v>
      </c>
      <c r="E73" s="125"/>
      <c r="F73" s="3">
        <v>-1331000</v>
      </c>
      <c r="G73" s="125"/>
      <c r="H73" s="3">
        <v>-884000</v>
      </c>
      <c r="I73" s="125"/>
      <c r="J73" s="3">
        <v>-1123000</v>
      </c>
    </row>
    <row r="74" spans="1:10" ht="22.25" customHeight="1" x14ac:dyDescent="0.65">
      <c r="A74" s="80" t="s">
        <v>190</v>
      </c>
      <c r="B74" s="86"/>
      <c r="C74" s="83"/>
      <c r="D74" s="3">
        <v>-9009</v>
      </c>
      <c r="E74" s="125"/>
      <c r="F74" s="3">
        <v>-8924</v>
      </c>
      <c r="G74" s="125"/>
      <c r="H74" s="3">
        <v>-24636</v>
      </c>
      <c r="I74" s="125"/>
      <c r="J74" s="3">
        <v>-23663</v>
      </c>
    </row>
    <row r="75" spans="1:10" ht="22.25" customHeight="1" x14ac:dyDescent="0.65">
      <c r="A75" s="129" t="s">
        <v>191</v>
      </c>
      <c r="B75" s="86"/>
      <c r="C75" s="83"/>
      <c r="D75" s="3">
        <v>-176409</v>
      </c>
      <c r="E75" s="125"/>
      <c r="F75" s="3">
        <v>-220510</v>
      </c>
      <c r="G75" s="32"/>
      <c r="H75" s="32">
        <v>-176409</v>
      </c>
      <c r="I75" s="125"/>
      <c r="J75" s="32">
        <v>-220510</v>
      </c>
    </row>
    <row r="76" spans="1:10" ht="22.25" customHeight="1" x14ac:dyDescent="0.65">
      <c r="A76" s="129" t="s">
        <v>192</v>
      </c>
      <c r="B76" s="86"/>
      <c r="C76" s="83"/>
      <c r="D76" s="3">
        <v>-347</v>
      </c>
      <c r="E76" s="125"/>
      <c r="F76" s="3">
        <v>0</v>
      </c>
      <c r="G76" s="30"/>
      <c r="H76" s="17">
        <v>0</v>
      </c>
      <c r="I76" s="125"/>
      <c r="J76" s="17">
        <v>0</v>
      </c>
    </row>
    <row r="77" spans="1:10" ht="22.25" customHeight="1" x14ac:dyDescent="0.65">
      <c r="A77" s="80" t="s">
        <v>193</v>
      </c>
      <c r="B77" s="86"/>
      <c r="C77" s="83"/>
      <c r="D77" s="3">
        <v>-283110</v>
      </c>
      <c r="E77" s="125"/>
      <c r="F77" s="3">
        <v>-361244</v>
      </c>
      <c r="G77" s="31"/>
      <c r="H77" s="3">
        <v>-217236</v>
      </c>
      <c r="I77" s="125"/>
      <c r="J77" s="3">
        <v>-275333</v>
      </c>
    </row>
    <row r="78" spans="1:10" ht="22.25" customHeight="1" x14ac:dyDescent="0.65">
      <c r="A78" s="88" t="s">
        <v>194</v>
      </c>
      <c r="B78" s="86"/>
      <c r="C78" s="83"/>
      <c r="D78" s="10">
        <f>SUM(D69:D77)</f>
        <v>4007034</v>
      </c>
      <c r="E78" s="127"/>
      <c r="F78" s="10">
        <f>SUM(F69:F77)</f>
        <v>4931488</v>
      </c>
      <c r="G78" s="127"/>
      <c r="H78" s="10">
        <f>SUM(H69:H77)</f>
        <v>1664219</v>
      </c>
      <c r="I78" s="127"/>
      <c r="J78" s="10">
        <f>SUM(J69:J77)</f>
        <v>2034994</v>
      </c>
    </row>
    <row r="79" spans="1:10" ht="27" customHeight="1" x14ac:dyDescent="0.7">
      <c r="A79" s="79" t="s">
        <v>0</v>
      </c>
      <c r="D79" s="81"/>
      <c r="E79" s="81"/>
      <c r="F79" s="81"/>
      <c r="G79" s="81"/>
      <c r="H79" s="81"/>
      <c r="I79" s="81"/>
      <c r="J79" s="81"/>
    </row>
    <row r="80" spans="1:10" ht="22.25" customHeight="1" x14ac:dyDescent="0.7">
      <c r="A80" s="122" t="str">
        <f>A2</f>
        <v>งบกระแสเงินสด (ไม่ได้ตรวจสอบ)</v>
      </c>
    </row>
    <row r="81" spans="1:10" ht="22.25" customHeight="1" x14ac:dyDescent="0.65">
      <c r="A81" s="80"/>
      <c r="B81" s="83"/>
      <c r="C81" s="83"/>
      <c r="D81" s="135" t="s">
        <v>72</v>
      </c>
      <c r="E81" s="135"/>
      <c r="F81" s="135"/>
      <c r="G81" s="84"/>
      <c r="H81" s="135" t="s">
        <v>161</v>
      </c>
      <c r="I81" s="135"/>
      <c r="J81" s="135"/>
    </row>
    <row r="82" spans="1:10" ht="21.5" customHeight="1" x14ac:dyDescent="0.65">
      <c r="A82" s="80"/>
      <c r="B82" s="83"/>
      <c r="C82" s="83"/>
      <c r="D82" s="136" t="s">
        <v>104</v>
      </c>
      <c r="E82" s="137"/>
      <c r="F82" s="137"/>
      <c r="G82" s="84"/>
      <c r="H82" s="136" t="s">
        <v>104</v>
      </c>
      <c r="I82" s="137"/>
      <c r="J82" s="137"/>
    </row>
    <row r="83" spans="1:10" ht="22.25" customHeight="1" x14ac:dyDescent="0.65">
      <c r="A83" s="80"/>
      <c r="B83" s="83"/>
      <c r="C83" s="83"/>
      <c r="D83" s="136" t="s">
        <v>4</v>
      </c>
      <c r="E83" s="136"/>
      <c r="F83" s="136"/>
      <c r="G83" s="84"/>
      <c r="H83" s="136" t="s">
        <v>4</v>
      </c>
      <c r="I83" s="136"/>
      <c r="J83" s="136"/>
    </row>
    <row r="84" spans="1:10" ht="22.25" customHeight="1" x14ac:dyDescent="0.65">
      <c r="A84" s="80"/>
      <c r="B84" s="86"/>
      <c r="C84" s="86"/>
      <c r="D84" s="83">
        <v>2569</v>
      </c>
      <c r="E84" s="83"/>
      <c r="F84" s="83">
        <v>2568</v>
      </c>
      <c r="G84" s="83"/>
      <c r="H84" s="83">
        <v>2569</v>
      </c>
      <c r="I84" s="83"/>
      <c r="J84" s="83">
        <v>2568</v>
      </c>
    </row>
    <row r="85" spans="1:10" ht="22.25" customHeight="1" x14ac:dyDescent="0.65">
      <c r="A85" s="80"/>
      <c r="B85" s="86"/>
      <c r="C85" s="86"/>
      <c r="D85" s="134" t="s">
        <v>9</v>
      </c>
      <c r="E85" s="134"/>
      <c r="F85" s="134"/>
      <c r="G85" s="134"/>
      <c r="H85" s="134"/>
      <c r="I85" s="134"/>
      <c r="J85" s="134"/>
    </row>
    <row r="86" spans="1:10" ht="22.25" customHeight="1" x14ac:dyDescent="0.65">
      <c r="A86" s="85" t="s">
        <v>238</v>
      </c>
      <c r="B86" s="83"/>
      <c r="C86" s="83"/>
      <c r="D86" s="80"/>
      <c r="F86" s="80"/>
    </row>
    <row r="87" spans="1:10" ht="22.25" customHeight="1" x14ac:dyDescent="0.65">
      <c r="A87" s="85" t="s">
        <v>195</v>
      </c>
      <c r="B87" s="83"/>
      <c r="C87" s="83"/>
      <c r="D87" s="3">
        <f>D78+D66+D53</f>
        <v>124672</v>
      </c>
      <c r="E87" s="125"/>
      <c r="F87" s="3">
        <f>F78+F66+F53</f>
        <v>118249</v>
      </c>
      <c r="G87" s="125"/>
      <c r="H87" s="3">
        <f>H78+H66+H53</f>
        <v>21643</v>
      </c>
      <c r="I87" s="125"/>
      <c r="J87" s="3">
        <f>J78+J66+J53</f>
        <v>-49572</v>
      </c>
    </row>
    <row r="88" spans="1:10" ht="22.25" customHeight="1" x14ac:dyDescent="0.65">
      <c r="A88" s="85" t="s">
        <v>196</v>
      </c>
      <c r="B88" s="83"/>
      <c r="C88" s="83"/>
      <c r="D88" s="8">
        <v>-3</v>
      </c>
      <c r="E88" s="125"/>
      <c r="F88" s="8">
        <v>458</v>
      </c>
      <c r="G88" s="125"/>
      <c r="H88" s="8">
        <v>0</v>
      </c>
      <c r="I88" s="125"/>
      <c r="J88" s="8">
        <v>0</v>
      </c>
    </row>
    <row r="89" spans="1:10" ht="22.25" customHeight="1" x14ac:dyDescent="0.65">
      <c r="A89" s="88" t="s">
        <v>197</v>
      </c>
      <c r="B89" s="83"/>
      <c r="C89" s="83"/>
      <c r="D89" s="15">
        <f>D88+D87</f>
        <v>124669</v>
      </c>
      <c r="E89" s="127"/>
      <c r="F89" s="15">
        <f>F88+F87</f>
        <v>118707</v>
      </c>
      <c r="G89" s="127"/>
      <c r="H89" s="15">
        <f>H88+H87</f>
        <v>21643</v>
      </c>
      <c r="I89" s="127"/>
      <c r="J89" s="15">
        <f>J88+J87</f>
        <v>-49572</v>
      </c>
    </row>
    <row r="90" spans="1:10" ht="22.25" customHeight="1" x14ac:dyDescent="0.65">
      <c r="A90" s="85" t="s">
        <v>198</v>
      </c>
      <c r="B90" s="83"/>
      <c r="C90" s="83"/>
      <c r="D90" s="3">
        <f>'BS 3-5'!F9</f>
        <v>230457</v>
      </c>
      <c r="E90" s="125"/>
      <c r="F90" s="3">
        <v>210949</v>
      </c>
      <c r="G90" s="125"/>
      <c r="H90" s="3">
        <f>'BS 3-5'!J9</f>
        <v>14084</v>
      </c>
      <c r="I90" s="125"/>
      <c r="J90" s="3">
        <v>79060</v>
      </c>
    </row>
    <row r="91" spans="1:10" ht="22.25" customHeight="1" thickBot="1" x14ac:dyDescent="0.7">
      <c r="A91" s="88" t="s">
        <v>199</v>
      </c>
      <c r="B91" s="86"/>
      <c r="C91" s="83"/>
      <c r="D91" s="19">
        <f>SUM(D89:D90)</f>
        <v>355126</v>
      </c>
      <c r="E91" s="127"/>
      <c r="F91" s="19">
        <f>SUM(F89:F90)</f>
        <v>329656</v>
      </c>
      <c r="G91" s="127"/>
      <c r="H91" s="19">
        <f>SUM(H89:H90)</f>
        <v>35727</v>
      </c>
      <c r="I91" s="127"/>
      <c r="J91" s="19">
        <f>SUM(J89:J90)</f>
        <v>29488</v>
      </c>
    </row>
    <row r="92" spans="1:10" ht="22.25" customHeight="1" thickTop="1" x14ac:dyDescent="0.65">
      <c r="A92" s="80"/>
      <c r="D92" s="109"/>
      <c r="E92" s="125"/>
      <c r="F92" s="109"/>
      <c r="G92" s="125"/>
      <c r="H92" s="125"/>
      <c r="I92" s="125"/>
      <c r="J92" s="125"/>
    </row>
    <row r="93" spans="1:10" ht="22.25" customHeight="1" x14ac:dyDescent="0.65">
      <c r="A93" s="87" t="s">
        <v>200</v>
      </c>
      <c r="D93" s="109"/>
      <c r="E93" s="125"/>
      <c r="F93" s="109"/>
      <c r="G93" s="125"/>
      <c r="H93" s="125"/>
      <c r="I93" s="125"/>
      <c r="J93" s="125"/>
    </row>
    <row r="94" spans="1:10" ht="22.25" customHeight="1" x14ac:dyDescent="0.65">
      <c r="A94" s="130" t="s">
        <v>201</v>
      </c>
      <c r="B94" s="131"/>
      <c r="C94" s="131"/>
      <c r="D94" s="9">
        <v>45982</v>
      </c>
      <c r="E94" s="131"/>
      <c r="F94" s="9">
        <v>45189</v>
      </c>
      <c r="G94" s="125"/>
      <c r="H94" s="9">
        <v>34876</v>
      </c>
      <c r="I94" s="125"/>
      <c r="J94" s="9">
        <v>21045</v>
      </c>
    </row>
    <row r="95" spans="1:10" ht="22.25" customHeight="1" x14ac:dyDescent="0.65">
      <c r="A95" s="80" t="s">
        <v>202</v>
      </c>
      <c r="D95" s="9">
        <v>3712</v>
      </c>
      <c r="E95" s="125"/>
      <c r="F95" s="9">
        <v>80241</v>
      </c>
      <c r="G95" s="125"/>
      <c r="H95" s="9">
        <v>1450</v>
      </c>
      <c r="I95" s="125"/>
      <c r="J95" s="9">
        <v>13907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3:F3"/>
    <mergeCell ref="H3:J3"/>
    <mergeCell ref="D7:J7"/>
    <mergeCell ref="D43:F43"/>
    <mergeCell ref="H43:J43"/>
    <mergeCell ref="D85:J85"/>
    <mergeCell ref="D47:J47"/>
    <mergeCell ref="D4:F4"/>
    <mergeCell ref="H4:J4"/>
    <mergeCell ref="D44:F44"/>
    <mergeCell ref="H44:J44"/>
    <mergeCell ref="D5:F5"/>
    <mergeCell ref="H5:J5"/>
    <mergeCell ref="D45:F45"/>
    <mergeCell ref="H45:J45"/>
    <mergeCell ref="D81:F81"/>
    <mergeCell ref="H81:J81"/>
    <mergeCell ref="D82:F82"/>
    <mergeCell ref="H82:J82"/>
    <mergeCell ref="D83:F83"/>
    <mergeCell ref="H83:J83"/>
  </mergeCells>
  <phoneticPr fontId="0" type="noConversion"/>
  <conditionalFormatting sqref="B94:C94 E94">
    <cfRule type="duplicateValues" dxfId="0" priority="2"/>
  </conditionalFormatting>
  <pageMargins left="0.7" right="0.7" top="0.48" bottom="0.5" header="0.5" footer="0.5"/>
  <pageSetup paperSize="9" scale="82" firstPageNumber="13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2" manualBreakCount="2">
    <brk id="40" max="9" man="1"/>
    <brk id="78" max="9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8371CAB8BCDF4ABF5E4B723BDCD165" ma:contentTypeVersion="3" ma:contentTypeDescription="Create a new document." ma:contentTypeScope="" ma:versionID="9dd6984bf388f1862ad43c18716ea809">
  <xsd:schema xmlns:xsd="http://www.w3.org/2001/XMLSchema" xmlns:xs="http://www.w3.org/2001/XMLSchema" xmlns:p="http://schemas.microsoft.com/office/2006/metadata/properties" xmlns:ns2="ba75f41f-d190-4e4b-ae9f-97d9de1b1b65" targetNamespace="http://schemas.microsoft.com/office/2006/metadata/properties" ma:root="true" ma:fieldsID="8b5c94fc9c9ac3a8b4f1525494568e7d" ns2:_="">
    <xsd:import namespace="ba75f41f-d190-4e4b-ae9f-97d9de1b1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5f41f-d190-4e4b-ae9f-97d9de1b1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11596D-699E-4743-B638-5B577D9A9E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5f41f-d190-4e4b-ae9f-97d9de1b1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690A41-44D0-4C33-BD60-368861B82FC6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ba75f41f-d190-4e4b-ae9f-97d9de1b1b65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D8957C0-B653-40E5-8C73-7B6A3F6E5CE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 3-5</vt:lpstr>
      <vt:lpstr>PL 6-7 (3M)</vt:lpstr>
      <vt:lpstr>PL 8-9 (6M)</vt:lpstr>
      <vt:lpstr>CH-Consol 10</vt:lpstr>
      <vt:lpstr>CH-Separate 11-12</vt:lpstr>
      <vt:lpstr>CF 13-15</vt:lpstr>
      <vt:lpstr>'CF 13-15'!_Hlk120336604</vt:lpstr>
      <vt:lpstr>'BS 3-5'!Print_Area</vt:lpstr>
      <vt:lpstr>'CF 13-15'!Print_Area</vt:lpstr>
      <vt:lpstr>'CH-Consol 10'!Print_Area</vt:lpstr>
      <vt:lpstr>'CH-Separate 11-12'!Print_Area</vt:lpstr>
      <vt:lpstr>'PL 6-7 (3M)'!Print_Area</vt:lpstr>
      <vt:lpstr>'PL 8-9 (6M)'!Print_Area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Kornsiri, Chongaksorn</cp:lastModifiedBy>
  <cp:revision/>
  <cp:lastPrinted>2026-06-11T01:36:44Z</cp:lastPrinted>
  <dcterms:created xsi:type="dcterms:W3CDTF">2006-01-06T08:39:44Z</dcterms:created>
  <dcterms:modified xsi:type="dcterms:W3CDTF">2026-06-11T01:36:46Z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0x0101001E8371CAB8BCDF4ABF5E4B723BDCD165</vt:lpwstr>
  </property>
</Properties>
</file>