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8_{7891181D-4C49-4DFF-AF74-4BF339CDFECD}" xr6:coauthVersionLast="47" xr6:coauthVersionMax="47" xr10:uidLastSave="{00000000-0000-0000-0000-000000000000}"/>
  <bookViews>
    <workbookView xWindow="-110" yWindow="-110" windowWidth="19420" windowHeight="11500" tabRatio="830" activeTab="5" xr2:uid="{00000000-000D-0000-FFFF-FFFF00000000}"/>
  </bookViews>
  <sheets>
    <sheet name="BS 3-5" sheetId="23" r:id="rId1"/>
    <sheet name="PL 6-7 (3M)" sheetId="21" r:id="rId2"/>
    <sheet name="PL 8-9 (6M)" sheetId="22" r:id="rId3"/>
    <sheet name="CH-Consol 10" sheetId="5" r:id="rId4"/>
    <sheet name="CH-Separate 11-12" sheetId="18" r:id="rId5"/>
    <sheet name="CF 13-14" sheetId="6" r:id="rId6"/>
  </sheets>
  <definedNames>
    <definedName name="_xlnm._FilterDatabase" localSheetId="5" hidden="1">'CF 13-14'!$A$55:$J$86</definedName>
    <definedName name="_xlnm._FilterDatabase" localSheetId="3" hidden="1">'CH-Consol 10'!$A$5:$AF$27</definedName>
    <definedName name="_Hlk120336604" localSheetId="5">'CF 13-14'!$A$35</definedName>
    <definedName name="_xlnm.Print_Area" localSheetId="0">'BS 3-5'!$A$1:$J$106</definedName>
    <definedName name="_xlnm.Print_Area" localSheetId="5">'CF 13-14'!$A$1:$J$90</definedName>
    <definedName name="_xlnm.Print_Area" localSheetId="3">'CH-Consol 10'!$A$1:$AF$42</definedName>
    <definedName name="_xlnm.Print_Area" localSheetId="4">'CH-Separate 11-12'!$A$1:$T$51</definedName>
    <definedName name="_xlnm.Print_Area" localSheetId="1">'PL 6-7 (3M)'!$A$1:$J$72</definedName>
    <definedName name="_xlnm.Print_Area" localSheetId="2">'PL 8-9 (6M)'!$A$1:$J$72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6" l="1"/>
  <c r="D85" i="6"/>
  <c r="J67" i="6"/>
  <c r="H67" i="6"/>
  <c r="F67" i="6"/>
  <c r="D67" i="6"/>
  <c r="H13" i="6"/>
  <c r="D13" i="6"/>
  <c r="P44" i="18" l="1"/>
  <c r="N44" i="18"/>
  <c r="L44" i="18"/>
  <c r="J44" i="18"/>
  <c r="H44" i="18"/>
  <c r="F44" i="18"/>
  <c r="D44" i="18"/>
  <c r="P18" i="18"/>
  <c r="N18" i="18"/>
  <c r="L18" i="18"/>
  <c r="J18" i="18"/>
  <c r="H18" i="18"/>
  <c r="F18" i="18"/>
  <c r="D18" i="18"/>
  <c r="AD21" i="5"/>
  <c r="AD38" i="5"/>
  <c r="AD35" i="5"/>
  <c r="X35" i="5"/>
  <c r="V35" i="5"/>
  <c r="T35" i="5"/>
  <c r="R35" i="5"/>
  <c r="P35" i="5"/>
  <c r="N35" i="5"/>
  <c r="L35" i="5"/>
  <c r="J35" i="5"/>
  <c r="H35" i="5"/>
  <c r="F35" i="5"/>
  <c r="D35" i="5"/>
  <c r="AD18" i="5"/>
  <c r="X18" i="5"/>
  <c r="V18" i="5"/>
  <c r="T18" i="5"/>
  <c r="R18" i="5"/>
  <c r="P18" i="5"/>
  <c r="N18" i="5"/>
  <c r="L18" i="5"/>
  <c r="J18" i="5"/>
  <c r="H18" i="5"/>
  <c r="F18" i="5"/>
  <c r="D18" i="5"/>
  <c r="Z35" i="5" l="1"/>
  <c r="AB35" i="5" s="1"/>
  <c r="AF35" i="5" s="1"/>
  <c r="J79" i="6"/>
  <c r="J16" i="6"/>
  <c r="J15" i="6"/>
  <c r="J13" i="6"/>
  <c r="F79" i="6"/>
  <c r="F16" i="6"/>
  <c r="F15" i="6"/>
  <c r="F13" i="6"/>
  <c r="P49" i="18"/>
  <c r="P51" i="18" s="1"/>
  <c r="N49" i="18"/>
  <c r="N51" i="18" s="1"/>
  <c r="L49" i="18"/>
  <c r="L51" i="18" s="1"/>
  <c r="H49" i="18"/>
  <c r="H51" i="18" s="1"/>
  <c r="F49" i="18"/>
  <c r="F51" i="18" s="1"/>
  <c r="D49" i="18"/>
  <c r="D51" i="18" s="1"/>
  <c r="R48" i="18"/>
  <c r="T48" i="18" s="1"/>
  <c r="R47" i="18"/>
  <c r="R43" i="18"/>
  <c r="R39" i="18"/>
  <c r="T39" i="18" s="1"/>
  <c r="AD40" i="5"/>
  <c r="AD42" i="5" s="1"/>
  <c r="X40" i="5"/>
  <c r="X42" i="5" s="1"/>
  <c r="V40" i="5"/>
  <c r="V42" i="5" s="1"/>
  <c r="T40" i="5"/>
  <c r="T42" i="5" s="1"/>
  <c r="R40" i="5"/>
  <c r="R42" i="5" s="1"/>
  <c r="P40" i="5"/>
  <c r="P42" i="5" s="1"/>
  <c r="L40" i="5"/>
  <c r="L42" i="5" s="1"/>
  <c r="J40" i="5"/>
  <c r="J42" i="5" s="1"/>
  <c r="H40" i="5"/>
  <c r="H42" i="5" s="1"/>
  <c r="F40" i="5"/>
  <c r="F42" i="5" s="1"/>
  <c r="D40" i="5"/>
  <c r="D42" i="5" s="1"/>
  <c r="Z39" i="5"/>
  <c r="Z38" i="5"/>
  <c r="Z34" i="5"/>
  <c r="Z30" i="5"/>
  <c r="T43" i="18" l="1"/>
  <c r="T44" i="18" s="1"/>
  <c r="R44" i="18"/>
  <c r="AB30" i="5"/>
  <c r="AB34" i="5"/>
  <c r="AF34" i="5" s="1"/>
  <c r="AB39" i="5"/>
  <c r="AF39" i="5" s="1"/>
  <c r="R49" i="18"/>
  <c r="R51" i="18" s="1"/>
  <c r="Z40" i="5"/>
  <c r="Z42" i="5" s="1"/>
  <c r="AF30" i="5" l="1"/>
  <c r="J57" i="22"/>
  <c r="J40" i="22"/>
  <c r="J13" i="22"/>
  <c r="J16" i="22" s="1"/>
  <c r="J23" i="22" s="1"/>
  <c r="J29" i="22" s="1"/>
  <c r="J31" i="22" s="1"/>
  <c r="F57" i="22"/>
  <c r="F40" i="22"/>
  <c r="F58" i="22" s="1"/>
  <c r="F13" i="22"/>
  <c r="F16" i="22" s="1"/>
  <c r="F23" i="22" s="1"/>
  <c r="F29" i="22" s="1"/>
  <c r="F31" i="22" s="1"/>
  <c r="J57" i="21"/>
  <c r="J40" i="21"/>
  <c r="J58" i="21" s="1"/>
  <c r="J21" i="21"/>
  <c r="J13" i="21"/>
  <c r="J16" i="21" s="1"/>
  <c r="F57" i="21"/>
  <c r="F40" i="21"/>
  <c r="F58" i="21" s="1"/>
  <c r="F21" i="21"/>
  <c r="F13" i="21"/>
  <c r="F16" i="21" s="1"/>
  <c r="F23" i="21" s="1"/>
  <c r="F29" i="21" s="1"/>
  <c r="F31" i="21" s="1"/>
  <c r="J102" i="23"/>
  <c r="J104" i="23" s="1"/>
  <c r="H102" i="23"/>
  <c r="H104" i="23" s="1"/>
  <c r="F102" i="23"/>
  <c r="F104" i="23" s="1"/>
  <c r="D102" i="23"/>
  <c r="D104" i="23" s="1"/>
  <c r="J71" i="23"/>
  <c r="H71" i="23"/>
  <c r="F71" i="23"/>
  <c r="D71" i="23"/>
  <c r="J62" i="23"/>
  <c r="H62" i="23"/>
  <c r="F62" i="23"/>
  <c r="D62" i="23"/>
  <c r="J38" i="23"/>
  <c r="H38" i="23"/>
  <c r="F38" i="23"/>
  <c r="D38" i="23"/>
  <c r="J22" i="23"/>
  <c r="H22" i="23"/>
  <c r="F22" i="23"/>
  <c r="D22" i="23"/>
  <c r="J58" i="22" l="1"/>
  <c r="J23" i="21"/>
  <c r="J29" i="21" s="1"/>
  <c r="J31" i="21" s="1"/>
  <c r="J40" i="23"/>
  <c r="F73" i="23"/>
  <c r="F40" i="23"/>
  <c r="J73" i="23"/>
  <c r="J106" i="23" s="1"/>
  <c r="D73" i="23"/>
  <c r="D106" i="23" s="1"/>
  <c r="J62" i="22"/>
  <c r="J21" i="18" s="1"/>
  <c r="J59" i="22"/>
  <c r="J67" i="22" s="1"/>
  <c r="J69" i="22" s="1"/>
  <c r="F59" i="22"/>
  <c r="F67" i="22" s="1"/>
  <c r="F69" i="22" s="1"/>
  <c r="F62" i="22"/>
  <c r="N21" i="5" s="1"/>
  <c r="J62" i="21"/>
  <c r="J59" i="21"/>
  <c r="J67" i="21" s="1"/>
  <c r="J69" i="21" s="1"/>
  <c r="F59" i="21"/>
  <c r="F67" i="21" s="1"/>
  <c r="F69" i="21" s="1"/>
  <c r="F62" i="21"/>
  <c r="H73" i="23"/>
  <c r="H106" i="23" s="1"/>
  <c r="H40" i="23"/>
  <c r="D40" i="23"/>
  <c r="F106" i="23"/>
  <c r="J71" i="22" l="1"/>
  <c r="J64" i="22"/>
  <c r="J11" i="6" s="1"/>
  <c r="J29" i="6" s="1"/>
  <c r="J43" i="6" s="1"/>
  <c r="J45" i="6" s="1"/>
  <c r="J82" i="6" s="1"/>
  <c r="J84" i="6" s="1"/>
  <c r="J86" i="6" s="1"/>
  <c r="F71" i="22"/>
  <c r="F64" i="22"/>
  <c r="F11" i="6" s="1"/>
  <c r="F29" i="6" s="1"/>
  <c r="F43" i="6" s="1"/>
  <c r="F45" i="6" s="1"/>
  <c r="F82" i="6" s="1"/>
  <c r="F84" i="6" s="1"/>
  <c r="F86" i="6" s="1"/>
  <c r="J71" i="21"/>
  <c r="J64" i="21"/>
  <c r="F71" i="21"/>
  <c r="F64" i="21"/>
  <c r="R22" i="18" l="1"/>
  <c r="R17" i="18" l="1"/>
  <c r="Z18" i="5"/>
  <c r="Z17" i="5"/>
  <c r="T17" i="18" l="1"/>
  <c r="T18" i="18" s="1"/>
  <c r="R18" i="18"/>
  <c r="AB18" i="5"/>
  <c r="AF18" i="5" s="1"/>
  <c r="AB17" i="5"/>
  <c r="AF17" i="5" s="1"/>
  <c r="Z25" i="5"/>
  <c r="AB25" i="5" l="1"/>
  <c r="AF25" i="5" s="1"/>
  <c r="P23" i="18"/>
  <c r="P25" i="18" s="1"/>
  <c r="N23" i="18"/>
  <c r="N25" i="18" s="1"/>
  <c r="L23" i="18"/>
  <c r="L25" i="18" s="1"/>
  <c r="H23" i="18"/>
  <c r="H25" i="18" s="1"/>
  <c r="F23" i="18"/>
  <c r="F25" i="18" s="1"/>
  <c r="D23" i="18"/>
  <c r="D25" i="18" s="1"/>
  <c r="T22" i="18"/>
  <c r="R21" i="18"/>
  <c r="Z22" i="5"/>
  <c r="Z21" i="5"/>
  <c r="AB21" i="5" s="1"/>
  <c r="H57" i="22"/>
  <c r="D57" i="22"/>
  <c r="AB22" i="5" l="1"/>
  <c r="AF22" i="5" s="1"/>
  <c r="R23" i="18"/>
  <c r="H57" i="21"/>
  <c r="D57" i="21"/>
  <c r="D23" i="5" l="1"/>
  <c r="D27" i="5" s="1"/>
  <c r="F23" i="5"/>
  <c r="F27" i="5" s="1"/>
  <c r="H23" i="5"/>
  <c r="H27" i="5" s="1"/>
  <c r="J23" i="5"/>
  <c r="J27" i="5" s="1"/>
  <c r="L23" i="5"/>
  <c r="L27" i="5" s="1"/>
  <c r="P23" i="5"/>
  <c r="P27" i="5" s="1"/>
  <c r="R23" i="5"/>
  <c r="R27" i="5" s="1"/>
  <c r="T23" i="5"/>
  <c r="T27" i="5" s="1"/>
  <c r="V23" i="5"/>
  <c r="V27" i="5" s="1"/>
  <c r="X23" i="5"/>
  <c r="X27" i="5" s="1"/>
  <c r="Z23" i="5"/>
  <c r="AD23" i="5"/>
  <c r="H40" i="22"/>
  <c r="D40" i="22"/>
  <c r="H13" i="22"/>
  <c r="H16" i="22" s="1"/>
  <c r="D13" i="22"/>
  <c r="D16" i="22" s="1"/>
  <c r="AD27" i="5" l="1"/>
  <c r="H23" i="22"/>
  <c r="H29" i="22" s="1"/>
  <c r="H31" i="22" s="1"/>
  <c r="D23" i="22"/>
  <c r="D29" i="22" s="1"/>
  <c r="D31" i="22" s="1"/>
  <c r="D58" i="22"/>
  <c r="H58" i="22"/>
  <c r="H11" i="6" l="1"/>
  <c r="H62" i="22"/>
  <c r="J47" i="18" s="1"/>
  <c r="D11" i="6"/>
  <c r="D62" i="22"/>
  <c r="N38" i="5" s="1"/>
  <c r="H59" i="22"/>
  <c r="N23" i="5"/>
  <c r="N27" i="5" s="1"/>
  <c r="D59" i="22"/>
  <c r="J23" i="18"/>
  <c r="J25" i="18" s="1"/>
  <c r="T21" i="18"/>
  <c r="H40" i="21"/>
  <c r="T23" i="18" l="1"/>
  <c r="H71" i="22"/>
  <c r="D71" i="22"/>
  <c r="D64" i="22"/>
  <c r="D29" i="6" s="1"/>
  <c r="H64" i="22"/>
  <c r="H67" i="22"/>
  <c r="H69" i="22" s="1"/>
  <c r="J49" i="18"/>
  <c r="J51" i="18" s="1"/>
  <c r="T47" i="18"/>
  <c r="D67" i="22"/>
  <c r="D69" i="22" s="1"/>
  <c r="AB38" i="5"/>
  <c r="N40" i="5"/>
  <c r="N42" i="5" s="1"/>
  <c r="AB23" i="5"/>
  <c r="Z13" i="5"/>
  <c r="AB13" i="5" l="1"/>
  <c r="Z27" i="5"/>
  <c r="AB27" i="5"/>
  <c r="T49" i="18"/>
  <c r="AF38" i="5"/>
  <c r="AB40" i="5"/>
  <c r="AB42" i="5" s="1"/>
  <c r="AF21" i="5"/>
  <c r="D40" i="21"/>
  <c r="AF23" i="5" l="1"/>
  <c r="T51" i="18"/>
  <c r="AF40" i="5"/>
  <c r="AF42" i="5" s="1"/>
  <c r="H13" i="21"/>
  <c r="H16" i="21" s="1"/>
  <c r="H23" i="21" s="1"/>
  <c r="D13" i="21"/>
  <c r="D16" i="21" l="1"/>
  <c r="D23" i="21" s="1"/>
  <c r="D58" i="21"/>
  <c r="H58" i="21"/>
  <c r="H29" i="21" l="1"/>
  <c r="D29" i="21" l="1"/>
  <c r="D79" i="6"/>
  <c r="D31" i="21" l="1"/>
  <c r="D62" i="21" s="1"/>
  <c r="H31" i="21"/>
  <c r="H62" i="21" s="1"/>
  <c r="H79" i="6"/>
  <c r="R13" i="18"/>
  <c r="R25" i="18" s="1"/>
  <c r="H71" i="21" l="1"/>
  <c r="H64" i="21"/>
  <c r="D71" i="21"/>
  <c r="D64" i="21"/>
  <c r="T13" i="18"/>
  <c r="T25" i="18" s="1"/>
  <c r="H59" i="21"/>
  <c r="D59" i="21"/>
  <c r="H29" i="6"/>
  <c r="H67" i="21" l="1"/>
  <c r="H69" i="21" s="1"/>
  <c r="D67" i="21"/>
  <c r="D69" i="21" s="1"/>
  <c r="AF13" i="5"/>
  <c r="AF27" i="5" s="1"/>
  <c r="H43" i="6"/>
  <c r="D43" i="6"/>
  <c r="D45" i="6" l="1"/>
  <c r="H45" i="6"/>
  <c r="D82" i="6" l="1"/>
  <c r="H82" i="6"/>
  <c r="H84" i="6" l="1"/>
  <c r="D84" i="6"/>
  <c r="D86" i="6" s="1"/>
  <c r="H86" i="6" l="1"/>
</calcChain>
</file>

<file path=xl/sharedStrings.xml><?xml version="1.0" encoding="utf-8"?>
<sst xmlns="http://schemas.openxmlformats.org/spreadsheetml/2006/main" count="503" uniqueCount="253">
  <si>
    <t>Khon Kaen Sugar Industry Public Company Limited and its Subsidiaries</t>
  </si>
  <si>
    <t>Statement of financial position</t>
  </si>
  <si>
    <t>Consolidated</t>
  </si>
  <si>
    <t>Separate</t>
  </si>
  <si>
    <t>financial statements</t>
  </si>
  <si>
    <t xml:space="preserve">financial statements </t>
  </si>
  <si>
    <t>30 April</t>
  </si>
  <si>
    <t>31 October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</si>
  <si>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</si>
  <si>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</si>
  <si>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</si>
  <si>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</si>
  <si>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</si>
  <si>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</si>
  <si>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and other current receivables </t>
  </si>
  <si>
    <t>Farmer receivables</t>
  </si>
  <si>
    <t>Short-term loans</t>
  </si>
  <si>
    <t>Inventories</t>
  </si>
  <si>
    <t>Current biological assets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</si>
  <si>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</si>
  <si>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</si>
  <si>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</si>
  <si>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</si>
  <si>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</si>
  <si>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 xml:space="preserve">Investments in subsidiaries </t>
  </si>
  <si>
    <t>Investments in associates</t>
  </si>
  <si>
    <t xml:space="preserve">Trade and other non-current receivables </t>
  </si>
  <si>
    <t>Long-term loans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</si>
  <si>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</si>
  <si>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</si>
  <si>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</si>
  <si>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</si>
  <si>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</si>
  <si>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</si>
  <si>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</si>
  <si>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</si>
  <si>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</si>
  <si>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</si>
  <si>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</si>
  <si>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</si>
  <si>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lease liabilities</t>
  </si>
  <si>
    <t>Short-term borrowings</t>
  </si>
  <si>
    <t>Provision for production costs</t>
  </si>
  <si>
    <t>Other current financial liabilities</t>
  </si>
  <si>
    <t>Other current liabilities</t>
  </si>
  <si>
    <t xml:space="preserve">Total current liabilities </t>
  </si>
  <si>
    <t>Lease liabilities</t>
  </si>
  <si>
    <t>Debentures</t>
  </si>
  <si>
    <t>Deferred tax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</si>
  <si>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</si>
  <si>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</si>
  <si>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</si>
  <si>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</si>
  <si>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</si>
  <si>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</si>
  <si>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</si>
  <si>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(4,410,243,648 ordinary shares, par value </t>
  </si>
  <si>
    <t xml:space="preserve">      at Baht 0.5 per share)</t>
  </si>
  <si>
    <t xml:space="preserve">   Issued and paid-up share capital</t>
  </si>
  <si>
    <r>
      <t xml:space="preserve">   </t>
    </r>
    <r>
      <rPr>
        <i/>
        <sz val="11"/>
        <rFont val="Times New Roman"/>
        <family val="1"/>
      </rPr>
      <t xml:space="preserve">(4,410,232,619 ordinary shares, par value </t>
    </r>
  </si>
  <si>
    <t>Share premium on ordinary shares</t>
  </si>
  <si>
    <t xml:space="preserve">Deficits on business combination under common </t>
  </si>
  <si>
    <t xml:space="preserve">   control </t>
  </si>
  <si>
    <t xml:space="preserve">Deficits on change in proportion of investment </t>
  </si>
  <si>
    <t xml:space="preserve">   in subsidiaries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</si>
  <si>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</si>
  <si>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</si>
  <si>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</si>
  <si>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</si>
  <si>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</si>
  <si>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</si>
  <si>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</si>
  <si>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</si>
  <si>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</si>
  <si>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comprehensive income (Unaudited) </t>
  </si>
  <si>
    <t xml:space="preserve">Three-month period ended 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</si>
  <si>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</si>
  <si>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</si>
  <si>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</si>
  <si>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</si>
  <si>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</si>
  <si>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</si>
  <si>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</si>
  <si>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</si>
  <si>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</si>
  <si>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from operating activities</t>
  </si>
  <si>
    <t>Finance incomes</t>
  </si>
  <si>
    <t>Finance costs</t>
  </si>
  <si>
    <t>Share of profit of associates accounted for using equity method</t>
  </si>
  <si>
    <t>Profit (loss) before income tax expense</t>
  </si>
  <si>
    <t>Tax expense</t>
  </si>
  <si>
    <t>Profit (loss) for the period</t>
  </si>
  <si>
    <t>Items that will be reclassified subsequently to profit or loss</t>
  </si>
  <si>
    <t>Exchange differences on translating financial statements</t>
  </si>
  <si>
    <t>Loss on cash flow hedges</t>
  </si>
  <si>
    <t xml:space="preserve">Income tax relating to items that will be reclassified subsequently </t>
  </si>
  <si>
    <t xml:space="preserve">   to profit or loss</t>
  </si>
  <si>
    <t>Total items that will be reclassified subsequently to profit or loss</t>
  </si>
  <si>
    <t>Items that will not be reclassified subsequently to profit or loss</t>
  </si>
  <si>
    <t xml:space="preserve">Income tax relating to items that will not be reclassified subsequently to </t>
  </si>
  <si>
    <t xml:space="preserve">   profit or loss</t>
  </si>
  <si>
    <t>Total items that will not be reclassified subsequently to profit or loss</t>
  </si>
  <si>
    <t>Other comprehensive income (expense) for the period,  net of tax</t>
  </si>
  <si>
    <t xml:space="preserve">Total comprehensive income (expense) for the period 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</si>
  <si>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</si>
  <si>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</si>
  <si>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</si>
  <si>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</si>
  <si>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</si>
  <si>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Six-month period ended </t>
  </si>
  <si>
    <t>Loss on measurement of financial assets</t>
  </si>
  <si>
    <t>Statement of changes in equity (Unaudited)</t>
  </si>
  <si>
    <t xml:space="preserve">Consolidated financial statements </t>
  </si>
  <si>
    <t xml:space="preserve">Other components of equity </t>
  </si>
  <si>
    <t>Share of other</t>
  </si>
  <si>
    <t>Issued</t>
  </si>
  <si>
    <t>Deficits on</t>
  </si>
  <si>
    <t xml:space="preserve">Deficits on </t>
  </si>
  <si>
    <t>comprehensive</t>
  </si>
  <si>
    <t>Total</t>
  </si>
  <si>
    <t xml:space="preserve">and </t>
  </si>
  <si>
    <t>business</t>
  </si>
  <si>
    <t xml:space="preserve">change in </t>
  </si>
  <si>
    <t>Cash</t>
  </si>
  <si>
    <t>income</t>
  </si>
  <si>
    <t>other</t>
  </si>
  <si>
    <t xml:space="preserve">Equity </t>
  </si>
  <si>
    <t>paid-up</t>
  </si>
  <si>
    <t>combination</t>
  </si>
  <si>
    <t>proportion of</t>
  </si>
  <si>
    <t>flow</t>
  </si>
  <si>
    <t>of associates</t>
  </si>
  <si>
    <t xml:space="preserve"> components</t>
  </si>
  <si>
    <t>attributable to</t>
  </si>
  <si>
    <t>Non-</t>
  </si>
  <si>
    <t>share</t>
  </si>
  <si>
    <t>Share</t>
  </si>
  <si>
    <t>under common</t>
  </si>
  <si>
    <t xml:space="preserve">investment in </t>
  </si>
  <si>
    <t>Legal</t>
  </si>
  <si>
    <t>Translation</t>
  </si>
  <si>
    <t>hedge</t>
  </si>
  <si>
    <t>Fair value</t>
  </si>
  <si>
    <t xml:space="preserve">accounted for using </t>
  </si>
  <si>
    <t>Revaluation</t>
  </si>
  <si>
    <t>of</t>
  </si>
  <si>
    <t>owners of</t>
  </si>
  <si>
    <t xml:space="preserve">controlling </t>
  </si>
  <si>
    <t>capital</t>
  </si>
  <si>
    <t>premium</t>
  </si>
  <si>
    <t xml:space="preserve"> control</t>
  </si>
  <si>
    <t>subsidiaries</t>
  </si>
  <si>
    <t>reserve</t>
  </si>
  <si>
    <t xml:space="preserve">Unappropriated </t>
  </si>
  <si>
    <t>equity method</t>
  </si>
  <si>
    <t>equity</t>
  </si>
  <si>
    <t>the parent</t>
  </si>
  <si>
    <t>interests</t>
  </si>
  <si>
    <t>Comprehensive income for the period</t>
  </si>
  <si>
    <t>Total comprehensive income for the period</t>
  </si>
  <si>
    <t>For the six-month period ended 30 April 2025</t>
  </si>
  <si>
    <t>Balance at 1 November 2024</t>
  </si>
  <si>
    <t xml:space="preserve">    Dividends</t>
  </si>
  <si>
    <t xml:space="preserve">    Other comprehensive income</t>
  </si>
  <si>
    <t>Transfer to retained earnings</t>
  </si>
  <si>
    <t>Separate financial statements</t>
  </si>
  <si>
    <t>Balance at 30 April 2025</t>
  </si>
  <si>
    <t>Statement of cash flows (Unaudited)</t>
  </si>
  <si>
    <t xml:space="preserve">Consolidated </t>
  </si>
  <si>
    <t>Cash flows from operating activities</t>
  </si>
  <si>
    <t>Adjustments to reconcile profit to cash receipts (payments)</t>
  </si>
  <si>
    <t>Depreciation and amortisation</t>
  </si>
  <si>
    <t xml:space="preserve">Loss on impairment of investments in subsidiaries </t>
  </si>
  <si>
    <t>Increase of premium on bonds</t>
  </si>
  <si>
    <t>Employee benefit expenses</t>
  </si>
  <si>
    <t>Loss from changes in fair value of biological assets</t>
  </si>
  <si>
    <t>Share of profit of associates accounted for using equity method, net of tax</t>
  </si>
  <si>
    <t>Loss (gain) on disposal of property, plant and equipment</t>
  </si>
  <si>
    <t>Changes in operating assets and liabilities</t>
  </si>
  <si>
    <t>Trade and other current receivables</t>
  </si>
  <si>
    <t>Non-current provision for employee benefits paid</t>
  </si>
  <si>
    <t>Taxes paid</t>
  </si>
  <si>
    <t xml:space="preserve">Net cash used in operating activities </t>
  </si>
  <si>
    <t>Cash flows from investing activities</t>
  </si>
  <si>
    <t>Decrease (increase) in short-term loans</t>
  </si>
  <si>
    <t>Proceeds from disposal of property, plant and equipment</t>
  </si>
  <si>
    <t>Acquisition of property, plant and equipment</t>
  </si>
  <si>
    <t>Proceeds from disposal of investment properties</t>
  </si>
  <si>
    <t>Acquisition of investment properties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</si>
  <si>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</si>
  <si>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</si>
  <si>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</si>
  <si>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</si>
  <si>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Increase in short-term borrowings from financial institutions</t>
  </si>
  <si>
    <t>Proceeds from borrowings from related parties</t>
  </si>
  <si>
    <t>Repayment of borrowings from related parties</t>
  </si>
  <si>
    <t>Proceeds from long-term borrowings</t>
  </si>
  <si>
    <t>Repayment for long-term borrowings</t>
  </si>
  <si>
    <t>Repayment for lease liabilities</t>
  </si>
  <si>
    <t>Payments for dividends to shareholders of the parent</t>
  </si>
  <si>
    <t>Payments for dividends to shareholders of non-controlling interests</t>
  </si>
  <si>
    <t>Interest paid</t>
  </si>
  <si>
    <t xml:space="preserve">Net cash from financing activities  </t>
  </si>
  <si>
    <t>Effect of exchange rate changes on cash and cash equivalents</t>
  </si>
  <si>
    <t>Cash and cash equivalents at 1 November</t>
  </si>
  <si>
    <t>Non-cash transactions</t>
  </si>
  <si>
    <t>Accounts payable for the acquisition of property, plant and equipment</t>
  </si>
  <si>
    <t>Increase in lease liabilities</t>
  </si>
  <si>
    <t>Net increase (decrease) in cash and cash equivalents</t>
  </si>
  <si>
    <t>Revaluation of assets</t>
  </si>
  <si>
    <t>Profit from operating activities</t>
  </si>
  <si>
    <t>Transactions with owners, recorded directly in equity</t>
  </si>
  <si>
    <t>Total comprehensive expense for the period</t>
  </si>
  <si>
    <t>Impairment loss</t>
  </si>
  <si>
    <t>Total transactions with owners, recorded directly in equity</t>
  </si>
  <si>
    <t>Short-term loans to related parties</t>
  </si>
  <si>
    <t>Short-term loans to farmers and loans for cane</t>
  </si>
  <si>
    <t xml:space="preserve">   plantation development</t>
  </si>
  <si>
    <t>Non-current farmer receivables</t>
  </si>
  <si>
    <t>Loans for cane plantation development</t>
  </si>
  <si>
    <t>Corporate income tax payable</t>
  </si>
  <si>
    <t>Non-current liabilities</t>
  </si>
  <si>
    <t>For the six-month period ended 30 April 2026</t>
  </si>
  <si>
    <t>Balance at 1 November 2025</t>
  </si>
  <si>
    <t>Balance at 30 April 2026</t>
  </si>
  <si>
    <t>Proceeds from long-term loans</t>
  </si>
  <si>
    <t>Other comprehensive income (expense)</t>
  </si>
  <si>
    <t>Gain on measurement of financial assets</t>
  </si>
  <si>
    <t xml:space="preserve">    Distributions to owners of the parent</t>
  </si>
  <si>
    <t xml:space="preserve">    Loss</t>
  </si>
  <si>
    <t xml:space="preserve">    Profit</t>
  </si>
  <si>
    <t xml:space="preserve">    Other comprehensive expense</t>
  </si>
  <si>
    <t xml:space="preserve">Profit (loss) for the period </t>
  </si>
  <si>
    <t>Net cash used in operations</t>
  </si>
  <si>
    <t xml:space="preserve">Net increase (decrease) in cash and cash equivalents, before effect of </t>
  </si>
  <si>
    <t xml:space="preserve">   exchange rate changes</t>
  </si>
  <si>
    <t>Cash and cash equivalents at 30 April</t>
  </si>
  <si>
    <t>(Reversal of) loss on impairment of assets</t>
  </si>
  <si>
    <t>(Reversal of) loss on inventories devaluation</t>
  </si>
  <si>
    <t>Unrealised (gain) loss on foreign exchange rate</t>
  </si>
  <si>
    <t>Reversal of impairment loss determined in accordance with TFRS 9</t>
  </si>
  <si>
    <t>Tax expense (income)</t>
  </si>
  <si>
    <t>Unrealised gain on revaluation of financial liabilities</t>
  </si>
  <si>
    <t xml:space="preserve">Net cash from (used in) investing activities  </t>
  </si>
  <si>
    <t>Reversal of expected credit loss</t>
  </si>
  <si>
    <t>Dividend income</t>
  </si>
  <si>
    <t xml:space="preserve">   from financial institutions</t>
  </si>
  <si>
    <t xml:space="preserve">Current portion of long-term borrowings </t>
  </si>
  <si>
    <t>Long-term borrowings from financial institutions</t>
  </si>
  <si>
    <t xml:space="preserve">Share of other comprehensive income (expense) of associates </t>
  </si>
  <si>
    <t xml:space="preserve">   accounted for using equity method</t>
  </si>
  <si>
    <t>(Loss) gain on cash flow hedges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</si>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</sst>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_-* #,##0_-;\-* #,##0_-;_-* &quot;-&quot;??_-;_-@_-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6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9">
    <xf numFmtId="0" fontId="0" fillId="0" borderId="0" xfId="0"/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 wrapText="1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/>
    <xf numFmtId="165" fontId="2" fillId="0" borderId="0" xfId="1" applyNumberFormat="1" applyFont="1" applyFill="1" applyAlignment="1"/>
    <xf numFmtId="165" fontId="4" fillId="0" borderId="5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4" fillId="0" borderId="0" xfId="1" applyNumberFormat="1" applyFont="1" applyFill="1"/>
    <xf numFmtId="165" fontId="4" fillId="0" borderId="0" xfId="1" applyNumberFormat="1" applyFont="1" applyFill="1" applyAlignment="1">
      <alignment wrapText="1"/>
    </xf>
    <xf numFmtId="165" fontId="2" fillId="0" borderId="0" xfId="1" applyNumberFormat="1" applyFont="1" applyFill="1" applyAlignment="1">
      <alignment wrapText="1"/>
    </xf>
    <xf numFmtId="165" fontId="2" fillId="0" borderId="0" xfId="1" applyNumberFormat="1" applyFont="1" applyFill="1" applyBorder="1" applyAlignment="1">
      <alignment wrapText="1"/>
    </xf>
    <xf numFmtId="0" fontId="2" fillId="0" borderId="0" xfId="1" applyNumberFormat="1" applyFont="1" applyFill="1"/>
    <xf numFmtId="165" fontId="4" fillId="0" borderId="1" xfId="1" applyNumberFormat="1" applyFont="1" applyFill="1" applyBorder="1"/>
    <xf numFmtId="165" fontId="2" fillId="0" borderId="5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14" fillId="0" borderId="0" xfId="1" applyNumberFormat="1" applyFont="1" applyFill="1" applyAlignment="1">
      <alignment wrapText="1"/>
    </xf>
    <xf numFmtId="165" fontId="14" fillId="0" borderId="0" xfId="1" applyNumberFormat="1" applyFont="1" applyFill="1" applyAlignment="1"/>
    <xf numFmtId="165" fontId="4" fillId="0" borderId="0" xfId="1" applyNumberFormat="1" applyFont="1" applyFill="1" applyBorder="1"/>
    <xf numFmtId="165" fontId="2" fillId="0" borderId="0" xfId="1" applyNumberFormat="1" applyFont="1" applyFill="1"/>
    <xf numFmtId="166" fontId="4" fillId="0" borderId="4" xfId="1" applyNumberFormat="1" applyFont="1" applyFill="1" applyBorder="1" applyAlignment="1"/>
    <xf numFmtId="166" fontId="4" fillId="0" borderId="0" xfId="1" applyNumberFormat="1" applyFont="1" applyFill="1" applyAlignment="1"/>
    <xf numFmtId="165" fontId="4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Protection="1">
      <protection locked="0"/>
    </xf>
    <xf numFmtId="165" fontId="2" fillId="0" borderId="0" xfId="1" applyNumberFormat="1" applyFont="1" applyFill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4" xfId="1" applyNumberFormat="1" applyFont="1" applyFill="1" applyBorder="1" applyAlignment="1" applyProtection="1"/>
    <xf numFmtId="41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Protection="1">
      <protection locked="0"/>
    </xf>
    <xf numFmtId="165" fontId="4" fillId="0" borderId="5" xfId="1" applyNumberFormat="1" applyFont="1" applyFill="1" applyBorder="1" applyProtection="1">
      <protection locked="0"/>
    </xf>
    <xf numFmtId="165" fontId="4" fillId="0" borderId="5" xfId="1" applyNumberFormat="1" applyFont="1" applyFill="1" applyBorder="1" applyAlignment="1" applyProtection="1">
      <protection locked="0"/>
    </xf>
    <xf numFmtId="165" fontId="2" fillId="0" borderId="1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protection locked="0"/>
    </xf>
    <xf numFmtId="167" fontId="4" fillId="0" borderId="4" xfId="1" applyNumberFormat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43" fontId="4" fillId="0" borderId="0" xfId="1" applyFont="1" applyFill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167" fontId="4" fillId="0" borderId="1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/>
    <xf numFmtId="41" fontId="2" fillId="0" borderId="3" xfId="1" applyNumberFormat="1" applyFont="1" applyFill="1" applyBorder="1" applyAlignment="1" applyProtection="1"/>
    <xf numFmtId="41" fontId="2" fillId="0" borderId="0" xfId="1" applyNumberFormat="1" applyFont="1" applyFill="1" applyBorder="1" applyAlignment="1" applyProtection="1">
      <protection locked="0"/>
    </xf>
    <xf numFmtId="41" fontId="2" fillId="0" borderId="4" xfId="1" applyNumberFormat="1" applyFont="1" applyFill="1" applyBorder="1" applyAlignment="1" applyProtection="1"/>
    <xf numFmtId="41" fontId="2" fillId="0" borderId="0" xfId="1" applyNumberFormat="1" applyFont="1" applyFill="1" applyAlignment="1" applyProtection="1">
      <protection locked="0"/>
    </xf>
    <xf numFmtId="41" fontId="2" fillId="0" borderId="1" xfId="1" applyNumberFormat="1" applyFont="1" applyFill="1" applyBorder="1" applyAlignment="1" applyProtection="1"/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4" xfId="1" applyNumberFormat="1" applyFont="1" applyFill="1" applyBorder="1" applyAlignment="1"/>
    <xf numFmtId="0" fontId="10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49" fontId="4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37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41" fontId="4" fillId="0" borderId="0" xfId="0" applyNumberFormat="1" applyFont="1" applyProtection="1">
      <protection locked="0"/>
    </xf>
    <xf numFmtId="167" fontId="4" fillId="0" borderId="0" xfId="0" applyNumberFormat="1" applyFont="1" applyProtection="1">
      <protection locked="0"/>
    </xf>
    <xf numFmtId="165" fontId="4" fillId="0" borderId="0" xfId="0" applyNumberFormat="1" applyFont="1" applyProtection="1">
      <protection locked="0"/>
    </xf>
    <xf numFmtId="165" fontId="4" fillId="0" borderId="1" xfId="0" applyNumberFormat="1" applyFont="1" applyBorder="1" applyProtection="1">
      <protection locked="0"/>
    </xf>
    <xf numFmtId="41" fontId="2" fillId="0" borderId="0" xfId="0" applyNumberFormat="1" applyFont="1" applyProtection="1">
      <protection locked="0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7" fontId="2" fillId="0" borderId="0" xfId="0" applyNumberFormat="1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49" fontId="4" fillId="0" borderId="0" xfId="0" applyNumberFormat="1" applyFont="1"/>
    <xf numFmtId="49" fontId="6" fillId="0" borderId="0" xfId="0" applyNumberFormat="1" applyFont="1" applyAlignment="1">
      <alignment horizontal="center"/>
    </xf>
    <xf numFmtId="3" fontId="2" fillId="0" borderId="0" xfId="0" applyNumberFormat="1" applyFont="1"/>
    <xf numFmtId="3" fontId="4" fillId="0" borderId="0" xfId="0" applyNumberFormat="1" applyFont="1"/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4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37" fontId="2" fillId="0" borderId="0" xfId="0" applyNumberFormat="1" applyFont="1" applyAlignment="1">
      <alignment horizontal="right"/>
    </xf>
    <xf numFmtId="0" fontId="5" fillId="0" borderId="0" xfId="0" applyFont="1"/>
    <xf numFmtId="37" fontId="4" fillId="0" borderId="0" xfId="0" applyNumberFormat="1" applyFont="1" applyAlignment="1">
      <alignment horizontal="right"/>
    </xf>
    <xf numFmtId="0" fontId="13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37" fontId="4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3" fillId="0" borderId="1" xfId="0" applyFont="1" applyBorder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4" xr:uid="{B4DABF71-E4C7-4EC1-B4AD-4B58F66743FB}"/>
    <cellStyle name="Comma 2 2" xfId="2" xr:uid="{02B06EA9-BD56-4062-95FB-4CF911364576}"/>
    <cellStyle name="Comma 2 2 2" xfId="5" xr:uid="{77AC9502-0BC6-4E56-AE17-8F808707CDFE}"/>
    <cellStyle name="Comma 3" xfId="3" xr:uid="{06B9485F-D28F-44AB-B195-5E6A8A4AF1FF}"/>
    <cellStyle name="Normal" xfId="0" builtinId="0"/>
    <cellStyle name="Normal 2" xfId="6" xr:uid="{4513CB12-84DD-44D4-8BA4-46289596A5D0}"/>
  </cellStyles>
  <dxfs count="0"/>
  <tableStyles count="0" defaultTableStyle="TableStyleMedium9" defaultPivotStyle="PivotStyleLight16"/>
  <colors>
    <mruColors>
      <color rgb="FF00FF00"/>
      <color rgb="FF00FFFF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3655-6CE7-4FA5-B9D8-EF2429C10F09}">
  <sheetPr>
    <tabColor rgb="FF002060"/>
  </sheetPr>
  <dimension ref="A1:J107"/>
  <sheetViews>
    <sheetView view="pageBreakPreview" topLeftCell="A114" zoomScale="80" zoomScaleNormal="89" zoomScaleSheetLayoutView="80" workbookViewId="0">
      <selection activeCell="L7" sqref="L7"/>
    </sheetView>
  </sheetViews>
  <sheetFormatPr defaultColWidth="9.09765625" defaultRowHeight="14" x14ac:dyDescent="0.3"/>
  <cols>
    <col min="1" max="1" width="46.5" style="71" customWidth="1"/>
    <col min="2" max="2" width="6.69921875" style="66" customWidth="1"/>
    <col min="3" max="3" width="1.3984375" style="67" customWidth="1"/>
    <col min="4" max="4" width="14.69921875" style="67" customWidth="1"/>
    <col min="5" max="5" width="1.3984375" style="67" customWidth="1"/>
    <col min="6" max="6" width="14.69921875" style="35" customWidth="1"/>
    <col min="7" max="7" width="1.3984375" style="67" customWidth="1"/>
    <col min="8" max="8" width="14.69921875" style="67" customWidth="1"/>
    <col min="9" max="9" width="1.3984375" style="67" customWidth="1"/>
    <col min="10" max="10" width="14.69921875" style="35" customWidth="1"/>
    <col min="11" max="16384" width="9.09765625" style="67"/>
  </cols>
  <sheetData>
    <row r="1" spans="1:10" ht="21" customHeight="1" x14ac:dyDescent="0.35">
      <c r="A1" s="65" t="s">
        <v>0</v>
      </c>
    </row>
    <row r="2" spans="1:10" ht="21" customHeight="1" x14ac:dyDescent="0.3">
      <c r="A2" s="68" t="s">
        <v>1</v>
      </c>
    </row>
    <row r="3" spans="1:10" ht="21" customHeight="1" x14ac:dyDescent="0.3">
      <c r="A3" s="68"/>
    </row>
    <row r="4" spans="1:10" ht="21" customHeight="1" x14ac:dyDescent="0.3">
      <c r="A4" s="69"/>
      <c r="D4" s="123" t="s">
        <v>2</v>
      </c>
      <c r="E4" s="123"/>
      <c r="F4" s="123"/>
      <c r="H4" s="123" t="s">
        <v>3</v>
      </c>
      <c r="I4" s="123"/>
      <c r="J4" s="123"/>
    </row>
    <row r="5" spans="1:10" ht="21" customHeight="1" x14ac:dyDescent="0.3">
      <c r="A5" s="69"/>
      <c r="C5" s="66"/>
      <c r="D5" s="122" t="s">
        <v>4</v>
      </c>
      <c r="E5" s="122"/>
      <c r="F5" s="122"/>
      <c r="G5" s="70"/>
      <c r="H5" s="122" t="s">
        <v>5</v>
      </c>
      <c r="I5" s="122"/>
      <c r="J5" s="122"/>
    </row>
    <row r="6" spans="1:10" ht="21" customHeight="1" x14ac:dyDescent="0.3">
      <c r="C6" s="66"/>
      <c r="D6" s="72" t="s">
        <v>6</v>
      </c>
      <c r="E6" s="72"/>
      <c r="F6" s="11" t="s">
        <v>7</v>
      </c>
      <c r="G6" s="73"/>
      <c r="H6" s="72" t="s">
        <v>6</v>
      </c>
      <c r="I6" s="72"/>
      <c r="J6" s="11" t="s">
        <v>7</v>
      </c>
    </row>
    <row r="7" spans="1:10" ht="21" customHeight="1" x14ac:dyDescent="0.3">
      <c r="A7" s="68" t="s">
        <v>8</v>
      </c>
      <c r="B7" s="74" t="s">
        <v>9</v>
      </c>
      <c r="C7" s="74"/>
      <c r="D7" s="75">
        <v>2026</v>
      </c>
      <c r="E7" s="75"/>
      <c r="F7" s="75">
        <v>2025</v>
      </c>
      <c r="G7" s="75"/>
      <c r="H7" s="75">
        <v>2026</v>
      </c>
      <c r="I7" s="75"/>
      <c r="J7" s="75">
        <v>2025</v>
      </c>
    </row>
    <row r="8" spans="1:10" ht="21" customHeight="1" x14ac:dyDescent="0.3">
      <c r="C8" s="74"/>
      <c r="D8" s="75" t="s">
        <v>10</v>
      </c>
      <c r="E8" s="76"/>
      <c r="F8" s="18"/>
      <c r="G8" s="75"/>
      <c r="H8" s="75" t="s">
        <v>10</v>
      </c>
      <c r="I8" s="75"/>
      <c r="J8" s="18"/>
    </row>
    <row r="9" spans="1:10" ht="21" customHeight="1" x14ac:dyDescent="0.3">
      <c r="C9" s="66"/>
      <c r="D9" s="121" t="s">
        <v>11</v>
      </c>
      <c r="E9" s="121"/>
      <c r="F9" s="121"/>
      <c r="G9" s="121"/>
      <c r="H9" s="121"/>
      <c r="I9" s="121"/>
      <c r="J9" s="121"/>
    </row>
    <row r="10" spans="1:10" ht="21" customHeight="1" x14ac:dyDescent="0.3">
      <c r="A10" s="77" t="s">
        <v>12</v>
      </c>
      <c r="B10" s="74"/>
      <c r="C10" s="74"/>
    </row>
    <row r="11" spans="1:10" ht="21" customHeight="1" x14ac:dyDescent="0.3">
      <c r="A11" s="67" t="s">
        <v>13</v>
      </c>
      <c r="B11" s="74"/>
      <c r="C11" s="74"/>
      <c r="D11" s="35">
        <v>355126</v>
      </c>
      <c r="E11" s="35"/>
      <c r="F11" s="35">
        <v>230457</v>
      </c>
      <c r="G11" s="35"/>
      <c r="H11" s="35">
        <v>35727</v>
      </c>
      <c r="I11" s="35"/>
      <c r="J11" s="36">
        <v>14084</v>
      </c>
    </row>
    <row r="12" spans="1:10" ht="21" customHeight="1" x14ac:dyDescent="0.3">
      <c r="A12" s="67" t="s">
        <v>14</v>
      </c>
      <c r="B12" s="74">
        <v>2</v>
      </c>
      <c r="C12" s="74"/>
      <c r="D12" s="35">
        <v>1857902</v>
      </c>
      <c r="E12" s="35"/>
      <c r="F12" s="35">
        <v>1525942</v>
      </c>
      <c r="G12" s="35"/>
      <c r="H12" s="35">
        <v>742870</v>
      </c>
      <c r="I12" s="35"/>
      <c r="J12" s="36">
        <v>1430216</v>
      </c>
    </row>
    <row r="13" spans="1:10" ht="21" customHeight="1" x14ac:dyDescent="0.3">
      <c r="A13" s="67" t="s">
        <v>15</v>
      </c>
      <c r="B13" s="74"/>
      <c r="C13" s="74"/>
      <c r="D13" s="35">
        <v>139289</v>
      </c>
      <c r="E13" s="35"/>
      <c r="F13" s="35">
        <v>480876</v>
      </c>
      <c r="G13" s="35"/>
      <c r="H13" s="35">
        <v>110518</v>
      </c>
      <c r="I13" s="35"/>
      <c r="J13" s="36">
        <v>303739</v>
      </c>
    </row>
    <row r="14" spans="1:10" ht="21" customHeight="1" x14ac:dyDescent="0.3">
      <c r="A14" s="67" t="s">
        <v>215</v>
      </c>
      <c r="B14" s="74">
        <v>2</v>
      </c>
      <c r="C14" s="74"/>
      <c r="D14" s="35">
        <v>0</v>
      </c>
      <c r="E14" s="35"/>
      <c r="F14" s="35">
        <v>0</v>
      </c>
      <c r="G14" s="35"/>
      <c r="H14" s="35">
        <v>3675000</v>
      </c>
      <c r="I14" s="35"/>
      <c r="J14" s="36">
        <v>3497000</v>
      </c>
    </row>
    <row r="15" spans="1:10" ht="21" customHeight="1" x14ac:dyDescent="0.3">
      <c r="A15" s="67" t="s">
        <v>16</v>
      </c>
      <c r="B15" s="67"/>
      <c r="C15" s="74"/>
      <c r="D15" s="35">
        <v>2800</v>
      </c>
      <c r="E15" s="35"/>
      <c r="F15" s="35">
        <v>9800</v>
      </c>
      <c r="G15" s="35"/>
      <c r="H15" s="35">
        <v>300</v>
      </c>
      <c r="I15" s="35"/>
      <c r="J15" s="36">
        <v>6300</v>
      </c>
    </row>
    <row r="16" spans="1:10" ht="21" customHeight="1" x14ac:dyDescent="0.3">
      <c r="A16" s="67" t="s">
        <v>216</v>
      </c>
      <c r="B16" s="67"/>
      <c r="C16" s="74"/>
      <c r="D16" s="35"/>
      <c r="E16" s="35"/>
      <c r="G16" s="35"/>
      <c r="H16" s="35"/>
      <c r="I16" s="35"/>
      <c r="J16" s="36"/>
    </row>
    <row r="17" spans="1:10" ht="21" customHeight="1" x14ac:dyDescent="0.3">
      <c r="A17" s="67" t="s">
        <v>217</v>
      </c>
      <c r="B17" s="74"/>
      <c r="C17" s="74"/>
      <c r="D17" s="35">
        <v>598408</v>
      </c>
      <c r="E17" s="35"/>
      <c r="F17" s="35">
        <v>973332</v>
      </c>
      <c r="G17" s="35"/>
      <c r="H17" s="35">
        <v>152286</v>
      </c>
      <c r="I17" s="35"/>
      <c r="J17" s="36">
        <v>362590</v>
      </c>
    </row>
    <row r="18" spans="1:10" ht="21" customHeight="1" x14ac:dyDescent="0.3">
      <c r="A18" s="67" t="s">
        <v>17</v>
      </c>
      <c r="B18" s="74"/>
      <c r="C18" s="74"/>
      <c r="D18" s="35">
        <v>10914823</v>
      </c>
      <c r="E18" s="35"/>
      <c r="F18" s="35">
        <v>3638984</v>
      </c>
      <c r="G18" s="35"/>
      <c r="H18" s="35">
        <v>5473647</v>
      </c>
      <c r="I18" s="35"/>
      <c r="J18" s="36">
        <v>1391851</v>
      </c>
    </row>
    <row r="19" spans="1:10" ht="21" customHeight="1" x14ac:dyDescent="0.3">
      <c r="A19" s="67" t="s">
        <v>18</v>
      </c>
      <c r="B19" s="74"/>
      <c r="C19" s="74"/>
      <c r="D19" s="35">
        <v>41233</v>
      </c>
      <c r="E19" s="35"/>
      <c r="F19" s="35">
        <v>35674</v>
      </c>
      <c r="G19" s="35"/>
      <c r="H19" s="35">
        <v>0</v>
      </c>
      <c r="I19" s="35"/>
      <c r="J19" s="35">
        <v>0</v>
      </c>
    </row>
    <row r="20" spans="1:10" ht="21" customHeight="1" x14ac:dyDescent="0.3">
      <c r="A20" s="67" t="s">
        <v>19</v>
      </c>
      <c r="B20" s="74">
        <v>6</v>
      </c>
      <c r="C20" s="74"/>
      <c r="D20" s="35">
        <v>24470</v>
      </c>
      <c r="E20" s="35"/>
      <c r="F20" s="35">
        <v>2646</v>
      </c>
      <c r="G20" s="35"/>
      <c r="H20" s="35">
        <v>24470</v>
      </c>
      <c r="I20" s="35"/>
      <c r="J20" s="35">
        <v>2646</v>
      </c>
    </row>
    <row r="21" spans="1:10" ht="21" customHeight="1" x14ac:dyDescent="0.3">
      <c r="A21" s="67" t="s">
        <v>20</v>
      </c>
      <c r="B21" s="74"/>
      <c r="C21" s="74"/>
      <c r="D21" s="35">
        <v>39082</v>
      </c>
      <c r="E21" s="35"/>
      <c r="F21" s="35">
        <v>41993</v>
      </c>
      <c r="G21" s="35"/>
      <c r="H21" s="35">
        <v>11095</v>
      </c>
      <c r="I21" s="35"/>
      <c r="J21" s="36">
        <v>20572</v>
      </c>
    </row>
    <row r="22" spans="1:10" ht="21" customHeight="1" x14ac:dyDescent="0.3">
      <c r="A22" s="78" t="s">
        <v>21</v>
      </c>
      <c r="B22" s="74"/>
      <c r="C22" s="74"/>
      <c r="D22" s="37">
        <f>SUM(D11:D21)</f>
        <v>13973133</v>
      </c>
      <c r="E22" s="38"/>
      <c r="F22" s="37">
        <f>SUM(F11:F21)</f>
        <v>6939704</v>
      </c>
      <c r="G22" s="38"/>
      <c r="H22" s="37">
        <f>SUM(H11:H21)</f>
        <v>10225913</v>
      </c>
      <c r="I22" s="38"/>
      <c r="J22" s="37">
        <f>SUM(J11:J21)</f>
        <v>7028998</v>
      </c>
    </row>
    <row r="23" spans="1:10" ht="21" customHeight="1" x14ac:dyDescent="0.3">
      <c r="B23" s="74"/>
      <c r="C23" s="74"/>
      <c r="D23" s="39"/>
      <c r="E23" s="39"/>
      <c r="G23" s="39"/>
      <c r="H23" s="39"/>
      <c r="I23" s="39"/>
    </row>
    <row r="24" spans="1:10" ht="21" customHeight="1" x14ac:dyDescent="0.3">
      <c r="A24" s="77" t="s">
        <v>22</v>
      </c>
      <c r="B24" s="74"/>
      <c r="C24" s="74"/>
      <c r="D24" s="39"/>
      <c r="E24" s="39"/>
      <c r="G24" s="39"/>
      <c r="H24" s="39"/>
      <c r="I24" s="39"/>
    </row>
    <row r="25" spans="1:10" ht="21" customHeight="1" x14ac:dyDescent="0.6">
      <c r="A25" s="67" t="s">
        <v>23</v>
      </c>
      <c r="B25" s="79">
        <v>6</v>
      </c>
      <c r="C25" s="74"/>
      <c r="D25" s="39">
        <v>66722</v>
      </c>
      <c r="E25" s="39"/>
      <c r="F25" s="36">
        <v>82424</v>
      </c>
      <c r="G25" s="39"/>
      <c r="H25" s="35">
        <v>59366</v>
      </c>
      <c r="I25" s="39"/>
      <c r="J25" s="36">
        <v>71961</v>
      </c>
    </row>
    <row r="26" spans="1:10" ht="21" customHeight="1" x14ac:dyDescent="0.6">
      <c r="A26" s="67" t="s">
        <v>24</v>
      </c>
      <c r="B26" s="80"/>
      <c r="C26" s="74"/>
      <c r="D26" s="35">
        <v>0</v>
      </c>
      <c r="E26" s="39"/>
      <c r="F26" s="35">
        <v>0</v>
      </c>
      <c r="G26" s="39"/>
      <c r="H26" s="35">
        <v>4528693</v>
      </c>
      <c r="I26" s="39"/>
      <c r="J26" s="36">
        <v>4528693</v>
      </c>
    </row>
    <row r="27" spans="1:10" ht="21" customHeight="1" x14ac:dyDescent="0.6">
      <c r="A27" s="67" t="s">
        <v>25</v>
      </c>
      <c r="B27" s="80"/>
      <c r="C27" s="74"/>
      <c r="D27" s="39">
        <v>4160503</v>
      </c>
      <c r="E27" s="39"/>
      <c r="F27" s="36">
        <v>4072109</v>
      </c>
      <c r="G27" s="39"/>
      <c r="H27" s="35">
        <v>3482635</v>
      </c>
      <c r="I27" s="39"/>
      <c r="J27" s="36">
        <v>3482635</v>
      </c>
    </row>
    <row r="28" spans="1:10" ht="21" customHeight="1" x14ac:dyDescent="0.6">
      <c r="A28" s="67" t="s">
        <v>26</v>
      </c>
      <c r="B28" s="80">
        <v>2</v>
      </c>
      <c r="C28" s="74"/>
      <c r="D28" s="39">
        <v>3702</v>
      </c>
      <c r="E28" s="39"/>
      <c r="F28" s="36">
        <v>3702</v>
      </c>
      <c r="G28" s="39"/>
      <c r="H28" s="35">
        <v>2860</v>
      </c>
      <c r="I28" s="39"/>
      <c r="J28" s="35">
        <v>0</v>
      </c>
    </row>
    <row r="29" spans="1:10" ht="21" customHeight="1" x14ac:dyDescent="0.6">
      <c r="A29" s="67" t="s">
        <v>218</v>
      </c>
      <c r="B29" s="80"/>
      <c r="C29" s="74"/>
      <c r="D29" s="39">
        <v>177937</v>
      </c>
      <c r="E29" s="39"/>
      <c r="F29" s="36">
        <v>56182</v>
      </c>
      <c r="G29" s="39"/>
      <c r="H29" s="35">
        <v>106019</v>
      </c>
      <c r="I29" s="39"/>
      <c r="J29" s="36">
        <v>41086</v>
      </c>
    </row>
    <row r="30" spans="1:10" ht="21" customHeight="1" x14ac:dyDescent="0.6">
      <c r="A30" s="67" t="s">
        <v>27</v>
      </c>
      <c r="B30" s="80">
        <v>2</v>
      </c>
      <c r="C30" s="74"/>
      <c r="D30" s="39">
        <v>2000</v>
      </c>
      <c r="E30" s="39"/>
      <c r="F30" s="36">
        <v>2000</v>
      </c>
      <c r="G30" s="39"/>
      <c r="H30" s="35">
        <v>1915000</v>
      </c>
      <c r="I30" s="39"/>
      <c r="J30" s="36">
        <v>1963000</v>
      </c>
    </row>
    <row r="31" spans="1:10" ht="21" customHeight="1" x14ac:dyDescent="0.6">
      <c r="A31" s="67" t="s">
        <v>219</v>
      </c>
      <c r="B31" s="80"/>
      <c r="C31" s="74"/>
      <c r="D31" s="39">
        <v>209603</v>
      </c>
      <c r="E31" s="39"/>
      <c r="F31" s="36">
        <v>274419</v>
      </c>
      <c r="G31" s="39"/>
      <c r="H31" s="35">
        <v>38708</v>
      </c>
      <c r="I31" s="39"/>
      <c r="J31" s="36">
        <v>62757</v>
      </c>
    </row>
    <row r="32" spans="1:10" ht="21" customHeight="1" x14ac:dyDescent="0.6">
      <c r="A32" s="67" t="s">
        <v>28</v>
      </c>
      <c r="B32" s="80"/>
      <c r="C32" s="74"/>
      <c r="D32" s="39">
        <v>7512623</v>
      </c>
      <c r="E32" s="39"/>
      <c r="F32" s="36">
        <v>7509560</v>
      </c>
      <c r="G32" s="39"/>
      <c r="H32" s="35">
        <v>2659618</v>
      </c>
      <c r="I32" s="39"/>
      <c r="J32" s="36">
        <v>2659618</v>
      </c>
    </row>
    <row r="33" spans="1:10" ht="21" customHeight="1" x14ac:dyDescent="0.6">
      <c r="A33" s="67" t="s">
        <v>29</v>
      </c>
      <c r="B33" s="80">
        <v>3</v>
      </c>
      <c r="C33" s="74"/>
      <c r="D33" s="39">
        <v>25808275</v>
      </c>
      <c r="E33" s="39"/>
      <c r="F33" s="36">
        <v>26363430</v>
      </c>
      <c r="G33" s="39"/>
      <c r="H33" s="35">
        <v>6898674</v>
      </c>
      <c r="I33" s="39"/>
      <c r="J33" s="36">
        <v>7126311</v>
      </c>
    </row>
    <row r="34" spans="1:10" ht="21" customHeight="1" x14ac:dyDescent="0.6">
      <c r="A34" s="67" t="s">
        <v>30</v>
      </c>
      <c r="B34" s="80"/>
      <c r="C34" s="74"/>
      <c r="D34" s="39">
        <v>104713</v>
      </c>
      <c r="E34" s="39"/>
      <c r="F34" s="36">
        <v>110360</v>
      </c>
      <c r="G34" s="39"/>
      <c r="H34" s="35">
        <v>120298</v>
      </c>
      <c r="I34" s="39"/>
      <c r="J34" s="36">
        <v>142368</v>
      </c>
    </row>
    <row r="35" spans="1:10" ht="21" customHeight="1" x14ac:dyDescent="0.6">
      <c r="A35" s="67" t="s">
        <v>31</v>
      </c>
      <c r="B35" s="80"/>
      <c r="C35" s="74"/>
      <c r="D35" s="39">
        <v>16669</v>
      </c>
      <c r="E35" s="39"/>
      <c r="F35" s="36">
        <v>18292</v>
      </c>
      <c r="G35" s="39"/>
      <c r="H35" s="35">
        <v>7575</v>
      </c>
      <c r="I35" s="39"/>
      <c r="J35" s="35">
        <v>8706</v>
      </c>
    </row>
    <row r="36" spans="1:10" ht="21" customHeight="1" x14ac:dyDescent="0.6">
      <c r="A36" s="67" t="s">
        <v>32</v>
      </c>
      <c r="B36" s="80"/>
      <c r="C36" s="74"/>
      <c r="D36" s="39">
        <v>13059</v>
      </c>
      <c r="E36" s="39"/>
      <c r="F36" s="36">
        <v>12944</v>
      </c>
      <c r="G36" s="39"/>
      <c r="H36" s="35">
        <v>0</v>
      </c>
      <c r="I36" s="39"/>
      <c r="J36" s="35">
        <v>0</v>
      </c>
    </row>
    <row r="37" spans="1:10" ht="21" customHeight="1" x14ac:dyDescent="0.6">
      <c r="A37" s="67" t="s">
        <v>33</v>
      </c>
      <c r="B37" s="80">
        <v>2</v>
      </c>
      <c r="C37" s="74"/>
      <c r="D37" s="39">
        <v>57475</v>
      </c>
      <c r="E37" s="39"/>
      <c r="F37" s="36">
        <v>83357</v>
      </c>
      <c r="G37" s="39"/>
      <c r="H37" s="35">
        <v>27891</v>
      </c>
      <c r="I37" s="39"/>
      <c r="J37" s="36">
        <v>30531</v>
      </c>
    </row>
    <row r="38" spans="1:10" ht="21" customHeight="1" x14ac:dyDescent="0.3">
      <c r="A38" s="78" t="s">
        <v>34</v>
      </c>
      <c r="B38" s="74"/>
      <c r="C38" s="74"/>
      <c r="D38" s="37">
        <f>SUM(D25:D37)</f>
        <v>38133281</v>
      </c>
      <c r="E38" s="40"/>
      <c r="F38" s="37">
        <f>SUM(F25:F37)</f>
        <v>38588779</v>
      </c>
      <c r="G38" s="40"/>
      <c r="H38" s="37">
        <f>SUM(H25:H37)</f>
        <v>19847337</v>
      </c>
      <c r="I38" s="40"/>
      <c r="J38" s="37">
        <f>SUM(J25:J37)</f>
        <v>20117666</v>
      </c>
    </row>
    <row r="39" spans="1:10" ht="21" customHeight="1" x14ac:dyDescent="0.3">
      <c r="A39" s="78"/>
      <c r="B39" s="74"/>
      <c r="C39" s="74"/>
      <c r="D39" s="41"/>
      <c r="E39" s="40"/>
      <c r="F39" s="41"/>
      <c r="G39" s="40"/>
      <c r="H39" s="41"/>
      <c r="I39" s="40"/>
      <c r="J39" s="41"/>
    </row>
    <row r="40" spans="1:10" ht="21" customHeight="1" thickBot="1" x14ac:dyDescent="0.35">
      <c r="A40" s="78" t="s">
        <v>35</v>
      </c>
      <c r="B40" s="74"/>
      <c r="C40" s="74"/>
      <c r="D40" s="42">
        <f>SUM(D38,D22)</f>
        <v>52106414</v>
      </c>
      <c r="E40" s="40"/>
      <c r="F40" s="42">
        <f>SUM(F38,F22)</f>
        <v>45528483</v>
      </c>
      <c r="G40" s="40"/>
      <c r="H40" s="42">
        <f>SUM(H38,H22)</f>
        <v>30073250</v>
      </c>
      <c r="I40" s="40"/>
      <c r="J40" s="42">
        <f>SUM(J38,J22)</f>
        <v>27146664</v>
      </c>
    </row>
    <row r="41" spans="1:10" ht="21" customHeight="1" thickTop="1" x14ac:dyDescent="0.3"/>
    <row r="42" spans="1:10" ht="21" customHeight="1" x14ac:dyDescent="0.35">
      <c r="A42" s="65" t="s">
        <v>0</v>
      </c>
    </row>
    <row r="43" spans="1:10" ht="21" customHeight="1" x14ac:dyDescent="0.3">
      <c r="A43" s="68" t="s">
        <v>1</v>
      </c>
    </row>
    <row r="44" spans="1:10" ht="21" customHeight="1" x14ac:dyDescent="0.3">
      <c r="A44" s="68"/>
    </row>
    <row r="45" spans="1:10" ht="21" customHeight="1" x14ac:dyDescent="0.3">
      <c r="A45" s="69"/>
      <c r="D45" s="123" t="s">
        <v>2</v>
      </c>
      <c r="E45" s="123"/>
      <c r="F45" s="123"/>
      <c r="H45" s="123" t="s">
        <v>3</v>
      </c>
      <c r="I45" s="123"/>
      <c r="J45" s="123"/>
    </row>
    <row r="46" spans="1:10" ht="21" customHeight="1" x14ac:dyDescent="0.3">
      <c r="C46" s="66"/>
      <c r="D46" s="122" t="s">
        <v>4</v>
      </c>
      <c r="E46" s="122"/>
      <c r="F46" s="122"/>
      <c r="G46" s="70"/>
      <c r="H46" s="122" t="s">
        <v>5</v>
      </c>
      <c r="I46" s="122"/>
      <c r="J46" s="122"/>
    </row>
    <row r="47" spans="1:10" ht="21" customHeight="1" x14ac:dyDescent="0.3">
      <c r="C47" s="66"/>
      <c r="D47" s="72" t="s">
        <v>6</v>
      </c>
      <c r="E47" s="72"/>
      <c r="F47" s="11" t="s">
        <v>7</v>
      </c>
      <c r="G47" s="73"/>
      <c r="H47" s="72" t="s">
        <v>6</v>
      </c>
      <c r="I47" s="72"/>
      <c r="J47" s="11" t="s">
        <v>7</v>
      </c>
    </row>
    <row r="48" spans="1:10" ht="21" customHeight="1" x14ac:dyDescent="0.3">
      <c r="A48" s="81" t="s">
        <v>36</v>
      </c>
      <c r="B48" s="74" t="s">
        <v>9</v>
      </c>
      <c r="C48" s="66"/>
      <c r="D48" s="75">
        <v>2026</v>
      </c>
      <c r="E48" s="75"/>
      <c r="F48" s="75">
        <v>2025</v>
      </c>
      <c r="G48" s="75"/>
      <c r="H48" s="75">
        <v>2026</v>
      </c>
      <c r="I48" s="75"/>
      <c r="J48" s="75">
        <v>2025</v>
      </c>
    </row>
    <row r="49" spans="1:10" ht="21" customHeight="1" x14ac:dyDescent="0.3">
      <c r="C49" s="74"/>
      <c r="D49" s="75" t="s">
        <v>10</v>
      </c>
      <c r="E49" s="76"/>
      <c r="F49" s="18"/>
      <c r="G49" s="75"/>
      <c r="H49" s="75" t="s">
        <v>10</v>
      </c>
      <c r="I49" s="75"/>
      <c r="J49" s="18"/>
    </row>
    <row r="50" spans="1:10" ht="21" customHeight="1" x14ac:dyDescent="0.3">
      <c r="C50" s="74"/>
      <c r="D50" s="121" t="s">
        <v>11</v>
      </c>
      <c r="E50" s="121"/>
      <c r="F50" s="121"/>
      <c r="G50" s="121"/>
      <c r="H50" s="121"/>
      <c r="I50" s="121"/>
      <c r="J50" s="121"/>
    </row>
    <row r="51" spans="1:10" ht="21" customHeight="1" x14ac:dyDescent="0.3">
      <c r="A51" s="77" t="s">
        <v>37</v>
      </c>
      <c r="C51" s="66"/>
      <c r="D51" s="82"/>
      <c r="E51" s="82"/>
      <c r="G51" s="82"/>
      <c r="H51" s="82"/>
      <c r="I51" s="82"/>
    </row>
    <row r="52" spans="1:10" ht="21" customHeight="1" x14ac:dyDescent="0.3">
      <c r="A52" s="67" t="s">
        <v>38</v>
      </c>
      <c r="C52" s="66"/>
      <c r="D52" s="39">
        <v>12577634</v>
      </c>
      <c r="E52" s="39"/>
      <c r="F52" s="43">
        <v>8412709</v>
      </c>
      <c r="G52" s="39"/>
      <c r="H52" s="39">
        <v>6843983</v>
      </c>
      <c r="I52" s="39"/>
      <c r="J52" s="43">
        <v>5133467</v>
      </c>
    </row>
    <row r="53" spans="1:10" ht="21" customHeight="1" x14ac:dyDescent="0.3">
      <c r="A53" s="67" t="s">
        <v>39</v>
      </c>
      <c r="B53" s="74">
        <v>2</v>
      </c>
      <c r="C53" s="74"/>
      <c r="D53" s="39">
        <v>1058144</v>
      </c>
      <c r="E53" s="39"/>
      <c r="F53" s="43">
        <v>912608</v>
      </c>
      <c r="G53" s="39"/>
      <c r="H53" s="39">
        <v>493823</v>
      </c>
      <c r="I53" s="39"/>
      <c r="J53" s="43">
        <v>451340</v>
      </c>
    </row>
    <row r="54" spans="1:10" ht="21" customHeight="1" x14ac:dyDescent="0.3">
      <c r="A54" s="67" t="s">
        <v>247</v>
      </c>
      <c r="B54" s="74"/>
      <c r="C54" s="74"/>
      <c r="D54" s="39"/>
      <c r="E54" s="39"/>
      <c r="F54" s="43"/>
      <c r="G54" s="39"/>
      <c r="H54" s="39"/>
      <c r="I54" s="39"/>
      <c r="J54" s="43"/>
    </row>
    <row r="55" spans="1:10" ht="21" customHeight="1" x14ac:dyDescent="0.3">
      <c r="A55" s="67" t="s">
        <v>246</v>
      </c>
      <c r="B55" s="74"/>
      <c r="C55" s="74"/>
      <c r="D55" s="39">
        <v>2218500</v>
      </c>
      <c r="E55" s="39"/>
      <c r="F55" s="43">
        <v>2497500</v>
      </c>
      <c r="G55" s="39"/>
      <c r="H55" s="39">
        <v>1752000</v>
      </c>
      <c r="I55" s="39"/>
      <c r="J55" s="43">
        <v>1906000</v>
      </c>
    </row>
    <row r="56" spans="1:10" ht="21" customHeight="1" x14ac:dyDescent="0.3">
      <c r="A56" s="67" t="s">
        <v>40</v>
      </c>
      <c r="B56" s="74">
        <v>2</v>
      </c>
      <c r="C56" s="74"/>
      <c r="D56" s="39">
        <v>15870</v>
      </c>
      <c r="E56" s="39"/>
      <c r="F56" s="43">
        <v>16891</v>
      </c>
      <c r="G56" s="39"/>
      <c r="H56" s="39">
        <v>49799</v>
      </c>
      <c r="I56" s="39"/>
      <c r="J56" s="43">
        <v>49251</v>
      </c>
    </row>
    <row r="57" spans="1:10" ht="21" customHeight="1" x14ac:dyDescent="0.3">
      <c r="A57" s="67" t="s">
        <v>41</v>
      </c>
      <c r="B57" s="74">
        <v>2</v>
      </c>
      <c r="C57" s="74"/>
      <c r="D57" s="39">
        <v>16600</v>
      </c>
      <c r="E57" s="39"/>
      <c r="F57" s="43">
        <v>13100</v>
      </c>
      <c r="G57" s="39"/>
      <c r="H57" s="39">
        <v>149600</v>
      </c>
      <c r="I57" s="39"/>
      <c r="J57" s="43">
        <v>368100</v>
      </c>
    </row>
    <row r="58" spans="1:10" ht="21" customHeight="1" x14ac:dyDescent="0.3">
      <c r="A58" s="67" t="s">
        <v>220</v>
      </c>
      <c r="B58" s="74"/>
      <c r="C58" s="74"/>
      <c r="D58" s="39">
        <v>51439</v>
      </c>
      <c r="E58" s="39"/>
      <c r="F58" s="43">
        <v>5141</v>
      </c>
      <c r="G58" s="39"/>
      <c r="H58" s="39">
        <v>0</v>
      </c>
      <c r="I58" s="39"/>
      <c r="J58" s="44">
        <v>0</v>
      </c>
    </row>
    <row r="59" spans="1:10" ht="21" customHeight="1" x14ac:dyDescent="0.3">
      <c r="A59" s="67" t="s">
        <v>42</v>
      </c>
      <c r="B59" s="74"/>
      <c r="C59" s="74"/>
      <c r="D59" s="39">
        <v>1590345</v>
      </c>
      <c r="E59" s="39"/>
      <c r="F59" s="44">
        <v>0</v>
      </c>
      <c r="G59" s="39"/>
      <c r="H59" s="39">
        <v>920394</v>
      </c>
      <c r="I59" s="39"/>
      <c r="J59" s="44">
        <v>0</v>
      </c>
    </row>
    <row r="60" spans="1:10" ht="21" customHeight="1" x14ac:dyDescent="0.3">
      <c r="A60" s="67" t="s">
        <v>43</v>
      </c>
      <c r="B60" s="74">
        <v>6</v>
      </c>
      <c r="C60" s="74"/>
      <c r="D60" s="35">
        <v>107806</v>
      </c>
      <c r="E60" s="39"/>
      <c r="F60" s="43">
        <v>4761</v>
      </c>
      <c r="G60" s="39"/>
      <c r="H60" s="35">
        <v>107806</v>
      </c>
      <c r="I60" s="39"/>
      <c r="J60" s="43">
        <v>4761</v>
      </c>
    </row>
    <row r="61" spans="1:10" ht="21" customHeight="1" x14ac:dyDescent="0.3">
      <c r="A61" s="67" t="s">
        <v>44</v>
      </c>
      <c r="B61" s="74"/>
      <c r="C61" s="74"/>
      <c r="D61" s="39">
        <v>51955</v>
      </c>
      <c r="E61" s="39"/>
      <c r="F61" s="43">
        <v>25993</v>
      </c>
      <c r="G61" s="39"/>
      <c r="H61" s="39">
        <v>5871</v>
      </c>
      <c r="I61" s="39"/>
      <c r="J61" s="43">
        <v>6071</v>
      </c>
    </row>
    <row r="62" spans="1:10" ht="21" customHeight="1" x14ac:dyDescent="0.3">
      <c r="A62" s="78" t="s">
        <v>45</v>
      </c>
      <c r="B62" s="74"/>
      <c r="C62" s="74"/>
      <c r="D62" s="37">
        <f>SUM(D52:D61)</f>
        <v>17688293</v>
      </c>
      <c r="E62" s="40"/>
      <c r="F62" s="37">
        <f>SUM(F52:F61)</f>
        <v>11888703</v>
      </c>
      <c r="G62" s="40"/>
      <c r="H62" s="37">
        <f>SUM(H52:H61)</f>
        <v>10323276</v>
      </c>
      <c r="I62" s="40"/>
      <c r="J62" s="37">
        <f>SUM(J52:J61)</f>
        <v>7918990</v>
      </c>
    </row>
    <row r="63" spans="1:10" ht="21" customHeight="1" x14ac:dyDescent="0.3">
      <c r="B63" s="74"/>
      <c r="C63" s="74"/>
      <c r="D63" s="39"/>
      <c r="E63" s="39"/>
      <c r="G63" s="39"/>
      <c r="H63" s="39"/>
      <c r="I63" s="39"/>
    </row>
    <row r="64" spans="1:10" ht="21" customHeight="1" x14ac:dyDescent="0.3">
      <c r="A64" s="77" t="s">
        <v>221</v>
      </c>
      <c r="B64" s="74"/>
      <c r="C64" s="74"/>
      <c r="D64" s="39"/>
      <c r="E64" s="39"/>
      <c r="G64" s="39"/>
      <c r="H64" s="39"/>
      <c r="I64" s="39"/>
    </row>
    <row r="65" spans="1:10" ht="21" customHeight="1" x14ac:dyDescent="0.3">
      <c r="A65" s="71" t="s">
        <v>248</v>
      </c>
      <c r="B65" s="74"/>
      <c r="C65" s="74"/>
      <c r="D65" s="39">
        <v>7022500</v>
      </c>
      <c r="E65" s="39"/>
      <c r="F65" s="43">
        <v>6410500</v>
      </c>
      <c r="G65" s="39"/>
      <c r="H65" s="39">
        <v>5546000</v>
      </c>
      <c r="I65" s="39"/>
      <c r="J65" s="45">
        <v>4776000</v>
      </c>
    </row>
    <row r="66" spans="1:10" ht="21" customHeight="1" x14ac:dyDescent="0.3">
      <c r="A66" s="67" t="s">
        <v>46</v>
      </c>
      <c r="B66" s="74">
        <v>2</v>
      </c>
      <c r="C66" s="74"/>
      <c r="D66" s="39">
        <v>80734</v>
      </c>
      <c r="E66" s="39"/>
      <c r="F66" s="43">
        <v>84514</v>
      </c>
      <c r="G66" s="39"/>
      <c r="H66" s="39">
        <v>86551</v>
      </c>
      <c r="I66" s="39"/>
      <c r="J66" s="45">
        <v>110285</v>
      </c>
    </row>
    <row r="67" spans="1:10" ht="21" customHeight="1" x14ac:dyDescent="0.3">
      <c r="A67" s="67" t="s">
        <v>47</v>
      </c>
      <c r="B67" s="74">
        <v>6</v>
      </c>
      <c r="C67" s="74"/>
      <c r="D67" s="39">
        <v>2649572</v>
      </c>
      <c r="E67" s="39"/>
      <c r="F67" s="43">
        <v>2649359</v>
      </c>
      <c r="G67" s="39"/>
      <c r="H67" s="39">
        <v>2649572</v>
      </c>
      <c r="I67" s="39"/>
      <c r="J67" s="45">
        <v>2649359</v>
      </c>
    </row>
    <row r="68" spans="1:10" ht="21" customHeight="1" x14ac:dyDescent="0.3">
      <c r="A68" s="67" t="s">
        <v>48</v>
      </c>
      <c r="B68" s="74"/>
      <c r="C68" s="74"/>
      <c r="D68" s="39">
        <v>2018620</v>
      </c>
      <c r="E68" s="39"/>
      <c r="F68" s="43">
        <v>2058185</v>
      </c>
      <c r="G68" s="39"/>
      <c r="H68" s="39">
        <v>761418</v>
      </c>
      <c r="I68" s="39"/>
      <c r="J68" s="45">
        <v>785434</v>
      </c>
    </row>
    <row r="69" spans="1:10" ht="21" customHeight="1" x14ac:dyDescent="0.3">
      <c r="A69" s="67" t="s">
        <v>49</v>
      </c>
      <c r="B69" s="74"/>
      <c r="C69" s="74"/>
      <c r="D69" s="39">
        <v>236578</v>
      </c>
      <c r="E69" s="39"/>
      <c r="F69" s="43">
        <v>229091</v>
      </c>
      <c r="G69" s="39"/>
      <c r="H69" s="39">
        <v>77032</v>
      </c>
      <c r="I69" s="39"/>
      <c r="J69" s="45">
        <v>74531</v>
      </c>
    </row>
    <row r="70" spans="1:10" ht="21" customHeight="1" x14ac:dyDescent="0.3">
      <c r="A70" s="67" t="s">
        <v>50</v>
      </c>
      <c r="B70" s="74">
        <v>2</v>
      </c>
      <c r="C70" s="74"/>
      <c r="D70" s="39">
        <v>165991</v>
      </c>
      <c r="E70" s="39"/>
      <c r="F70" s="43">
        <v>169681</v>
      </c>
      <c r="G70" s="39"/>
      <c r="H70" s="39">
        <v>26758</v>
      </c>
      <c r="I70" s="39"/>
      <c r="J70" s="45">
        <v>24537</v>
      </c>
    </row>
    <row r="71" spans="1:10" ht="21" customHeight="1" x14ac:dyDescent="0.3">
      <c r="A71" s="78" t="s">
        <v>51</v>
      </c>
      <c r="B71" s="74"/>
      <c r="C71" s="74"/>
      <c r="D71" s="37">
        <f>SUM(D65:D70)</f>
        <v>12173995</v>
      </c>
      <c r="E71" s="40"/>
      <c r="F71" s="37">
        <f>SUM(F65:F70)</f>
        <v>11601330</v>
      </c>
      <c r="G71" s="40"/>
      <c r="H71" s="37">
        <f>SUM(H65:H70)</f>
        <v>9147331</v>
      </c>
      <c r="I71" s="40"/>
      <c r="J71" s="37">
        <f>SUM(J65:J70)</f>
        <v>8420146</v>
      </c>
    </row>
    <row r="72" spans="1:10" ht="21" customHeight="1" x14ac:dyDescent="0.3">
      <c r="A72" s="78"/>
      <c r="B72" s="74"/>
      <c r="C72" s="74"/>
      <c r="D72" s="46"/>
      <c r="E72" s="39"/>
      <c r="F72" s="47"/>
      <c r="G72" s="39"/>
      <c r="H72" s="39"/>
      <c r="I72" s="39"/>
      <c r="J72" s="47"/>
    </row>
    <row r="73" spans="1:10" ht="21" customHeight="1" x14ac:dyDescent="0.3">
      <c r="A73" s="78" t="s">
        <v>52</v>
      </c>
      <c r="B73" s="74"/>
      <c r="C73" s="74"/>
      <c r="D73" s="48">
        <f>D71+D62</f>
        <v>29862288</v>
      </c>
      <c r="E73" s="40"/>
      <c r="F73" s="48">
        <f>F71+F62</f>
        <v>23490033</v>
      </c>
      <c r="G73" s="40"/>
      <c r="H73" s="48">
        <f>H71+H62</f>
        <v>19470607</v>
      </c>
      <c r="I73" s="40"/>
      <c r="J73" s="48">
        <f>J71+J62</f>
        <v>16339136</v>
      </c>
    </row>
    <row r="74" spans="1:10" ht="21" customHeight="1" x14ac:dyDescent="0.3">
      <c r="A74" s="69"/>
      <c r="B74" s="74"/>
      <c r="C74" s="74"/>
      <c r="D74" s="39"/>
      <c r="E74" s="39"/>
      <c r="G74" s="39"/>
      <c r="H74" s="39"/>
      <c r="I74" s="39"/>
    </row>
    <row r="75" spans="1:10" ht="21" customHeight="1" x14ac:dyDescent="0.35">
      <c r="A75" s="65" t="s">
        <v>0</v>
      </c>
    </row>
    <row r="76" spans="1:10" ht="21" customHeight="1" x14ac:dyDescent="0.3">
      <c r="A76" s="68" t="s">
        <v>1</v>
      </c>
    </row>
    <row r="77" spans="1:10" ht="21" customHeight="1" x14ac:dyDescent="0.3">
      <c r="A77" s="68"/>
    </row>
    <row r="78" spans="1:10" ht="21" customHeight="1" x14ac:dyDescent="0.3">
      <c r="A78" s="69"/>
      <c r="D78" s="123" t="s">
        <v>2</v>
      </c>
      <c r="E78" s="123"/>
      <c r="F78" s="123"/>
      <c r="H78" s="123" t="s">
        <v>3</v>
      </c>
      <c r="I78" s="123"/>
      <c r="J78" s="123"/>
    </row>
    <row r="79" spans="1:10" ht="21" customHeight="1" x14ac:dyDescent="0.3">
      <c r="C79" s="66"/>
      <c r="D79" s="122" t="s">
        <v>4</v>
      </c>
      <c r="E79" s="122"/>
      <c r="F79" s="122"/>
      <c r="G79" s="70"/>
      <c r="H79" s="122" t="s">
        <v>5</v>
      </c>
      <c r="I79" s="122"/>
      <c r="J79" s="122"/>
    </row>
    <row r="80" spans="1:10" ht="21" customHeight="1" x14ac:dyDescent="0.3">
      <c r="C80" s="66"/>
      <c r="D80" s="72" t="s">
        <v>6</v>
      </c>
      <c r="E80" s="72"/>
      <c r="F80" s="11" t="s">
        <v>7</v>
      </c>
      <c r="G80" s="73"/>
      <c r="H80" s="72" t="s">
        <v>6</v>
      </c>
      <c r="I80" s="72"/>
      <c r="J80" s="11" t="s">
        <v>7</v>
      </c>
    </row>
    <row r="81" spans="1:10" ht="21" customHeight="1" x14ac:dyDescent="0.3">
      <c r="A81" s="81" t="s">
        <v>36</v>
      </c>
      <c r="B81" s="74"/>
      <c r="C81" s="74"/>
      <c r="D81" s="75">
        <v>2026</v>
      </c>
      <c r="E81" s="75"/>
      <c r="F81" s="75">
        <v>2025</v>
      </c>
      <c r="G81" s="75"/>
      <c r="H81" s="75">
        <v>2026</v>
      </c>
      <c r="I81" s="75"/>
      <c r="J81" s="75">
        <v>2025</v>
      </c>
    </row>
    <row r="82" spans="1:10" ht="21" customHeight="1" x14ac:dyDescent="0.3">
      <c r="C82" s="66"/>
      <c r="D82" s="75" t="s">
        <v>10</v>
      </c>
      <c r="E82" s="76"/>
      <c r="F82" s="18"/>
      <c r="G82" s="75"/>
      <c r="H82" s="75" t="s">
        <v>10</v>
      </c>
      <c r="I82" s="75"/>
      <c r="J82" s="18"/>
    </row>
    <row r="83" spans="1:10" ht="21" customHeight="1" x14ac:dyDescent="0.3">
      <c r="B83" s="74"/>
      <c r="C83" s="74"/>
      <c r="D83" s="121" t="s">
        <v>11</v>
      </c>
      <c r="E83" s="121"/>
      <c r="F83" s="121"/>
      <c r="G83" s="121"/>
      <c r="H83" s="121"/>
      <c r="I83" s="121"/>
      <c r="J83" s="121"/>
    </row>
    <row r="84" spans="1:10" ht="21" customHeight="1" x14ac:dyDescent="0.3">
      <c r="A84" s="83" t="s">
        <v>53</v>
      </c>
      <c r="B84" s="74"/>
      <c r="C84" s="74"/>
      <c r="D84" s="82"/>
      <c r="E84" s="82"/>
      <c r="G84" s="82"/>
      <c r="H84" s="82"/>
      <c r="I84" s="82"/>
    </row>
    <row r="85" spans="1:10" ht="21" customHeight="1" x14ac:dyDescent="0.3">
      <c r="A85" s="67" t="s">
        <v>54</v>
      </c>
      <c r="B85" s="74"/>
      <c r="C85" s="74"/>
      <c r="D85" s="82"/>
      <c r="E85" s="82"/>
      <c r="G85" s="82"/>
      <c r="H85" s="82"/>
      <c r="I85" s="82"/>
    </row>
    <row r="86" spans="1:10" ht="21" customHeight="1" x14ac:dyDescent="0.3">
      <c r="A86" s="67" t="s">
        <v>55</v>
      </c>
      <c r="B86" s="74"/>
      <c r="C86" s="74"/>
      <c r="D86" s="82"/>
      <c r="E86" s="82"/>
      <c r="F86" s="49"/>
      <c r="G86" s="82"/>
      <c r="H86" s="82"/>
      <c r="I86" s="82"/>
      <c r="J86" s="49"/>
    </row>
    <row r="87" spans="1:10" ht="21" customHeight="1" x14ac:dyDescent="0.3">
      <c r="A87" s="84" t="s">
        <v>56</v>
      </c>
      <c r="B87" s="74"/>
      <c r="C87" s="74"/>
      <c r="F87" s="67"/>
      <c r="J87" s="67"/>
    </row>
    <row r="88" spans="1:10" ht="21" customHeight="1" thickBot="1" x14ac:dyDescent="0.35">
      <c r="A88" s="84" t="s">
        <v>57</v>
      </c>
      <c r="B88" s="74"/>
      <c r="C88" s="74"/>
      <c r="D88" s="50">
        <v>2205122</v>
      </c>
      <c r="E88" s="85"/>
      <c r="F88" s="50">
        <v>2205122</v>
      </c>
      <c r="G88" s="85"/>
      <c r="H88" s="50">
        <v>2205122</v>
      </c>
      <c r="I88" s="85"/>
      <c r="J88" s="50">
        <v>2205122</v>
      </c>
    </row>
    <row r="89" spans="1:10" ht="21" customHeight="1" thickTop="1" x14ac:dyDescent="0.3">
      <c r="A89" s="67" t="s">
        <v>58</v>
      </c>
      <c r="B89" s="74"/>
      <c r="C89" s="74"/>
      <c r="D89" s="43"/>
      <c r="E89" s="43"/>
      <c r="F89" s="43"/>
      <c r="G89" s="85"/>
      <c r="H89" s="43"/>
      <c r="I89" s="43"/>
      <c r="J89" s="43"/>
    </row>
    <row r="90" spans="1:10" ht="21" customHeight="1" x14ac:dyDescent="0.3">
      <c r="A90" s="67" t="s">
        <v>59</v>
      </c>
      <c r="B90" s="74"/>
      <c r="C90" s="74"/>
      <c r="F90" s="67"/>
      <c r="J90" s="67"/>
    </row>
    <row r="91" spans="1:10" ht="21" customHeight="1" x14ac:dyDescent="0.3">
      <c r="A91" s="84" t="s">
        <v>57</v>
      </c>
      <c r="B91" s="74"/>
      <c r="C91" s="74"/>
      <c r="D91" s="86">
        <v>2205116</v>
      </c>
      <c r="E91" s="43"/>
      <c r="F91" s="36">
        <v>2205116</v>
      </c>
      <c r="G91" s="85"/>
      <c r="H91" s="86">
        <v>2205116</v>
      </c>
      <c r="I91" s="43"/>
      <c r="J91" s="36">
        <v>2205116</v>
      </c>
    </row>
    <row r="92" spans="1:10" ht="21" customHeight="1" x14ac:dyDescent="0.3">
      <c r="A92" s="67" t="s">
        <v>60</v>
      </c>
      <c r="B92" s="74"/>
      <c r="C92" s="74"/>
      <c r="D92" s="86">
        <v>2946439</v>
      </c>
      <c r="E92" s="85"/>
      <c r="F92" s="36">
        <v>2946439</v>
      </c>
      <c r="G92" s="85"/>
      <c r="H92" s="86">
        <v>2946439</v>
      </c>
      <c r="I92" s="85"/>
      <c r="J92" s="36">
        <v>2946439</v>
      </c>
    </row>
    <row r="93" spans="1:10" ht="21" customHeight="1" x14ac:dyDescent="0.3">
      <c r="A93" s="67" t="s">
        <v>61</v>
      </c>
      <c r="B93" s="74"/>
      <c r="C93" s="74"/>
      <c r="D93" s="85"/>
      <c r="E93" s="85"/>
      <c r="F93" s="43"/>
      <c r="G93" s="85"/>
      <c r="H93" s="85"/>
      <c r="I93" s="85"/>
      <c r="J93" s="43"/>
    </row>
    <row r="94" spans="1:10" ht="21" customHeight="1" x14ac:dyDescent="0.3">
      <c r="A94" s="67" t="s">
        <v>62</v>
      </c>
      <c r="B94" s="74"/>
      <c r="C94" s="74"/>
      <c r="D94" s="87">
        <v>-263276</v>
      </c>
      <c r="E94" s="85"/>
      <c r="F94" s="35">
        <v>-263276</v>
      </c>
      <c r="G94" s="85"/>
      <c r="H94" s="51">
        <v>0</v>
      </c>
      <c r="I94" s="52"/>
      <c r="J94" s="51">
        <v>0</v>
      </c>
    </row>
    <row r="95" spans="1:10" ht="21" customHeight="1" x14ac:dyDescent="0.3">
      <c r="A95" s="67" t="s">
        <v>63</v>
      </c>
      <c r="B95" s="74"/>
      <c r="C95" s="74"/>
      <c r="D95" s="86"/>
      <c r="F95" s="86"/>
      <c r="J95" s="67"/>
    </row>
    <row r="96" spans="1:10" ht="21" customHeight="1" x14ac:dyDescent="0.3">
      <c r="A96" s="67" t="s">
        <v>64</v>
      </c>
      <c r="B96" s="74"/>
      <c r="C96" s="74"/>
      <c r="D96" s="87">
        <v>-119306</v>
      </c>
      <c r="E96" s="85"/>
      <c r="F96" s="35">
        <v>-119306</v>
      </c>
      <c r="G96" s="85"/>
      <c r="H96" s="51">
        <v>0</v>
      </c>
      <c r="I96" s="52"/>
      <c r="J96" s="51">
        <v>0</v>
      </c>
    </row>
    <row r="97" spans="1:10" ht="21" customHeight="1" x14ac:dyDescent="0.3">
      <c r="A97" s="67" t="s">
        <v>65</v>
      </c>
      <c r="B97" s="74"/>
      <c r="C97" s="74"/>
    </row>
    <row r="98" spans="1:10" ht="21" customHeight="1" x14ac:dyDescent="0.3">
      <c r="A98" s="71" t="s">
        <v>66</v>
      </c>
      <c r="B98" s="74"/>
      <c r="C98" s="74"/>
      <c r="D98" s="85"/>
      <c r="E98" s="43"/>
      <c r="F98" s="43"/>
      <c r="G98" s="85"/>
      <c r="H98" s="85"/>
      <c r="I98" s="43"/>
      <c r="J98" s="43"/>
    </row>
    <row r="99" spans="1:10" ht="21" customHeight="1" x14ac:dyDescent="0.3">
      <c r="A99" s="71" t="s">
        <v>67</v>
      </c>
      <c r="B99" s="74"/>
      <c r="C99" s="74"/>
      <c r="D99" s="86">
        <v>220512</v>
      </c>
      <c r="E99" s="43"/>
      <c r="F99" s="36">
        <v>220512</v>
      </c>
      <c r="G99" s="85"/>
      <c r="H99" s="86">
        <v>220512</v>
      </c>
      <c r="I99" s="43"/>
      <c r="J99" s="36">
        <v>220512</v>
      </c>
    </row>
    <row r="100" spans="1:10" ht="21" customHeight="1" x14ac:dyDescent="0.3">
      <c r="A100" s="71" t="s">
        <v>68</v>
      </c>
      <c r="B100" s="74"/>
      <c r="C100" s="74"/>
      <c r="D100" s="87">
        <v>13792312</v>
      </c>
      <c r="E100" s="43"/>
      <c r="F100" s="36">
        <v>13536334</v>
      </c>
      <c r="G100" s="85"/>
      <c r="H100" s="87">
        <v>4666996</v>
      </c>
      <c r="I100" s="43"/>
      <c r="J100" s="36">
        <v>4785991</v>
      </c>
    </row>
    <row r="101" spans="1:10" ht="21" customHeight="1" x14ac:dyDescent="0.3">
      <c r="A101" s="71" t="s">
        <v>69</v>
      </c>
      <c r="B101" s="74"/>
      <c r="C101" s="74"/>
      <c r="D101" s="88">
        <v>2944968</v>
      </c>
      <c r="E101" s="53"/>
      <c r="F101" s="54">
        <v>2998357</v>
      </c>
      <c r="G101" s="85"/>
      <c r="H101" s="88">
        <v>563580</v>
      </c>
      <c r="I101" s="53"/>
      <c r="J101" s="54">
        <v>649470</v>
      </c>
    </row>
    <row r="102" spans="1:10" ht="21" customHeight="1" x14ac:dyDescent="0.3">
      <c r="A102" s="69" t="s">
        <v>70</v>
      </c>
      <c r="B102" s="74"/>
      <c r="C102" s="74"/>
      <c r="D102" s="55">
        <f>SUM(D91:D101)</f>
        <v>21726765</v>
      </c>
      <c r="E102" s="89"/>
      <c r="F102" s="55">
        <f>SUM(F91:F101)</f>
        <v>21524176</v>
      </c>
      <c r="G102" s="89"/>
      <c r="H102" s="55">
        <f>SUM(H91:H101)</f>
        <v>10602643</v>
      </c>
      <c r="I102" s="89"/>
      <c r="J102" s="55">
        <f>SUM(J91:J101)</f>
        <v>10807528</v>
      </c>
    </row>
    <row r="103" spans="1:10" ht="21" customHeight="1" x14ac:dyDescent="0.3">
      <c r="A103" s="67" t="s">
        <v>71</v>
      </c>
      <c r="B103" s="74"/>
      <c r="C103" s="74"/>
      <c r="D103" s="88">
        <v>517361</v>
      </c>
      <c r="E103" s="85"/>
      <c r="F103" s="36">
        <v>514274</v>
      </c>
      <c r="G103" s="85"/>
      <c r="H103" s="51">
        <v>0</v>
      </c>
      <c r="I103" s="43"/>
      <c r="J103" s="51">
        <v>0</v>
      </c>
    </row>
    <row r="104" spans="1:10" ht="21" customHeight="1" x14ac:dyDescent="0.3">
      <c r="A104" s="78" t="s">
        <v>72</v>
      </c>
      <c r="B104" s="74"/>
      <c r="C104" s="74"/>
      <c r="D104" s="60">
        <f>SUM(D102:D103)</f>
        <v>22244126</v>
      </c>
      <c r="E104" s="89"/>
      <c r="F104" s="56">
        <f>SUM(F102:F103)</f>
        <v>22038450</v>
      </c>
      <c r="G104" s="89"/>
      <c r="H104" s="56">
        <f>SUM(H102:H103)</f>
        <v>10602643</v>
      </c>
      <c r="I104" s="89"/>
      <c r="J104" s="56">
        <f>SUM(J102:J103)</f>
        <v>10807528</v>
      </c>
    </row>
    <row r="105" spans="1:10" ht="21" customHeight="1" x14ac:dyDescent="0.3">
      <c r="A105" s="78"/>
      <c r="B105" s="74"/>
      <c r="C105" s="74"/>
      <c r="D105" s="57"/>
      <c r="E105" s="89"/>
      <c r="F105" s="57"/>
      <c r="G105" s="89"/>
      <c r="H105" s="57"/>
      <c r="I105" s="89"/>
      <c r="J105" s="57"/>
    </row>
    <row r="106" spans="1:10" ht="21" customHeight="1" thickBot="1" x14ac:dyDescent="0.35">
      <c r="A106" s="78" t="s">
        <v>73</v>
      </c>
      <c r="B106" s="74"/>
      <c r="C106" s="74"/>
      <c r="D106" s="58">
        <f>SUM(D104,D73)</f>
        <v>52106414</v>
      </c>
      <c r="E106" s="89"/>
      <c r="F106" s="58">
        <f>SUM(F104,F73)</f>
        <v>45528483</v>
      </c>
      <c r="G106" s="89"/>
      <c r="H106" s="58">
        <f>SUM(H104,H73)</f>
        <v>30073250</v>
      </c>
      <c r="I106" s="59"/>
      <c r="J106" s="58">
        <f>SUM(J104,J73)</f>
        <v>27146664</v>
      </c>
    </row>
    <row r="107" spans="1:10" ht="14.5" thickTop="1" x14ac:dyDescent="0.3"/>
  </sheetData>
  <mergeCells count="15">
    <mergeCell ref="D45:F45"/>
    <mergeCell ref="H45:J45"/>
    <mergeCell ref="D4:F4"/>
    <mergeCell ref="H4:J4"/>
    <mergeCell ref="D5:F5"/>
    <mergeCell ref="H5:J5"/>
    <mergeCell ref="D9:J9"/>
    <mergeCell ref="D83:J83"/>
    <mergeCell ref="D46:F46"/>
    <mergeCell ref="H46:J46"/>
    <mergeCell ref="D50:J50"/>
    <mergeCell ref="D78:F78"/>
    <mergeCell ref="H78:J78"/>
    <mergeCell ref="D79:F79"/>
    <mergeCell ref="H79:J79"/>
  </mergeCells>
  <pageMargins left="0.7" right="0.7" top="0.48" bottom="0.5" header="0.5" footer="0.5"/>
  <pageSetup paperSize="9" scale="85" firstPageNumber="3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1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BA23C-E7A9-4B98-A7F7-04A69497DFD7}">
  <sheetPr>
    <tabColor rgb="FF002060"/>
  </sheetPr>
  <dimension ref="A1:J72"/>
  <sheetViews>
    <sheetView view="pageBreakPreview" topLeftCell="A70" zoomScale="80" zoomScaleNormal="100" zoomScaleSheetLayoutView="80" zoomScalePageLayoutView="40" workbookViewId="0">
      <selection activeCell="L8" sqref="L8"/>
    </sheetView>
  </sheetViews>
  <sheetFormatPr defaultColWidth="9.09765625" defaultRowHeight="21" customHeight="1" x14ac:dyDescent="0.3"/>
  <cols>
    <col min="1" max="1" width="63.19921875" style="95" customWidth="1"/>
    <col min="2" max="2" width="7.8984375" style="76" customWidth="1"/>
    <col min="3" max="3" width="1.3984375" style="76" customWidth="1"/>
    <col min="4" max="4" width="14.09765625" style="76" customWidth="1"/>
    <col min="5" max="5" width="1.3984375" style="76" customWidth="1"/>
    <col min="6" max="6" width="14.09765625" style="76" customWidth="1"/>
    <col min="7" max="7" width="1.3984375" style="76" customWidth="1"/>
    <col min="8" max="8" width="14.09765625" style="76" customWidth="1"/>
    <col min="9" max="9" width="1.3984375" style="76" customWidth="1"/>
    <col min="10" max="10" width="14.09765625" style="76" customWidth="1"/>
    <col min="11" max="16384" width="9.09765625" style="76"/>
  </cols>
  <sheetData>
    <row r="1" spans="1:10" ht="21" customHeight="1" x14ac:dyDescent="0.35">
      <c r="A1" s="90" t="s">
        <v>0</v>
      </c>
      <c r="C1" s="91"/>
      <c r="D1" s="92"/>
      <c r="E1" s="92"/>
      <c r="F1" s="92"/>
      <c r="G1" s="92"/>
      <c r="H1" s="92"/>
      <c r="I1" s="92"/>
      <c r="J1" s="92"/>
    </row>
    <row r="2" spans="1:10" ht="21" customHeight="1" x14ac:dyDescent="0.3">
      <c r="A2" s="93" t="s">
        <v>74</v>
      </c>
      <c r="C2" s="75"/>
      <c r="D2" s="73"/>
      <c r="E2" s="73"/>
      <c r="F2" s="73"/>
      <c r="G2" s="73"/>
      <c r="H2" s="73"/>
      <c r="I2" s="73"/>
      <c r="J2" s="73"/>
    </row>
    <row r="3" spans="1:10" ht="21" customHeight="1" x14ac:dyDescent="0.3">
      <c r="A3" s="94"/>
      <c r="B3" s="95"/>
      <c r="C3" s="95"/>
      <c r="D3" s="95"/>
      <c r="E3" s="96"/>
      <c r="F3" s="95"/>
      <c r="G3" s="73"/>
      <c r="H3" s="73"/>
      <c r="I3" s="73"/>
      <c r="J3" s="73"/>
    </row>
    <row r="4" spans="1:10" ht="21" customHeight="1" x14ac:dyDescent="0.3">
      <c r="B4" s="95"/>
      <c r="C4" s="95"/>
      <c r="D4" s="120" t="s">
        <v>2</v>
      </c>
      <c r="E4" s="120"/>
      <c r="F4" s="120"/>
      <c r="H4" s="120" t="s">
        <v>3</v>
      </c>
      <c r="I4" s="120"/>
      <c r="J4" s="120"/>
    </row>
    <row r="5" spans="1:10" ht="21" customHeight="1" x14ac:dyDescent="0.3">
      <c r="B5" s="75"/>
      <c r="C5" s="75"/>
      <c r="D5" s="119" t="s">
        <v>5</v>
      </c>
      <c r="E5" s="119"/>
      <c r="F5" s="119"/>
      <c r="G5" s="73"/>
      <c r="H5" s="119" t="s">
        <v>5</v>
      </c>
      <c r="I5" s="119"/>
      <c r="J5" s="119"/>
    </row>
    <row r="6" spans="1:10" ht="21" customHeight="1" x14ac:dyDescent="0.3">
      <c r="B6" s="91"/>
      <c r="C6" s="75"/>
      <c r="D6" s="117" t="s">
        <v>75</v>
      </c>
      <c r="E6" s="117"/>
      <c r="F6" s="117"/>
      <c r="G6" s="73"/>
      <c r="H6" s="117" t="s">
        <v>75</v>
      </c>
      <c r="I6" s="117"/>
      <c r="J6" s="117"/>
    </row>
    <row r="7" spans="1:10" ht="21" customHeight="1" x14ac:dyDescent="0.3">
      <c r="B7" s="91"/>
      <c r="C7" s="75"/>
      <c r="D7" s="117" t="s">
        <v>6</v>
      </c>
      <c r="E7" s="117"/>
      <c r="F7" s="117"/>
      <c r="G7" s="73"/>
      <c r="H7" s="117" t="s">
        <v>6</v>
      </c>
      <c r="I7" s="117"/>
      <c r="J7" s="117"/>
    </row>
    <row r="8" spans="1:10" ht="21" customHeight="1" x14ac:dyDescent="0.3">
      <c r="B8" s="91"/>
      <c r="C8" s="91"/>
      <c r="D8" s="75">
        <v>2026</v>
      </c>
      <c r="E8" s="75"/>
      <c r="F8" s="75">
        <v>2025</v>
      </c>
      <c r="G8" s="75"/>
      <c r="H8" s="75">
        <v>2026</v>
      </c>
      <c r="I8" s="75"/>
      <c r="J8" s="75">
        <v>2025</v>
      </c>
    </row>
    <row r="9" spans="1:10" ht="21" customHeight="1" x14ac:dyDescent="0.3">
      <c r="A9" s="76"/>
      <c r="C9" s="91"/>
      <c r="D9" s="118" t="s">
        <v>11</v>
      </c>
      <c r="E9" s="118"/>
      <c r="F9" s="118"/>
      <c r="G9" s="118"/>
      <c r="H9" s="118"/>
      <c r="I9" s="118"/>
      <c r="J9" s="118"/>
    </row>
    <row r="10" spans="1:10" ht="21" customHeight="1" x14ac:dyDescent="0.3">
      <c r="A10" s="97" t="s">
        <v>76</v>
      </c>
      <c r="B10" s="91"/>
      <c r="C10" s="91"/>
      <c r="D10" s="91"/>
      <c r="E10" s="91"/>
      <c r="F10" s="91"/>
      <c r="G10" s="91"/>
      <c r="H10" s="91"/>
      <c r="I10" s="91"/>
      <c r="J10" s="91"/>
    </row>
    <row r="11" spans="1:10" ht="21" customHeight="1" x14ac:dyDescent="0.3">
      <c r="A11" s="76" t="s">
        <v>77</v>
      </c>
      <c r="B11" s="91"/>
      <c r="C11" s="91"/>
      <c r="D11" s="6">
        <v>4745842</v>
      </c>
      <c r="E11" s="6"/>
      <c r="F11" s="6">
        <v>3848232</v>
      </c>
      <c r="G11" s="6"/>
      <c r="H11" s="6">
        <v>2127565</v>
      </c>
      <c r="I11" s="6"/>
      <c r="J11" s="6">
        <v>2600044</v>
      </c>
    </row>
    <row r="12" spans="1:10" ht="21" customHeight="1" x14ac:dyDescent="0.3">
      <c r="A12" s="76" t="s">
        <v>78</v>
      </c>
      <c r="B12" s="91"/>
      <c r="C12" s="91"/>
      <c r="D12" s="6">
        <v>58038</v>
      </c>
      <c r="E12" s="6"/>
      <c r="F12" s="6">
        <v>55565</v>
      </c>
      <c r="G12" s="6"/>
      <c r="H12" s="6">
        <v>22211</v>
      </c>
      <c r="I12" s="6"/>
      <c r="J12" s="6">
        <v>23384</v>
      </c>
    </row>
    <row r="13" spans="1:10" ht="21" customHeight="1" x14ac:dyDescent="0.3">
      <c r="A13" s="98"/>
      <c r="B13" s="91"/>
      <c r="C13" s="91"/>
      <c r="D13" s="27">
        <f>SUM(D11:D12)</f>
        <v>4803880</v>
      </c>
      <c r="E13" s="15"/>
      <c r="F13" s="27">
        <f>SUM(F11:F12)</f>
        <v>3903797</v>
      </c>
      <c r="G13" s="15"/>
      <c r="H13" s="27">
        <f>SUM(H11:H12)</f>
        <v>2149776</v>
      </c>
      <c r="I13" s="15"/>
      <c r="J13" s="27">
        <f>SUM(J11:J12)</f>
        <v>2623428</v>
      </c>
    </row>
    <row r="14" spans="1:10" ht="21" customHeight="1" x14ac:dyDescent="0.3">
      <c r="A14" s="76" t="s">
        <v>79</v>
      </c>
      <c r="B14" s="91"/>
      <c r="C14" s="91"/>
      <c r="D14" s="6">
        <v>-4200349</v>
      </c>
      <c r="E14" s="6"/>
      <c r="F14" s="6">
        <v>-3204904</v>
      </c>
      <c r="G14" s="6"/>
      <c r="H14" s="6">
        <v>-2026160</v>
      </c>
      <c r="I14" s="6"/>
      <c r="J14" s="6">
        <v>-2268592</v>
      </c>
    </row>
    <row r="15" spans="1:10" ht="21" customHeight="1" x14ac:dyDescent="0.3">
      <c r="A15" s="95" t="s">
        <v>80</v>
      </c>
      <c r="B15" s="91"/>
      <c r="C15" s="91"/>
      <c r="D15" s="6">
        <v>-37455</v>
      </c>
      <c r="E15" s="6"/>
      <c r="F15" s="6">
        <v>-37924</v>
      </c>
      <c r="G15" s="6"/>
      <c r="H15" s="6">
        <v>-23599</v>
      </c>
      <c r="I15" s="6"/>
      <c r="J15" s="6">
        <v>-29614</v>
      </c>
    </row>
    <row r="16" spans="1:10" ht="21" customHeight="1" x14ac:dyDescent="0.3">
      <c r="A16" s="98" t="s">
        <v>81</v>
      </c>
      <c r="B16" s="91"/>
      <c r="C16" s="91"/>
      <c r="D16" s="27">
        <f>SUM(D13:D15)</f>
        <v>566076</v>
      </c>
      <c r="E16" s="15"/>
      <c r="F16" s="27">
        <f>SUM(F13:F15)</f>
        <v>660969</v>
      </c>
      <c r="G16" s="15"/>
      <c r="H16" s="27">
        <f>SUM(H13:H15)</f>
        <v>100017</v>
      </c>
      <c r="I16" s="15"/>
      <c r="J16" s="27">
        <f>SUM(J13:J15)</f>
        <v>325222</v>
      </c>
    </row>
    <row r="17" spans="1:10" ht="21" customHeight="1" x14ac:dyDescent="0.3">
      <c r="A17" s="98"/>
      <c r="B17" s="91"/>
      <c r="C17" s="91"/>
      <c r="D17" s="15"/>
      <c r="E17" s="15"/>
      <c r="F17" s="15"/>
      <c r="G17" s="15"/>
      <c r="H17" s="15"/>
      <c r="I17" s="15"/>
      <c r="J17" s="15"/>
    </row>
    <row r="18" spans="1:10" ht="21" customHeight="1" x14ac:dyDescent="0.6">
      <c r="A18" s="95" t="s">
        <v>245</v>
      </c>
      <c r="B18" s="91"/>
      <c r="C18" s="91"/>
      <c r="D18" s="6">
        <v>0</v>
      </c>
      <c r="E18" s="6"/>
      <c r="F18" s="6">
        <v>0</v>
      </c>
      <c r="G18" s="29"/>
      <c r="H18" s="6">
        <v>71761</v>
      </c>
      <c r="I18" s="29"/>
      <c r="J18" s="6">
        <v>43394</v>
      </c>
    </row>
    <row r="19" spans="1:10" ht="21" customHeight="1" x14ac:dyDescent="0.3">
      <c r="A19" s="95" t="s">
        <v>82</v>
      </c>
      <c r="B19" s="91"/>
      <c r="C19" s="91"/>
      <c r="D19" s="6">
        <v>158328</v>
      </c>
      <c r="E19" s="6"/>
      <c r="F19" s="6">
        <v>37247</v>
      </c>
      <c r="G19" s="6"/>
      <c r="H19" s="6">
        <v>119892</v>
      </c>
      <c r="I19" s="6"/>
      <c r="J19" s="6">
        <v>32011</v>
      </c>
    </row>
    <row r="20" spans="1:10" ht="21" customHeight="1" x14ac:dyDescent="0.3">
      <c r="A20" s="76" t="s">
        <v>83</v>
      </c>
      <c r="B20" s="91"/>
      <c r="C20" s="91"/>
      <c r="D20" s="6">
        <v>-193334</v>
      </c>
      <c r="E20" s="6"/>
      <c r="F20" s="6">
        <v>-138131</v>
      </c>
      <c r="G20" s="6"/>
      <c r="H20" s="6">
        <v>-77169</v>
      </c>
      <c r="I20" s="6"/>
      <c r="J20" s="6">
        <v>-73079</v>
      </c>
    </row>
    <row r="21" spans="1:10" ht="21" customHeight="1" x14ac:dyDescent="0.3">
      <c r="A21" s="76" t="s">
        <v>84</v>
      </c>
      <c r="B21" s="91"/>
      <c r="C21" s="91"/>
      <c r="D21" s="6">
        <v>-166816</v>
      </c>
      <c r="E21" s="6"/>
      <c r="F21" s="6">
        <f>-231970-F22</f>
        <v>-141968</v>
      </c>
      <c r="G21" s="6"/>
      <c r="H21" s="6">
        <v>-67168</v>
      </c>
      <c r="I21" s="6"/>
      <c r="J21" s="6">
        <f>-358749-J22</f>
        <v>-60395</v>
      </c>
    </row>
    <row r="22" spans="1:10" ht="21" customHeight="1" x14ac:dyDescent="0.3">
      <c r="A22" s="76" t="s">
        <v>213</v>
      </c>
      <c r="B22" s="91"/>
      <c r="C22" s="91"/>
      <c r="D22" s="6">
        <v>0</v>
      </c>
      <c r="E22" s="6"/>
      <c r="F22" s="6">
        <v>-90002</v>
      </c>
      <c r="G22" s="6"/>
      <c r="H22" s="6">
        <v>0</v>
      </c>
      <c r="I22" s="6"/>
      <c r="J22" s="6">
        <v>-298354</v>
      </c>
    </row>
    <row r="23" spans="1:10" ht="21" customHeight="1" x14ac:dyDescent="0.3">
      <c r="A23" s="98" t="s">
        <v>85</v>
      </c>
      <c r="B23" s="91"/>
      <c r="C23" s="91"/>
      <c r="D23" s="19">
        <f>SUM(D16:D22)</f>
        <v>364254</v>
      </c>
      <c r="E23" s="15"/>
      <c r="F23" s="19">
        <f>SUM(F16:F22)</f>
        <v>328115</v>
      </c>
      <c r="G23" s="15"/>
      <c r="H23" s="19">
        <f>SUM(H16:H22)</f>
        <v>147333</v>
      </c>
      <c r="I23" s="15"/>
      <c r="J23" s="19">
        <f>SUM(J16:J22)</f>
        <v>-31201</v>
      </c>
    </row>
    <row r="24" spans="1:10" ht="21" customHeight="1" x14ac:dyDescent="0.3">
      <c r="A24" s="98"/>
      <c r="B24" s="91"/>
      <c r="C24" s="91"/>
      <c r="D24" s="15"/>
      <c r="E24" s="15"/>
      <c r="F24" s="15"/>
      <c r="G24" s="15"/>
      <c r="H24" s="15"/>
      <c r="I24" s="15"/>
      <c r="J24" s="15"/>
    </row>
    <row r="25" spans="1:10" ht="21" customHeight="1" x14ac:dyDescent="0.3">
      <c r="A25" s="95" t="s">
        <v>86</v>
      </c>
      <c r="B25" s="91"/>
      <c r="C25" s="91"/>
      <c r="D25" s="6">
        <v>23318</v>
      </c>
      <c r="E25" s="6"/>
      <c r="F25" s="6">
        <v>20325</v>
      </c>
      <c r="G25" s="6"/>
      <c r="H25" s="6">
        <v>48887</v>
      </c>
      <c r="I25" s="6"/>
      <c r="J25" s="6">
        <v>34048</v>
      </c>
    </row>
    <row r="26" spans="1:10" ht="21" customHeight="1" x14ac:dyDescent="0.3">
      <c r="A26" s="76" t="s">
        <v>87</v>
      </c>
      <c r="B26" s="91"/>
      <c r="C26" s="91"/>
      <c r="D26" s="6">
        <v>-142918</v>
      </c>
      <c r="E26" s="6"/>
      <c r="F26" s="6">
        <v>-192729</v>
      </c>
      <c r="G26" s="6"/>
      <c r="H26" s="6">
        <v>-108568</v>
      </c>
      <c r="I26" s="6"/>
      <c r="J26" s="6">
        <v>-135249</v>
      </c>
    </row>
    <row r="27" spans="1:10" ht="21" customHeight="1" x14ac:dyDescent="0.3">
      <c r="A27" s="76" t="s">
        <v>240</v>
      </c>
      <c r="B27" s="91"/>
      <c r="C27" s="91"/>
      <c r="D27" s="6">
        <v>4275</v>
      </c>
      <c r="E27" s="6"/>
      <c r="F27" s="6">
        <v>6175</v>
      </c>
      <c r="G27" s="6"/>
      <c r="H27" s="6">
        <v>848</v>
      </c>
      <c r="I27" s="6"/>
      <c r="J27" s="6">
        <v>541</v>
      </c>
    </row>
    <row r="28" spans="1:10" ht="21" customHeight="1" x14ac:dyDescent="0.3">
      <c r="A28" s="99" t="s">
        <v>88</v>
      </c>
      <c r="B28" s="100"/>
      <c r="C28" s="100"/>
      <c r="D28" s="6">
        <v>91318</v>
      </c>
      <c r="E28" s="6"/>
      <c r="F28" s="6">
        <v>48255</v>
      </c>
      <c r="G28" s="6"/>
      <c r="H28" s="6">
        <v>0</v>
      </c>
      <c r="I28" s="6"/>
      <c r="J28" s="6">
        <v>0</v>
      </c>
    </row>
    <row r="29" spans="1:10" ht="21" customHeight="1" x14ac:dyDescent="0.3">
      <c r="A29" s="98" t="s">
        <v>89</v>
      </c>
      <c r="B29" s="91"/>
      <c r="C29" s="91"/>
      <c r="D29" s="27">
        <f>SUM(D23:D28)</f>
        <v>340247</v>
      </c>
      <c r="E29" s="6"/>
      <c r="F29" s="27">
        <f>SUM(F23:F28)</f>
        <v>210141</v>
      </c>
      <c r="G29" s="6"/>
      <c r="H29" s="27">
        <f>SUM(H23:H28)</f>
        <v>88500</v>
      </c>
      <c r="I29" s="6"/>
      <c r="J29" s="27">
        <f>SUM(J23:J28)</f>
        <v>-131861</v>
      </c>
    </row>
    <row r="30" spans="1:10" ht="21" customHeight="1" x14ac:dyDescent="0.3">
      <c r="A30" s="76" t="s">
        <v>90</v>
      </c>
      <c r="B30" s="91"/>
      <c r="C30" s="91"/>
      <c r="D30" s="6">
        <v>27409</v>
      </c>
      <c r="E30" s="6"/>
      <c r="F30" s="6">
        <v>59506</v>
      </c>
      <c r="G30" s="6"/>
      <c r="H30" s="6">
        <v>3857</v>
      </c>
      <c r="I30" s="6"/>
      <c r="J30" s="6">
        <v>24569</v>
      </c>
    </row>
    <row r="31" spans="1:10" ht="21" customHeight="1" thickBot="1" x14ac:dyDescent="0.35">
      <c r="A31" s="98" t="s">
        <v>91</v>
      </c>
      <c r="B31" s="91"/>
      <c r="C31" s="91"/>
      <c r="D31" s="28">
        <f>D29-D30</f>
        <v>312838</v>
      </c>
      <c r="E31" s="15"/>
      <c r="F31" s="28">
        <f>F29-F30</f>
        <v>150635</v>
      </c>
      <c r="G31" s="15"/>
      <c r="H31" s="28">
        <f>H29-H30</f>
        <v>84643</v>
      </c>
      <c r="I31" s="15"/>
      <c r="J31" s="28">
        <f>J29-J30</f>
        <v>-156430</v>
      </c>
    </row>
    <row r="32" spans="1:10" ht="21" customHeight="1" thickTop="1" x14ac:dyDescent="0.3">
      <c r="A32" s="98"/>
      <c r="B32" s="91"/>
      <c r="C32" s="91"/>
      <c r="D32" s="20"/>
      <c r="E32" s="15"/>
      <c r="F32" s="20"/>
      <c r="G32" s="15"/>
      <c r="H32" s="20"/>
      <c r="I32" s="15"/>
      <c r="J32" s="20"/>
    </row>
    <row r="33" spans="1:10" ht="21" customHeight="1" x14ac:dyDescent="0.3">
      <c r="A33" s="96" t="s">
        <v>226</v>
      </c>
      <c r="B33" s="91"/>
      <c r="C33" s="91"/>
      <c r="D33" s="101"/>
      <c r="E33" s="98"/>
      <c r="F33" s="101"/>
      <c r="G33" s="98"/>
      <c r="H33" s="101"/>
      <c r="I33" s="98"/>
      <c r="J33" s="101"/>
    </row>
    <row r="34" spans="1:10" ht="21" customHeight="1" x14ac:dyDescent="0.3">
      <c r="A34" s="97" t="s">
        <v>92</v>
      </c>
      <c r="B34" s="91"/>
      <c r="C34" s="91"/>
      <c r="D34" s="102"/>
      <c r="F34" s="102"/>
      <c r="H34" s="102"/>
      <c r="J34" s="102"/>
    </row>
    <row r="35" spans="1:10" ht="21" customHeight="1" x14ac:dyDescent="0.3">
      <c r="A35" s="76" t="s">
        <v>93</v>
      </c>
      <c r="B35" s="91"/>
      <c r="C35" s="91"/>
      <c r="D35" s="6">
        <v>649</v>
      </c>
      <c r="E35" s="6"/>
      <c r="F35" s="6">
        <v>-8561</v>
      </c>
      <c r="G35" s="6"/>
      <c r="H35" s="6">
        <v>0</v>
      </c>
      <c r="I35" s="6"/>
      <c r="J35" s="6">
        <v>0</v>
      </c>
    </row>
    <row r="36" spans="1:10" ht="21" customHeight="1" x14ac:dyDescent="0.3">
      <c r="A36" s="76" t="s">
        <v>94</v>
      </c>
      <c r="B36" s="91"/>
      <c r="C36" s="91"/>
      <c r="D36" s="6">
        <v>-107038</v>
      </c>
      <c r="E36" s="6"/>
      <c r="F36" s="6">
        <v>-5069</v>
      </c>
      <c r="G36" s="6"/>
      <c r="H36" s="6">
        <v>-107038</v>
      </c>
      <c r="I36" s="6"/>
      <c r="J36" s="6">
        <v>-5069</v>
      </c>
    </row>
    <row r="37" spans="1:10" ht="21" customHeight="1" x14ac:dyDescent="0.3">
      <c r="A37" s="76" t="s">
        <v>227</v>
      </c>
      <c r="B37" s="91"/>
      <c r="C37" s="91"/>
      <c r="D37" s="6">
        <v>9446</v>
      </c>
      <c r="E37" s="6"/>
      <c r="F37" s="6">
        <v>6296</v>
      </c>
      <c r="G37" s="6"/>
      <c r="H37" s="6">
        <v>9446</v>
      </c>
      <c r="I37" s="6"/>
      <c r="J37" s="6">
        <v>6296</v>
      </c>
    </row>
    <row r="38" spans="1:10" ht="21" customHeight="1" x14ac:dyDescent="0.3">
      <c r="A38" s="76" t="s">
        <v>95</v>
      </c>
      <c r="B38" s="91"/>
      <c r="C38" s="91"/>
      <c r="D38" s="6"/>
      <c r="E38" s="6"/>
      <c r="F38" s="6"/>
      <c r="G38" s="6"/>
      <c r="H38" s="6"/>
      <c r="I38" s="6"/>
      <c r="J38" s="6"/>
    </row>
    <row r="39" spans="1:10" ht="21" customHeight="1" x14ac:dyDescent="0.3">
      <c r="A39" s="76" t="s">
        <v>96</v>
      </c>
      <c r="B39" s="91"/>
      <c r="C39" s="91"/>
      <c r="D39" s="6">
        <v>19519</v>
      </c>
      <c r="E39" s="6"/>
      <c r="F39" s="6">
        <v>-245</v>
      </c>
      <c r="G39" s="6"/>
      <c r="H39" s="6">
        <v>19519</v>
      </c>
      <c r="I39" s="6"/>
      <c r="J39" s="6">
        <v>-245</v>
      </c>
    </row>
    <row r="40" spans="1:10" ht="21" customHeight="1" x14ac:dyDescent="0.3">
      <c r="A40" s="96" t="s">
        <v>97</v>
      </c>
      <c r="B40" s="91"/>
      <c r="C40" s="91"/>
      <c r="D40" s="19">
        <f>SUM(D35:D39)</f>
        <v>-77424</v>
      </c>
      <c r="E40" s="15"/>
      <c r="F40" s="19">
        <f>SUM(F35:F39)</f>
        <v>-7579</v>
      </c>
      <c r="G40" s="15"/>
      <c r="H40" s="19">
        <f>SUM(H35:H39)</f>
        <v>-78073</v>
      </c>
      <c r="I40" s="15"/>
      <c r="J40" s="19">
        <f>SUM(J35:J39)</f>
        <v>982</v>
      </c>
    </row>
    <row r="41" spans="1:10" ht="21" customHeight="1" x14ac:dyDescent="0.3">
      <c r="A41" s="98"/>
      <c r="B41" s="91"/>
      <c r="C41" s="91"/>
      <c r="D41" s="101"/>
      <c r="E41" s="98"/>
      <c r="F41" s="101"/>
      <c r="G41" s="98"/>
      <c r="H41" s="101"/>
      <c r="I41" s="98"/>
      <c r="J41" s="101"/>
    </row>
    <row r="42" spans="1:10" ht="21" customHeight="1" x14ac:dyDescent="0.35">
      <c r="A42" s="90" t="s">
        <v>0</v>
      </c>
      <c r="C42" s="91"/>
      <c r="D42" s="92"/>
      <c r="E42" s="92"/>
      <c r="F42" s="92"/>
      <c r="G42" s="92"/>
      <c r="H42" s="92"/>
      <c r="I42" s="92"/>
      <c r="J42" s="92"/>
    </row>
    <row r="43" spans="1:10" ht="21" customHeight="1" x14ac:dyDescent="0.3">
      <c r="A43" s="93" t="s">
        <v>74</v>
      </c>
      <c r="C43" s="75"/>
      <c r="D43" s="73"/>
      <c r="E43" s="73"/>
      <c r="F43" s="73"/>
      <c r="G43" s="73"/>
      <c r="H43" s="73"/>
      <c r="I43" s="73"/>
      <c r="J43" s="73"/>
    </row>
    <row r="44" spans="1:10" ht="21" customHeight="1" x14ac:dyDescent="0.3">
      <c r="A44" s="93"/>
      <c r="C44" s="75"/>
      <c r="D44" s="73"/>
      <c r="E44" s="73"/>
      <c r="F44" s="73"/>
      <c r="G44" s="73"/>
      <c r="H44" s="73"/>
      <c r="I44" s="73"/>
      <c r="J44" s="73"/>
    </row>
    <row r="45" spans="1:10" ht="21" customHeight="1" x14ac:dyDescent="0.3">
      <c r="B45" s="95"/>
      <c r="C45" s="95"/>
      <c r="D45" s="120" t="s">
        <v>2</v>
      </c>
      <c r="E45" s="120"/>
      <c r="F45" s="120"/>
      <c r="H45" s="120" t="s">
        <v>3</v>
      </c>
      <c r="I45" s="120"/>
      <c r="J45" s="120"/>
    </row>
    <row r="46" spans="1:10" ht="21" customHeight="1" x14ac:dyDescent="0.3">
      <c r="B46" s="75"/>
      <c r="C46" s="75"/>
      <c r="D46" s="119" t="s">
        <v>4</v>
      </c>
      <c r="E46" s="119"/>
      <c r="F46" s="119"/>
      <c r="G46" s="73"/>
      <c r="H46" s="119" t="s">
        <v>5</v>
      </c>
      <c r="I46" s="119"/>
      <c r="J46" s="119"/>
    </row>
    <row r="47" spans="1:10" ht="21" customHeight="1" x14ac:dyDescent="0.3">
      <c r="B47" s="91"/>
      <c r="C47" s="75"/>
      <c r="D47" s="117" t="s">
        <v>75</v>
      </c>
      <c r="E47" s="117"/>
      <c r="F47" s="117"/>
      <c r="G47" s="73"/>
      <c r="H47" s="117" t="s">
        <v>75</v>
      </c>
      <c r="I47" s="117"/>
      <c r="J47" s="117"/>
    </row>
    <row r="48" spans="1:10" ht="21" customHeight="1" x14ac:dyDescent="0.3">
      <c r="B48" s="91"/>
      <c r="C48" s="75"/>
      <c r="D48" s="117" t="s">
        <v>6</v>
      </c>
      <c r="E48" s="117"/>
      <c r="F48" s="117"/>
      <c r="G48" s="73"/>
      <c r="H48" s="117" t="s">
        <v>6</v>
      </c>
      <c r="I48" s="117"/>
      <c r="J48" s="117"/>
    </row>
    <row r="49" spans="1:10" ht="21" customHeight="1" x14ac:dyDescent="0.3">
      <c r="B49" s="91"/>
      <c r="C49" s="91"/>
      <c r="D49" s="75">
        <v>2026</v>
      </c>
      <c r="E49" s="75"/>
      <c r="F49" s="75">
        <v>2025</v>
      </c>
      <c r="G49" s="75"/>
      <c r="H49" s="75">
        <v>2026</v>
      </c>
      <c r="I49" s="75"/>
      <c r="J49" s="75">
        <v>2025</v>
      </c>
    </row>
    <row r="50" spans="1:10" ht="21" customHeight="1" x14ac:dyDescent="0.3">
      <c r="A50" s="96"/>
      <c r="C50" s="91"/>
      <c r="D50" s="118" t="s">
        <v>11</v>
      </c>
      <c r="E50" s="118"/>
      <c r="F50" s="118"/>
      <c r="G50" s="118"/>
      <c r="H50" s="118"/>
      <c r="I50" s="118"/>
      <c r="J50" s="118"/>
    </row>
    <row r="51" spans="1:10" ht="21" customHeight="1" x14ac:dyDescent="0.3">
      <c r="A51" s="97" t="s">
        <v>98</v>
      </c>
      <c r="B51" s="91"/>
      <c r="C51" s="91"/>
      <c r="D51" s="15"/>
      <c r="E51" s="15"/>
      <c r="F51" s="15"/>
      <c r="G51" s="15"/>
      <c r="H51" s="15"/>
      <c r="I51" s="15"/>
      <c r="J51" s="15"/>
    </row>
    <row r="52" spans="1:10" ht="21" customHeight="1" x14ac:dyDescent="0.3">
      <c r="A52" s="95" t="s">
        <v>209</v>
      </c>
      <c r="B52" s="91"/>
      <c r="C52" s="91"/>
      <c r="D52" s="6">
        <v>0</v>
      </c>
      <c r="E52" s="15"/>
      <c r="F52" s="6">
        <v>519</v>
      </c>
      <c r="G52" s="15"/>
      <c r="H52" s="6">
        <v>0</v>
      </c>
      <c r="I52" s="15"/>
      <c r="J52" s="6">
        <v>0</v>
      </c>
    </row>
    <row r="53" spans="1:10" ht="21" customHeight="1" x14ac:dyDescent="0.3">
      <c r="A53" s="76" t="s">
        <v>249</v>
      </c>
      <c r="B53" s="100"/>
      <c r="C53" s="91"/>
      <c r="D53" s="6"/>
      <c r="E53" s="6"/>
      <c r="F53" s="6"/>
    </row>
    <row r="54" spans="1:10" ht="21" customHeight="1" x14ac:dyDescent="0.3">
      <c r="A54" s="76" t="s">
        <v>250</v>
      </c>
      <c r="B54" s="100"/>
      <c r="C54" s="91"/>
      <c r="D54" s="6">
        <v>49657</v>
      </c>
      <c r="E54" s="6"/>
      <c r="F54" s="6">
        <v>-63784</v>
      </c>
      <c r="G54" s="6"/>
      <c r="H54" s="6">
        <v>0</v>
      </c>
      <c r="I54" s="6"/>
      <c r="J54" s="6">
        <v>0</v>
      </c>
    </row>
    <row r="55" spans="1:10" ht="21" customHeight="1" x14ac:dyDescent="0.3">
      <c r="A55" s="76" t="s">
        <v>99</v>
      </c>
      <c r="B55" s="100"/>
      <c r="C55" s="91"/>
      <c r="D55" s="6"/>
      <c r="E55" s="6"/>
      <c r="F55" s="6"/>
      <c r="G55" s="6"/>
      <c r="H55" s="6"/>
      <c r="I55" s="6"/>
      <c r="J55" s="6"/>
    </row>
    <row r="56" spans="1:10" ht="21" customHeight="1" x14ac:dyDescent="0.3">
      <c r="A56" s="76" t="s">
        <v>100</v>
      </c>
      <c r="B56" s="100"/>
      <c r="C56" s="91"/>
      <c r="D56" s="6">
        <v>-9932</v>
      </c>
      <c r="E56" s="6"/>
      <c r="F56" s="6">
        <v>12653</v>
      </c>
      <c r="G56" s="6"/>
      <c r="H56" s="6">
        <v>0</v>
      </c>
      <c r="I56" s="6"/>
      <c r="J56" s="6">
        <v>0</v>
      </c>
    </row>
    <row r="57" spans="1:10" ht="21" customHeight="1" x14ac:dyDescent="0.3">
      <c r="A57" s="96" t="s">
        <v>101</v>
      </c>
      <c r="B57" s="91"/>
      <c r="C57" s="91"/>
      <c r="D57" s="19">
        <f>SUM(D52:D56)</f>
        <v>39725</v>
      </c>
      <c r="E57" s="15"/>
      <c r="F57" s="19">
        <f>SUM(F52:F56)</f>
        <v>-50612</v>
      </c>
      <c r="G57" s="15"/>
      <c r="H57" s="19">
        <f>SUM(H52:H56)</f>
        <v>0</v>
      </c>
      <c r="I57" s="15"/>
      <c r="J57" s="19">
        <f>SUM(J52:J56)</f>
        <v>0</v>
      </c>
    </row>
    <row r="58" spans="1:10" ht="21" customHeight="1" x14ac:dyDescent="0.3">
      <c r="A58" s="98" t="s">
        <v>102</v>
      </c>
      <c r="B58" s="91"/>
      <c r="C58" s="91"/>
      <c r="D58" s="15">
        <f>SUM(D40,D57)</f>
        <v>-37699</v>
      </c>
      <c r="E58" s="15"/>
      <c r="F58" s="15">
        <f>SUM(F40,F57)</f>
        <v>-58191</v>
      </c>
      <c r="G58" s="15"/>
      <c r="H58" s="15">
        <f>SUM(H40,H57)</f>
        <v>-78073</v>
      </c>
      <c r="I58" s="15"/>
      <c r="J58" s="15">
        <f>SUM(J40,J57)</f>
        <v>982</v>
      </c>
    </row>
    <row r="59" spans="1:10" ht="21" customHeight="1" thickBot="1" x14ac:dyDescent="0.35">
      <c r="A59" s="98" t="s">
        <v>103</v>
      </c>
      <c r="B59" s="91"/>
      <c r="C59" s="91"/>
      <c r="D59" s="28">
        <f>SUM(D31,D58)</f>
        <v>275139</v>
      </c>
      <c r="E59" s="15"/>
      <c r="F59" s="28">
        <f>SUM(F31,F58)</f>
        <v>92444</v>
      </c>
      <c r="G59" s="15"/>
      <c r="H59" s="28">
        <f>SUM(H31,H58)</f>
        <v>6570</v>
      </c>
      <c r="I59" s="15"/>
      <c r="J59" s="28">
        <f>SUM(J31,J58)</f>
        <v>-155448</v>
      </c>
    </row>
    <row r="60" spans="1:10" ht="21" customHeight="1" thickTop="1" x14ac:dyDescent="0.3">
      <c r="A60" s="96"/>
      <c r="B60" s="91"/>
      <c r="C60" s="91"/>
      <c r="D60" s="103"/>
      <c r="E60" s="104"/>
      <c r="F60" s="103"/>
      <c r="G60" s="104"/>
      <c r="H60" s="104"/>
      <c r="I60" s="104"/>
      <c r="J60" s="104"/>
    </row>
    <row r="61" spans="1:10" ht="21" customHeight="1" x14ac:dyDescent="0.3">
      <c r="A61" s="98" t="s">
        <v>104</v>
      </c>
      <c r="B61" s="91"/>
      <c r="C61" s="91"/>
      <c r="D61" s="103"/>
      <c r="E61" s="104"/>
      <c r="F61" s="103"/>
      <c r="G61" s="104"/>
      <c r="H61" s="104"/>
      <c r="I61" s="104"/>
      <c r="J61" s="104"/>
    </row>
    <row r="62" spans="1:10" ht="21" customHeight="1" x14ac:dyDescent="0.3">
      <c r="A62" s="95" t="s">
        <v>105</v>
      </c>
      <c r="B62" s="91"/>
      <c r="C62" s="91"/>
      <c r="D62" s="6">
        <f>+D31-D63</f>
        <v>313983</v>
      </c>
      <c r="E62" s="22"/>
      <c r="F62" s="6">
        <f>+F31-F63</f>
        <v>147500</v>
      </c>
      <c r="G62" s="22"/>
      <c r="H62" s="6">
        <f>+H31-H63</f>
        <v>84643</v>
      </c>
      <c r="I62" s="22"/>
      <c r="J62" s="6">
        <f>+J31-J63</f>
        <v>-156430</v>
      </c>
    </row>
    <row r="63" spans="1:10" ht="21" customHeight="1" x14ac:dyDescent="0.3">
      <c r="A63" s="76" t="s">
        <v>106</v>
      </c>
      <c r="B63" s="91"/>
      <c r="C63" s="91"/>
      <c r="D63" s="63">
        <v>-1145</v>
      </c>
      <c r="E63" s="22"/>
      <c r="F63" s="63">
        <v>3135</v>
      </c>
      <c r="G63" s="22"/>
      <c r="H63" s="63">
        <v>0</v>
      </c>
      <c r="I63" s="6"/>
      <c r="J63" s="63">
        <v>0</v>
      </c>
    </row>
    <row r="64" spans="1:10" ht="21" customHeight="1" thickBot="1" x14ac:dyDescent="0.35">
      <c r="A64" s="98"/>
      <c r="B64" s="91"/>
      <c r="C64" s="91"/>
      <c r="D64" s="64">
        <f>SUM(D62:D63)</f>
        <v>312838</v>
      </c>
      <c r="E64" s="23"/>
      <c r="F64" s="64">
        <f>SUM(F62:F63)</f>
        <v>150635</v>
      </c>
      <c r="G64" s="23"/>
      <c r="H64" s="64">
        <f>SUM(H62:H63)</f>
        <v>84643</v>
      </c>
      <c r="I64" s="23"/>
      <c r="J64" s="64">
        <f>SUM(J62:J63)</f>
        <v>-156430</v>
      </c>
    </row>
    <row r="65" spans="1:10" ht="21" customHeight="1" thickTop="1" x14ac:dyDescent="0.3">
      <c r="A65" s="98"/>
      <c r="B65" s="91"/>
      <c r="C65" s="91"/>
      <c r="D65" s="24"/>
      <c r="E65" s="23"/>
      <c r="F65" s="24"/>
      <c r="G65" s="23"/>
      <c r="H65" s="24"/>
      <c r="I65" s="23"/>
      <c r="J65" s="24"/>
    </row>
    <row r="66" spans="1:10" ht="21" customHeight="1" x14ac:dyDescent="0.3">
      <c r="A66" s="98" t="s">
        <v>107</v>
      </c>
      <c r="B66" s="91"/>
      <c r="C66" s="91"/>
      <c r="D66" s="23"/>
      <c r="E66" s="23"/>
      <c r="F66" s="23"/>
      <c r="G66" s="23"/>
      <c r="H66" s="23"/>
      <c r="I66" s="23"/>
      <c r="J66" s="23"/>
    </row>
    <row r="67" spans="1:10" ht="21" customHeight="1" x14ac:dyDescent="0.3">
      <c r="A67" s="95" t="s">
        <v>105</v>
      </c>
      <c r="B67" s="91"/>
      <c r="C67" s="91"/>
      <c r="D67" s="6">
        <f>+D59-D68</f>
        <v>276284</v>
      </c>
      <c r="E67" s="22"/>
      <c r="F67" s="6">
        <f>+F59-F68</f>
        <v>89322</v>
      </c>
      <c r="G67" s="22"/>
      <c r="H67" s="6">
        <f>+H59-H68</f>
        <v>6570</v>
      </c>
      <c r="I67" s="22"/>
      <c r="J67" s="6">
        <f>+J59-J68</f>
        <v>-155448</v>
      </c>
    </row>
    <row r="68" spans="1:10" ht="21" customHeight="1" x14ac:dyDescent="0.3">
      <c r="A68" s="76" t="s">
        <v>106</v>
      </c>
      <c r="B68" s="91"/>
      <c r="C68" s="91"/>
      <c r="D68" s="63">
        <v>-1145</v>
      </c>
      <c r="E68" s="22"/>
      <c r="F68" s="63">
        <v>3122</v>
      </c>
      <c r="G68" s="22"/>
      <c r="H68" s="63">
        <v>0</v>
      </c>
      <c r="I68" s="6"/>
      <c r="J68" s="63">
        <v>0</v>
      </c>
    </row>
    <row r="69" spans="1:10" ht="21" customHeight="1" thickBot="1" x14ac:dyDescent="0.35">
      <c r="A69" s="98"/>
      <c r="B69" s="91"/>
      <c r="C69" s="91"/>
      <c r="D69" s="64">
        <f>SUM(D67:D68)</f>
        <v>275139</v>
      </c>
      <c r="E69" s="23"/>
      <c r="F69" s="64">
        <f>SUM(F67:F68)</f>
        <v>92444</v>
      </c>
      <c r="G69" s="23"/>
      <c r="H69" s="64">
        <f>SUM(H67:H68)</f>
        <v>6570</v>
      </c>
      <c r="I69" s="23"/>
      <c r="J69" s="64">
        <f>SUM(J67:J68)</f>
        <v>-155448</v>
      </c>
    </row>
    <row r="70" spans="1:10" ht="21" customHeight="1" thickTop="1" x14ac:dyDescent="0.3">
      <c r="B70" s="91"/>
      <c r="C70" s="91"/>
      <c r="D70" s="23"/>
      <c r="E70" s="23"/>
      <c r="F70" s="23"/>
      <c r="G70" s="23"/>
      <c r="H70" s="23"/>
      <c r="I70" s="23"/>
      <c r="J70" s="23"/>
    </row>
    <row r="71" spans="1:10" ht="21" customHeight="1" thickBot="1" x14ac:dyDescent="0.35">
      <c r="A71" s="98" t="s">
        <v>108</v>
      </c>
      <c r="B71" s="91"/>
      <c r="C71" s="91"/>
      <c r="D71" s="33">
        <f>+D62/4410233</f>
        <v>7.1194197676177198E-2</v>
      </c>
      <c r="E71" s="34"/>
      <c r="F71" s="33">
        <f>+F62/4410233</f>
        <v>3.3444944972295117E-2</v>
      </c>
      <c r="G71" s="34"/>
      <c r="H71" s="33">
        <f>+H62/4410233</f>
        <v>1.9192410015525258E-2</v>
      </c>
      <c r="I71" s="34"/>
      <c r="J71" s="33">
        <f>+J62/4410233</f>
        <v>-3.5469781301804233E-2</v>
      </c>
    </row>
    <row r="72" spans="1:10" ht="21" customHeight="1" thickTop="1" x14ac:dyDescent="0.3"/>
  </sheetData>
  <mergeCells count="18">
    <mergeCell ref="D47:F47"/>
    <mergeCell ref="H47:J47"/>
    <mergeCell ref="D48:F48"/>
    <mergeCell ref="H48:J48"/>
    <mergeCell ref="D50:J50"/>
    <mergeCell ref="D45:F45"/>
    <mergeCell ref="H45:J45"/>
    <mergeCell ref="D46:F46"/>
    <mergeCell ref="H46:J46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F333-3ECF-45B5-8ED2-9B0D3260E23C}">
  <sheetPr>
    <tabColor rgb="FF002060"/>
  </sheetPr>
  <dimension ref="A1:J72"/>
  <sheetViews>
    <sheetView view="pageBreakPreview" topLeftCell="A73" zoomScale="80" zoomScaleNormal="80" zoomScaleSheetLayoutView="80" zoomScalePageLayoutView="40" workbookViewId="0">
      <selection activeCell="L8" sqref="L8"/>
    </sheetView>
  </sheetViews>
  <sheetFormatPr defaultColWidth="9.09765625" defaultRowHeight="21" customHeight="1" x14ac:dyDescent="0.3"/>
  <cols>
    <col min="1" max="1" width="63.3984375" style="95" customWidth="1"/>
    <col min="2" max="2" width="7.8984375" style="76" customWidth="1"/>
    <col min="3" max="3" width="1.3984375" style="76" customWidth="1"/>
    <col min="4" max="4" width="14.09765625" style="76" customWidth="1"/>
    <col min="5" max="5" width="1.3984375" style="76" customWidth="1"/>
    <col min="6" max="6" width="14.09765625" style="76" customWidth="1"/>
    <col min="7" max="7" width="1.3984375" style="76" customWidth="1"/>
    <col min="8" max="8" width="14.09765625" style="76" customWidth="1"/>
    <col min="9" max="9" width="1.3984375" style="76" customWidth="1"/>
    <col min="10" max="10" width="14.09765625" style="76" customWidth="1"/>
    <col min="11" max="16384" width="9.09765625" style="76"/>
  </cols>
  <sheetData>
    <row r="1" spans="1:10" ht="21" customHeight="1" x14ac:dyDescent="0.35">
      <c r="A1" s="90" t="s">
        <v>0</v>
      </c>
      <c r="C1" s="91"/>
      <c r="D1" s="92"/>
      <c r="E1" s="92"/>
      <c r="F1" s="92"/>
      <c r="G1" s="92"/>
      <c r="H1" s="92"/>
      <c r="I1" s="92"/>
      <c r="J1" s="92"/>
    </row>
    <row r="2" spans="1:10" ht="21" customHeight="1" x14ac:dyDescent="0.3">
      <c r="A2" s="93" t="s">
        <v>74</v>
      </c>
      <c r="C2" s="75"/>
      <c r="D2" s="73"/>
      <c r="E2" s="73"/>
      <c r="F2" s="73"/>
      <c r="G2" s="73"/>
      <c r="H2" s="73"/>
      <c r="I2" s="73"/>
      <c r="J2" s="73"/>
    </row>
    <row r="3" spans="1:10" ht="21" customHeight="1" x14ac:dyDescent="0.3">
      <c r="A3" s="94"/>
      <c r="B3" s="95"/>
      <c r="C3" s="95"/>
      <c r="D3" s="95"/>
      <c r="E3" s="96"/>
      <c r="F3" s="95"/>
      <c r="G3" s="73"/>
      <c r="H3" s="73"/>
      <c r="I3" s="73"/>
      <c r="J3" s="73"/>
    </row>
    <row r="4" spans="1:10" ht="21" customHeight="1" x14ac:dyDescent="0.3">
      <c r="B4" s="95"/>
      <c r="C4" s="95"/>
      <c r="D4" s="120" t="s">
        <v>2</v>
      </c>
      <c r="E4" s="120"/>
      <c r="F4" s="120"/>
      <c r="H4" s="120" t="s">
        <v>3</v>
      </c>
      <c r="I4" s="120"/>
      <c r="J4" s="120"/>
    </row>
    <row r="5" spans="1:10" ht="21" customHeight="1" x14ac:dyDescent="0.3">
      <c r="B5" s="75"/>
      <c r="C5" s="75"/>
      <c r="D5" s="119" t="s">
        <v>5</v>
      </c>
      <c r="E5" s="119"/>
      <c r="F5" s="119"/>
      <c r="G5" s="73"/>
      <c r="H5" s="119" t="s">
        <v>5</v>
      </c>
      <c r="I5" s="119"/>
      <c r="J5" s="119"/>
    </row>
    <row r="6" spans="1:10" ht="21" customHeight="1" x14ac:dyDescent="0.3">
      <c r="B6" s="91"/>
      <c r="C6" s="75"/>
      <c r="D6" s="117" t="s">
        <v>109</v>
      </c>
      <c r="E6" s="117"/>
      <c r="F6" s="117"/>
      <c r="G6" s="73"/>
      <c r="H6" s="117" t="s">
        <v>109</v>
      </c>
      <c r="I6" s="117"/>
      <c r="J6" s="117"/>
    </row>
    <row r="7" spans="1:10" ht="21" customHeight="1" x14ac:dyDescent="0.3">
      <c r="B7" s="91"/>
      <c r="C7" s="75"/>
      <c r="D7" s="117" t="s">
        <v>6</v>
      </c>
      <c r="E7" s="117"/>
      <c r="F7" s="117"/>
      <c r="G7" s="73"/>
      <c r="H7" s="117" t="s">
        <v>6</v>
      </c>
      <c r="I7" s="117"/>
      <c r="J7" s="117"/>
    </row>
    <row r="8" spans="1:10" ht="21" customHeight="1" x14ac:dyDescent="0.3">
      <c r="B8" s="91" t="s">
        <v>9</v>
      </c>
      <c r="C8" s="91"/>
      <c r="D8" s="75">
        <v>2026</v>
      </c>
      <c r="E8" s="75"/>
      <c r="F8" s="75">
        <v>2025</v>
      </c>
      <c r="G8" s="75"/>
      <c r="H8" s="75">
        <v>2026</v>
      </c>
      <c r="I8" s="75"/>
      <c r="J8" s="75">
        <v>2025</v>
      </c>
    </row>
    <row r="9" spans="1:10" ht="21" customHeight="1" x14ac:dyDescent="0.3">
      <c r="A9" s="76"/>
      <c r="C9" s="91"/>
      <c r="D9" s="118" t="s">
        <v>11</v>
      </c>
      <c r="E9" s="118"/>
      <c r="F9" s="118"/>
      <c r="G9" s="118"/>
      <c r="H9" s="118"/>
      <c r="I9" s="118"/>
      <c r="J9" s="118"/>
    </row>
    <row r="10" spans="1:10" ht="21" customHeight="1" x14ac:dyDescent="0.3">
      <c r="A10" s="97" t="s">
        <v>76</v>
      </c>
      <c r="B10" s="91" t="s">
        <v>252</v>
      </c>
      <c r="C10" s="91"/>
      <c r="D10" s="91"/>
      <c r="E10" s="91"/>
      <c r="F10" s="91"/>
      <c r="G10" s="91"/>
      <c r="H10" s="91"/>
      <c r="I10" s="91"/>
      <c r="J10" s="91"/>
    </row>
    <row r="11" spans="1:10" ht="21" customHeight="1" x14ac:dyDescent="0.6">
      <c r="A11" s="76" t="s">
        <v>77</v>
      </c>
      <c r="B11" s="91"/>
      <c r="C11" s="91"/>
      <c r="D11" s="6">
        <v>7346053</v>
      </c>
      <c r="E11" s="6"/>
      <c r="F11" s="6">
        <v>7256600</v>
      </c>
      <c r="G11" s="29"/>
      <c r="H11" s="6">
        <v>3369721</v>
      </c>
      <c r="I11" s="29"/>
      <c r="J11" s="6">
        <v>4785299</v>
      </c>
    </row>
    <row r="12" spans="1:10" ht="21" customHeight="1" x14ac:dyDescent="0.6">
      <c r="A12" s="76" t="s">
        <v>78</v>
      </c>
      <c r="B12" s="91"/>
      <c r="C12" s="91"/>
      <c r="D12" s="6">
        <v>118095</v>
      </c>
      <c r="E12" s="6"/>
      <c r="F12" s="6">
        <v>117568</v>
      </c>
      <c r="G12" s="29"/>
      <c r="H12" s="6">
        <v>46041</v>
      </c>
      <c r="I12" s="29"/>
      <c r="J12" s="6">
        <v>51224</v>
      </c>
    </row>
    <row r="13" spans="1:10" ht="21" customHeight="1" x14ac:dyDescent="0.3">
      <c r="A13" s="98"/>
      <c r="B13" s="91"/>
      <c r="C13" s="91"/>
      <c r="D13" s="27">
        <f>SUM(D11:D12)</f>
        <v>7464148</v>
      </c>
      <c r="E13" s="15"/>
      <c r="F13" s="27">
        <f>SUM(F11:F12)</f>
        <v>7374168</v>
      </c>
      <c r="G13" s="15"/>
      <c r="H13" s="27">
        <f>SUM(H11:H12)</f>
        <v>3415762</v>
      </c>
      <c r="I13" s="15"/>
      <c r="J13" s="27">
        <f>SUM(J11:J12)</f>
        <v>4836523</v>
      </c>
    </row>
    <row r="14" spans="1:10" ht="21" customHeight="1" x14ac:dyDescent="0.6">
      <c r="A14" s="76" t="s">
        <v>79</v>
      </c>
      <c r="B14" s="91">
        <v>2</v>
      </c>
      <c r="C14" s="91"/>
      <c r="D14" s="6">
        <v>-6517563</v>
      </c>
      <c r="E14" s="6"/>
      <c r="F14" s="6">
        <v>-6184494</v>
      </c>
      <c r="G14" s="105"/>
      <c r="H14" s="6">
        <v>-3192317</v>
      </c>
      <c r="I14" s="105"/>
      <c r="J14" s="6">
        <v>-4238519</v>
      </c>
    </row>
    <row r="15" spans="1:10" ht="21" customHeight="1" x14ac:dyDescent="0.6">
      <c r="A15" s="95" t="s">
        <v>80</v>
      </c>
      <c r="B15" s="91">
        <v>2</v>
      </c>
      <c r="C15" s="91"/>
      <c r="D15" s="6">
        <v>-66349</v>
      </c>
      <c r="E15" s="6"/>
      <c r="F15" s="6">
        <v>-67344</v>
      </c>
      <c r="G15" s="30"/>
      <c r="H15" s="6">
        <v>-41855</v>
      </c>
      <c r="I15" s="30"/>
      <c r="J15" s="6">
        <v>-49256</v>
      </c>
    </row>
    <row r="16" spans="1:10" ht="21" customHeight="1" x14ac:dyDescent="0.3">
      <c r="A16" s="98" t="s">
        <v>81</v>
      </c>
      <c r="B16" s="91"/>
      <c r="C16" s="91"/>
      <c r="D16" s="27">
        <f>SUM(D13:D15)</f>
        <v>880236</v>
      </c>
      <c r="E16" s="15"/>
      <c r="F16" s="27">
        <f>SUM(F13:F15)</f>
        <v>1122330</v>
      </c>
      <c r="G16" s="15"/>
      <c r="H16" s="27">
        <f>SUM(H13:H15)</f>
        <v>181590</v>
      </c>
      <c r="I16" s="15"/>
      <c r="J16" s="27">
        <f>SUM(J13:J15)</f>
        <v>548748</v>
      </c>
    </row>
    <row r="17" spans="1:10" ht="21" customHeight="1" x14ac:dyDescent="0.3">
      <c r="A17" s="98"/>
      <c r="B17" s="91"/>
      <c r="C17" s="91"/>
      <c r="D17" s="15"/>
      <c r="E17" s="15"/>
      <c r="F17" s="15"/>
      <c r="G17" s="15"/>
      <c r="H17" s="15"/>
      <c r="I17" s="15"/>
      <c r="J17" s="15"/>
    </row>
    <row r="18" spans="1:10" ht="21" customHeight="1" x14ac:dyDescent="0.6">
      <c r="A18" s="95" t="s">
        <v>245</v>
      </c>
      <c r="B18" s="91">
        <v>2</v>
      </c>
      <c r="C18" s="91"/>
      <c r="D18" s="6">
        <v>0</v>
      </c>
      <c r="E18" s="6"/>
      <c r="F18" s="6">
        <v>0</v>
      </c>
      <c r="G18" s="29"/>
      <c r="H18" s="6">
        <v>71761</v>
      </c>
      <c r="I18" s="29"/>
      <c r="J18" s="6">
        <v>43394</v>
      </c>
    </row>
    <row r="19" spans="1:10" ht="21" customHeight="1" x14ac:dyDescent="0.6">
      <c r="A19" s="95" t="s">
        <v>82</v>
      </c>
      <c r="B19" s="91">
        <v>2</v>
      </c>
      <c r="C19" s="91"/>
      <c r="D19" s="6">
        <v>330454</v>
      </c>
      <c r="E19" s="6"/>
      <c r="F19" s="6">
        <v>73426</v>
      </c>
      <c r="G19" s="29"/>
      <c r="H19" s="6">
        <v>169136</v>
      </c>
      <c r="I19" s="29"/>
      <c r="J19" s="6">
        <v>66347</v>
      </c>
    </row>
    <row r="20" spans="1:10" ht="21" customHeight="1" x14ac:dyDescent="0.6">
      <c r="A20" s="76" t="s">
        <v>83</v>
      </c>
      <c r="B20" s="91">
        <v>2</v>
      </c>
      <c r="C20" s="91"/>
      <c r="D20" s="6">
        <v>-299301</v>
      </c>
      <c r="E20" s="6"/>
      <c r="F20" s="6">
        <v>-234875</v>
      </c>
      <c r="G20" s="105"/>
      <c r="H20" s="6">
        <v>-127686</v>
      </c>
      <c r="I20" s="105"/>
      <c r="J20" s="6">
        <v>-126843</v>
      </c>
    </row>
    <row r="21" spans="1:10" ht="21" customHeight="1" x14ac:dyDescent="0.6">
      <c r="A21" s="106" t="s">
        <v>84</v>
      </c>
      <c r="B21" s="91">
        <v>2</v>
      </c>
      <c r="C21" s="91"/>
      <c r="D21" s="6">
        <v>-325605</v>
      </c>
      <c r="E21" s="6"/>
      <c r="F21" s="6">
        <v>-322525</v>
      </c>
      <c r="G21" s="105"/>
      <c r="H21" s="6">
        <v>-126854</v>
      </c>
      <c r="I21" s="105"/>
      <c r="J21" s="6">
        <v>-120069</v>
      </c>
    </row>
    <row r="22" spans="1:10" ht="21" customHeight="1" x14ac:dyDescent="0.6">
      <c r="A22" s="76" t="s">
        <v>213</v>
      </c>
      <c r="B22" s="91"/>
      <c r="C22" s="91"/>
      <c r="D22" s="6">
        <v>0</v>
      </c>
      <c r="E22" s="6"/>
      <c r="F22" s="6">
        <v>-90002</v>
      </c>
      <c r="G22" s="105"/>
      <c r="H22" s="6">
        <v>0</v>
      </c>
      <c r="I22" s="105"/>
      <c r="J22" s="6">
        <v>-298354</v>
      </c>
    </row>
    <row r="23" spans="1:10" ht="21" customHeight="1" x14ac:dyDescent="0.3">
      <c r="A23" s="98" t="s">
        <v>210</v>
      </c>
      <c r="B23" s="91"/>
      <c r="C23" s="91"/>
      <c r="D23" s="19">
        <f>SUM(D16:D22)</f>
        <v>585784</v>
      </c>
      <c r="E23" s="15"/>
      <c r="F23" s="19">
        <f>SUM(F16:F22)</f>
        <v>548354</v>
      </c>
      <c r="G23" s="15"/>
      <c r="H23" s="19">
        <f>SUM(H16:H22)</f>
        <v>167947</v>
      </c>
      <c r="I23" s="15"/>
      <c r="J23" s="19">
        <f>SUM(J16:J22)</f>
        <v>113223</v>
      </c>
    </row>
    <row r="24" spans="1:10" ht="21" customHeight="1" x14ac:dyDescent="0.3">
      <c r="A24" s="98"/>
      <c r="B24" s="91"/>
      <c r="C24" s="91"/>
      <c r="D24" s="15"/>
      <c r="E24" s="15"/>
      <c r="F24" s="15"/>
      <c r="G24" s="15"/>
      <c r="H24" s="15"/>
      <c r="I24" s="15"/>
      <c r="J24" s="15"/>
    </row>
    <row r="25" spans="1:10" ht="21" customHeight="1" x14ac:dyDescent="0.3">
      <c r="A25" s="95" t="s">
        <v>86</v>
      </c>
      <c r="B25" s="91">
        <v>2</v>
      </c>
      <c r="C25" s="91"/>
      <c r="D25" s="6">
        <v>51852</v>
      </c>
      <c r="E25" s="6"/>
      <c r="F25" s="6">
        <v>48322</v>
      </c>
      <c r="G25" s="6"/>
      <c r="H25" s="6">
        <v>105016</v>
      </c>
      <c r="I25" s="6"/>
      <c r="J25" s="6">
        <v>91815</v>
      </c>
    </row>
    <row r="26" spans="1:10" ht="21" customHeight="1" x14ac:dyDescent="0.3">
      <c r="A26" s="76" t="s">
        <v>87</v>
      </c>
      <c r="B26" s="91">
        <v>2</v>
      </c>
      <c r="C26" s="91"/>
      <c r="D26" s="6">
        <v>-285854</v>
      </c>
      <c r="E26" s="6"/>
      <c r="F26" s="6">
        <v>-323419</v>
      </c>
      <c r="G26" s="6"/>
      <c r="H26" s="6">
        <v>-219096</v>
      </c>
      <c r="I26" s="6"/>
      <c r="J26" s="6">
        <v>-268981</v>
      </c>
    </row>
    <row r="27" spans="1:10" ht="21" customHeight="1" x14ac:dyDescent="0.3">
      <c r="A27" s="76" t="s">
        <v>240</v>
      </c>
      <c r="B27" s="91"/>
      <c r="C27" s="91"/>
      <c r="D27" s="6">
        <v>6635</v>
      </c>
      <c r="E27" s="6"/>
      <c r="F27" s="6">
        <v>6883</v>
      </c>
      <c r="G27" s="6"/>
      <c r="H27" s="6">
        <v>1004</v>
      </c>
      <c r="I27" s="6"/>
      <c r="J27" s="6">
        <v>1011</v>
      </c>
    </row>
    <row r="28" spans="1:10" ht="21" customHeight="1" x14ac:dyDescent="0.3">
      <c r="A28" s="99" t="s">
        <v>88</v>
      </c>
      <c r="B28" s="100"/>
      <c r="C28" s="100"/>
      <c r="D28" s="6">
        <v>128620</v>
      </c>
      <c r="E28" s="6"/>
      <c r="F28" s="6">
        <v>75274</v>
      </c>
      <c r="G28" s="6"/>
      <c r="H28" s="6">
        <v>0</v>
      </c>
      <c r="I28" s="6"/>
      <c r="J28" s="6">
        <v>0</v>
      </c>
    </row>
    <row r="29" spans="1:10" ht="21" customHeight="1" x14ac:dyDescent="0.3">
      <c r="A29" s="98" t="s">
        <v>89</v>
      </c>
      <c r="B29" s="91"/>
      <c r="C29" s="91"/>
      <c r="D29" s="27">
        <f>SUM(D23:D28)</f>
        <v>487037</v>
      </c>
      <c r="E29" s="6"/>
      <c r="F29" s="27">
        <f>SUM(F23:F28)</f>
        <v>355414</v>
      </c>
      <c r="G29" s="6"/>
      <c r="H29" s="27">
        <f>SUM(H23:H28)</f>
        <v>54871</v>
      </c>
      <c r="I29" s="6"/>
      <c r="J29" s="27">
        <f>SUM(J23:J28)</f>
        <v>-62932</v>
      </c>
    </row>
    <row r="30" spans="1:10" ht="21" customHeight="1" x14ac:dyDescent="0.3">
      <c r="A30" s="76" t="s">
        <v>241</v>
      </c>
      <c r="B30" s="91"/>
      <c r="C30" s="91"/>
      <c r="D30" s="6">
        <v>51216</v>
      </c>
      <c r="E30" s="6"/>
      <c r="F30" s="6">
        <v>86929</v>
      </c>
      <c r="G30" s="6"/>
      <c r="H30" s="6">
        <v>-2543</v>
      </c>
      <c r="I30" s="6"/>
      <c r="J30" s="6">
        <v>38675</v>
      </c>
    </row>
    <row r="31" spans="1:10" ht="21" customHeight="1" thickBot="1" x14ac:dyDescent="0.35">
      <c r="A31" s="98" t="s">
        <v>91</v>
      </c>
      <c r="B31" s="91"/>
      <c r="C31" s="91"/>
      <c r="D31" s="28">
        <f>D29-D30</f>
        <v>435821</v>
      </c>
      <c r="E31" s="15"/>
      <c r="F31" s="28">
        <f>F29-F30</f>
        <v>268485</v>
      </c>
      <c r="G31" s="15"/>
      <c r="H31" s="28">
        <f>H29-H30</f>
        <v>57414</v>
      </c>
      <c r="I31" s="15"/>
      <c r="J31" s="28">
        <f>J29-J30</f>
        <v>-101607</v>
      </c>
    </row>
    <row r="32" spans="1:10" ht="21" customHeight="1" thickTop="1" x14ac:dyDescent="0.3">
      <c r="A32" s="98"/>
      <c r="B32" s="91"/>
      <c r="C32" s="91"/>
      <c r="D32" s="20"/>
      <c r="E32" s="15"/>
      <c r="F32" s="20"/>
      <c r="G32" s="15"/>
      <c r="H32" s="20"/>
      <c r="I32" s="15"/>
      <c r="J32" s="20"/>
    </row>
    <row r="33" spans="1:10" ht="21" customHeight="1" x14ac:dyDescent="0.3">
      <c r="A33" s="96" t="s">
        <v>226</v>
      </c>
      <c r="B33" s="91"/>
      <c r="C33" s="91"/>
      <c r="D33" s="101"/>
      <c r="E33" s="98"/>
      <c r="F33" s="101"/>
      <c r="G33" s="98"/>
      <c r="H33" s="101"/>
      <c r="I33" s="98"/>
      <c r="J33" s="101"/>
    </row>
    <row r="34" spans="1:10" ht="21" customHeight="1" x14ac:dyDescent="0.3">
      <c r="A34" s="97" t="s">
        <v>92</v>
      </c>
      <c r="B34" s="91"/>
      <c r="C34" s="91"/>
      <c r="D34" s="102"/>
      <c r="F34" s="102"/>
      <c r="H34" s="102"/>
      <c r="J34" s="102"/>
    </row>
    <row r="35" spans="1:10" ht="21" customHeight="1" x14ac:dyDescent="0.3">
      <c r="A35" s="76" t="s">
        <v>93</v>
      </c>
      <c r="B35" s="91"/>
      <c r="C35" s="91"/>
      <c r="D35" s="6">
        <v>339</v>
      </c>
      <c r="E35" s="6"/>
      <c r="F35" s="6">
        <v>-12610</v>
      </c>
      <c r="G35" s="6"/>
      <c r="H35" s="6">
        <v>0</v>
      </c>
      <c r="I35" s="6"/>
      <c r="J35" s="6">
        <v>0</v>
      </c>
    </row>
    <row r="36" spans="1:10" ht="21" customHeight="1" x14ac:dyDescent="0.3">
      <c r="A36" s="76" t="s">
        <v>251</v>
      </c>
      <c r="B36" s="91"/>
      <c r="C36" s="91"/>
      <c r="D36" s="6">
        <v>-94768</v>
      </c>
      <c r="E36" s="6"/>
      <c r="F36" s="6">
        <v>9810</v>
      </c>
      <c r="G36" s="6"/>
      <c r="H36" s="6">
        <v>-94768</v>
      </c>
      <c r="I36" s="6"/>
      <c r="J36" s="6">
        <v>9810</v>
      </c>
    </row>
    <row r="37" spans="1:10" ht="21" customHeight="1" x14ac:dyDescent="0.3">
      <c r="A37" s="76" t="s">
        <v>110</v>
      </c>
      <c r="B37" s="91"/>
      <c r="C37" s="91"/>
      <c r="D37" s="6">
        <v>-12595</v>
      </c>
      <c r="E37" s="6"/>
      <c r="F37" s="6">
        <v>-7085</v>
      </c>
      <c r="G37" s="6"/>
      <c r="H37" s="6">
        <v>-12595</v>
      </c>
      <c r="I37" s="6"/>
      <c r="J37" s="6">
        <v>-7085</v>
      </c>
    </row>
    <row r="38" spans="1:10" ht="21" customHeight="1" x14ac:dyDescent="0.3">
      <c r="A38" s="76" t="s">
        <v>95</v>
      </c>
      <c r="B38" s="91"/>
      <c r="C38" s="91"/>
      <c r="D38" s="6"/>
      <c r="E38" s="6"/>
      <c r="F38" s="6"/>
      <c r="G38" s="6"/>
      <c r="H38" s="6"/>
      <c r="I38" s="6"/>
      <c r="J38" s="6"/>
    </row>
    <row r="39" spans="1:10" ht="21" customHeight="1" x14ac:dyDescent="0.3">
      <c r="A39" s="76" t="s">
        <v>96</v>
      </c>
      <c r="B39" s="91"/>
      <c r="C39" s="91"/>
      <c r="D39" s="6">
        <v>21473</v>
      </c>
      <c r="E39" s="6"/>
      <c r="F39" s="6">
        <v>-545</v>
      </c>
      <c r="G39" s="6"/>
      <c r="H39" s="6">
        <v>21473</v>
      </c>
      <c r="I39" s="6"/>
      <c r="J39" s="6">
        <v>-545</v>
      </c>
    </row>
    <row r="40" spans="1:10" ht="21" customHeight="1" x14ac:dyDescent="0.3">
      <c r="A40" s="96" t="s">
        <v>97</v>
      </c>
      <c r="B40" s="91"/>
      <c r="C40" s="91"/>
      <c r="D40" s="19">
        <f>SUM(D35:D39)</f>
        <v>-85551</v>
      </c>
      <c r="E40" s="15"/>
      <c r="F40" s="19">
        <f>SUM(F35:F39)</f>
        <v>-10430</v>
      </c>
      <c r="G40" s="15"/>
      <c r="H40" s="19">
        <f>SUM(H35:H39)</f>
        <v>-85890</v>
      </c>
      <c r="I40" s="15"/>
      <c r="J40" s="19">
        <f>SUM(J35:J39)</f>
        <v>2180</v>
      </c>
    </row>
    <row r="41" spans="1:10" ht="21" customHeight="1" x14ac:dyDescent="0.3">
      <c r="A41" s="98"/>
      <c r="B41" s="91"/>
      <c r="C41" s="91"/>
      <c r="D41" s="101"/>
      <c r="E41" s="98"/>
      <c r="F41" s="101"/>
      <c r="G41" s="98"/>
      <c r="H41" s="101"/>
      <c r="I41" s="98"/>
      <c r="J41" s="101"/>
    </row>
    <row r="42" spans="1:10" ht="21" customHeight="1" x14ac:dyDescent="0.35">
      <c r="A42" s="90" t="s">
        <v>0</v>
      </c>
      <c r="C42" s="91"/>
      <c r="D42" s="92"/>
      <c r="E42" s="92"/>
      <c r="F42" s="92"/>
      <c r="G42" s="92"/>
      <c r="H42" s="92"/>
      <c r="I42" s="92"/>
      <c r="J42" s="92"/>
    </row>
    <row r="43" spans="1:10" ht="21" customHeight="1" x14ac:dyDescent="0.3">
      <c r="A43" s="93" t="s">
        <v>74</v>
      </c>
      <c r="C43" s="75"/>
      <c r="D43" s="73"/>
      <c r="E43" s="73"/>
      <c r="F43" s="73"/>
      <c r="G43" s="73"/>
      <c r="H43" s="73"/>
      <c r="I43" s="73"/>
      <c r="J43" s="73"/>
    </row>
    <row r="44" spans="1:10" ht="21" customHeight="1" x14ac:dyDescent="0.3">
      <c r="A44" s="93"/>
      <c r="C44" s="75"/>
      <c r="D44" s="73"/>
      <c r="E44" s="73"/>
      <c r="F44" s="73"/>
      <c r="G44" s="73"/>
      <c r="H44" s="73"/>
      <c r="I44" s="73"/>
      <c r="J44" s="73"/>
    </row>
    <row r="45" spans="1:10" ht="21" customHeight="1" x14ac:dyDescent="0.3">
      <c r="B45" s="95"/>
      <c r="C45" s="95"/>
      <c r="D45" s="120" t="s">
        <v>2</v>
      </c>
      <c r="E45" s="120"/>
      <c r="F45" s="120"/>
      <c r="H45" s="120" t="s">
        <v>3</v>
      </c>
      <c r="I45" s="120"/>
      <c r="J45" s="120"/>
    </row>
    <row r="46" spans="1:10" ht="21" customHeight="1" x14ac:dyDescent="0.3">
      <c r="B46" s="75"/>
      <c r="C46" s="75"/>
      <c r="D46" s="119" t="s">
        <v>4</v>
      </c>
      <c r="E46" s="119"/>
      <c r="F46" s="119"/>
      <c r="G46" s="73"/>
      <c r="H46" s="119" t="s">
        <v>5</v>
      </c>
      <c r="I46" s="119"/>
      <c r="J46" s="119"/>
    </row>
    <row r="47" spans="1:10" ht="21" customHeight="1" x14ac:dyDescent="0.3">
      <c r="B47" s="91"/>
      <c r="C47" s="75"/>
      <c r="D47" s="117" t="s">
        <v>109</v>
      </c>
      <c r="E47" s="117"/>
      <c r="F47" s="117"/>
      <c r="G47" s="73"/>
      <c r="H47" s="117" t="s">
        <v>109</v>
      </c>
      <c r="I47" s="117"/>
      <c r="J47" s="117"/>
    </row>
    <row r="48" spans="1:10" ht="21" customHeight="1" x14ac:dyDescent="0.3">
      <c r="B48" s="91"/>
      <c r="C48" s="75"/>
      <c r="D48" s="117" t="s">
        <v>6</v>
      </c>
      <c r="E48" s="117"/>
      <c r="F48" s="117"/>
      <c r="G48" s="73"/>
      <c r="H48" s="117" t="s">
        <v>6</v>
      </c>
      <c r="I48" s="117"/>
      <c r="J48" s="117"/>
    </row>
    <row r="49" spans="1:10" ht="21" customHeight="1" x14ac:dyDescent="0.3">
      <c r="B49" s="91"/>
      <c r="C49" s="91"/>
      <c r="D49" s="75">
        <v>2026</v>
      </c>
      <c r="E49" s="75"/>
      <c r="F49" s="75">
        <v>2025</v>
      </c>
      <c r="G49" s="75"/>
      <c r="H49" s="75">
        <v>2026</v>
      </c>
      <c r="I49" s="75"/>
      <c r="J49" s="75">
        <v>2025</v>
      </c>
    </row>
    <row r="50" spans="1:10" ht="21" customHeight="1" x14ac:dyDescent="0.3">
      <c r="A50" s="96"/>
      <c r="C50" s="91"/>
      <c r="D50" s="118" t="s">
        <v>11</v>
      </c>
      <c r="E50" s="118"/>
      <c r="F50" s="118"/>
      <c r="G50" s="118"/>
      <c r="H50" s="118"/>
      <c r="I50" s="118"/>
      <c r="J50" s="118"/>
    </row>
    <row r="51" spans="1:10" ht="21" customHeight="1" x14ac:dyDescent="0.3">
      <c r="A51" s="97" t="s">
        <v>98</v>
      </c>
      <c r="B51" s="91"/>
      <c r="C51" s="91"/>
      <c r="D51" s="15"/>
      <c r="E51" s="15"/>
      <c r="F51" s="15"/>
      <c r="G51" s="15"/>
      <c r="H51" s="15"/>
      <c r="I51" s="15"/>
      <c r="J51" s="15"/>
    </row>
    <row r="52" spans="1:10" ht="21" customHeight="1" x14ac:dyDescent="0.3">
      <c r="A52" s="95" t="s">
        <v>209</v>
      </c>
      <c r="B52" s="91"/>
      <c r="C52" s="91"/>
      <c r="D52" s="6">
        <v>0</v>
      </c>
      <c r="E52" s="15"/>
      <c r="F52" s="6">
        <v>519</v>
      </c>
      <c r="G52" s="15"/>
      <c r="H52" s="6">
        <v>0</v>
      </c>
      <c r="I52" s="15"/>
      <c r="J52" s="6">
        <v>0</v>
      </c>
    </row>
    <row r="53" spans="1:10" ht="21" customHeight="1" x14ac:dyDescent="0.3">
      <c r="A53" s="76" t="s">
        <v>249</v>
      </c>
      <c r="B53" s="100"/>
      <c r="C53" s="91"/>
      <c r="D53" s="6"/>
      <c r="E53" s="6"/>
      <c r="F53" s="6"/>
    </row>
    <row r="54" spans="1:10" ht="21" customHeight="1" x14ac:dyDescent="0.3">
      <c r="A54" s="76" t="s">
        <v>250</v>
      </c>
      <c r="B54" s="100"/>
      <c r="C54" s="91"/>
      <c r="D54" s="6">
        <v>40203</v>
      </c>
      <c r="E54" s="6"/>
      <c r="F54" s="6">
        <v>-73571</v>
      </c>
      <c r="G54" s="6"/>
      <c r="H54" s="6">
        <v>0</v>
      </c>
      <c r="I54" s="6"/>
      <c r="J54" s="6">
        <v>0</v>
      </c>
    </row>
    <row r="55" spans="1:10" ht="21" customHeight="1" x14ac:dyDescent="0.3">
      <c r="A55" s="76" t="s">
        <v>99</v>
      </c>
      <c r="B55" s="100"/>
      <c r="C55" s="91"/>
      <c r="D55" s="6"/>
      <c r="E55" s="6"/>
      <c r="F55" s="6"/>
      <c r="G55" s="6"/>
      <c r="H55" s="6"/>
      <c r="I55" s="6"/>
      <c r="J55" s="6"/>
    </row>
    <row r="56" spans="1:10" ht="21" customHeight="1" x14ac:dyDescent="0.3">
      <c r="A56" s="76" t="s">
        <v>100</v>
      </c>
      <c r="B56" s="100"/>
      <c r="C56" s="91"/>
      <c r="D56" s="6">
        <v>-8041</v>
      </c>
      <c r="E56" s="6"/>
      <c r="F56" s="6">
        <v>14610</v>
      </c>
      <c r="G56" s="6"/>
      <c r="H56" s="6">
        <v>0</v>
      </c>
      <c r="I56" s="6"/>
      <c r="J56" s="6">
        <v>0</v>
      </c>
    </row>
    <row r="57" spans="1:10" ht="21" customHeight="1" x14ac:dyDescent="0.3">
      <c r="A57" s="96" t="s">
        <v>101</v>
      </c>
      <c r="B57" s="91"/>
      <c r="C57" s="91"/>
      <c r="D57" s="19">
        <f>SUM(D52:D56)</f>
        <v>32162</v>
      </c>
      <c r="E57" s="15"/>
      <c r="F57" s="19">
        <f>SUM(F52:F56)</f>
        <v>-58442</v>
      </c>
      <c r="G57" s="15"/>
      <c r="H57" s="19">
        <f>SUM(H52:H56)</f>
        <v>0</v>
      </c>
      <c r="I57" s="15"/>
      <c r="J57" s="19">
        <f>SUM(J52:J56)</f>
        <v>0</v>
      </c>
    </row>
    <row r="58" spans="1:10" ht="21" customHeight="1" x14ac:dyDescent="0.3">
      <c r="A58" s="98" t="s">
        <v>102</v>
      </c>
      <c r="B58" s="91"/>
      <c r="C58" s="91"/>
      <c r="D58" s="15">
        <f>SUM(D40,D57)</f>
        <v>-53389</v>
      </c>
      <c r="E58" s="15"/>
      <c r="F58" s="15">
        <f>SUM(F40,F57)</f>
        <v>-68872</v>
      </c>
      <c r="G58" s="15"/>
      <c r="H58" s="15">
        <f>SUM(H40,H57)</f>
        <v>-85890</v>
      </c>
      <c r="I58" s="15"/>
      <c r="J58" s="15">
        <f>SUM(J40,J57)</f>
        <v>2180</v>
      </c>
    </row>
    <row r="59" spans="1:10" ht="21" customHeight="1" thickBot="1" x14ac:dyDescent="0.35">
      <c r="A59" s="98" t="s">
        <v>103</v>
      </c>
      <c r="B59" s="91"/>
      <c r="C59" s="91"/>
      <c r="D59" s="28">
        <f>SUM(D31,D58)</f>
        <v>382432</v>
      </c>
      <c r="E59" s="15"/>
      <c r="F59" s="28">
        <f>SUM(F31,F58)</f>
        <v>199613</v>
      </c>
      <c r="G59" s="15"/>
      <c r="H59" s="28">
        <f>SUM(H31,H58)</f>
        <v>-28476</v>
      </c>
      <c r="I59" s="15"/>
      <c r="J59" s="28">
        <f>SUM(J31,J58)</f>
        <v>-99427</v>
      </c>
    </row>
    <row r="60" spans="1:10" ht="21" customHeight="1" thickTop="1" x14ac:dyDescent="0.3">
      <c r="A60" s="96"/>
      <c r="B60" s="91"/>
      <c r="C60" s="91"/>
      <c r="D60" s="103"/>
      <c r="E60" s="104"/>
      <c r="F60" s="103"/>
      <c r="G60" s="104"/>
      <c r="H60" s="104"/>
      <c r="I60" s="104"/>
      <c r="J60" s="104"/>
    </row>
    <row r="61" spans="1:10" ht="21" customHeight="1" x14ac:dyDescent="0.3">
      <c r="A61" s="98" t="s">
        <v>104</v>
      </c>
      <c r="B61" s="91"/>
      <c r="C61" s="91"/>
      <c r="D61" s="103"/>
      <c r="E61" s="104"/>
      <c r="F61" s="103"/>
      <c r="G61" s="104"/>
      <c r="H61" s="104"/>
      <c r="I61" s="104"/>
      <c r="J61" s="104"/>
    </row>
    <row r="62" spans="1:10" ht="21" customHeight="1" x14ac:dyDescent="0.3">
      <c r="A62" s="95" t="s">
        <v>105</v>
      </c>
      <c r="B62" s="91"/>
      <c r="C62" s="91"/>
      <c r="D62" s="6">
        <f>+D31-D63</f>
        <v>432387</v>
      </c>
      <c r="E62" s="22"/>
      <c r="F62" s="6">
        <f>+F31-F63</f>
        <v>267163</v>
      </c>
      <c r="G62" s="22"/>
      <c r="H62" s="6">
        <f>+H31-H63</f>
        <v>57414</v>
      </c>
      <c r="I62" s="22"/>
      <c r="J62" s="6">
        <f>+J31-J63</f>
        <v>-101607</v>
      </c>
    </row>
    <row r="63" spans="1:10" ht="21" customHeight="1" x14ac:dyDescent="0.3">
      <c r="A63" s="76" t="s">
        <v>106</v>
      </c>
      <c r="B63" s="91"/>
      <c r="C63" s="91"/>
      <c r="D63" s="63">
        <v>3434</v>
      </c>
      <c r="E63" s="22"/>
      <c r="F63" s="63">
        <v>1322</v>
      </c>
      <c r="G63" s="22"/>
      <c r="H63" s="63">
        <v>0</v>
      </c>
      <c r="I63" s="6"/>
      <c r="J63" s="63">
        <v>0</v>
      </c>
    </row>
    <row r="64" spans="1:10" ht="21" customHeight="1" thickBot="1" x14ac:dyDescent="0.35">
      <c r="A64" s="98"/>
      <c r="B64" s="91"/>
      <c r="C64" s="91"/>
      <c r="D64" s="64">
        <f>SUM(D62:D63)</f>
        <v>435821</v>
      </c>
      <c r="E64" s="23"/>
      <c r="F64" s="64">
        <f>SUM(F62:F63)</f>
        <v>268485</v>
      </c>
      <c r="G64" s="23"/>
      <c r="H64" s="64">
        <f>SUM(H62:H63)</f>
        <v>57414</v>
      </c>
      <c r="I64" s="23"/>
      <c r="J64" s="64">
        <f>SUM(J62:J63)</f>
        <v>-101607</v>
      </c>
    </row>
    <row r="65" spans="1:10" ht="21" customHeight="1" thickTop="1" x14ac:dyDescent="0.3">
      <c r="A65" s="98"/>
      <c r="B65" s="91"/>
      <c r="C65" s="91"/>
      <c r="D65" s="24"/>
      <c r="E65" s="23"/>
      <c r="F65" s="24"/>
      <c r="G65" s="23"/>
      <c r="H65" s="24"/>
      <c r="I65" s="23"/>
      <c r="J65" s="24"/>
    </row>
    <row r="66" spans="1:10" ht="21" customHeight="1" x14ac:dyDescent="0.3">
      <c r="A66" s="98" t="s">
        <v>107</v>
      </c>
      <c r="B66" s="91"/>
      <c r="C66" s="91"/>
      <c r="D66" s="23"/>
      <c r="E66" s="23"/>
      <c r="F66" s="23"/>
      <c r="G66" s="23"/>
      <c r="H66" s="23"/>
      <c r="I66" s="23"/>
      <c r="J66" s="23"/>
    </row>
    <row r="67" spans="1:10" ht="21" customHeight="1" x14ac:dyDescent="0.3">
      <c r="A67" s="95" t="s">
        <v>105</v>
      </c>
      <c r="B67" s="91"/>
      <c r="C67" s="91"/>
      <c r="D67" s="6">
        <f>+D59-D68</f>
        <v>378998</v>
      </c>
      <c r="E67" s="22"/>
      <c r="F67" s="6">
        <f>+F59-F68</f>
        <v>198304</v>
      </c>
      <c r="G67" s="22"/>
      <c r="H67" s="6">
        <f>+H59-H68</f>
        <v>-28476</v>
      </c>
      <c r="I67" s="22"/>
      <c r="J67" s="6">
        <f>+J59-J68</f>
        <v>-99427</v>
      </c>
    </row>
    <row r="68" spans="1:10" ht="21" customHeight="1" x14ac:dyDescent="0.3">
      <c r="A68" s="76" t="s">
        <v>106</v>
      </c>
      <c r="B68" s="91"/>
      <c r="C68" s="91"/>
      <c r="D68" s="63">
        <v>3434</v>
      </c>
      <c r="E68" s="22"/>
      <c r="F68" s="63">
        <v>1309</v>
      </c>
      <c r="G68" s="22"/>
      <c r="H68" s="63">
        <v>0</v>
      </c>
      <c r="I68" s="6"/>
      <c r="J68" s="63">
        <v>0</v>
      </c>
    </row>
    <row r="69" spans="1:10" ht="21" customHeight="1" thickBot="1" x14ac:dyDescent="0.35">
      <c r="A69" s="98"/>
      <c r="B69" s="91"/>
      <c r="C69" s="91"/>
      <c r="D69" s="64">
        <f>SUM(D67:D68)</f>
        <v>382432</v>
      </c>
      <c r="E69" s="23"/>
      <c r="F69" s="64">
        <f>SUM(F67:F68)</f>
        <v>199613</v>
      </c>
      <c r="G69" s="23"/>
      <c r="H69" s="64">
        <f>SUM(H67:H68)</f>
        <v>-28476</v>
      </c>
      <c r="I69" s="23"/>
      <c r="J69" s="64">
        <f>SUM(J67:J68)</f>
        <v>-99427</v>
      </c>
    </row>
    <row r="70" spans="1:10" ht="21" customHeight="1" thickTop="1" x14ac:dyDescent="0.3">
      <c r="B70" s="91"/>
      <c r="C70" s="91"/>
      <c r="D70" s="23"/>
      <c r="E70" s="23"/>
      <c r="F70" s="23"/>
      <c r="G70" s="23"/>
      <c r="H70" s="23"/>
      <c r="I70" s="23"/>
      <c r="J70" s="23"/>
    </row>
    <row r="71" spans="1:10" ht="21" customHeight="1" thickBot="1" x14ac:dyDescent="0.35">
      <c r="A71" s="98" t="s">
        <v>108</v>
      </c>
      <c r="B71" s="91"/>
      <c r="C71" s="91"/>
      <c r="D71" s="33">
        <f>+D62/4410233</f>
        <v>9.8041758791428929E-2</v>
      </c>
      <c r="E71" s="34"/>
      <c r="F71" s="33">
        <f>+F62/4410233</f>
        <v>6.057797853310698E-2</v>
      </c>
      <c r="G71" s="34"/>
      <c r="H71" s="33">
        <f>+H62/4410233</f>
        <v>1.3018359800944757E-2</v>
      </c>
      <c r="I71" s="34"/>
      <c r="J71" s="33">
        <f>+J62/4410233</f>
        <v>-2.303891880542366E-2</v>
      </c>
    </row>
    <row r="72" spans="1:10" ht="21" customHeight="1" thickTop="1" x14ac:dyDescent="0.3"/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5" firstPageNumber="8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F43"/>
  <sheetViews>
    <sheetView view="pageBreakPreview" topLeftCell="A31" zoomScale="60" zoomScaleNormal="70" workbookViewId="0">
      <selection activeCell="AH10" sqref="AH10"/>
    </sheetView>
  </sheetViews>
  <sheetFormatPr defaultColWidth="9.09765625" defaultRowHeight="21" customHeight="1" x14ac:dyDescent="0.3"/>
  <cols>
    <col min="1" max="1" width="60.3984375" style="95" customWidth="1"/>
    <col min="2" max="2" width="7.3984375" style="107" customWidth="1"/>
    <col min="3" max="3" width="0.69921875" style="76" customWidth="1"/>
    <col min="4" max="4" width="13.19921875" style="76" customWidth="1"/>
    <col min="5" max="5" width="0.69921875" style="76" customWidth="1"/>
    <col min="6" max="6" width="13.19921875" style="6" customWidth="1"/>
    <col min="7" max="7" width="0.69921875" style="6" customWidth="1"/>
    <col min="8" max="8" width="14.09765625" style="6" customWidth="1"/>
    <col min="9" max="9" width="0.69921875" style="6" customWidth="1"/>
    <col min="10" max="10" width="14.09765625" style="6" customWidth="1"/>
    <col min="11" max="11" width="0.69921875" style="76" customWidth="1"/>
    <col min="12" max="12" width="13.19921875" style="76" customWidth="1"/>
    <col min="13" max="13" width="0.69921875" style="76" customWidth="1"/>
    <col min="14" max="14" width="14.09765625" style="6" customWidth="1"/>
    <col min="15" max="15" width="0.69921875" style="76" customWidth="1"/>
    <col min="16" max="16" width="13.19921875" style="6" customWidth="1"/>
    <col min="17" max="17" width="0.69921875" style="76" customWidth="1"/>
    <col min="18" max="18" width="13.19921875" style="76" customWidth="1"/>
    <col min="19" max="19" width="0.69921875" style="76" customWidth="1"/>
    <col min="20" max="20" width="13.19921875" style="76" customWidth="1"/>
    <col min="21" max="21" width="0.69921875" style="76" customWidth="1"/>
    <col min="22" max="22" width="19.19921875" style="76" bestFit="1" customWidth="1"/>
    <col min="23" max="23" width="0.69921875" style="76" customWidth="1"/>
    <col min="24" max="24" width="13.19921875" style="76" customWidth="1"/>
    <col min="25" max="25" width="0.69921875" style="76" customWidth="1"/>
    <col min="26" max="26" width="14.09765625" style="6" customWidth="1"/>
    <col min="27" max="27" width="0.69921875" style="76" customWidth="1"/>
    <col min="28" max="28" width="14.09765625" style="6" customWidth="1"/>
    <col min="29" max="29" width="0.69921875" style="14" customWidth="1"/>
    <col min="30" max="30" width="13.19921875" style="6" customWidth="1"/>
    <col min="31" max="31" width="0.69921875" style="14" customWidth="1"/>
    <col min="32" max="32" width="13.8984375" style="6" bestFit="1" customWidth="1"/>
    <col min="33" max="16384" width="9.09765625" style="76"/>
  </cols>
  <sheetData>
    <row r="1" spans="1:32" ht="21" customHeight="1" x14ac:dyDescent="0.35">
      <c r="A1" s="90" t="s">
        <v>0</v>
      </c>
    </row>
    <row r="2" spans="1:32" s="98" customFormat="1" ht="21" customHeight="1" x14ac:dyDescent="0.3">
      <c r="A2" s="109" t="s">
        <v>111</v>
      </c>
      <c r="B2" s="107"/>
      <c r="C2" s="76"/>
      <c r="D2" s="76"/>
      <c r="E2" s="76"/>
      <c r="F2" s="6"/>
      <c r="G2" s="6"/>
      <c r="H2" s="6"/>
      <c r="I2" s="6"/>
      <c r="J2" s="6"/>
      <c r="K2" s="76"/>
      <c r="L2" s="76"/>
      <c r="M2" s="76"/>
      <c r="N2" s="6"/>
      <c r="O2" s="76"/>
      <c r="P2" s="6"/>
      <c r="Q2" s="76"/>
      <c r="R2" s="76"/>
      <c r="S2" s="76"/>
      <c r="T2" s="76"/>
      <c r="U2" s="76"/>
      <c r="V2" s="76"/>
      <c r="W2" s="76"/>
      <c r="X2" s="76"/>
      <c r="Y2" s="76"/>
      <c r="Z2" s="6"/>
      <c r="AA2" s="76"/>
      <c r="AB2" s="6"/>
      <c r="AC2" s="14"/>
      <c r="AD2" s="6"/>
      <c r="AE2" s="14"/>
      <c r="AF2" s="6"/>
    </row>
    <row r="3" spans="1:32" ht="21" customHeight="1" x14ac:dyDescent="0.3">
      <c r="D3" s="120" t="s">
        <v>112</v>
      </c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</row>
    <row r="4" spans="1:32" ht="21" customHeight="1" x14ac:dyDescent="0.5">
      <c r="B4" s="95"/>
      <c r="C4" s="107"/>
      <c r="E4" s="73"/>
      <c r="K4" s="75"/>
      <c r="L4" s="124" t="s">
        <v>65</v>
      </c>
      <c r="M4" s="124"/>
      <c r="N4" s="124"/>
      <c r="O4" s="75"/>
      <c r="P4" s="125" t="s">
        <v>113</v>
      </c>
      <c r="Q4" s="126"/>
      <c r="R4" s="126"/>
      <c r="S4" s="126"/>
      <c r="T4" s="126"/>
      <c r="U4" s="126"/>
      <c r="V4" s="126"/>
      <c r="W4" s="126"/>
      <c r="X4" s="126"/>
      <c r="Y4" s="126"/>
      <c r="Z4" s="126"/>
    </row>
    <row r="5" spans="1:32" ht="21" customHeight="1" x14ac:dyDescent="0.5">
      <c r="B5" s="95"/>
      <c r="C5" s="107"/>
      <c r="E5" s="73"/>
      <c r="H5" s="9"/>
      <c r="I5" s="9"/>
      <c r="J5" s="9"/>
      <c r="K5" s="75"/>
      <c r="L5" s="75"/>
      <c r="M5" s="75"/>
      <c r="N5" s="8"/>
      <c r="O5" s="75"/>
      <c r="P5" s="9"/>
      <c r="Q5" s="111"/>
      <c r="R5" s="75"/>
      <c r="S5" s="111"/>
      <c r="T5" s="111"/>
      <c r="U5" s="111"/>
      <c r="V5" s="75" t="s">
        <v>114</v>
      </c>
      <c r="W5" s="111"/>
      <c r="X5" s="111"/>
      <c r="Y5" s="111"/>
      <c r="Z5" s="9"/>
    </row>
    <row r="6" spans="1:32" ht="21" customHeight="1" x14ac:dyDescent="0.5">
      <c r="B6" s="95"/>
      <c r="C6" s="107"/>
      <c r="D6" s="75" t="s">
        <v>115</v>
      </c>
      <c r="E6" s="73"/>
      <c r="H6" s="9" t="s">
        <v>116</v>
      </c>
      <c r="I6" s="9"/>
      <c r="J6" s="9" t="s">
        <v>117</v>
      </c>
      <c r="K6" s="75"/>
      <c r="L6" s="75"/>
      <c r="M6" s="75"/>
      <c r="N6" s="8"/>
      <c r="O6" s="75"/>
      <c r="P6" s="9"/>
      <c r="Q6" s="111"/>
      <c r="R6" s="75"/>
      <c r="S6" s="111"/>
      <c r="T6" s="111"/>
      <c r="U6" s="111"/>
      <c r="V6" s="75" t="s">
        <v>118</v>
      </c>
      <c r="W6" s="111"/>
      <c r="X6" s="111"/>
      <c r="Y6" s="111"/>
      <c r="Z6" s="9" t="s">
        <v>119</v>
      </c>
    </row>
    <row r="7" spans="1:32" ht="21" customHeight="1" x14ac:dyDescent="0.5">
      <c r="B7" s="95"/>
      <c r="C7" s="107"/>
      <c r="D7" s="75" t="s">
        <v>120</v>
      </c>
      <c r="E7" s="73"/>
      <c r="F7" s="8"/>
      <c r="G7" s="8"/>
      <c r="H7" s="9" t="s">
        <v>121</v>
      </c>
      <c r="I7" s="8"/>
      <c r="J7" s="8" t="s">
        <v>122</v>
      </c>
      <c r="K7" s="75"/>
      <c r="L7" s="75"/>
      <c r="M7" s="75"/>
      <c r="N7" s="8"/>
      <c r="O7" s="75"/>
      <c r="P7" s="9"/>
      <c r="Q7" s="75"/>
      <c r="R7" s="75" t="s">
        <v>123</v>
      </c>
      <c r="S7" s="111"/>
      <c r="T7" s="75"/>
      <c r="U7" s="111"/>
      <c r="V7" s="75" t="s">
        <v>124</v>
      </c>
      <c r="W7" s="75"/>
      <c r="X7" s="75"/>
      <c r="Y7" s="75"/>
      <c r="Z7" s="9" t="s">
        <v>125</v>
      </c>
      <c r="AA7" s="91"/>
      <c r="AB7" s="9" t="s">
        <v>126</v>
      </c>
      <c r="AC7" s="12"/>
      <c r="AD7" s="13"/>
      <c r="AF7" s="13"/>
    </row>
    <row r="8" spans="1:32" ht="21" customHeight="1" x14ac:dyDescent="0.3">
      <c r="B8" s="75"/>
      <c r="C8" s="91"/>
      <c r="D8" s="75" t="s">
        <v>127</v>
      </c>
      <c r="F8" s="9"/>
      <c r="G8" s="9"/>
      <c r="H8" s="8" t="s">
        <v>128</v>
      </c>
      <c r="I8" s="9"/>
      <c r="J8" s="9" t="s">
        <v>129</v>
      </c>
      <c r="K8" s="75"/>
      <c r="L8" s="75"/>
      <c r="M8" s="75"/>
      <c r="N8" s="9"/>
      <c r="O8" s="75"/>
      <c r="P8" s="9"/>
      <c r="Q8" s="75"/>
      <c r="R8" s="75" t="s">
        <v>130</v>
      </c>
      <c r="S8" s="75"/>
      <c r="T8" s="75"/>
      <c r="U8" s="75"/>
      <c r="V8" s="75" t="s">
        <v>131</v>
      </c>
      <c r="W8" s="75"/>
      <c r="X8" s="75"/>
      <c r="Y8" s="75"/>
      <c r="Z8" s="9" t="s">
        <v>132</v>
      </c>
      <c r="AB8" s="9" t="s">
        <v>133</v>
      </c>
      <c r="AC8" s="8"/>
      <c r="AD8" s="9" t="s">
        <v>134</v>
      </c>
      <c r="AE8" s="8"/>
    </row>
    <row r="9" spans="1:32" ht="21" customHeight="1" x14ac:dyDescent="0.3">
      <c r="B9" s="75"/>
      <c r="C9" s="91"/>
      <c r="D9" s="75" t="s">
        <v>135</v>
      </c>
      <c r="F9" s="9" t="s">
        <v>136</v>
      </c>
      <c r="G9" s="9"/>
      <c r="H9" s="9" t="s">
        <v>137</v>
      </c>
      <c r="I9" s="9"/>
      <c r="J9" s="9" t="s">
        <v>138</v>
      </c>
      <c r="K9" s="75"/>
      <c r="L9" s="75" t="s">
        <v>139</v>
      </c>
      <c r="M9" s="75"/>
      <c r="N9" s="9"/>
      <c r="O9" s="75"/>
      <c r="P9" s="75" t="s">
        <v>140</v>
      </c>
      <c r="Q9" s="75"/>
      <c r="R9" s="75" t="s">
        <v>141</v>
      </c>
      <c r="S9" s="75"/>
      <c r="T9" s="75" t="s">
        <v>142</v>
      </c>
      <c r="U9" s="75"/>
      <c r="V9" s="75" t="s">
        <v>143</v>
      </c>
      <c r="W9" s="75"/>
      <c r="X9" s="75" t="s">
        <v>144</v>
      </c>
      <c r="Y9" s="75"/>
      <c r="Z9" s="9" t="s">
        <v>145</v>
      </c>
      <c r="AB9" s="9" t="s">
        <v>146</v>
      </c>
      <c r="AC9" s="8"/>
      <c r="AD9" s="9" t="s">
        <v>147</v>
      </c>
      <c r="AE9" s="8"/>
      <c r="AF9" s="9" t="s">
        <v>119</v>
      </c>
    </row>
    <row r="10" spans="1:32" ht="21" customHeight="1" x14ac:dyDescent="0.3">
      <c r="B10" s="91" t="s">
        <v>9</v>
      </c>
      <c r="C10" s="91"/>
      <c r="D10" s="75" t="s">
        <v>148</v>
      </c>
      <c r="F10" s="9" t="s">
        <v>149</v>
      </c>
      <c r="G10" s="9"/>
      <c r="H10" s="9" t="s">
        <v>150</v>
      </c>
      <c r="I10" s="9"/>
      <c r="J10" s="9" t="s">
        <v>151</v>
      </c>
      <c r="K10" s="75"/>
      <c r="L10" s="75" t="s">
        <v>152</v>
      </c>
      <c r="M10" s="75"/>
      <c r="N10" s="9" t="s">
        <v>153</v>
      </c>
      <c r="O10" s="75"/>
      <c r="P10" s="75" t="s">
        <v>152</v>
      </c>
      <c r="Q10" s="75"/>
      <c r="R10" s="75" t="s">
        <v>152</v>
      </c>
      <c r="S10" s="75"/>
      <c r="T10" s="75" t="s">
        <v>152</v>
      </c>
      <c r="U10" s="75"/>
      <c r="V10" s="75" t="s">
        <v>154</v>
      </c>
      <c r="W10" s="75"/>
      <c r="X10" s="75" t="s">
        <v>152</v>
      </c>
      <c r="Y10" s="75"/>
      <c r="Z10" s="9" t="s">
        <v>155</v>
      </c>
      <c r="AB10" s="9" t="s">
        <v>156</v>
      </c>
      <c r="AC10" s="8"/>
      <c r="AD10" s="9" t="s">
        <v>157</v>
      </c>
      <c r="AE10" s="8"/>
      <c r="AF10" s="9" t="s">
        <v>155</v>
      </c>
    </row>
    <row r="11" spans="1:32" ht="21" customHeight="1" x14ac:dyDescent="0.3">
      <c r="A11" s="76"/>
      <c r="B11" s="91"/>
      <c r="D11" s="118" t="s">
        <v>11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</row>
    <row r="12" spans="1:32" ht="21" customHeight="1" x14ac:dyDescent="0.3">
      <c r="A12" s="96" t="s">
        <v>160</v>
      </c>
      <c r="B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</row>
    <row r="13" spans="1:32" ht="21" customHeight="1" x14ac:dyDescent="0.3">
      <c r="A13" s="104" t="s">
        <v>161</v>
      </c>
      <c r="B13" s="91"/>
      <c r="C13" s="107"/>
      <c r="D13" s="10">
        <v>2205116</v>
      </c>
      <c r="E13" s="10"/>
      <c r="F13" s="10">
        <v>2946439</v>
      </c>
      <c r="G13" s="10"/>
      <c r="H13" s="10">
        <v>-263276</v>
      </c>
      <c r="I13" s="10"/>
      <c r="J13" s="10">
        <v>-119306</v>
      </c>
      <c r="K13" s="10"/>
      <c r="L13" s="10">
        <v>220512</v>
      </c>
      <c r="M13" s="10"/>
      <c r="N13" s="10">
        <v>14400946</v>
      </c>
      <c r="O13" s="10"/>
      <c r="P13" s="10">
        <v>-25374</v>
      </c>
      <c r="Q13" s="10"/>
      <c r="R13" s="10">
        <v>-495</v>
      </c>
      <c r="S13" s="10"/>
      <c r="T13" s="2">
        <v>-193724</v>
      </c>
      <c r="U13" s="10"/>
      <c r="V13" s="2">
        <v>-394163</v>
      </c>
      <c r="W13" s="10"/>
      <c r="X13" s="10">
        <v>2897526</v>
      </c>
      <c r="Y13" s="10"/>
      <c r="Z13" s="10">
        <f>+SUM(P13,R13,T13,V13,X13)</f>
        <v>2283770</v>
      </c>
      <c r="AA13" s="10"/>
      <c r="AB13" s="10">
        <f>+SUM(D13,F13,L13,N13,Z13,H13,J13)</f>
        <v>21674201</v>
      </c>
      <c r="AC13" s="10"/>
      <c r="AD13" s="10">
        <v>491883</v>
      </c>
      <c r="AE13" s="10"/>
      <c r="AF13" s="10">
        <f>+SUM(AB13,AD13)</f>
        <v>22166084</v>
      </c>
    </row>
    <row r="14" spans="1:32" ht="21" customHeight="1" x14ac:dyDescent="0.3">
      <c r="A14" s="104"/>
      <c r="B14" s="91"/>
      <c r="C14" s="10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21" customHeight="1" x14ac:dyDescent="0.3">
      <c r="A15" s="104" t="s">
        <v>211</v>
      </c>
      <c r="B15" s="91"/>
      <c r="C15" s="10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1" customHeight="1" x14ac:dyDescent="0.3">
      <c r="A16" s="112" t="s">
        <v>228</v>
      </c>
      <c r="B16" s="91"/>
      <c r="C16" s="10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21" customHeight="1" x14ac:dyDescent="0.3">
      <c r="A17" s="113" t="s">
        <v>162</v>
      </c>
      <c r="B17" s="91">
        <v>5</v>
      </c>
      <c r="C17" s="107"/>
      <c r="D17" s="7">
        <v>0</v>
      </c>
      <c r="E17" s="4"/>
      <c r="F17" s="7">
        <v>0</v>
      </c>
      <c r="G17" s="7"/>
      <c r="H17" s="7">
        <v>0</v>
      </c>
      <c r="I17" s="2"/>
      <c r="J17" s="10">
        <v>0</v>
      </c>
      <c r="K17" s="4"/>
      <c r="L17" s="7">
        <v>0</v>
      </c>
      <c r="M17" s="2"/>
      <c r="N17" s="7">
        <v>-220510</v>
      </c>
      <c r="O17" s="2"/>
      <c r="P17" s="7">
        <v>0</v>
      </c>
      <c r="Q17" s="2"/>
      <c r="R17" s="7">
        <v>0</v>
      </c>
      <c r="S17" s="2"/>
      <c r="T17" s="10">
        <v>0</v>
      </c>
      <c r="U17" s="2"/>
      <c r="V17" s="7">
        <v>0</v>
      </c>
      <c r="W17" s="2"/>
      <c r="X17" s="7">
        <v>0</v>
      </c>
      <c r="Y17" s="4"/>
      <c r="Z17" s="7">
        <f>+SUM(P17,R17,T17,V17,X17)</f>
        <v>0</v>
      </c>
      <c r="AA17" s="2"/>
      <c r="AB17" s="4">
        <f>+SUM(D17,F17,H17,J17,L17,N17,Z17)</f>
        <v>-220510</v>
      </c>
      <c r="AC17" s="2"/>
      <c r="AD17" s="7">
        <v>0</v>
      </c>
      <c r="AE17" s="2"/>
      <c r="AF17" s="7">
        <f>+SUM(AB17,AD17)</f>
        <v>-220510</v>
      </c>
    </row>
    <row r="18" spans="1:32" ht="21" customHeight="1" x14ac:dyDescent="0.3">
      <c r="A18" s="104" t="s">
        <v>214</v>
      </c>
      <c r="B18" s="91"/>
      <c r="C18" s="107"/>
      <c r="D18" s="1">
        <f>SUM(D16:D17)</f>
        <v>0</v>
      </c>
      <c r="E18" s="2"/>
      <c r="F18" s="1">
        <f>SUM(F16:F17)</f>
        <v>0</v>
      </c>
      <c r="G18" s="10"/>
      <c r="H18" s="1">
        <f>SUM(H16:H17)</f>
        <v>0</v>
      </c>
      <c r="I18" s="2"/>
      <c r="J18" s="1">
        <f>SUM(J16:J17)</f>
        <v>0</v>
      </c>
      <c r="K18" s="2"/>
      <c r="L18" s="1">
        <f>SUM(L16:L17)</f>
        <v>0</v>
      </c>
      <c r="M18" s="2"/>
      <c r="N18" s="1">
        <f>SUM(N16:N17)</f>
        <v>-220510</v>
      </c>
      <c r="O18" s="2"/>
      <c r="P18" s="1">
        <f>SUM(P16:P17)</f>
        <v>0</v>
      </c>
      <c r="Q18" s="2"/>
      <c r="R18" s="1">
        <f>SUM(R16:R17)</f>
        <v>0</v>
      </c>
      <c r="S18" s="2"/>
      <c r="T18" s="1">
        <f>SUM(T16:T17)</f>
        <v>0</v>
      </c>
      <c r="U18" s="2"/>
      <c r="V18" s="1">
        <f>SUM(V16:V17)</f>
        <v>0</v>
      </c>
      <c r="W18" s="2"/>
      <c r="X18" s="1">
        <f>SUM(X16:X17)</f>
        <v>0</v>
      </c>
      <c r="Y18" s="2"/>
      <c r="Z18" s="1">
        <f>+SUM(P18,R18,T18,V18,X18)</f>
        <v>0</v>
      </c>
      <c r="AA18" s="2"/>
      <c r="AB18" s="1">
        <f>+SUM(D18,F18,H18,J18,L18,N18,Z18)</f>
        <v>-220510</v>
      </c>
      <c r="AC18" s="2"/>
      <c r="AD18" s="1">
        <f>SUM(AD16:AD17)</f>
        <v>0</v>
      </c>
      <c r="AE18" s="2"/>
      <c r="AF18" s="1">
        <f>+SUM(AB18,AD18)</f>
        <v>-220510</v>
      </c>
    </row>
    <row r="19" spans="1:32" ht="21" customHeight="1" x14ac:dyDescent="0.3">
      <c r="A19" s="104"/>
      <c r="B19" s="91"/>
      <c r="C19" s="107"/>
      <c r="D19" s="10"/>
      <c r="E19" s="2"/>
      <c r="F19" s="10"/>
      <c r="G19" s="10"/>
      <c r="H19" s="10"/>
      <c r="I19" s="2"/>
      <c r="J19" s="10"/>
      <c r="K19" s="2"/>
      <c r="L19" s="10"/>
      <c r="M19" s="2"/>
      <c r="N19" s="10"/>
      <c r="O19" s="2"/>
      <c r="P19" s="10"/>
      <c r="Q19" s="2"/>
      <c r="R19" s="10"/>
      <c r="S19" s="2"/>
      <c r="T19" s="10"/>
      <c r="U19" s="2"/>
      <c r="V19" s="10"/>
      <c r="W19" s="2"/>
      <c r="X19" s="10"/>
      <c r="Y19" s="2"/>
      <c r="Z19" s="10"/>
      <c r="AA19" s="2"/>
      <c r="AB19" s="2"/>
      <c r="AC19" s="2"/>
      <c r="AD19" s="10"/>
      <c r="AE19" s="2"/>
      <c r="AF19" s="10"/>
    </row>
    <row r="20" spans="1:32" s="98" customFormat="1" ht="21" customHeight="1" x14ac:dyDescent="0.3">
      <c r="A20" s="96" t="s">
        <v>158</v>
      </c>
      <c r="B20" s="91"/>
      <c r="C20" s="7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s="98" customFormat="1" ht="21" customHeight="1" x14ac:dyDescent="0.3">
      <c r="A21" s="95" t="s">
        <v>230</v>
      </c>
      <c r="B21" s="91"/>
      <c r="C21" s="73"/>
      <c r="D21" s="7">
        <v>0</v>
      </c>
      <c r="E21" s="4"/>
      <c r="F21" s="7">
        <v>0</v>
      </c>
      <c r="G21" s="7"/>
      <c r="H21" s="7">
        <v>0</v>
      </c>
      <c r="I21" s="2"/>
      <c r="J21" s="10">
        <v>0</v>
      </c>
      <c r="K21" s="4"/>
      <c r="L21" s="7">
        <v>0</v>
      </c>
      <c r="M21" s="4"/>
      <c r="N21" s="7">
        <f>'PL 8-9 (6M)'!F62</f>
        <v>267163</v>
      </c>
      <c r="O21" s="2"/>
      <c r="P21" s="7">
        <v>0</v>
      </c>
      <c r="Q21" s="2"/>
      <c r="R21" s="7">
        <v>0</v>
      </c>
      <c r="S21" s="2"/>
      <c r="T21" s="10">
        <v>0</v>
      </c>
      <c r="U21" s="2"/>
      <c r="V21" s="7">
        <v>0</v>
      </c>
      <c r="W21" s="2"/>
      <c r="X21" s="7">
        <v>0</v>
      </c>
      <c r="Y21" s="4"/>
      <c r="Z21" s="7">
        <f>+SUM(P21,R21,T21,V21,X21)</f>
        <v>0</v>
      </c>
      <c r="AA21" s="2"/>
      <c r="AB21" s="4">
        <f t="shared" ref="AB21:AB22" si="0">+SUM(D21,F21,H21,J21,L21,N21,Z21)</f>
        <v>267163</v>
      </c>
      <c r="AC21" s="2"/>
      <c r="AD21" s="7">
        <f>'PL 8-9 (6M)'!F63</f>
        <v>1322</v>
      </c>
      <c r="AE21" s="2"/>
      <c r="AF21" s="7">
        <f>+SUM(AB21,AD21)</f>
        <v>268485</v>
      </c>
    </row>
    <row r="22" spans="1:32" s="98" customFormat="1" ht="21" customHeight="1" x14ac:dyDescent="0.3">
      <c r="A22" s="95" t="s">
        <v>231</v>
      </c>
      <c r="B22" s="91"/>
      <c r="C22" s="73"/>
      <c r="D22" s="7">
        <v>0</v>
      </c>
      <c r="E22" s="2"/>
      <c r="F22" s="7">
        <v>0</v>
      </c>
      <c r="G22" s="7"/>
      <c r="H22" s="4">
        <v>0</v>
      </c>
      <c r="I22" s="2"/>
      <c r="J22" s="10">
        <v>0</v>
      </c>
      <c r="K22" s="2"/>
      <c r="L22" s="7">
        <v>0</v>
      </c>
      <c r="M22" s="4"/>
      <c r="N22" s="3">
        <v>0</v>
      </c>
      <c r="O22" s="4"/>
      <c r="P22" s="3">
        <v>-12610</v>
      </c>
      <c r="Q22" s="4"/>
      <c r="R22" s="3">
        <v>7848</v>
      </c>
      <c r="S22" s="2"/>
      <c r="T22" s="7">
        <v>-5668</v>
      </c>
      <c r="U22" s="2"/>
      <c r="V22" s="3">
        <v>-58857</v>
      </c>
      <c r="W22" s="4"/>
      <c r="X22" s="3">
        <v>428</v>
      </c>
      <c r="Y22" s="4"/>
      <c r="Z22" s="3">
        <f>+SUM(P22,R22,T22,V22,X22)</f>
        <v>-68859</v>
      </c>
      <c r="AA22" s="2"/>
      <c r="AB22" s="4">
        <f t="shared" si="0"/>
        <v>-68859</v>
      </c>
      <c r="AC22" s="2"/>
      <c r="AD22" s="7">
        <v>-13</v>
      </c>
      <c r="AE22" s="2"/>
      <c r="AF22" s="7">
        <f>+SUM(AB22,AD22)</f>
        <v>-68872</v>
      </c>
    </row>
    <row r="23" spans="1:32" s="98" customFormat="1" ht="21" customHeight="1" x14ac:dyDescent="0.3">
      <c r="A23" s="96" t="s">
        <v>159</v>
      </c>
      <c r="B23" s="91"/>
      <c r="C23" s="73"/>
      <c r="D23" s="1">
        <f>SUM(D21:D22)</f>
        <v>0</v>
      </c>
      <c r="E23" s="2"/>
      <c r="F23" s="1">
        <f>SUM(F21:F22)</f>
        <v>0</v>
      </c>
      <c r="G23" s="2"/>
      <c r="H23" s="1">
        <f>SUM(H21:H22)</f>
        <v>0</v>
      </c>
      <c r="I23" s="2"/>
      <c r="J23" s="1">
        <f>SUM(J21:J22)</f>
        <v>0</v>
      </c>
      <c r="K23" s="2"/>
      <c r="L23" s="1">
        <f>SUM(L21:L22)</f>
        <v>0</v>
      </c>
      <c r="M23" s="4"/>
      <c r="N23" s="1">
        <f>SUM(N21:N22)</f>
        <v>267163</v>
      </c>
      <c r="O23" s="10"/>
      <c r="P23" s="1">
        <f>SUM(P21:P22)</f>
        <v>-12610</v>
      </c>
      <c r="Q23" s="2"/>
      <c r="R23" s="1">
        <f>SUM(R21:R22)</f>
        <v>7848</v>
      </c>
      <c r="S23" s="2"/>
      <c r="T23" s="1">
        <f>SUM(T21:T22)</f>
        <v>-5668</v>
      </c>
      <c r="U23" s="2"/>
      <c r="V23" s="1">
        <f>SUM(V21:V22)</f>
        <v>-58857</v>
      </c>
      <c r="W23" s="2"/>
      <c r="X23" s="1">
        <f>SUM(X21:X22)</f>
        <v>428</v>
      </c>
      <c r="Y23" s="2"/>
      <c r="Z23" s="1">
        <f>SUM(Z21:Z22)</f>
        <v>-68859</v>
      </c>
      <c r="AA23" s="2"/>
      <c r="AB23" s="1">
        <f>SUM(AB21:AB22)</f>
        <v>198304</v>
      </c>
      <c r="AC23" s="2"/>
      <c r="AD23" s="1">
        <f>SUM(AD21:AD22)</f>
        <v>1309</v>
      </c>
      <c r="AE23" s="2"/>
      <c r="AF23" s="1">
        <f>SUM(AF21:AF22)</f>
        <v>199613</v>
      </c>
    </row>
    <row r="24" spans="1:32" s="98" customFormat="1" ht="21" customHeight="1" x14ac:dyDescent="0.3">
      <c r="A24" s="96"/>
      <c r="B24" s="91"/>
      <c r="C24" s="73"/>
      <c r="D24" s="16"/>
      <c r="E24" s="4"/>
      <c r="F24" s="16"/>
      <c r="G24" s="4"/>
      <c r="H24" s="16"/>
      <c r="I24" s="4"/>
      <c r="J24" s="16"/>
      <c r="K24" s="4"/>
      <c r="L24" s="16"/>
      <c r="M24" s="4"/>
      <c r="N24" s="16"/>
      <c r="O24" s="10"/>
      <c r="P24" s="16"/>
      <c r="Q24" s="4"/>
      <c r="R24" s="16"/>
      <c r="S24" s="4"/>
      <c r="T24" s="16"/>
      <c r="U24" s="4"/>
      <c r="V24" s="16"/>
      <c r="W24" s="4"/>
      <c r="X24" s="16"/>
      <c r="Y24" s="4"/>
      <c r="Z24" s="16"/>
      <c r="AA24" s="4"/>
      <c r="AB24" s="16"/>
      <c r="AC24" s="4"/>
      <c r="AD24" s="16"/>
      <c r="AE24" s="4"/>
      <c r="AF24" s="16"/>
    </row>
    <row r="25" spans="1:32" s="98" customFormat="1" ht="21" customHeight="1" x14ac:dyDescent="0.3">
      <c r="A25" s="95" t="s">
        <v>164</v>
      </c>
      <c r="B25" s="91"/>
      <c r="C25" s="73"/>
      <c r="D25" s="7">
        <v>0</v>
      </c>
      <c r="E25" s="4"/>
      <c r="F25" s="7">
        <v>0</v>
      </c>
      <c r="G25" s="7"/>
      <c r="H25" s="7">
        <v>0</v>
      </c>
      <c r="I25" s="2"/>
      <c r="J25" s="10">
        <v>0</v>
      </c>
      <c r="K25" s="4"/>
      <c r="L25" s="7">
        <v>0</v>
      </c>
      <c r="M25" s="2"/>
      <c r="N25" s="7">
        <v>2079</v>
      </c>
      <c r="O25" s="2"/>
      <c r="P25" s="7">
        <v>0</v>
      </c>
      <c r="Q25" s="2"/>
      <c r="R25" s="7">
        <v>0</v>
      </c>
      <c r="S25" s="2"/>
      <c r="T25" s="10">
        <v>0</v>
      </c>
      <c r="U25" s="2"/>
      <c r="V25" s="7">
        <v>0</v>
      </c>
      <c r="W25" s="2"/>
      <c r="X25" s="7">
        <v>-2079</v>
      </c>
      <c r="Y25" s="4"/>
      <c r="Z25" s="7">
        <f>+SUM(P25,R25,T25,V25,X25)</f>
        <v>-2079</v>
      </c>
      <c r="AA25" s="2"/>
      <c r="AB25" s="4">
        <f t="shared" ref="AB25" si="1">+SUM(D25,F25,H25,J25,L25,N25,Z25)</f>
        <v>0</v>
      </c>
      <c r="AC25" s="2"/>
      <c r="AD25" s="7">
        <v>0</v>
      </c>
      <c r="AE25" s="2"/>
      <c r="AF25" s="7">
        <f>+SUM(AB25,AD25)</f>
        <v>0</v>
      </c>
    </row>
    <row r="26" spans="1:32" s="98" customFormat="1" ht="21" customHeight="1" x14ac:dyDescent="0.3">
      <c r="A26" s="96"/>
      <c r="B26" s="91"/>
      <c r="C26" s="7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0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21" customHeight="1" thickBot="1" x14ac:dyDescent="0.35">
      <c r="A27" s="98" t="s">
        <v>166</v>
      </c>
      <c r="B27" s="91"/>
      <c r="C27" s="75"/>
      <c r="D27" s="17">
        <f>SUM(D13,D23,D25,D18)</f>
        <v>2205116</v>
      </c>
      <c r="E27" s="2"/>
      <c r="F27" s="17">
        <f>SUM(F13,F23,F25,F18)</f>
        <v>2946439</v>
      </c>
      <c r="G27" s="2"/>
      <c r="H27" s="17">
        <f>SUM(H13,H23,H25,H18)</f>
        <v>-263276</v>
      </c>
      <c r="I27" s="2"/>
      <c r="J27" s="17">
        <f>SUM(J13,J23,J25,J18)</f>
        <v>-119306</v>
      </c>
      <c r="K27" s="2"/>
      <c r="L27" s="17">
        <f>SUM(L13,L23,L25,L18)</f>
        <v>220512</v>
      </c>
      <c r="M27" s="10"/>
      <c r="N27" s="17">
        <f>SUM(N13,N23,N25,N18)</f>
        <v>14449678</v>
      </c>
      <c r="O27" s="10"/>
      <c r="P27" s="17">
        <f>SUM(P13,P23,P25,P18)</f>
        <v>-37984</v>
      </c>
      <c r="Q27" s="2"/>
      <c r="R27" s="17">
        <f>SUM(R13,R23,R25,R18)</f>
        <v>7353</v>
      </c>
      <c r="S27" s="2"/>
      <c r="T27" s="17">
        <f>SUM(T13,T23,T25,T18)</f>
        <v>-199392</v>
      </c>
      <c r="U27" s="2"/>
      <c r="V27" s="17">
        <f>SUM(V13,V23,V25,V18)</f>
        <v>-453020</v>
      </c>
      <c r="W27" s="2"/>
      <c r="X27" s="17">
        <f>SUM(X13,X23,X25,X18)</f>
        <v>2895875</v>
      </c>
      <c r="Y27" s="2"/>
      <c r="Z27" s="17">
        <f>SUM(Z13,Z23,Z25,Z18)</f>
        <v>2212832</v>
      </c>
      <c r="AA27" s="2"/>
      <c r="AB27" s="17">
        <f>SUM(AB13,AB23,AB25,AB18)</f>
        <v>21651995</v>
      </c>
      <c r="AC27" s="2"/>
      <c r="AD27" s="17">
        <f>SUM(AD13,AD23,AD25,AD18)</f>
        <v>493192</v>
      </c>
      <c r="AE27" s="2"/>
      <c r="AF27" s="17">
        <f>SUM(AF13,AF23,AF25,AF18)</f>
        <v>22145187</v>
      </c>
    </row>
    <row r="28" spans="1:32" ht="21" customHeight="1" thickTop="1" x14ac:dyDescent="0.3">
      <c r="A28" s="98"/>
      <c r="B28" s="91"/>
      <c r="C28" s="75"/>
      <c r="D28" s="108"/>
      <c r="E28" s="108"/>
      <c r="F28" s="2"/>
      <c r="G28" s="2"/>
      <c r="H28" s="2"/>
      <c r="I28" s="2"/>
      <c r="J28" s="2"/>
      <c r="K28" s="108"/>
      <c r="L28" s="108"/>
      <c r="M28" s="108"/>
      <c r="N28" s="2"/>
      <c r="O28" s="108"/>
      <c r="P28" s="2"/>
      <c r="Q28" s="108"/>
      <c r="R28" s="108"/>
      <c r="S28" s="108"/>
      <c r="T28" s="108"/>
      <c r="U28" s="108"/>
      <c r="V28" s="108"/>
      <c r="W28" s="108"/>
      <c r="X28" s="108"/>
      <c r="Y28" s="108"/>
      <c r="Z28" s="2"/>
      <c r="AA28" s="108"/>
      <c r="AB28" s="2"/>
      <c r="AC28" s="2"/>
      <c r="AD28" s="2"/>
      <c r="AE28" s="2"/>
      <c r="AF28" s="2"/>
    </row>
    <row r="29" spans="1:32" ht="21" customHeight="1" x14ac:dyDescent="0.3">
      <c r="A29" s="96" t="s">
        <v>222</v>
      </c>
      <c r="B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</row>
    <row r="30" spans="1:32" ht="21" customHeight="1" x14ac:dyDescent="0.3">
      <c r="A30" s="104" t="s">
        <v>223</v>
      </c>
      <c r="B30" s="91"/>
      <c r="C30" s="107"/>
      <c r="D30" s="10">
        <v>2205116</v>
      </c>
      <c r="E30" s="10"/>
      <c r="F30" s="10">
        <v>2946439</v>
      </c>
      <c r="G30" s="10"/>
      <c r="H30" s="10">
        <v>-263276</v>
      </c>
      <c r="I30" s="10"/>
      <c r="J30" s="10">
        <v>-119306</v>
      </c>
      <c r="K30" s="10"/>
      <c r="L30" s="10">
        <v>220512</v>
      </c>
      <c r="M30" s="10"/>
      <c r="N30" s="10">
        <v>13536334</v>
      </c>
      <c r="O30" s="10"/>
      <c r="P30" s="10">
        <v>-59592</v>
      </c>
      <c r="Q30" s="10"/>
      <c r="R30" s="10">
        <v>-465</v>
      </c>
      <c r="S30" s="10"/>
      <c r="T30" s="2">
        <v>-222693</v>
      </c>
      <c r="U30" s="10"/>
      <c r="V30" s="2">
        <v>-453089</v>
      </c>
      <c r="W30" s="10"/>
      <c r="X30" s="10">
        <v>3734196</v>
      </c>
      <c r="Y30" s="10"/>
      <c r="Z30" s="10">
        <f>+SUM(P30,R30,T30,V30,X30)</f>
        <v>2998357</v>
      </c>
      <c r="AA30" s="10"/>
      <c r="AB30" s="10">
        <f>+SUM(D30,F30,L30,N30,Z30,H30,J30)</f>
        <v>21524176</v>
      </c>
      <c r="AC30" s="10"/>
      <c r="AD30" s="10">
        <v>514274</v>
      </c>
      <c r="AE30" s="10"/>
      <c r="AF30" s="10">
        <f>+SUM(AB30,AD30)</f>
        <v>22038450</v>
      </c>
    </row>
    <row r="31" spans="1:32" ht="21" customHeight="1" x14ac:dyDescent="0.3">
      <c r="A31" s="104"/>
      <c r="B31" s="91"/>
      <c r="C31" s="107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ht="21" customHeight="1" x14ac:dyDescent="0.3">
      <c r="A32" s="104" t="s">
        <v>211</v>
      </c>
      <c r="B32" s="91"/>
      <c r="C32" s="107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ht="21" customHeight="1" x14ac:dyDescent="0.3">
      <c r="A33" s="112" t="s">
        <v>228</v>
      </c>
      <c r="B33" s="91"/>
      <c r="C33" s="107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ht="21" customHeight="1" x14ac:dyDescent="0.3">
      <c r="A34" s="113" t="s">
        <v>162</v>
      </c>
      <c r="B34" s="91">
        <v>5</v>
      </c>
      <c r="C34" s="107"/>
      <c r="D34" s="7">
        <v>0</v>
      </c>
      <c r="E34" s="4"/>
      <c r="F34" s="7">
        <v>0</v>
      </c>
      <c r="G34" s="7"/>
      <c r="H34" s="7">
        <v>0</v>
      </c>
      <c r="I34" s="2"/>
      <c r="J34" s="10">
        <v>0</v>
      </c>
      <c r="K34" s="4"/>
      <c r="L34" s="7">
        <v>0</v>
      </c>
      <c r="M34" s="2"/>
      <c r="N34" s="7">
        <v>-176409</v>
      </c>
      <c r="O34" s="2"/>
      <c r="P34" s="7">
        <v>0</v>
      </c>
      <c r="Q34" s="2"/>
      <c r="R34" s="7">
        <v>0</v>
      </c>
      <c r="S34" s="2"/>
      <c r="T34" s="10">
        <v>0</v>
      </c>
      <c r="U34" s="2"/>
      <c r="V34" s="7">
        <v>0</v>
      </c>
      <c r="W34" s="2"/>
      <c r="X34" s="7">
        <v>0</v>
      </c>
      <c r="Y34" s="4"/>
      <c r="Z34" s="7">
        <f>+SUM(P34,R34,T34,V34,X34)</f>
        <v>0</v>
      </c>
      <c r="AA34" s="2"/>
      <c r="AB34" s="4">
        <f>+SUM(D34,F34,H34,J34,L34,N34,Z34)</f>
        <v>-176409</v>
      </c>
      <c r="AC34" s="2"/>
      <c r="AD34" s="7">
        <v>-347</v>
      </c>
      <c r="AE34" s="2"/>
      <c r="AF34" s="7">
        <f>+SUM(AB34,AD34)</f>
        <v>-176756</v>
      </c>
    </row>
    <row r="35" spans="1:32" ht="21" customHeight="1" x14ac:dyDescent="0.3">
      <c r="A35" s="104" t="s">
        <v>214</v>
      </c>
      <c r="B35" s="91"/>
      <c r="C35" s="107"/>
      <c r="D35" s="1">
        <f>SUM(D33:D34)</f>
        <v>0</v>
      </c>
      <c r="E35" s="2"/>
      <c r="F35" s="1">
        <f>SUM(F33:F34)</f>
        <v>0</v>
      </c>
      <c r="G35" s="10"/>
      <c r="H35" s="1">
        <f>SUM(H33:H34)</f>
        <v>0</v>
      </c>
      <c r="I35" s="2"/>
      <c r="J35" s="1">
        <f>SUM(J33:J34)</f>
        <v>0</v>
      </c>
      <c r="K35" s="2"/>
      <c r="L35" s="1">
        <f>SUM(L33:L34)</f>
        <v>0</v>
      </c>
      <c r="M35" s="2"/>
      <c r="N35" s="1">
        <f>SUM(N33:N34)</f>
        <v>-176409</v>
      </c>
      <c r="O35" s="2"/>
      <c r="P35" s="1">
        <f>SUM(P33:P34)</f>
        <v>0</v>
      </c>
      <c r="Q35" s="2"/>
      <c r="R35" s="1">
        <f>SUM(R33:R34)</f>
        <v>0</v>
      </c>
      <c r="S35" s="2"/>
      <c r="T35" s="1">
        <f>SUM(T33:T34)</f>
        <v>0</v>
      </c>
      <c r="U35" s="2"/>
      <c r="V35" s="1">
        <f>SUM(V33:V34)</f>
        <v>0</v>
      </c>
      <c r="W35" s="2"/>
      <c r="X35" s="1">
        <f>SUM(X33:X34)</f>
        <v>0</v>
      </c>
      <c r="Y35" s="2"/>
      <c r="Z35" s="1">
        <f>+SUM(P35,R35,T35,V35,X35)</f>
        <v>0</v>
      </c>
      <c r="AA35" s="2"/>
      <c r="AB35" s="1">
        <f>+SUM(D35,F35,H35,J35,L35,N35,Z35)</f>
        <v>-176409</v>
      </c>
      <c r="AC35" s="2"/>
      <c r="AD35" s="1">
        <f>SUM(AD33:AD34)</f>
        <v>-347</v>
      </c>
      <c r="AE35" s="2"/>
      <c r="AF35" s="1">
        <f>+SUM(AB35,AD35)</f>
        <v>-176756</v>
      </c>
    </row>
    <row r="36" spans="1:32" ht="21" customHeight="1" x14ac:dyDescent="0.3">
      <c r="A36" s="104"/>
      <c r="B36" s="91"/>
      <c r="C36" s="107"/>
      <c r="D36" s="10"/>
      <c r="E36" s="2"/>
      <c r="F36" s="10"/>
      <c r="G36" s="10"/>
      <c r="H36" s="10"/>
      <c r="I36" s="2"/>
      <c r="J36" s="10"/>
      <c r="K36" s="2"/>
      <c r="L36" s="10"/>
      <c r="M36" s="2"/>
      <c r="N36" s="10"/>
      <c r="O36" s="2"/>
      <c r="P36" s="10"/>
      <c r="Q36" s="2"/>
      <c r="R36" s="10"/>
      <c r="S36" s="2"/>
      <c r="T36" s="10"/>
      <c r="U36" s="2"/>
      <c r="V36" s="10"/>
      <c r="W36" s="2"/>
      <c r="X36" s="10"/>
      <c r="Y36" s="2"/>
      <c r="Z36" s="10"/>
      <c r="AA36" s="2"/>
      <c r="AB36" s="2"/>
      <c r="AC36" s="2"/>
      <c r="AD36" s="10"/>
      <c r="AE36" s="2"/>
      <c r="AF36" s="10"/>
    </row>
    <row r="37" spans="1:32" s="98" customFormat="1" ht="21" customHeight="1" x14ac:dyDescent="0.3">
      <c r="A37" s="96" t="s">
        <v>158</v>
      </c>
      <c r="B37" s="91"/>
      <c r="C37" s="73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 s="98" customFormat="1" ht="21" customHeight="1" x14ac:dyDescent="0.3">
      <c r="A38" s="95" t="s">
        <v>230</v>
      </c>
      <c r="B38" s="91"/>
      <c r="C38" s="73"/>
      <c r="D38" s="7">
        <v>0</v>
      </c>
      <c r="E38" s="4"/>
      <c r="F38" s="7">
        <v>0</v>
      </c>
      <c r="G38" s="7"/>
      <c r="H38" s="7">
        <v>0</v>
      </c>
      <c r="I38" s="2"/>
      <c r="J38" s="10">
        <v>0</v>
      </c>
      <c r="K38" s="4"/>
      <c r="L38" s="7">
        <v>0</v>
      </c>
      <c r="M38" s="4"/>
      <c r="N38" s="7">
        <f>'PL 8-9 (6M)'!D62</f>
        <v>432387</v>
      </c>
      <c r="O38" s="2"/>
      <c r="P38" s="7">
        <v>0</v>
      </c>
      <c r="Q38" s="2"/>
      <c r="R38" s="7">
        <v>0</v>
      </c>
      <c r="S38" s="2"/>
      <c r="T38" s="10">
        <v>0</v>
      </c>
      <c r="U38" s="2"/>
      <c r="V38" s="7">
        <v>0</v>
      </c>
      <c r="W38" s="2"/>
      <c r="X38" s="7">
        <v>0</v>
      </c>
      <c r="Y38" s="4"/>
      <c r="Z38" s="7">
        <f>+SUM(P38,R38,T38,V38,X38)</f>
        <v>0</v>
      </c>
      <c r="AA38" s="2"/>
      <c r="AB38" s="4">
        <f t="shared" ref="AB38:AB39" si="2">+SUM(D38,F38,H38,J38,L38,N38,Z38)</f>
        <v>432387</v>
      </c>
      <c r="AC38" s="2"/>
      <c r="AD38" s="7">
        <f>'PL 8-9 (6M)'!D63</f>
        <v>3434</v>
      </c>
      <c r="AE38" s="2"/>
      <c r="AF38" s="7">
        <f>+SUM(AB38,AD38)</f>
        <v>435821</v>
      </c>
    </row>
    <row r="39" spans="1:32" s="98" customFormat="1" ht="21" customHeight="1" x14ac:dyDescent="0.3">
      <c r="A39" s="95" t="s">
        <v>231</v>
      </c>
      <c r="B39" s="91"/>
      <c r="C39" s="73"/>
      <c r="D39" s="7">
        <v>0</v>
      </c>
      <c r="E39" s="2"/>
      <c r="F39" s="7">
        <v>0</v>
      </c>
      <c r="G39" s="7"/>
      <c r="H39" s="4">
        <v>0</v>
      </c>
      <c r="I39" s="2"/>
      <c r="J39" s="10">
        <v>0</v>
      </c>
      <c r="K39" s="2"/>
      <c r="L39" s="7">
        <v>0</v>
      </c>
      <c r="M39" s="4"/>
      <c r="N39" s="3">
        <v>0</v>
      </c>
      <c r="O39" s="4"/>
      <c r="P39" s="3">
        <v>339</v>
      </c>
      <c r="Q39" s="4"/>
      <c r="R39" s="3">
        <v>-75814</v>
      </c>
      <c r="S39" s="2"/>
      <c r="T39" s="7">
        <v>-10076</v>
      </c>
      <c r="U39" s="2"/>
      <c r="V39" s="3">
        <v>32162</v>
      </c>
      <c r="W39" s="4"/>
      <c r="X39" s="3">
        <v>0</v>
      </c>
      <c r="Y39" s="4"/>
      <c r="Z39" s="3">
        <f>+SUM(P39,R39,T39,V39,X39)</f>
        <v>-53389</v>
      </c>
      <c r="AA39" s="2"/>
      <c r="AB39" s="4">
        <f t="shared" si="2"/>
        <v>-53389</v>
      </c>
      <c r="AC39" s="2"/>
      <c r="AD39" s="7">
        <v>0</v>
      </c>
      <c r="AE39" s="2"/>
      <c r="AF39" s="7">
        <f>+SUM(AB39,AD39)</f>
        <v>-53389</v>
      </c>
    </row>
    <row r="40" spans="1:32" s="98" customFormat="1" ht="21" customHeight="1" x14ac:dyDescent="0.3">
      <c r="A40" s="96" t="s">
        <v>159</v>
      </c>
      <c r="B40" s="91"/>
      <c r="C40" s="73"/>
      <c r="D40" s="1">
        <f>SUM(D38:D39)</f>
        <v>0</v>
      </c>
      <c r="E40" s="2"/>
      <c r="F40" s="1">
        <f>SUM(F38:F39)</f>
        <v>0</v>
      </c>
      <c r="G40" s="2"/>
      <c r="H40" s="1">
        <f>SUM(H38:H39)</f>
        <v>0</v>
      </c>
      <c r="I40" s="2"/>
      <c r="J40" s="1">
        <f>SUM(J38:J39)</f>
        <v>0</v>
      </c>
      <c r="K40" s="2"/>
      <c r="L40" s="1">
        <f>SUM(L38:L39)</f>
        <v>0</v>
      </c>
      <c r="M40" s="4"/>
      <c r="N40" s="1">
        <f>SUM(N38:N39)</f>
        <v>432387</v>
      </c>
      <c r="O40" s="10"/>
      <c r="P40" s="1">
        <f>SUM(P38:P39)</f>
        <v>339</v>
      </c>
      <c r="Q40" s="2"/>
      <c r="R40" s="1">
        <f>SUM(R38:R39)</f>
        <v>-75814</v>
      </c>
      <c r="S40" s="2"/>
      <c r="T40" s="1">
        <f>SUM(T38:T39)</f>
        <v>-10076</v>
      </c>
      <c r="U40" s="2"/>
      <c r="V40" s="1">
        <f>SUM(V38:V39)</f>
        <v>32162</v>
      </c>
      <c r="W40" s="2"/>
      <c r="X40" s="1">
        <f>SUM(X38:X39)</f>
        <v>0</v>
      </c>
      <c r="Y40" s="2"/>
      <c r="Z40" s="1">
        <f>SUM(Z38:Z39)</f>
        <v>-53389</v>
      </c>
      <c r="AA40" s="2"/>
      <c r="AB40" s="1">
        <f>SUM(AB38:AB39)</f>
        <v>378998</v>
      </c>
      <c r="AC40" s="2"/>
      <c r="AD40" s="1">
        <f>SUM(AD38:AD39)</f>
        <v>3434</v>
      </c>
      <c r="AE40" s="2"/>
      <c r="AF40" s="1">
        <f>SUM(AF38:AF39)</f>
        <v>382432</v>
      </c>
    </row>
    <row r="41" spans="1:32" s="98" customFormat="1" ht="21" customHeight="1" x14ac:dyDescent="0.3">
      <c r="A41" s="96"/>
      <c r="B41" s="91"/>
      <c r="C41" s="73"/>
      <c r="D41" s="16"/>
      <c r="E41" s="4"/>
      <c r="F41" s="16"/>
      <c r="G41" s="4"/>
      <c r="H41" s="16"/>
      <c r="I41" s="4"/>
      <c r="J41" s="16"/>
      <c r="K41" s="4"/>
      <c r="L41" s="16"/>
      <c r="M41" s="4"/>
      <c r="N41" s="16"/>
      <c r="O41" s="10"/>
      <c r="P41" s="16"/>
      <c r="Q41" s="4"/>
      <c r="R41" s="16"/>
      <c r="S41" s="4"/>
      <c r="T41" s="16"/>
      <c r="U41" s="4"/>
      <c r="V41" s="16"/>
      <c r="W41" s="4"/>
      <c r="X41" s="16"/>
      <c r="Y41" s="4"/>
      <c r="Z41" s="16"/>
      <c r="AA41" s="4"/>
      <c r="AB41" s="16"/>
      <c r="AC41" s="4"/>
      <c r="AD41" s="16"/>
      <c r="AE41" s="4"/>
      <c r="AF41" s="16"/>
    </row>
    <row r="42" spans="1:32" ht="21" customHeight="1" thickBot="1" x14ac:dyDescent="0.35">
      <c r="A42" s="98" t="s">
        <v>224</v>
      </c>
      <c r="B42" s="91"/>
      <c r="C42" s="75"/>
      <c r="D42" s="17">
        <f>SUM(D30,D40,D35)</f>
        <v>2205116</v>
      </c>
      <c r="E42" s="2"/>
      <c r="F42" s="17">
        <f>SUM(F30,F40,F35)</f>
        <v>2946439</v>
      </c>
      <c r="G42" s="2"/>
      <c r="H42" s="17">
        <f>SUM(H30,H40,H35)</f>
        <v>-263276</v>
      </c>
      <c r="I42" s="2"/>
      <c r="J42" s="17">
        <f>SUM(J30,J40,J35)</f>
        <v>-119306</v>
      </c>
      <c r="K42" s="2"/>
      <c r="L42" s="17">
        <f>SUM(L30,L40,L35)</f>
        <v>220512</v>
      </c>
      <c r="M42" s="10"/>
      <c r="N42" s="17">
        <f>SUM(N30,N40,N35)</f>
        <v>13792312</v>
      </c>
      <c r="O42" s="10"/>
      <c r="P42" s="17">
        <f>SUM(P30,P40,P35)</f>
        <v>-59253</v>
      </c>
      <c r="Q42" s="2"/>
      <c r="R42" s="17">
        <f>SUM(R30,R40,R35)</f>
        <v>-76279</v>
      </c>
      <c r="S42" s="2"/>
      <c r="T42" s="17">
        <f>SUM(T30,T40,T35)</f>
        <v>-232769</v>
      </c>
      <c r="U42" s="2"/>
      <c r="V42" s="17">
        <f>SUM(V30,V40,V35)</f>
        <v>-420927</v>
      </c>
      <c r="W42" s="2"/>
      <c r="X42" s="17">
        <f>SUM(X30,X40,X35)</f>
        <v>3734196</v>
      </c>
      <c r="Y42" s="2"/>
      <c r="Z42" s="17">
        <f>SUM(Z30,Z40,Z35)</f>
        <v>2944968</v>
      </c>
      <c r="AA42" s="2"/>
      <c r="AB42" s="17">
        <f>SUM(AB30,AB40,AB35)</f>
        <v>21726765</v>
      </c>
      <c r="AC42" s="2"/>
      <c r="AD42" s="17">
        <f>SUM(AD30,AD40,AD35)</f>
        <v>517361</v>
      </c>
      <c r="AE42" s="2"/>
      <c r="AF42" s="17">
        <f>SUM(AF30,AF40,AF35)</f>
        <v>22244126</v>
      </c>
    </row>
    <row r="43" spans="1:32" ht="21" customHeight="1" thickTop="1" x14ac:dyDescent="0.3"/>
  </sheetData>
  <mergeCells count="4">
    <mergeCell ref="D11:AF11"/>
    <mergeCell ref="L4:N4"/>
    <mergeCell ref="P4:Z4"/>
    <mergeCell ref="D3:AF3"/>
  </mergeCells>
  <phoneticPr fontId="0" type="noConversion"/>
  <pageMargins left="0.7" right="0.7" top="0.48" bottom="0.5" header="0.5" footer="0.5"/>
  <pageSetup paperSize="9" scale="52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T52"/>
  <sheetViews>
    <sheetView view="pageBreakPreview" topLeftCell="A37" zoomScale="60" zoomScaleNormal="80" zoomScalePageLayoutView="50" workbookViewId="0">
      <selection activeCell="V10" sqref="V10"/>
    </sheetView>
  </sheetViews>
  <sheetFormatPr defaultColWidth="9.09765625" defaultRowHeight="21" customHeight="1" x14ac:dyDescent="0.3"/>
  <cols>
    <col min="1" max="1" width="58.19921875" style="95" customWidth="1"/>
    <col min="2" max="2" width="7.09765625" style="107" customWidth="1"/>
    <col min="3" max="3" width="0.8984375" style="76" customWidth="1"/>
    <col min="4" max="4" width="12.69921875" style="76" bestFit="1" customWidth="1"/>
    <col min="5" max="5" width="0.8984375" style="76" customWidth="1"/>
    <col min="6" max="6" width="12.69921875" style="76" bestFit="1" customWidth="1"/>
    <col min="7" max="7" width="1" style="76" customWidth="1"/>
    <col min="8" max="8" width="12.3984375" style="76" customWidth="1"/>
    <col min="9" max="9" width="0.8984375" style="76" customWidth="1"/>
    <col min="10" max="10" width="15.19921875" style="76" customWidth="1"/>
    <col min="11" max="11" width="0.8984375" style="76" customWidth="1"/>
    <col min="12" max="12" width="12.3984375" style="76" customWidth="1"/>
    <col min="13" max="13" width="0.8984375" style="76" customWidth="1"/>
    <col min="14" max="14" width="12.3984375" style="76" customWidth="1"/>
    <col min="15" max="15" width="0.8984375" style="76" customWidth="1"/>
    <col min="16" max="16" width="13.69921875" style="76" customWidth="1"/>
    <col min="17" max="17" width="1" style="76" customWidth="1"/>
    <col min="18" max="18" width="13.69921875" style="76" customWidth="1"/>
    <col min="19" max="19" width="0.8984375" style="76" customWidth="1"/>
    <col min="20" max="20" width="13.69921875" style="76" customWidth="1"/>
    <col min="21" max="16384" width="9.09765625" style="76"/>
  </cols>
  <sheetData>
    <row r="1" spans="1:20" ht="21" customHeight="1" x14ac:dyDescent="0.35">
      <c r="A1" s="90" t="s">
        <v>0</v>
      </c>
    </row>
    <row r="2" spans="1:20" ht="21" customHeight="1" x14ac:dyDescent="0.3">
      <c r="A2" s="109" t="s">
        <v>111</v>
      </c>
    </row>
    <row r="3" spans="1:20" ht="21" customHeight="1" x14ac:dyDescent="0.3">
      <c r="A3" s="127"/>
      <c r="B3" s="127"/>
      <c r="C3" s="127"/>
      <c r="D3" s="127"/>
    </row>
    <row r="4" spans="1:20" ht="21" customHeight="1" x14ac:dyDescent="0.3">
      <c r="D4" s="120" t="s">
        <v>165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21" customHeight="1" x14ac:dyDescent="0.3">
      <c r="B5" s="95"/>
      <c r="C5" s="107"/>
      <c r="E5" s="73"/>
      <c r="F5" s="6"/>
      <c r="G5" s="75"/>
      <c r="H5" s="128" t="s">
        <v>65</v>
      </c>
      <c r="I5" s="128"/>
      <c r="J5" s="128"/>
      <c r="L5" s="128" t="s">
        <v>113</v>
      </c>
      <c r="M5" s="128"/>
      <c r="N5" s="128"/>
      <c r="O5" s="128"/>
      <c r="P5" s="128"/>
      <c r="Q5" s="128"/>
      <c r="R5" s="128"/>
      <c r="T5" s="6"/>
    </row>
    <row r="6" spans="1:20" ht="21" customHeight="1" x14ac:dyDescent="0.3">
      <c r="B6" s="95"/>
      <c r="C6" s="107"/>
      <c r="D6" s="75" t="s">
        <v>115</v>
      </c>
      <c r="E6" s="73"/>
      <c r="F6" s="6"/>
      <c r="G6" s="75"/>
      <c r="H6" s="75"/>
      <c r="I6" s="75"/>
      <c r="J6" s="8"/>
      <c r="L6" s="75"/>
      <c r="M6" s="75"/>
      <c r="N6" s="75"/>
      <c r="R6" s="9" t="s">
        <v>119</v>
      </c>
      <c r="T6" s="6"/>
    </row>
    <row r="7" spans="1:20" ht="21" customHeight="1" x14ac:dyDescent="0.3">
      <c r="B7" s="95"/>
      <c r="C7" s="107"/>
      <c r="D7" s="75" t="s">
        <v>120</v>
      </c>
      <c r="E7" s="73"/>
      <c r="F7" s="8"/>
      <c r="G7" s="75"/>
      <c r="H7" s="75"/>
      <c r="I7" s="75"/>
      <c r="J7" s="8"/>
      <c r="K7" s="75"/>
      <c r="L7" s="75" t="s">
        <v>123</v>
      </c>
      <c r="M7" s="75"/>
      <c r="N7" s="75"/>
      <c r="O7" s="75"/>
      <c r="P7" s="75"/>
      <c r="Q7" s="75"/>
      <c r="R7" s="9" t="s">
        <v>125</v>
      </c>
      <c r="S7" s="91"/>
      <c r="T7" s="13"/>
    </row>
    <row r="8" spans="1:20" ht="21" customHeight="1" x14ac:dyDescent="0.3">
      <c r="B8" s="75"/>
      <c r="C8" s="91"/>
      <c r="D8" s="75" t="s">
        <v>127</v>
      </c>
      <c r="F8" s="9"/>
      <c r="G8" s="75"/>
      <c r="H8" s="75"/>
      <c r="I8" s="75"/>
      <c r="J8" s="9"/>
      <c r="K8" s="75"/>
      <c r="L8" s="75" t="s">
        <v>130</v>
      </c>
      <c r="M8" s="75"/>
      <c r="N8" s="75"/>
      <c r="O8" s="75"/>
      <c r="P8" s="75"/>
      <c r="Q8" s="75"/>
      <c r="R8" s="9" t="s">
        <v>132</v>
      </c>
      <c r="T8" s="6"/>
    </row>
    <row r="9" spans="1:20" ht="21" customHeight="1" x14ac:dyDescent="0.3">
      <c r="B9" s="75"/>
      <c r="C9" s="91"/>
      <c r="D9" s="75" t="s">
        <v>135</v>
      </c>
      <c r="F9" s="9" t="s">
        <v>136</v>
      </c>
      <c r="G9" s="75"/>
      <c r="H9" s="75" t="s">
        <v>139</v>
      </c>
      <c r="I9" s="75"/>
      <c r="J9" s="9"/>
      <c r="K9" s="75"/>
      <c r="L9" s="75" t="s">
        <v>141</v>
      </c>
      <c r="M9" s="75"/>
      <c r="N9" s="75" t="s">
        <v>142</v>
      </c>
      <c r="O9" s="75"/>
      <c r="P9" s="75" t="s">
        <v>144</v>
      </c>
      <c r="Q9" s="75"/>
      <c r="R9" s="9" t="s">
        <v>145</v>
      </c>
      <c r="T9" s="9" t="s">
        <v>119</v>
      </c>
    </row>
    <row r="10" spans="1:20" ht="21" customHeight="1" x14ac:dyDescent="0.3">
      <c r="B10" s="91" t="s">
        <v>9</v>
      </c>
      <c r="C10" s="91"/>
      <c r="D10" s="75" t="s">
        <v>148</v>
      </c>
      <c r="F10" s="9" t="s">
        <v>149</v>
      </c>
      <c r="G10" s="75"/>
      <c r="H10" s="75" t="s">
        <v>152</v>
      </c>
      <c r="I10" s="75"/>
      <c r="J10" s="9" t="s">
        <v>153</v>
      </c>
      <c r="K10" s="75"/>
      <c r="L10" s="75" t="s">
        <v>152</v>
      </c>
      <c r="M10" s="75"/>
      <c r="N10" s="75" t="s">
        <v>152</v>
      </c>
      <c r="O10" s="75"/>
      <c r="P10" s="75" t="s">
        <v>152</v>
      </c>
      <c r="Q10" s="75"/>
      <c r="R10" s="9" t="s">
        <v>155</v>
      </c>
      <c r="T10" s="9" t="s">
        <v>155</v>
      </c>
    </row>
    <row r="11" spans="1:20" ht="21" customHeight="1" x14ac:dyDescent="0.3">
      <c r="A11" s="76"/>
      <c r="B11" s="91"/>
      <c r="D11" s="118" t="s">
        <v>11</v>
      </c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</row>
    <row r="12" spans="1:20" ht="21" customHeight="1" x14ac:dyDescent="0.3">
      <c r="A12" s="96" t="s">
        <v>160</v>
      </c>
      <c r="B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1:20" ht="21" customHeight="1" x14ac:dyDescent="0.3">
      <c r="A13" s="104" t="s">
        <v>161</v>
      </c>
      <c r="B13" s="91"/>
      <c r="C13" s="107"/>
      <c r="D13" s="10">
        <v>2205116</v>
      </c>
      <c r="E13" s="10"/>
      <c r="F13" s="10">
        <v>2946439</v>
      </c>
      <c r="G13" s="10"/>
      <c r="H13" s="10">
        <v>220512</v>
      </c>
      <c r="I13" s="10"/>
      <c r="J13" s="10">
        <v>5372520</v>
      </c>
      <c r="K13" s="10"/>
      <c r="L13" s="10">
        <v>-495</v>
      </c>
      <c r="M13" s="2"/>
      <c r="N13" s="10">
        <v>-193724</v>
      </c>
      <c r="O13" s="2"/>
      <c r="P13" s="10">
        <v>841577</v>
      </c>
      <c r="Q13" s="2"/>
      <c r="R13" s="10">
        <f>+SUM(L13,N13,P13)</f>
        <v>647358</v>
      </c>
      <c r="S13" s="10"/>
      <c r="T13" s="10">
        <f>+SUM(D13,F13,H13,J13,R13)</f>
        <v>11391945</v>
      </c>
    </row>
    <row r="14" spans="1:20" ht="21" customHeight="1" x14ac:dyDescent="0.3">
      <c r="A14" s="104"/>
      <c r="B14" s="91"/>
      <c r="C14" s="10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21" customHeight="1" x14ac:dyDescent="0.3">
      <c r="A15" s="104" t="s">
        <v>211</v>
      </c>
      <c r="B15" s="91"/>
      <c r="C15" s="10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"/>
      <c r="S15" s="10"/>
      <c r="T15" s="10"/>
    </row>
    <row r="16" spans="1:20" ht="21" customHeight="1" x14ac:dyDescent="0.3">
      <c r="A16" s="112" t="s">
        <v>228</v>
      </c>
      <c r="B16" s="91"/>
      <c r="C16" s="10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"/>
      <c r="S16" s="10"/>
      <c r="T16" s="10"/>
    </row>
    <row r="17" spans="1:20" s="98" customFormat="1" ht="21" customHeight="1" x14ac:dyDescent="0.3">
      <c r="A17" s="113" t="s">
        <v>162</v>
      </c>
      <c r="B17" s="91">
        <v>5</v>
      </c>
      <c r="C17" s="73"/>
      <c r="D17" s="7">
        <v>0</v>
      </c>
      <c r="E17" s="7"/>
      <c r="F17" s="7">
        <v>0</v>
      </c>
      <c r="G17" s="7"/>
      <c r="H17" s="7">
        <v>0</v>
      </c>
      <c r="I17" s="2"/>
      <c r="J17" s="4">
        <v>-220510</v>
      </c>
      <c r="K17" s="2"/>
      <c r="L17" s="7">
        <v>0</v>
      </c>
      <c r="M17" s="7"/>
      <c r="N17" s="7">
        <v>0</v>
      </c>
      <c r="O17" s="7"/>
      <c r="P17" s="7">
        <v>0</v>
      </c>
      <c r="Q17" s="2"/>
      <c r="R17" s="7">
        <f>+SUM(L17,N17,P17)</f>
        <v>0</v>
      </c>
      <c r="S17" s="2"/>
      <c r="T17" s="7">
        <f t="shared" ref="T17" si="0">+SUM(D17,F17,H17,J17,R17)</f>
        <v>-220510</v>
      </c>
    </row>
    <row r="18" spans="1:20" ht="21" customHeight="1" x14ac:dyDescent="0.3">
      <c r="A18" s="104" t="s">
        <v>214</v>
      </c>
      <c r="B18" s="91"/>
      <c r="C18" s="107"/>
      <c r="D18" s="1">
        <f>SUM(D16:D17)</f>
        <v>0</v>
      </c>
      <c r="E18" s="2"/>
      <c r="F18" s="1">
        <f>SUM(F16:F17)</f>
        <v>0</v>
      </c>
      <c r="G18" s="10"/>
      <c r="H18" s="1">
        <f>SUM(H16:H17)</f>
        <v>0</v>
      </c>
      <c r="I18" s="2"/>
      <c r="J18" s="1">
        <f>SUM(J16:J17)</f>
        <v>-220510</v>
      </c>
      <c r="K18" s="2"/>
      <c r="L18" s="1">
        <f>SUM(L16:L17)</f>
        <v>0</v>
      </c>
      <c r="M18" s="2"/>
      <c r="N18" s="1">
        <f>SUM(N16:N17)</f>
        <v>0</v>
      </c>
      <c r="O18" s="2"/>
      <c r="P18" s="1">
        <f>SUM(P16:P17)</f>
        <v>0</v>
      </c>
      <c r="Q18" s="2"/>
      <c r="R18" s="1">
        <f>SUM(R16:R17)</f>
        <v>0</v>
      </c>
      <c r="S18" s="2"/>
      <c r="T18" s="1">
        <f>SUM(T16:T17)</f>
        <v>-220510</v>
      </c>
    </row>
    <row r="19" spans="1:20" ht="21" customHeight="1" x14ac:dyDescent="0.3">
      <c r="A19" s="98"/>
      <c r="B19" s="91"/>
      <c r="C19" s="107"/>
      <c r="D19" s="2"/>
      <c r="E19" s="2"/>
      <c r="F19" s="2"/>
      <c r="G19" s="1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98" customFormat="1" ht="21" customHeight="1" x14ac:dyDescent="0.3">
      <c r="A20" s="96" t="s">
        <v>158</v>
      </c>
      <c r="B20" s="91"/>
      <c r="C20" s="73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98" customFormat="1" ht="21" customHeight="1" x14ac:dyDescent="0.3">
      <c r="A21" s="95" t="s">
        <v>229</v>
      </c>
      <c r="B21" s="91"/>
      <c r="C21" s="73"/>
      <c r="D21" s="7">
        <v>0</v>
      </c>
      <c r="E21" s="7"/>
      <c r="F21" s="7">
        <v>0</v>
      </c>
      <c r="G21" s="7"/>
      <c r="H21" s="7">
        <v>0</v>
      </c>
      <c r="I21" s="4"/>
      <c r="J21" s="7">
        <f>'PL 8-9 (6M)'!J62</f>
        <v>-101607</v>
      </c>
      <c r="K21" s="10"/>
      <c r="L21" s="7">
        <v>0</v>
      </c>
      <c r="M21" s="4"/>
      <c r="N21" s="7">
        <v>0</v>
      </c>
      <c r="O21" s="10"/>
      <c r="P21" s="7">
        <v>0</v>
      </c>
      <c r="Q21" s="10"/>
      <c r="R21" s="7">
        <f>+SUM(L21,N21,P21)</f>
        <v>0</v>
      </c>
      <c r="S21" s="10"/>
      <c r="T21" s="7">
        <f t="shared" ref="T21:T22" si="1">+SUM(D21,F21,H21,J21,R21)</f>
        <v>-101607</v>
      </c>
    </row>
    <row r="22" spans="1:20" s="98" customFormat="1" ht="21" customHeight="1" x14ac:dyDescent="0.3">
      <c r="A22" s="95" t="s">
        <v>163</v>
      </c>
      <c r="B22" s="91"/>
      <c r="C22" s="73"/>
      <c r="D22" s="7">
        <v>0</v>
      </c>
      <c r="E22" s="10"/>
      <c r="F22" s="7">
        <v>0</v>
      </c>
      <c r="G22" s="10"/>
      <c r="H22" s="7">
        <v>0</v>
      </c>
      <c r="I22" s="4"/>
      <c r="J22" s="3">
        <v>0</v>
      </c>
      <c r="K22" s="7"/>
      <c r="L22" s="3">
        <v>7848</v>
      </c>
      <c r="M22" s="4"/>
      <c r="N22" s="4">
        <v>-5668</v>
      </c>
      <c r="O22" s="7"/>
      <c r="P22" s="3">
        <v>0</v>
      </c>
      <c r="Q22" s="10"/>
      <c r="R22" s="3">
        <f>+SUM(L22,N22,P22)</f>
        <v>2180</v>
      </c>
      <c r="S22" s="10"/>
      <c r="T22" s="3">
        <f t="shared" si="1"/>
        <v>2180</v>
      </c>
    </row>
    <row r="23" spans="1:20" s="98" customFormat="1" ht="21" customHeight="1" x14ac:dyDescent="0.3">
      <c r="A23" s="96" t="s">
        <v>212</v>
      </c>
      <c r="B23" s="114"/>
      <c r="C23" s="73"/>
      <c r="D23" s="1">
        <f>SUM(D21:D22)</f>
        <v>0</v>
      </c>
      <c r="E23" s="2"/>
      <c r="F23" s="1">
        <f>SUM(F21:F22)</f>
        <v>0</v>
      </c>
      <c r="G23" s="2"/>
      <c r="H23" s="1">
        <f>SUM(H21:H22)</f>
        <v>0</v>
      </c>
      <c r="I23" s="2"/>
      <c r="J23" s="1">
        <f>SUM(J21:J22)</f>
        <v>-101607</v>
      </c>
      <c r="K23" s="2"/>
      <c r="L23" s="1">
        <f>SUM(L21:L22)</f>
        <v>7848</v>
      </c>
      <c r="M23" s="2"/>
      <c r="N23" s="1">
        <f>SUM(N21:N22)</f>
        <v>-5668</v>
      </c>
      <c r="O23" s="2"/>
      <c r="P23" s="1">
        <f>SUM(P21:P22)</f>
        <v>0</v>
      </c>
      <c r="Q23" s="2"/>
      <c r="R23" s="1">
        <f>SUM(R21:R22)</f>
        <v>2180</v>
      </c>
      <c r="S23" s="2"/>
      <c r="T23" s="1">
        <f>SUM(T21:T22)</f>
        <v>-99427</v>
      </c>
    </row>
    <row r="24" spans="1:20" s="98" customFormat="1" ht="21" customHeight="1" x14ac:dyDescent="0.3">
      <c r="A24" s="96"/>
      <c r="B24" s="91"/>
      <c r="C24" s="73"/>
      <c r="D24" s="16"/>
      <c r="E24" s="4"/>
      <c r="F24" s="16"/>
      <c r="G24" s="4"/>
      <c r="H24" s="16"/>
      <c r="I24" s="4"/>
      <c r="J24" s="16"/>
      <c r="K24" s="4"/>
      <c r="L24" s="16"/>
      <c r="M24" s="4"/>
      <c r="N24" s="16"/>
      <c r="O24" s="4"/>
      <c r="P24" s="16"/>
      <c r="Q24" s="4"/>
      <c r="R24" s="16"/>
      <c r="S24" s="4"/>
      <c r="T24" s="16"/>
    </row>
    <row r="25" spans="1:20" ht="21" customHeight="1" thickBot="1" x14ac:dyDescent="0.35">
      <c r="A25" s="25" t="s">
        <v>166</v>
      </c>
      <c r="B25" s="91"/>
      <c r="C25" s="75"/>
      <c r="D25" s="17">
        <f>SUM(D23,D13,D18)</f>
        <v>2205116</v>
      </c>
      <c r="E25" s="2"/>
      <c r="F25" s="17">
        <f>SUM(F23,F13,F18)</f>
        <v>2946439</v>
      </c>
      <c r="G25" s="2"/>
      <c r="H25" s="17">
        <f>SUM(H23,H13,H18)</f>
        <v>220512</v>
      </c>
      <c r="I25" s="2"/>
      <c r="J25" s="17">
        <f>SUM(J23,J13,J18)</f>
        <v>5050403</v>
      </c>
      <c r="K25" s="2"/>
      <c r="L25" s="17">
        <f>SUM(L23,L13,L18)</f>
        <v>7353</v>
      </c>
      <c r="M25" s="2"/>
      <c r="N25" s="17">
        <f>SUM(N23,N13,N18)</f>
        <v>-199392</v>
      </c>
      <c r="O25" s="2"/>
      <c r="P25" s="17">
        <f>SUM(P23,P13,P18)</f>
        <v>841577</v>
      </c>
      <c r="Q25" s="2"/>
      <c r="R25" s="17">
        <f>SUM(R23,R13,R18)</f>
        <v>649538</v>
      </c>
      <c r="S25" s="2"/>
      <c r="T25" s="17">
        <f>SUM(T23,T13,T18)</f>
        <v>11072008</v>
      </c>
    </row>
    <row r="26" spans="1:20" ht="21" customHeight="1" thickTop="1" x14ac:dyDescent="0.3">
      <c r="A26" s="98"/>
      <c r="B26" s="91"/>
      <c r="C26" s="75"/>
      <c r="D26" s="108"/>
      <c r="E26" s="108"/>
      <c r="F26" s="2"/>
      <c r="G26" s="108"/>
      <c r="H26" s="108"/>
      <c r="I26" s="108"/>
      <c r="J26" s="2"/>
      <c r="K26" s="108"/>
      <c r="L26" s="108"/>
      <c r="M26" s="108"/>
      <c r="N26" s="108"/>
      <c r="O26" s="108"/>
      <c r="P26" s="108"/>
      <c r="Q26" s="108"/>
      <c r="R26" s="2"/>
      <c r="S26" s="108"/>
      <c r="T26" s="2"/>
    </row>
    <row r="27" spans="1:20" ht="21" customHeight="1" x14ac:dyDescent="0.35">
      <c r="A27" s="90" t="s">
        <v>0</v>
      </c>
    </row>
    <row r="28" spans="1:20" ht="21" customHeight="1" x14ac:dyDescent="0.3">
      <c r="A28" s="109" t="s">
        <v>111</v>
      </c>
    </row>
    <row r="29" spans="1:20" ht="21" customHeight="1" x14ac:dyDescent="0.3">
      <c r="A29" s="127"/>
      <c r="B29" s="127"/>
      <c r="C29" s="127"/>
      <c r="D29" s="127"/>
    </row>
    <row r="30" spans="1:20" ht="21" customHeight="1" x14ac:dyDescent="0.3">
      <c r="D30" s="120" t="s">
        <v>165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</row>
    <row r="31" spans="1:20" ht="21" customHeight="1" x14ac:dyDescent="0.3">
      <c r="B31" s="95"/>
      <c r="C31" s="107"/>
      <c r="E31" s="73"/>
      <c r="F31" s="6"/>
      <c r="G31" s="75"/>
      <c r="H31" s="128" t="s">
        <v>65</v>
      </c>
      <c r="I31" s="128"/>
      <c r="J31" s="128"/>
      <c r="L31" s="128" t="s">
        <v>113</v>
      </c>
      <c r="M31" s="128"/>
      <c r="N31" s="128"/>
      <c r="O31" s="128"/>
      <c r="P31" s="128"/>
      <c r="Q31" s="128"/>
      <c r="R31" s="128"/>
      <c r="T31" s="6"/>
    </row>
    <row r="32" spans="1:20" ht="21" customHeight="1" x14ac:dyDescent="0.3">
      <c r="B32" s="95"/>
      <c r="C32" s="107"/>
      <c r="D32" s="75" t="s">
        <v>115</v>
      </c>
      <c r="E32" s="73"/>
      <c r="F32" s="6"/>
      <c r="G32" s="75"/>
      <c r="H32" s="75"/>
      <c r="I32" s="75"/>
      <c r="J32" s="8"/>
      <c r="L32" s="75"/>
      <c r="M32" s="75"/>
      <c r="N32" s="75"/>
      <c r="R32" s="9" t="s">
        <v>119</v>
      </c>
      <c r="T32" s="6"/>
    </row>
    <row r="33" spans="1:20" ht="21" customHeight="1" x14ac:dyDescent="0.3">
      <c r="B33" s="95"/>
      <c r="C33" s="107"/>
      <c r="D33" s="75" t="s">
        <v>120</v>
      </c>
      <c r="E33" s="73"/>
      <c r="F33" s="8"/>
      <c r="G33" s="75"/>
      <c r="H33" s="75"/>
      <c r="I33" s="75"/>
      <c r="J33" s="8"/>
      <c r="K33" s="75"/>
      <c r="L33" s="75" t="s">
        <v>123</v>
      </c>
      <c r="M33" s="75"/>
      <c r="N33" s="75"/>
      <c r="O33" s="75"/>
      <c r="P33" s="75"/>
      <c r="Q33" s="75"/>
      <c r="R33" s="9" t="s">
        <v>125</v>
      </c>
      <c r="S33" s="91"/>
      <c r="T33" s="13"/>
    </row>
    <row r="34" spans="1:20" ht="21" customHeight="1" x14ac:dyDescent="0.3">
      <c r="B34" s="75"/>
      <c r="C34" s="91"/>
      <c r="D34" s="75" t="s">
        <v>127</v>
      </c>
      <c r="F34" s="9"/>
      <c r="G34" s="75"/>
      <c r="H34" s="75"/>
      <c r="I34" s="75"/>
      <c r="J34" s="9"/>
      <c r="K34" s="75"/>
      <c r="L34" s="75" t="s">
        <v>130</v>
      </c>
      <c r="M34" s="75"/>
      <c r="N34" s="75"/>
      <c r="O34" s="75"/>
      <c r="P34" s="75"/>
      <c r="Q34" s="75"/>
      <c r="R34" s="9" t="s">
        <v>132</v>
      </c>
      <c r="T34" s="6"/>
    </row>
    <row r="35" spans="1:20" ht="21" customHeight="1" x14ac:dyDescent="0.3">
      <c r="B35" s="75"/>
      <c r="C35" s="91"/>
      <c r="D35" s="75" t="s">
        <v>135</v>
      </c>
      <c r="F35" s="9" t="s">
        <v>136</v>
      </c>
      <c r="G35" s="75"/>
      <c r="H35" s="75" t="s">
        <v>139</v>
      </c>
      <c r="I35" s="75"/>
      <c r="J35" s="9"/>
      <c r="K35" s="75"/>
      <c r="L35" s="75" t="s">
        <v>141</v>
      </c>
      <c r="M35" s="75"/>
      <c r="N35" s="75" t="s">
        <v>142</v>
      </c>
      <c r="O35" s="75"/>
      <c r="P35" s="75" t="s">
        <v>144</v>
      </c>
      <c r="Q35" s="75"/>
      <c r="R35" s="9" t="s">
        <v>145</v>
      </c>
      <c r="T35" s="9" t="s">
        <v>119</v>
      </c>
    </row>
    <row r="36" spans="1:20" ht="21" customHeight="1" x14ac:dyDescent="0.3">
      <c r="B36" s="91" t="s">
        <v>9</v>
      </c>
      <c r="C36" s="91"/>
      <c r="D36" s="75" t="s">
        <v>148</v>
      </c>
      <c r="F36" s="9" t="s">
        <v>149</v>
      </c>
      <c r="G36" s="75"/>
      <c r="H36" s="75" t="s">
        <v>152</v>
      </c>
      <c r="I36" s="75"/>
      <c r="J36" s="9" t="s">
        <v>153</v>
      </c>
      <c r="K36" s="75"/>
      <c r="L36" s="75" t="s">
        <v>152</v>
      </c>
      <c r="M36" s="75"/>
      <c r="N36" s="75" t="s">
        <v>152</v>
      </c>
      <c r="O36" s="75"/>
      <c r="P36" s="75" t="s">
        <v>152</v>
      </c>
      <c r="Q36" s="75"/>
      <c r="R36" s="9" t="s">
        <v>155</v>
      </c>
      <c r="T36" s="9" t="s">
        <v>155</v>
      </c>
    </row>
    <row r="37" spans="1:20" ht="21" customHeight="1" x14ac:dyDescent="0.3">
      <c r="A37" s="76"/>
      <c r="B37" s="91"/>
      <c r="D37" s="118" t="s">
        <v>11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1:20" ht="21" customHeight="1" x14ac:dyDescent="0.3">
      <c r="A38" s="96" t="s">
        <v>222</v>
      </c>
      <c r="B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</row>
    <row r="39" spans="1:20" ht="21" customHeight="1" x14ac:dyDescent="0.3">
      <c r="A39" s="104" t="s">
        <v>223</v>
      </c>
      <c r="B39" s="91"/>
      <c r="C39" s="107"/>
      <c r="D39" s="10">
        <v>2205116</v>
      </c>
      <c r="E39" s="10"/>
      <c r="F39" s="10">
        <v>2946439</v>
      </c>
      <c r="G39" s="10"/>
      <c r="H39" s="10">
        <v>220512</v>
      </c>
      <c r="I39" s="10"/>
      <c r="J39" s="10">
        <v>4785991</v>
      </c>
      <c r="K39" s="10"/>
      <c r="L39" s="10">
        <v>-465</v>
      </c>
      <c r="M39" s="2"/>
      <c r="N39" s="10">
        <v>-222693</v>
      </c>
      <c r="O39" s="2"/>
      <c r="P39" s="10">
        <v>872628</v>
      </c>
      <c r="Q39" s="2"/>
      <c r="R39" s="10">
        <f>+SUM(L39,N39,P39)</f>
        <v>649470</v>
      </c>
      <c r="S39" s="10"/>
      <c r="T39" s="10">
        <f>+SUM(D39,F39,H39,J39,R39)</f>
        <v>10807528</v>
      </c>
    </row>
    <row r="40" spans="1:20" ht="21" customHeight="1" x14ac:dyDescent="0.3">
      <c r="A40" s="104"/>
      <c r="B40" s="91"/>
      <c r="C40" s="10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21" customHeight="1" x14ac:dyDescent="0.3">
      <c r="A41" s="104" t="s">
        <v>211</v>
      </c>
      <c r="B41" s="91"/>
      <c r="C41" s="10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2"/>
      <c r="S41" s="10"/>
      <c r="T41" s="10"/>
    </row>
    <row r="42" spans="1:20" ht="21" customHeight="1" x14ac:dyDescent="0.3">
      <c r="A42" s="112" t="s">
        <v>228</v>
      </c>
      <c r="B42" s="91"/>
      <c r="C42" s="10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2"/>
      <c r="S42" s="10"/>
      <c r="T42" s="10"/>
    </row>
    <row r="43" spans="1:20" s="98" customFormat="1" ht="21" customHeight="1" x14ac:dyDescent="0.3">
      <c r="A43" s="113" t="s">
        <v>162</v>
      </c>
      <c r="B43" s="91">
        <v>5</v>
      </c>
      <c r="C43" s="73"/>
      <c r="D43" s="7">
        <v>0</v>
      </c>
      <c r="E43" s="7"/>
      <c r="F43" s="7">
        <v>0</v>
      </c>
      <c r="G43" s="7"/>
      <c r="H43" s="7">
        <v>0</v>
      </c>
      <c r="I43" s="2"/>
      <c r="J43" s="4">
        <v>-176409</v>
      </c>
      <c r="K43" s="2"/>
      <c r="L43" s="7">
        <v>0</v>
      </c>
      <c r="M43" s="7"/>
      <c r="N43" s="7">
        <v>0</v>
      </c>
      <c r="O43" s="7"/>
      <c r="P43" s="7">
        <v>0</v>
      </c>
      <c r="Q43" s="2"/>
      <c r="R43" s="7">
        <f>+SUM(L43,N43,P43)</f>
        <v>0</v>
      </c>
      <c r="S43" s="2"/>
      <c r="T43" s="7">
        <f t="shared" ref="T43" si="2">+SUM(D43,F43,H43,J43,R43)</f>
        <v>-176409</v>
      </c>
    </row>
    <row r="44" spans="1:20" ht="21" customHeight="1" x14ac:dyDescent="0.3">
      <c r="A44" s="104" t="s">
        <v>214</v>
      </c>
      <c r="B44" s="91"/>
      <c r="C44" s="107"/>
      <c r="D44" s="1">
        <f>SUM(D42:D43)</f>
        <v>0</v>
      </c>
      <c r="E44" s="2"/>
      <c r="F44" s="1">
        <f>SUM(F42:F43)</f>
        <v>0</v>
      </c>
      <c r="G44" s="10"/>
      <c r="H44" s="1">
        <f>SUM(H42:H43)</f>
        <v>0</v>
      </c>
      <c r="I44" s="2"/>
      <c r="J44" s="1">
        <f>SUM(J42:J43)</f>
        <v>-176409</v>
      </c>
      <c r="K44" s="2"/>
      <c r="L44" s="1">
        <f>SUM(L42:L43)</f>
        <v>0</v>
      </c>
      <c r="M44" s="2"/>
      <c r="N44" s="1">
        <f>SUM(N42:N43)</f>
        <v>0</v>
      </c>
      <c r="O44" s="2"/>
      <c r="P44" s="1">
        <f>SUM(P42:P43)</f>
        <v>0</v>
      </c>
      <c r="Q44" s="2"/>
      <c r="R44" s="1">
        <f>SUM(R42:R43)</f>
        <v>0</v>
      </c>
      <c r="S44" s="2"/>
      <c r="T44" s="1">
        <f>SUM(T42:T43)</f>
        <v>-176409</v>
      </c>
    </row>
    <row r="45" spans="1:20" ht="21" customHeight="1" x14ac:dyDescent="0.3">
      <c r="A45" s="98"/>
      <c r="B45" s="91"/>
      <c r="C45" s="107"/>
      <c r="D45" s="2"/>
      <c r="E45" s="2"/>
      <c r="F45" s="2"/>
      <c r="G45" s="10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98" customFormat="1" ht="21" customHeight="1" x14ac:dyDescent="0.3">
      <c r="A46" s="96" t="s">
        <v>158</v>
      </c>
      <c r="B46" s="91"/>
      <c r="C46" s="73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s="98" customFormat="1" ht="21" customHeight="1" x14ac:dyDescent="0.3">
      <c r="A47" s="95" t="s">
        <v>230</v>
      </c>
      <c r="B47" s="91"/>
      <c r="C47" s="73"/>
      <c r="D47" s="7">
        <v>0</v>
      </c>
      <c r="E47" s="7"/>
      <c r="F47" s="7">
        <v>0</v>
      </c>
      <c r="G47" s="7"/>
      <c r="H47" s="7">
        <v>0</v>
      </c>
      <c r="I47" s="4"/>
      <c r="J47" s="7">
        <f>'PL 8-9 (6M)'!H62</f>
        <v>57414</v>
      </c>
      <c r="K47" s="10"/>
      <c r="L47" s="7">
        <v>0</v>
      </c>
      <c r="M47" s="4"/>
      <c r="N47" s="7">
        <v>0</v>
      </c>
      <c r="O47" s="10"/>
      <c r="P47" s="7">
        <v>0</v>
      </c>
      <c r="Q47" s="10"/>
      <c r="R47" s="7">
        <f>+SUM(L47,N47,P47)</f>
        <v>0</v>
      </c>
      <c r="S47" s="10"/>
      <c r="T47" s="7">
        <f t="shared" ref="T47:T48" si="3">+SUM(D47,F47,H47,J47,R47)</f>
        <v>57414</v>
      </c>
    </row>
    <row r="48" spans="1:20" s="98" customFormat="1" ht="21" customHeight="1" x14ac:dyDescent="0.3">
      <c r="A48" s="95" t="s">
        <v>231</v>
      </c>
      <c r="B48" s="91"/>
      <c r="C48" s="73"/>
      <c r="D48" s="7">
        <v>0</v>
      </c>
      <c r="E48" s="10"/>
      <c r="F48" s="7">
        <v>0</v>
      </c>
      <c r="G48" s="10"/>
      <c r="H48" s="7">
        <v>0</v>
      </c>
      <c r="I48" s="4"/>
      <c r="J48" s="3">
        <v>0</v>
      </c>
      <c r="K48" s="7"/>
      <c r="L48" s="3">
        <v>-75814</v>
      </c>
      <c r="M48" s="4"/>
      <c r="N48" s="4">
        <v>-10076</v>
      </c>
      <c r="O48" s="7"/>
      <c r="P48" s="3">
        <v>0</v>
      </c>
      <c r="Q48" s="10"/>
      <c r="R48" s="3">
        <f>+SUM(L48,N48,P48)</f>
        <v>-85890</v>
      </c>
      <c r="S48" s="10"/>
      <c r="T48" s="3">
        <f t="shared" si="3"/>
        <v>-85890</v>
      </c>
    </row>
    <row r="49" spans="1:20" s="98" customFormat="1" ht="21" customHeight="1" x14ac:dyDescent="0.3">
      <c r="A49" s="96" t="s">
        <v>212</v>
      </c>
      <c r="B49" s="114"/>
      <c r="C49" s="73"/>
      <c r="D49" s="1">
        <f>SUM(D47:D48)</f>
        <v>0</v>
      </c>
      <c r="E49" s="2"/>
      <c r="F49" s="1">
        <f>SUM(F47:F48)</f>
        <v>0</v>
      </c>
      <c r="G49" s="2"/>
      <c r="H49" s="1">
        <f>SUM(H47:H48)</f>
        <v>0</v>
      </c>
      <c r="I49" s="2"/>
      <c r="J49" s="1">
        <f>SUM(J47:J48)</f>
        <v>57414</v>
      </c>
      <c r="K49" s="2"/>
      <c r="L49" s="1">
        <f>SUM(L47:L48)</f>
        <v>-75814</v>
      </c>
      <c r="M49" s="2"/>
      <c r="N49" s="1">
        <f>SUM(N47:N48)</f>
        <v>-10076</v>
      </c>
      <c r="O49" s="2"/>
      <c r="P49" s="1">
        <f>SUM(P47:P48)</f>
        <v>0</v>
      </c>
      <c r="Q49" s="2"/>
      <c r="R49" s="1">
        <f>SUM(R47:R48)</f>
        <v>-85890</v>
      </c>
      <c r="S49" s="2"/>
      <c r="T49" s="1">
        <f>SUM(T47:T48)</f>
        <v>-28476</v>
      </c>
    </row>
    <row r="50" spans="1:20" s="98" customFormat="1" ht="21" customHeight="1" x14ac:dyDescent="0.3">
      <c r="A50" s="96"/>
      <c r="B50" s="91"/>
      <c r="C50" s="73"/>
      <c r="D50" s="16"/>
      <c r="E50" s="4"/>
      <c r="F50" s="16"/>
      <c r="G50" s="4"/>
      <c r="H50" s="16"/>
      <c r="I50" s="4"/>
      <c r="J50" s="16"/>
      <c r="K50" s="4"/>
      <c r="L50" s="16"/>
      <c r="M50" s="4"/>
      <c r="N50" s="16"/>
      <c r="O50" s="4"/>
      <c r="P50" s="16"/>
      <c r="Q50" s="4"/>
      <c r="R50" s="16"/>
      <c r="S50" s="4"/>
      <c r="T50" s="16"/>
    </row>
    <row r="51" spans="1:20" ht="21" customHeight="1" thickBot="1" x14ac:dyDescent="0.35">
      <c r="A51" s="25" t="s">
        <v>224</v>
      </c>
      <c r="B51" s="91"/>
      <c r="C51" s="75"/>
      <c r="D51" s="17">
        <f>SUM(D49,D39,D44)</f>
        <v>2205116</v>
      </c>
      <c r="E51" s="2"/>
      <c r="F51" s="17">
        <f>SUM(F49,F39,F44)</f>
        <v>2946439</v>
      </c>
      <c r="G51" s="2"/>
      <c r="H51" s="17">
        <f>SUM(H49,H39,H44)</f>
        <v>220512</v>
      </c>
      <c r="I51" s="2"/>
      <c r="J51" s="17">
        <f>SUM(J49,J39,J44)</f>
        <v>4666996</v>
      </c>
      <c r="K51" s="2"/>
      <c r="L51" s="17">
        <f>SUM(L49,L39,L44)</f>
        <v>-76279</v>
      </c>
      <c r="M51" s="2"/>
      <c r="N51" s="17">
        <f>SUM(N49,N39,N44)</f>
        <v>-232769</v>
      </c>
      <c r="O51" s="2"/>
      <c r="P51" s="17">
        <f>SUM(P49,P39,P44)</f>
        <v>872628</v>
      </c>
      <c r="Q51" s="2"/>
      <c r="R51" s="17">
        <f>SUM(R49,R39,R44)</f>
        <v>563580</v>
      </c>
      <c r="S51" s="2"/>
      <c r="T51" s="17">
        <f>SUM(T49,T39,T44)</f>
        <v>10602643</v>
      </c>
    </row>
    <row r="52" spans="1:20" ht="21" customHeight="1" thickTop="1" x14ac:dyDescent="0.3"/>
  </sheetData>
  <mergeCells count="10">
    <mergeCell ref="A29:D29"/>
    <mergeCell ref="H31:J31"/>
    <mergeCell ref="L31:R31"/>
    <mergeCell ref="D37:T37"/>
    <mergeCell ref="D30:T30"/>
    <mergeCell ref="D11:T11"/>
    <mergeCell ref="A3:D3"/>
    <mergeCell ref="H5:J5"/>
    <mergeCell ref="L5:R5"/>
    <mergeCell ref="D4:T4"/>
  </mergeCells>
  <pageMargins left="0.7" right="0.7" top="0.48" bottom="0.5" header="0.5" footer="0.5"/>
  <pageSetup paperSize="9" scale="78" firstPageNumber="11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26" max="1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J90"/>
  <sheetViews>
    <sheetView tabSelected="1" view="pageBreakPreview" topLeftCell="A64" zoomScale="80" zoomScaleNormal="80" zoomScaleSheetLayoutView="80" zoomScalePageLayoutView="40" workbookViewId="0">
      <selection activeCell="L8" sqref="L8"/>
    </sheetView>
  </sheetViews>
  <sheetFormatPr defaultColWidth="8.8984375" defaultRowHeight="21" customHeight="1" x14ac:dyDescent="0.3"/>
  <cols>
    <col min="1" max="1" width="84" style="76" customWidth="1"/>
    <col min="2" max="2" width="3.69921875" style="107" customWidth="1"/>
    <col min="3" max="3" width="1.3984375" style="76" customWidth="1"/>
    <col min="4" max="4" width="14.69921875" style="116" customWidth="1"/>
    <col min="5" max="5" width="1.3984375" style="76" customWidth="1"/>
    <col min="6" max="6" width="14.69921875" style="116" customWidth="1"/>
    <col min="7" max="7" width="1.3984375" style="76" customWidth="1"/>
    <col min="8" max="8" width="14.69921875" style="76" customWidth="1"/>
    <col min="9" max="9" width="1.3984375" style="76" customWidth="1"/>
    <col min="10" max="10" width="14.69921875" style="76" customWidth="1"/>
    <col min="11" max="16384" width="8.8984375" style="76"/>
  </cols>
  <sheetData>
    <row r="1" spans="1:10" ht="21" customHeight="1" x14ac:dyDescent="0.35">
      <c r="A1" s="90" t="s">
        <v>0</v>
      </c>
      <c r="D1" s="76"/>
      <c r="F1" s="76"/>
    </row>
    <row r="2" spans="1:10" ht="21" customHeight="1" x14ac:dyDescent="0.3">
      <c r="A2" s="93" t="s">
        <v>167</v>
      </c>
      <c r="D2" s="76"/>
      <c r="F2" s="76"/>
    </row>
    <row r="3" spans="1:10" ht="21" customHeight="1" x14ac:dyDescent="0.3">
      <c r="A3" s="96"/>
      <c r="D3" s="76"/>
      <c r="F3" s="76"/>
    </row>
    <row r="4" spans="1:10" ht="21" customHeight="1" x14ac:dyDescent="0.3">
      <c r="A4" s="96"/>
      <c r="D4" s="120" t="s">
        <v>168</v>
      </c>
      <c r="E4" s="120"/>
      <c r="F4" s="120"/>
      <c r="H4" s="120" t="s">
        <v>3</v>
      </c>
      <c r="I4" s="120"/>
      <c r="J4" s="120"/>
    </row>
    <row r="5" spans="1:10" ht="21" customHeight="1" x14ac:dyDescent="0.3">
      <c r="A5" s="95"/>
      <c r="B5" s="91"/>
      <c r="C5" s="75"/>
      <c r="D5" s="119" t="s">
        <v>4</v>
      </c>
      <c r="E5" s="119"/>
      <c r="F5" s="119"/>
      <c r="G5" s="73"/>
      <c r="H5" s="119" t="s">
        <v>4</v>
      </c>
      <c r="I5" s="119"/>
      <c r="J5" s="119"/>
    </row>
    <row r="6" spans="1:10" ht="21" customHeight="1" x14ac:dyDescent="0.3">
      <c r="A6" s="95"/>
      <c r="B6" s="91"/>
      <c r="C6" s="75"/>
      <c r="D6" s="117" t="s">
        <v>109</v>
      </c>
      <c r="E6" s="117"/>
      <c r="F6" s="117"/>
      <c r="G6" s="73"/>
      <c r="H6" s="117" t="s">
        <v>109</v>
      </c>
      <c r="I6" s="117"/>
      <c r="J6" s="117"/>
    </row>
    <row r="7" spans="1:10" ht="21" customHeight="1" x14ac:dyDescent="0.3">
      <c r="A7" s="95"/>
      <c r="B7" s="91"/>
      <c r="C7" s="75"/>
      <c r="D7" s="117" t="s">
        <v>6</v>
      </c>
      <c r="E7" s="117"/>
      <c r="F7" s="117"/>
      <c r="G7" s="73"/>
      <c r="H7" s="117" t="s">
        <v>6</v>
      </c>
      <c r="I7" s="117"/>
      <c r="J7" s="117"/>
    </row>
    <row r="8" spans="1:10" ht="21" customHeight="1" x14ac:dyDescent="0.3">
      <c r="A8" s="96"/>
      <c r="B8" s="91"/>
      <c r="C8" s="91"/>
      <c r="D8" s="75">
        <v>2026</v>
      </c>
      <c r="E8" s="75"/>
      <c r="F8" s="75">
        <v>2025</v>
      </c>
      <c r="G8" s="75"/>
      <c r="H8" s="75">
        <v>2026</v>
      </c>
      <c r="I8" s="75"/>
      <c r="J8" s="75">
        <v>2025</v>
      </c>
    </row>
    <row r="9" spans="1:10" ht="21" customHeight="1" x14ac:dyDescent="0.3">
      <c r="A9" s="95"/>
      <c r="B9" s="91"/>
      <c r="C9" s="75"/>
      <c r="D9" s="118" t="s">
        <v>11</v>
      </c>
      <c r="E9" s="118"/>
      <c r="F9" s="118"/>
      <c r="G9" s="118"/>
      <c r="H9" s="118"/>
      <c r="I9" s="118"/>
      <c r="J9" s="118"/>
    </row>
    <row r="10" spans="1:10" ht="21" customHeight="1" x14ac:dyDescent="0.3">
      <c r="A10" s="112" t="s">
        <v>169</v>
      </c>
      <c r="B10" s="91"/>
      <c r="C10" s="75"/>
      <c r="D10" s="110"/>
      <c r="E10" s="115"/>
      <c r="F10" s="110"/>
      <c r="G10" s="115"/>
      <c r="H10" s="115"/>
      <c r="I10" s="115"/>
      <c r="J10" s="115"/>
    </row>
    <row r="11" spans="1:10" ht="21" customHeight="1" x14ac:dyDescent="0.3">
      <c r="A11" s="76" t="s">
        <v>232</v>
      </c>
      <c r="B11" s="91"/>
      <c r="C11" s="75"/>
      <c r="D11" s="7">
        <f>'PL 8-9 (6M)'!D31</f>
        <v>435821</v>
      </c>
      <c r="E11" s="21"/>
      <c r="F11" s="7">
        <f>'PL 8-9 (6M)'!F64</f>
        <v>268485</v>
      </c>
      <c r="G11" s="7"/>
      <c r="H11" s="7">
        <f>'PL 8-9 (6M)'!H31</f>
        <v>57414</v>
      </c>
      <c r="I11" s="7"/>
      <c r="J11" s="7">
        <f>'PL 8-9 (6M)'!J64</f>
        <v>-101607</v>
      </c>
    </row>
    <row r="12" spans="1:10" ht="21" customHeight="1" x14ac:dyDescent="0.3">
      <c r="A12" s="107" t="s">
        <v>170</v>
      </c>
      <c r="B12" s="91"/>
      <c r="C12" s="75"/>
      <c r="D12" s="7"/>
      <c r="E12" s="21"/>
      <c r="F12" s="7"/>
      <c r="G12" s="21"/>
      <c r="H12" s="21"/>
      <c r="I12" s="21"/>
      <c r="J12" s="21"/>
    </row>
    <row r="13" spans="1:10" ht="21" customHeight="1" x14ac:dyDescent="0.3">
      <c r="A13" s="76" t="s">
        <v>241</v>
      </c>
      <c r="B13" s="91"/>
      <c r="C13" s="75"/>
      <c r="D13" s="7">
        <f>'PL 8-9 (6M)'!D30</f>
        <v>51216</v>
      </c>
      <c r="E13" s="21"/>
      <c r="F13" s="7">
        <f>'PL 8-9 (6M)'!F30</f>
        <v>86929</v>
      </c>
      <c r="G13" s="21"/>
      <c r="H13" s="6">
        <f>'PL 8-9 (6M)'!H30</f>
        <v>-2543</v>
      </c>
      <c r="I13" s="21"/>
      <c r="J13" s="6">
        <f>'PL 8-9 (6M)'!J30</f>
        <v>38675</v>
      </c>
    </row>
    <row r="14" spans="1:10" ht="21" customHeight="1" x14ac:dyDescent="0.3">
      <c r="A14" s="76" t="s">
        <v>245</v>
      </c>
      <c r="B14" s="91"/>
      <c r="C14" s="75"/>
      <c r="D14" s="7">
        <v>0</v>
      </c>
      <c r="E14" s="21"/>
      <c r="F14" s="7">
        <v>0</v>
      </c>
      <c r="G14" s="21"/>
      <c r="H14" s="61">
        <v>-71761</v>
      </c>
      <c r="I14" s="21"/>
      <c r="J14" s="6">
        <v>-43394</v>
      </c>
    </row>
    <row r="15" spans="1:10" ht="21" customHeight="1" x14ac:dyDescent="0.3">
      <c r="A15" s="76" t="s">
        <v>86</v>
      </c>
      <c r="B15" s="91"/>
      <c r="C15" s="75"/>
      <c r="D15" s="7">
        <v>-51852</v>
      </c>
      <c r="E15" s="21"/>
      <c r="F15" s="7">
        <f>-'PL 8-9 (6M)'!F25</f>
        <v>-48322</v>
      </c>
      <c r="G15" s="21"/>
      <c r="H15" s="6">
        <v>-105016</v>
      </c>
      <c r="I15" s="21"/>
      <c r="J15" s="6">
        <f>-'PL 8-9 (6M)'!J25</f>
        <v>-91815</v>
      </c>
    </row>
    <row r="16" spans="1:10" ht="21" customHeight="1" x14ac:dyDescent="0.3">
      <c r="A16" s="76" t="s">
        <v>87</v>
      </c>
      <c r="B16" s="91"/>
      <c r="C16" s="75"/>
      <c r="D16" s="7">
        <v>285854</v>
      </c>
      <c r="E16" s="21"/>
      <c r="F16" s="7">
        <f>-'PL 8-9 (6M)'!F26</f>
        <v>323419</v>
      </c>
      <c r="G16" s="21"/>
      <c r="H16" s="7">
        <v>219096</v>
      </c>
      <c r="I16" s="21"/>
      <c r="J16" s="7">
        <f>-'PL 8-9 (6M)'!J26</f>
        <v>268981</v>
      </c>
    </row>
    <row r="17" spans="1:10" ht="21" customHeight="1" x14ac:dyDescent="0.3">
      <c r="A17" s="76" t="s">
        <v>171</v>
      </c>
      <c r="B17" s="91"/>
      <c r="C17" s="75"/>
      <c r="D17" s="7">
        <v>1020862</v>
      </c>
      <c r="E17" s="21"/>
      <c r="F17" s="7">
        <v>861058</v>
      </c>
      <c r="G17" s="21"/>
      <c r="H17" s="6">
        <v>386759</v>
      </c>
      <c r="I17" s="21"/>
      <c r="J17" s="6">
        <v>355819</v>
      </c>
    </row>
    <row r="18" spans="1:10" ht="21" customHeight="1" x14ac:dyDescent="0.3">
      <c r="A18" s="76" t="s">
        <v>244</v>
      </c>
      <c r="B18" s="91"/>
      <c r="C18" s="75"/>
      <c r="D18" s="7">
        <v>-6635</v>
      </c>
      <c r="E18" s="21"/>
      <c r="F18" s="7">
        <v>-6883</v>
      </c>
      <c r="G18" s="21"/>
      <c r="H18" s="6">
        <v>-1004</v>
      </c>
      <c r="I18" s="21"/>
      <c r="J18" s="6">
        <v>-1011</v>
      </c>
    </row>
    <row r="19" spans="1:10" ht="21" customHeight="1" x14ac:dyDescent="0.3">
      <c r="A19" s="76" t="s">
        <v>237</v>
      </c>
      <c r="B19" s="91"/>
      <c r="C19" s="75"/>
      <c r="D19" s="7">
        <v>-154</v>
      </c>
      <c r="E19" s="21"/>
      <c r="F19" s="7">
        <v>90002</v>
      </c>
      <c r="G19" s="21"/>
      <c r="H19" s="6">
        <v>0</v>
      </c>
      <c r="I19" s="21"/>
      <c r="J19" s="6">
        <v>0</v>
      </c>
    </row>
    <row r="20" spans="1:10" ht="21" customHeight="1" x14ac:dyDescent="0.3">
      <c r="A20" s="76" t="s">
        <v>172</v>
      </c>
      <c r="B20" s="91"/>
      <c r="C20" s="75"/>
      <c r="D20" s="7">
        <v>0</v>
      </c>
      <c r="E20" s="21"/>
      <c r="F20" s="7">
        <v>0</v>
      </c>
      <c r="G20" s="21"/>
      <c r="H20" s="6">
        <v>0</v>
      </c>
      <c r="I20" s="21"/>
      <c r="J20" s="6">
        <v>298354</v>
      </c>
    </row>
    <row r="21" spans="1:10" ht="21" customHeight="1" x14ac:dyDescent="0.3">
      <c r="A21" s="76" t="s">
        <v>242</v>
      </c>
      <c r="B21" s="91"/>
      <c r="C21" s="75"/>
      <c r="D21" s="7">
        <v>0</v>
      </c>
      <c r="E21" s="21"/>
      <c r="F21" s="7">
        <v>-7383</v>
      </c>
      <c r="G21" s="21"/>
      <c r="H21" s="6">
        <v>0</v>
      </c>
      <c r="I21" s="21"/>
      <c r="J21" s="6">
        <v>-7383</v>
      </c>
    </row>
    <row r="22" spans="1:10" ht="21" customHeight="1" x14ac:dyDescent="0.3">
      <c r="A22" s="76" t="s">
        <v>173</v>
      </c>
      <c r="B22" s="91"/>
      <c r="C22" s="75"/>
      <c r="D22" s="7">
        <v>-13</v>
      </c>
      <c r="E22" s="21"/>
      <c r="F22" s="7">
        <v>-12</v>
      </c>
      <c r="G22" s="21"/>
      <c r="H22" s="6">
        <v>0</v>
      </c>
      <c r="I22" s="21"/>
      <c r="J22" s="6">
        <v>0</v>
      </c>
    </row>
    <row r="23" spans="1:10" ht="21" customHeight="1" x14ac:dyDescent="0.3">
      <c r="A23" s="76" t="s">
        <v>174</v>
      </c>
      <c r="B23" s="91"/>
      <c r="C23" s="75"/>
      <c r="D23" s="7">
        <v>8468</v>
      </c>
      <c r="E23" s="21"/>
      <c r="F23" s="7">
        <v>10907</v>
      </c>
      <c r="G23" s="21"/>
      <c r="H23" s="6">
        <v>2747</v>
      </c>
      <c r="I23" s="21"/>
      <c r="J23" s="6">
        <v>3735</v>
      </c>
    </row>
    <row r="24" spans="1:10" ht="21" customHeight="1" x14ac:dyDescent="0.3">
      <c r="A24" s="76" t="s">
        <v>238</v>
      </c>
      <c r="B24" s="91"/>
      <c r="C24" s="75"/>
      <c r="D24" s="7">
        <v>-9755</v>
      </c>
      <c r="E24" s="21"/>
      <c r="F24" s="7">
        <v>67503</v>
      </c>
      <c r="G24" s="21"/>
      <c r="H24" s="6">
        <v>-8248</v>
      </c>
      <c r="I24" s="21"/>
      <c r="J24" s="6">
        <v>13931</v>
      </c>
    </row>
    <row r="25" spans="1:10" ht="21" customHeight="1" x14ac:dyDescent="0.3">
      <c r="A25" s="76" t="s">
        <v>239</v>
      </c>
      <c r="B25" s="91"/>
      <c r="C25" s="75"/>
      <c r="D25" s="7">
        <v>-11496</v>
      </c>
      <c r="E25" s="21"/>
      <c r="F25" s="7">
        <v>993</v>
      </c>
      <c r="G25" s="21"/>
      <c r="H25" s="6">
        <v>-11213</v>
      </c>
      <c r="I25" s="21"/>
      <c r="J25" s="6">
        <v>1045</v>
      </c>
    </row>
    <row r="26" spans="1:10" ht="21" customHeight="1" x14ac:dyDescent="0.3">
      <c r="A26" s="76" t="s">
        <v>175</v>
      </c>
      <c r="B26" s="91"/>
      <c r="C26" s="75"/>
      <c r="D26" s="7">
        <v>1850</v>
      </c>
      <c r="E26" s="21"/>
      <c r="F26" s="7">
        <v>4822</v>
      </c>
      <c r="G26" s="21"/>
      <c r="H26" s="6">
        <v>0</v>
      </c>
      <c r="I26" s="21"/>
      <c r="J26" s="6">
        <v>0</v>
      </c>
    </row>
    <row r="27" spans="1:10" ht="21" customHeight="1" x14ac:dyDescent="0.3">
      <c r="A27" s="76" t="s">
        <v>176</v>
      </c>
      <c r="B27" s="100"/>
      <c r="C27" s="75"/>
      <c r="D27" s="7">
        <v>-128620</v>
      </c>
      <c r="E27" s="21"/>
      <c r="F27" s="7">
        <v>-75274</v>
      </c>
      <c r="G27" s="21"/>
      <c r="H27" s="6">
        <v>0</v>
      </c>
      <c r="I27" s="21"/>
      <c r="J27" s="6">
        <v>0</v>
      </c>
    </row>
    <row r="28" spans="1:10" ht="21" customHeight="1" x14ac:dyDescent="0.3">
      <c r="A28" s="76" t="s">
        <v>177</v>
      </c>
      <c r="B28" s="91"/>
      <c r="C28" s="75"/>
      <c r="D28" s="7">
        <v>144</v>
      </c>
      <c r="E28" s="21"/>
      <c r="F28" s="7">
        <v>3771</v>
      </c>
      <c r="G28" s="21"/>
      <c r="H28" s="6">
        <v>-432</v>
      </c>
      <c r="I28" s="21"/>
      <c r="J28" s="6">
        <v>2897</v>
      </c>
    </row>
    <row r="29" spans="1:10" ht="21" customHeight="1" x14ac:dyDescent="0.3">
      <c r="B29" s="91"/>
      <c r="C29" s="75"/>
      <c r="D29" s="16">
        <f>SUM(D11:D28)</f>
        <v>1595690</v>
      </c>
      <c r="E29" s="21"/>
      <c r="F29" s="16">
        <f>SUM(F11:F28)</f>
        <v>1580015</v>
      </c>
      <c r="G29" s="21"/>
      <c r="H29" s="16">
        <f>SUM(H11:H28)</f>
        <v>465799</v>
      </c>
      <c r="I29" s="21"/>
      <c r="J29" s="16">
        <f>SUM(J11:J28)</f>
        <v>738227</v>
      </c>
    </row>
    <row r="30" spans="1:10" ht="21" customHeight="1" x14ac:dyDescent="0.3">
      <c r="A30" s="107" t="s">
        <v>178</v>
      </c>
      <c r="B30" s="91"/>
      <c r="C30" s="75"/>
      <c r="D30" s="7"/>
      <c r="E30" s="21"/>
      <c r="F30" s="7"/>
      <c r="G30" s="21"/>
      <c r="H30" s="21"/>
      <c r="I30" s="21"/>
      <c r="J30" s="21"/>
    </row>
    <row r="31" spans="1:10" ht="21" customHeight="1" x14ac:dyDescent="0.3">
      <c r="A31" s="76" t="s">
        <v>179</v>
      </c>
      <c r="B31" s="91"/>
      <c r="C31" s="75"/>
      <c r="D31" s="7">
        <v>-328077</v>
      </c>
      <c r="E31" s="21"/>
      <c r="F31" s="7">
        <v>-196723</v>
      </c>
      <c r="G31" s="21"/>
      <c r="H31" s="21">
        <v>695685</v>
      </c>
      <c r="I31" s="21"/>
      <c r="J31" s="21">
        <v>-32126</v>
      </c>
    </row>
    <row r="32" spans="1:10" ht="21" customHeight="1" x14ac:dyDescent="0.3">
      <c r="A32" s="76" t="s">
        <v>15</v>
      </c>
      <c r="B32" s="91"/>
      <c r="C32" s="75"/>
      <c r="D32" s="7">
        <v>341587</v>
      </c>
      <c r="E32" s="21"/>
      <c r="F32" s="7">
        <v>277368</v>
      </c>
      <c r="G32" s="21"/>
      <c r="H32" s="21">
        <v>193221</v>
      </c>
      <c r="I32" s="21"/>
      <c r="J32" s="21">
        <v>202635</v>
      </c>
    </row>
    <row r="33" spans="1:10" ht="21" customHeight="1" x14ac:dyDescent="0.3">
      <c r="A33" s="76" t="s">
        <v>17</v>
      </c>
      <c r="B33" s="91"/>
      <c r="C33" s="75"/>
      <c r="D33" s="7">
        <v>-7266084</v>
      </c>
      <c r="E33" s="21"/>
      <c r="F33" s="7">
        <v>-8030127</v>
      </c>
      <c r="G33" s="21"/>
      <c r="H33" s="21">
        <v>-4073548</v>
      </c>
      <c r="I33" s="21"/>
      <c r="J33" s="21">
        <v>-3999480</v>
      </c>
    </row>
    <row r="34" spans="1:10" ht="21" customHeight="1" x14ac:dyDescent="0.3">
      <c r="A34" s="76" t="s">
        <v>18</v>
      </c>
      <c r="B34" s="91"/>
      <c r="C34" s="75"/>
      <c r="D34" s="7">
        <v>-7409</v>
      </c>
      <c r="E34" s="21"/>
      <c r="F34" s="7">
        <v>2977</v>
      </c>
      <c r="G34" s="21"/>
      <c r="H34" s="21">
        <v>0</v>
      </c>
      <c r="I34" s="21"/>
      <c r="J34" s="21">
        <v>0</v>
      </c>
    </row>
    <row r="35" spans="1:10" ht="21" customHeight="1" x14ac:dyDescent="0.3">
      <c r="A35" s="76" t="s">
        <v>20</v>
      </c>
      <c r="B35" s="91"/>
      <c r="C35" s="75"/>
      <c r="D35" s="7">
        <v>-6914</v>
      </c>
      <c r="E35" s="21"/>
      <c r="F35" s="7">
        <v>19038</v>
      </c>
      <c r="G35" s="21"/>
      <c r="H35" s="21">
        <v>-305</v>
      </c>
      <c r="I35" s="21"/>
      <c r="J35" s="21">
        <v>1811</v>
      </c>
    </row>
    <row r="36" spans="1:10" ht="21" customHeight="1" x14ac:dyDescent="0.3">
      <c r="A36" s="76" t="s">
        <v>26</v>
      </c>
      <c r="B36" s="91"/>
      <c r="C36" s="75"/>
      <c r="D36" s="7">
        <v>-118630</v>
      </c>
      <c r="E36" s="21"/>
      <c r="F36" s="7">
        <v>-45285</v>
      </c>
      <c r="G36" s="21"/>
      <c r="H36" s="21">
        <v>-67347</v>
      </c>
      <c r="I36" s="21"/>
      <c r="J36" s="21">
        <v>-24583</v>
      </c>
    </row>
    <row r="37" spans="1:10" ht="21" customHeight="1" x14ac:dyDescent="0.3">
      <c r="A37" s="76" t="s">
        <v>33</v>
      </c>
      <c r="B37" s="91"/>
      <c r="C37" s="75"/>
      <c r="D37" s="7">
        <v>41348</v>
      </c>
      <c r="E37" s="21"/>
      <c r="F37" s="7">
        <v>4872</v>
      </c>
      <c r="G37" s="21"/>
      <c r="H37" s="21">
        <v>17589</v>
      </c>
      <c r="I37" s="21"/>
      <c r="J37" s="21">
        <v>-138</v>
      </c>
    </row>
    <row r="38" spans="1:10" ht="21" customHeight="1" x14ac:dyDescent="0.3">
      <c r="A38" s="76" t="s">
        <v>39</v>
      </c>
      <c r="B38" s="91"/>
      <c r="C38" s="75"/>
      <c r="D38" s="7">
        <v>195685</v>
      </c>
      <c r="E38" s="21"/>
      <c r="F38" s="7">
        <v>514283</v>
      </c>
      <c r="G38" s="21"/>
      <c r="H38" s="21">
        <v>47693</v>
      </c>
      <c r="I38" s="21"/>
      <c r="J38" s="21">
        <v>126792</v>
      </c>
    </row>
    <row r="39" spans="1:10" ht="21" customHeight="1" x14ac:dyDescent="0.3">
      <c r="A39" s="76" t="s">
        <v>42</v>
      </c>
      <c r="B39" s="91"/>
      <c r="C39" s="75"/>
      <c r="D39" s="7">
        <v>1590345</v>
      </c>
      <c r="E39" s="21"/>
      <c r="F39" s="7">
        <v>1870387</v>
      </c>
      <c r="G39" s="21"/>
      <c r="H39" s="21">
        <v>920394</v>
      </c>
      <c r="I39" s="21"/>
      <c r="J39" s="21">
        <v>1245613</v>
      </c>
    </row>
    <row r="40" spans="1:10" ht="21" customHeight="1" x14ac:dyDescent="0.3">
      <c r="A40" s="76" t="s">
        <v>44</v>
      </c>
      <c r="B40" s="91"/>
      <c r="C40" s="75"/>
      <c r="D40" s="4">
        <v>25962</v>
      </c>
      <c r="E40" s="21"/>
      <c r="F40" s="4">
        <v>-813</v>
      </c>
      <c r="G40" s="21"/>
      <c r="H40" s="21">
        <v>-200</v>
      </c>
      <c r="I40" s="21"/>
      <c r="J40" s="21">
        <v>-405</v>
      </c>
    </row>
    <row r="41" spans="1:10" ht="21" customHeight="1" x14ac:dyDescent="0.3">
      <c r="A41" s="76" t="s">
        <v>50</v>
      </c>
      <c r="B41" s="91"/>
      <c r="C41" s="75"/>
      <c r="D41" s="4">
        <v>-3690</v>
      </c>
      <c r="E41" s="31"/>
      <c r="F41" s="4">
        <v>6506</v>
      </c>
      <c r="G41" s="31"/>
      <c r="H41" s="31">
        <v>2221</v>
      </c>
      <c r="I41" s="31"/>
      <c r="J41" s="31">
        <v>987</v>
      </c>
    </row>
    <row r="42" spans="1:10" ht="21" customHeight="1" x14ac:dyDescent="0.3">
      <c r="A42" s="76" t="s">
        <v>180</v>
      </c>
      <c r="B42" s="91"/>
      <c r="C42" s="75"/>
      <c r="D42" s="3">
        <v>-981</v>
      </c>
      <c r="E42" s="21"/>
      <c r="F42" s="3">
        <v>-4838</v>
      </c>
      <c r="G42" s="21"/>
      <c r="H42" s="26">
        <v>-246</v>
      </c>
      <c r="I42" s="21"/>
      <c r="J42" s="26">
        <v>0</v>
      </c>
    </row>
    <row r="43" spans="1:10" ht="21" customHeight="1" x14ac:dyDescent="0.3">
      <c r="A43" s="76" t="s">
        <v>233</v>
      </c>
      <c r="B43" s="91"/>
      <c r="C43" s="75"/>
      <c r="D43" s="7">
        <f>SUM(D29:D42)</f>
        <v>-3941168</v>
      </c>
      <c r="E43" s="21"/>
      <c r="F43" s="7">
        <f>SUM(F29:F42)</f>
        <v>-4002340</v>
      </c>
      <c r="G43" s="21"/>
      <c r="H43" s="7">
        <f>SUM(H29:H42)</f>
        <v>-1799044</v>
      </c>
      <c r="I43" s="21"/>
      <c r="J43" s="7">
        <f>SUM(J29:J42)</f>
        <v>-1740667</v>
      </c>
    </row>
    <row r="44" spans="1:10" ht="21" customHeight="1" x14ac:dyDescent="0.3">
      <c r="A44" s="76" t="s">
        <v>181</v>
      </c>
      <c r="B44" s="91"/>
      <c r="C44" s="75"/>
      <c r="D44" s="6">
        <v>-28766</v>
      </c>
      <c r="E44" s="21"/>
      <c r="F44" s="6">
        <v>-27417</v>
      </c>
      <c r="G44" s="21"/>
      <c r="H44" s="21">
        <v>-5167</v>
      </c>
      <c r="I44" s="21"/>
      <c r="J44" s="21">
        <v>-5536</v>
      </c>
    </row>
    <row r="45" spans="1:10" ht="21" customHeight="1" x14ac:dyDescent="0.3">
      <c r="A45" s="98" t="s">
        <v>182</v>
      </c>
      <c r="B45" s="91"/>
      <c r="C45" s="75"/>
      <c r="D45" s="19">
        <f>SUM(D43:D44)</f>
        <v>-3969934</v>
      </c>
      <c r="E45" s="32"/>
      <c r="F45" s="19">
        <f>SUM(F43:F44)</f>
        <v>-4029757</v>
      </c>
      <c r="G45" s="32"/>
      <c r="H45" s="19">
        <f>SUM(H43:H44)</f>
        <v>-1804211</v>
      </c>
      <c r="I45" s="32"/>
      <c r="J45" s="19">
        <f>SUM(J43:J44)</f>
        <v>-1746203</v>
      </c>
    </row>
    <row r="46" spans="1:10" ht="21" customHeight="1" x14ac:dyDescent="0.3">
      <c r="A46" s="96"/>
      <c r="B46" s="91"/>
      <c r="C46" s="75"/>
      <c r="D46" s="10"/>
      <c r="E46" s="32"/>
      <c r="F46" s="10"/>
      <c r="G46" s="32"/>
      <c r="H46" s="32"/>
      <c r="I46" s="32"/>
      <c r="J46" s="32"/>
    </row>
    <row r="47" spans="1:10" ht="21" customHeight="1" x14ac:dyDescent="0.35">
      <c r="A47" s="90" t="s">
        <v>0</v>
      </c>
      <c r="D47" s="76"/>
      <c r="F47" s="76"/>
    </row>
    <row r="48" spans="1:10" ht="21" customHeight="1" x14ac:dyDescent="0.3">
      <c r="A48" s="93" t="s">
        <v>167</v>
      </c>
      <c r="D48" s="76"/>
      <c r="F48" s="76"/>
    </row>
    <row r="49" spans="1:10" ht="21" customHeight="1" x14ac:dyDescent="0.3">
      <c r="A49" s="96"/>
      <c r="D49" s="76"/>
      <c r="F49" s="76"/>
    </row>
    <row r="50" spans="1:10" ht="21" customHeight="1" x14ac:dyDescent="0.3">
      <c r="A50" s="96"/>
      <c r="D50" s="120" t="s">
        <v>2</v>
      </c>
      <c r="E50" s="120"/>
      <c r="F50" s="120"/>
      <c r="H50" s="120" t="s">
        <v>3</v>
      </c>
      <c r="I50" s="120"/>
      <c r="J50" s="120"/>
    </row>
    <row r="51" spans="1:10" ht="21" customHeight="1" x14ac:dyDescent="0.3">
      <c r="A51" s="95"/>
      <c r="B51" s="91"/>
      <c r="C51" s="75"/>
      <c r="D51" s="119" t="s">
        <v>4</v>
      </c>
      <c r="E51" s="119"/>
      <c r="F51" s="119"/>
      <c r="G51" s="73"/>
      <c r="H51" s="119" t="s">
        <v>4</v>
      </c>
      <c r="I51" s="119"/>
      <c r="J51" s="119"/>
    </row>
    <row r="52" spans="1:10" ht="21" customHeight="1" x14ac:dyDescent="0.3">
      <c r="A52" s="95"/>
      <c r="B52" s="91"/>
      <c r="C52" s="75"/>
      <c r="D52" s="117" t="s">
        <v>109</v>
      </c>
      <c r="E52" s="117"/>
      <c r="F52" s="117"/>
      <c r="G52" s="73"/>
      <c r="H52" s="117" t="s">
        <v>109</v>
      </c>
      <c r="I52" s="117"/>
      <c r="J52" s="117"/>
    </row>
    <row r="53" spans="1:10" ht="21" customHeight="1" x14ac:dyDescent="0.3">
      <c r="A53" s="95"/>
      <c r="B53" s="91"/>
      <c r="C53" s="75"/>
      <c r="D53" s="117" t="s">
        <v>6</v>
      </c>
      <c r="E53" s="117"/>
      <c r="F53" s="117"/>
      <c r="G53" s="73"/>
      <c r="H53" s="117" t="s">
        <v>6</v>
      </c>
      <c r="I53" s="117"/>
      <c r="J53" s="117"/>
    </row>
    <row r="54" spans="1:10" ht="21" customHeight="1" x14ac:dyDescent="0.3">
      <c r="A54" s="96"/>
      <c r="B54" s="91"/>
      <c r="C54" s="91"/>
      <c r="D54" s="75">
        <v>2026</v>
      </c>
      <c r="E54" s="75"/>
      <c r="F54" s="75">
        <v>2025</v>
      </c>
      <c r="G54" s="75"/>
      <c r="H54" s="75">
        <v>2026</v>
      </c>
      <c r="I54" s="75"/>
      <c r="J54" s="75">
        <v>2025</v>
      </c>
    </row>
    <row r="55" spans="1:10" ht="21" customHeight="1" x14ac:dyDescent="0.3">
      <c r="A55" s="95"/>
      <c r="B55" s="91"/>
      <c r="C55" s="75"/>
      <c r="D55" s="118" t="s">
        <v>11</v>
      </c>
      <c r="E55" s="118"/>
      <c r="F55" s="118"/>
      <c r="G55" s="118"/>
      <c r="H55" s="118"/>
      <c r="I55" s="118"/>
      <c r="J55" s="118"/>
    </row>
    <row r="56" spans="1:10" ht="21" customHeight="1" x14ac:dyDescent="0.3">
      <c r="A56" s="112" t="s">
        <v>183</v>
      </c>
      <c r="B56" s="91"/>
      <c r="C56" s="75"/>
      <c r="D56" s="7"/>
      <c r="E56" s="21"/>
      <c r="F56" s="7"/>
      <c r="G56" s="21"/>
      <c r="H56" s="21"/>
      <c r="I56" s="21"/>
      <c r="J56" s="21"/>
    </row>
    <row r="57" spans="1:10" ht="21" customHeight="1" x14ac:dyDescent="0.3">
      <c r="A57" s="76" t="s">
        <v>184</v>
      </c>
      <c r="B57" s="91"/>
      <c r="C57" s="75"/>
      <c r="D57" s="6">
        <v>368954</v>
      </c>
      <c r="E57" s="21"/>
      <c r="F57" s="6">
        <v>222476</v>
      </c>
      <c r="G57" s="21"/>
      <c r="H57" s="21">
        <v>42258</v>
      </c>
      <c r="I57" s="21"/>
      <c r="J57" s="21">
        <v>-396714</v>
      </c>
    </row>
    <row r="58" spans="1:10" ht="21" customHeight="1" x14ac:dyDescent="0.3">
      <c r="A58" s="76" t="s">
        <v>27</v>
      </c>
      <c r="B58" s="91"/>
      <c r="C58" s="75"/>
      <c r="D58" s="6">
        <v>0</v>
      </c>
      <c r="E58" s="21"/>
      <c r="F58" s="6">
        <v>-19468</v>
      </c>
      <c r="G58" s="21"/>
      <c r="H58" s="21">
        <v>0</v>
      </c>
      <c r="I58" s="21"/>
      <c r="J58" s="21">
        <v>-3295</v>
      </c>
    </row>
    <row r="59" spans="1:10" ht="21" customHeight="1" x14ac:dyDescent="0.3">
      <c r="A59" s="76" t="s">
        <v>225</v>
      </c>
      <c r="B59" s="91"/>
      <c r="C59" s="75"/>
      <c r="D59" s="6">
        <v>81296</v>
      </c>
      <c r="E59" s="21"/>
      <c r="F59" s="6">
        <v>6000</v>
      </c>
      <c r="G59" s="21"/>
      <c r="H59" s="21">
        <v>68653</v>
      </c>
      <c r="I59" s="21"/>
      <c r="J59" s="21">
        <v>48000</v>
      </c>
    </row>
    <row r="60" spans="1:10" ht="21" customHeight="1" x14ac:dyDescent="0.3">
      <c r="A60" s="76" t="s">
        <v>185</v>
      </c>
      <c r="B60" s="91"/>
      <c r="C60" s="75"/>
      <c r="D60" s="7">
        <v>4992</v>
      </c>
      <c r="E60" s="21"/>
      <c r="F60" s="7">
        <v>5554</v>
      </c>
      <c r="G60" s="21"/>
      <c r="H60" s="7">
        <v>546</v>
      </c>
      <c r="I60" s="21"/>
      <c r="J60" s="7">
        <v>1976</v>
      </c>
    </row>
    <row r="61" spans="1:10" ht="21" customHeight="1" x14ac:dyDescent="0.3">
      <c r="A61" s="76" t="s">
        <v>186</v>
      </c>
      <c r="B61" s="91"/>
      <c r="C61" s="75"/>
      <c r="D61" s="7">
        <v>-496623</v>
      </c>
      <c r="E61" s="21"/>
      <c r="F61" s="7">
        <v>-1116404</v>
      </c>
      <c r="G61" s="21"/>
      <c r="H61" s="7">
        <v>-129474</v>
      </c>
      <c r="I61" s="21"/>
      <c r="J61" s="7">
        <v>-140530</v>
      </c>
    </row>
    <row r="62" spans="1:10" ht="21" customHeight="1" x14ac:dyDescent="0.3">
      <c r="A62" s="76" t="s">
        <v>187</v>
      </c>
      <c r="B62" s="91"/>
      <c r="C62" s="75"/>
      <c r="D62" s="7">
        <v>0</v>
      </c>
      <c r="E62" s="21"/>
      <c r="F62" s="7">
        <v>3481</v>
      </c>
      <c r="G62" s="21"/>
      <c r="H62" s="7">
        <v>0</v>
      </c>
      <c r="I62" s="21"/>
      <c r="J62" s="7">
        <v>0</v>
      </c>
    </row>
    <row r="63" spans="1:10" ht="21" customHeight="1" x14ac:dyDescent="0.3">
      <c r="A63" s="76" t="s">
        <v>188</v>
      </c>
      <c r="B63" s="91"/>
      <c r="C63" s="75"/>
      <c r="D63" s="7">
        <v>-3063</v>
      </c>
      <c r="E63" s="21"/>
      <c r="F63" s="7">
        <v>-174</v>
      </c>
      <c r="G63" s="21"/>
      <c r="H63" s="7">
        <v>0</v>
      </c>
      <c r="I63" s="21"/>
      <c r="J63" s="7">
        <v>0</v>
      </c>
    </row>
    <row r="64" spans="1:10" ht="21" customHeight="1" x14ac:dyDescent="0.3">
      <c r="A64" s="76" t="s">
        <v>189</v>
      </c>
      <c r="B64" s="91"/>
      <c r="C64" s="75"/>
      <c r="D64" s="7">
        <v>-113</v>
      </c>
      <c r="E64" s="21"/>
      <c r="F64" s="7">
        <v>-289</v>
      </c>
      <c r="G64" s="21"/>
      <c r="H64" s="7">
        <v>0</v>
      </c>
      <c r="I64" s="21"/>
      <c r="J64" s="7">
        <v>-290</v>
      </c>
    </row>
    <row r="65" spans="1:10" ht="21" customHeight="1" x14ac:dyDescent="0.3">
      <c r="A65" s="76" t="s">
        <v>190</v>
      </c>
      <c r="B65" s="91"/>
      <c r="C65" s="75"/>
      <c r="D65" s="6">
        <v>72385</v>
      </c>
      <c r="E65" s="21"/>
      <c r="F65" s="6">
        <v>47032</v>
      </c>
      <c r="G65" s="21"/>
      <c r="H65" s="21">
        <v>71758</v>
      </c>
      <c r="I65" s="21"/>
      <c r="J65" s="21">
        <v>43380</v>
      </c>
    </row>
    <row r="66" spans="1:10" ht="21" customHeight="1" x14ac:dyDescent="0.3">
      <c r="A66" s="76" t="s">
        <v>191</v>
      </c>
      <c r="B66" s="91"/>
      <c r="C66" s="75"/>
      <c r="D66" s="6">
        <v>59744</v>
      </c>
      <c r="E66" s="21"/>
      <c r="F66" s="6">
        <v>68310</v>
      </c>
      <c r="G66" s="21"/>
      <c r="H66" s="21">
        <v>107894</v>
      </c>
      <c r="I66" s="21"/>
      <c r="J66" s="21">
        <v>109110</v>
      </c>
    </row>
    <row r="67" spans="1:10" ht="21" customHeight="1" x14ac:dyDescent="0.3">
      <c r="A67" s="98" t="s">
        <v>243</v>
      </c>
      <c r="B67" s="91"/>
      <c r="C67" s="75"/>
      <c r="D67" s="19">
        <f>SUM(D57:D66)</f>
        <v>87572</v>
      </c>
      <c r="E67" s="32"/>
      <c r="F67" s="19">
        <f>SUM(F57:F66)</f>
        <v>-783482</v>
      </c>
      <c r="G67" s="32"/>
      <c r="H67" s="19">
        <f>SUM(H57:H66)</f>
        <v>161635</v>
      </c>
      <c r="I67" s="32"/>
      <c r="J67" s="19">
        <f>SUM(J57:J66)</f>
        <v>-338363</v>
      </c>
    </row>
    <row r="68" spans="1:10" ht="21" customHeight="1" x14ac:dyDescent="0.3">
      <c r="A68" s="96"/>
      <c r="B68" s="91"/>
      <c r="C68" s="75"/>
      <c r="D68" s="10"/>
      <c r="E68" s="32"/>
      <c r="F68" s="10"/>
      <c r="G68" s="32"/>
      <c r="H68" s="32"/>
      <c r="I68" s="32"/>
      <c r="J68" s="32"/>
    </row>
    <row r="69" spans="1:10" ht="21" customHeight="1" x14ac:dyDescent="0.3">
      <c r="A69" s="112" t="s">
        <v>192</v>
      </c>
      <c r="B69" s="91"/>
      <c r="C69" s="75"/>
      <c r="D69" s="7"/>
      <c r="E69" s="21"/>
      <c r="F69" s="7"/>
      <c r="G69" s="21"/>
      <c r="H69" s="21"/>
      <c r="I69" s="21"/>
      <c r="J69" s="21"/>
    </row>
    <row r="70" spans="1:10" ht="21" customHeight="1" x14ac:dyDescent="0.3">
      <c r="A70" s="76" t="s">
        <v>193</v>
      </c>
      <c r="B70" s="91"/>
      <c r="C70" s="75"/>
      <c r="D70" s="6">
        <v>4139409</v>
      </c>
      <c r="E70" s="21"/>
      <c r="F70" s="6">
        <v>6054166</v>
      </c>
      <c r="G70" s="21"/>
      <c r="H70" s="21">
        <v>1685000</v>
      </c>
      <c r="I70" s="21"/>
      <c r="J70" s="21">
        <v>3043000</v>
      </c>
    </row>
    <row r="71" spans="1:10" ht="21" customHeight="1" x14ac:dyDescent="0.3">
      <c r="A71" s="76" t="s">
        <v>194</v>
      </c>
      <c r="B71" s="91"/>
      <c r="C71" s="75"/>
      <c r="D71" s="7">
        <v>4500</v>
      </c>
      <c r="E71" s="21"/>
      <c r="F71" s="7">
        <v>0</v>
      </c>
      <c r="G71" s="21"/>
      <c r="H71" s="7">
        <v>91500</v>
      </c>
      <c r="I71" s="21"/>
      <c r="J71" s="7">
        <v>1159000</v>
      </c>
    </row>
    <row r="72" spans="1:10" ht="21" customHeight="1" x14ac:dyDescent="0.3">
      <c r="A72" s="76" t="s">
        <v>195</v>
      </c>
      <c r="B72" s="91"/>
      <c r="C72" s="75"/>
      <c r="D72" s="7">
        <v>-1000</v>
      </c>
      <c r="E72" s="21"/>
      <c r="F72" s="7">
        <v>-1000</v>
      </c>
      <c r="G72" s="21"/>
      <c r="H72" s="7">
        <v>-310000</v>
      </c>
      <c r="I72" s="21"/>
      <c r="J72" s="7">
        <v>-524500</v>
      </c>
    </row>
    <row r="73" spans="1:10" ht="21" customHeight="1" x14ac:dyDescent="0.3">
      <c r="A73" s="76" t="s">
        <v>196</v>
      </c>
      <c r="B73" s="91"/>
      <c r="C73" s="75"/>
      <c r="D73" s="7">
        <v>1500000</v>
      </c>
      <c r="E73" s="21"/>
      <c r="F73" s="7">
        <v>800000</v>
      </c>
      <c r="G73" s="21"/>
      <c r="H73" s="7">
        <v>1500000</v>
      </c>
      <c r="I73" s="21"/>
      <c r="J73" s="7">
        <v>0</v>
      </c>
    </row>
    <row r="74" spans="1:10" ht="21" customHeight="1" x14ac:dyDescent="0.3">
      <c r="A74" s="76" t="s">
        <v>197</v>
      </c>
      <c r="B74" s="91"/>
      <c r="C74" s="75"/>
      <c r="D74" s="7">
        <v>-1167000</v>
      </c>
      <c r="E74" s="21"/>
      <c r="F74" s="7">
        <v>-1331000</v>
      </c>
      <c r="G74" s="21"/>
      <c r="H74" s="7">
        <v>-884000</v>
      </c>
      <c r="I74" s="21"/>
      <c r="J74" s="7">
        <v>-1123000</v>
      </c>
    </row>
    <row r="75" spans="1:10" ht="21" customHeight="1" x14ac:dyDescent="0.3">
      <c r="A75" s="76" t="s">
        <v>198</v>
      </c>
      <c r="B75" s="91"/>
      <c r="C75" s="75"/>
      <c r="D75" s="7">
        <v>-9009</v>
      </c>
      <c r="E75" s="21"/>
      <c r="F75" s="7">
        <v>-8924</v>
      </c>
      <c r="G75" s="21"/>
      <c r="H75" s="7">
        <v>-24636</v>
      </c>
      <c r="I75" s="21"/>
      <c r="J75" s="7">
        <v>-23663</v>
      </c>
    </row>
    <row r="76" spans="1:10" ht="21" customHeight="1" x14ac:dyDescent="0.3">
      <c r="A76" s="76" t="s">
        <v>199</v>
      </c>
      <c r="B76" s="91"/>
      <c r="C76" s="75"/>
      <c r="D76" s="7">
        <v>-176409</v>
      </c>
      <c r="E76" s="21"/>
      <c r="F76" s="7">
        <v>-220510</v>
      </c>
      <c r="G76" s="21"/>
      <c r="H76" s="62">
        <v>-176409</v>
      </c>
      <c r="I76" s="21"/>
      <c r="J76" s="7">
        <v>-220510</v>
      </c>
    </row>
    <row r="77" spans="1:10" ht="21" customHeight="1" x14ac:dyDescent="0.3">
      <c r="A77" s="76" t="s">
        <v>200</v>
      </c>
      <c r="B77" s="91"/>
      <c r="C77" s="75"/>
      <c r="D77" s="7">
        <v>-347</v>
      </c>
      <c r="E77" s="21"/>
      <c r="F77" s="7">
        <v>0</v>
      </c>
      <c r="G77" s="21"/>
      <c r="H77" s="7">
        <v>0</v>
      </c>
      <c r="I77" s="21"/>
      <c r="J77" s="7">
        <v>0</v>
      </c>
    </row>
    <row r="78" spans="1:10" ht="21" customHeight="1" x14ac:dyDescent="0.3">
      <c r="A78" s="76" t="s">
        <v>201</v>
      </c>
      <c r="B78" s="91"/>
      <c r="C78" s="75"/>
      <c r="D78" s="7">
        <v>-283110</v>
      </c>
      <c r="E78" s="21"/>
      <c r="F78" s="7">
        <v>-361244</v>
      </c>
      <c r="G78" s="21"/>
      <c r="H78" s="7">
        <v>-217236</v>
      </c>
      <c r="I78" s="21"/>
      <c r="J78" s="7">
        <v>-275333</v>
      </c>
    </row>
    <row r="79" spans="1:10" ht="21" customHeight="1" x14ac:dyDescent="0.3">
      <c r="A79" s="98" t="s">
        <v>202</v>
      </c>
      <c r="B79" s="91"/>
      <c r="C79" s="75"/>
      <c r="D79" s="19">
        <f>SUM(D70:D78)</f>
        <v>4007034</v>
      </c>
      <c r="E79" s="32"/>
      <c r="F79" s="19">
        <f>SUM(F70:F78)</f>
        <v>4931488</v>
      </c>
      <c r="G79" s="32"/>
      <c r="H79" s="19">
        <f>SUM(H70:H78)</f>
        <v>1664219</v>
      </c>
      <c r="I79" s="32"/>
      <c r="J79" s="19">
        <f>SUM(J70:J78)</f>
        <v>2034994</v>
      </c>
    </row>
    <row r="80" spans="1:10" ht="21" customHeight="1" x14ac:dyDescent="0.3">
      <c r="A80" s="98"/>
      <c r="B80" s="91"/>
      <c r="C80" s="75"/>
      <c r="D80" s="7"/>
      <c r="E80" s="21"/>
      <c r="F80" s="7"/>
      <c r="G80" s="21"/>
      <c r="H80" s="21"/>
      <c r="I80" s="21"/>
      <c r="J80" s="21"/>
    </row>
    <row r="81" spans="1:10" ht="21" customHeight="1" x14ac:dyDescent="0.3">
      <c r="A81" s="76" t="s">
        <v>234</v>
      </c>
      <c r="B81" s="91"/>
      <c r="C81" s="75"/>
      <c r="D81" s="7"/>
      <c r="E81" s="21"/>
      <c r="F81" s="7"/>
      <c r="G81" s="21"/>
      <c r="H81" s="7"/>
      <c r="I81" s="21"/>
      <c r="J81" s="7"/>
    </row>
    <row r="82" spans="1:10" ht="21" customHeight="1" x14ac:dyDescent="0.3">
      <c r="A82" s="76" t="s">
        <v>235</v>
      </c>
      <c r="B82" s="91"/>
      <c r="C82" s="75"/>
      <c r="D82" s="7">
        <f>D79+D67+D45</f>
        <v>124672</v>
      </c>
      <c r="E82" s="21"/>
      <c r="F82" s="7">
        <f>F79+F67+F45</f>
        <v>118249</v>
      </c>
      <c r="G82" s="21"/>
      <c r="H82" s="7">
        <f>H79+H67+H45</f>
        <v>21643</v>
      </c>
      <c r="I82" s="21"/>
      <c r="J82" s="7">
        <f>J79+J67+J45</f>
        <v>-49572</v>
      </c>
    </row>
    <row r="83" spans="1:10" ht="21" customHeight="1" x14ac:dyDescent="0.3">
      <c r="A83" s="76" t="s">
        <v>203</v>
      </c>
      <c r="B83" s="91"/>
      <c r="C83" s="75"/>
      <c r="D83" s="3">
        <v>-3</v>
      </c>
      <c r="E83" s="21"/>
      <c r="F83" s="3">
        <v>458</v>
      </c>
      <c r="G83" s="21"/>
      <c r="H83" s="3">
        <v>0</v>
      </c>
      <c r="I83" s="21"/>
      <c r="J83" s="3">
        <v>0</v>
      </c>
    </row>
    <row r="84" spans="1:10" ht="21" customHeight="1" x14ac:dyDescent="0.3">
      <c r="A84" s="98" t="s">
        <v>208</v>
      </c>
      <c r="B84" s="91"/>
      <c r="C84" s="75"/>
      <c r="D84" s="10">
        <f>SUM(D82:D83)</f>
        <v>124669</v>
      </c>
      <c r="E84" s="32"/>
      <c r="F84" s="10">
        <f>SUM(F82:F83)</f>
        <v>118707</v>
      </c>
      <c r="G84" s="32"/>
      <c r="H84" s="10">
        <f>SUM(H82:H83)</f>
        <v>21643</v>
      </c>
      <c r="I84" s="32"/>
      <c r="J84" s="10">
        <f>SUM(J82:J83)</f>
        <v>-49572</v>
      </c>
    </row>
    <row r="85" spans="1:10" ht="21" customHeight="1" x14ac:dyDescent="0.3">
      <c r="A85" s="76" t="s">
        <v>204</v>
      </c>
      <c r="B85" s="91"/>
      <c r="C85" s="75"/>
      <c r="D85" s="7">
        <f>'BS 3-5'!F11</f>
        <v>230457</v>
      </c>
      <c r="E85" s="21"/>
      <c r="F85" s="7">
        <v>210949</v>
      </c>
      <c r="G85" s="21"/>
      <c r="H85" s="7">
        <f>'BS 3-5'!J11</f>
        <v>14084</v>
      </c>
      <c r="I85" s="21"/>
      <c r="J85" s="7">
        <v>79060</v>
      </c>
    </row>
    <row r="86" spans="1:10" ht="21" customHeight="1" thickBot="1" x14ac:dyDescent="0.35">
      <c r="A86" s="98" t="s">
        <v>236</v>
      </c>
      <c r="B86" s="91"/>
      <c r="C86" s="75"/>
      <c r="D86" s="5">
        <f>SUM(D84:D85)</f>
        <v>355126</v>
      </c>
      <c r="E86" s="32"/>
      <c r="F86" s="5">
        <f>SUM(F84:F85)</f>
        <v>329656</v>
      </c>
      <c r="G86" s="32"/>
      <c r="H86" s="5">
        <f>SUM(H84:H85)</f>
        <v>35727</v>
      </c>
      <c r="I86" s="32"/>
      <c r="J86" s="5">
        <f>SUM(J84:J85)</f>
        <v>29488</v>
      </c>
    </row>
    <row r="87" spans="1:10" ht="21" customHeight="1" thickTop="1" x14ac:dyDescent="0.3">
      <c r="A87" s="96"/>
      <c r="B87" s="91"/>
      <c r="C87" s="75"/>
      <c r="D87" s="10"/>
      <c r="E87" s="32"/>
      <c r="F87" s="10"/>
      <c r="G87" s="32"/>
      <c r="H87" s="32"/>
      <c r="I87" s="32"/>
      <c r="J87" s="32"/>
    </row>
    <row r="88" spans="1:10" ht="21" customHeight="1" x14ac:dyDescent="0.3">
      <c r="A88" s="112" t="s">
        <v>205</v>
      </c>
      <c r="D88" s="7"/>
      <c r="E88" s="21"/>
      <c r="F88" s="7"/>
      <c r="G88" s="21"/>
      <c r="H88" s="21"/>
      <c r="I88" s="21"/>
      <c r="J88" s="21"/>
    </row>
    <row r="89" spans="1:10" ht="21" customHeight="1" x14ac:dyDescent="0.3">
      <c r="A89" s="76" t="s">
        <v>206</v>
      </c>
      <c r="D89" s="7">
        <v>45982</v>
      </c>
      <c r="E89" s="21"/>
      <c r="F89" s="7">
        <v>45189</v>
      </c>
      <c r="G89" s="21"/>
      <c r="H89" s="21">
        <v>34876</v>
      </c>
      <c r="I89" s="21"/>
      <c r="J89" s="21">
        <v>21045</v>
      </c>
    </row>
    <row r="90" spans="1:10" ht="21" customHeight="1" x14ac:dyDescent="0.3">
      <c r="A90" s="76" t="s">
        <v>207</v>
      </c>
      <c r="D90" s="7">
        <v>3712</v>
      </c>
      <c r="E90" s="21"/>
      <c r="F90" s="7">
        <v>80241</v>
      </c>
      <c r="G90" s="21"/>
      <c r="H90" s="21">
        <v>1450</v>
      </c>
      <c r="I90" s="21"/>
      <c r="J90" s="21">
        <v>13907</v>
      </c>
    </row>
  </sheetData>
  <mergeCells count="18">
    <mergeCell ref="D4:F4"/>
    <mergeCell ref="H4:J4"/>
    <mergeCell ref="D50:F50"/>
    <mergeCell ref="H50:J50"/>
    <mergeCell ref="D5:F5"/>
    <mergeCell ref="H5:J5"/>
    <mergeCell ref="D9:J9"/>
    <mergeCell ref="D6:F6"/>
    <mergeCell ref="H6:J6"/>
    <mergeCell ref="D7:F7"/>
    <mergeCell ref="H7:J7"/>
    <mergeCell ref="D52:F52"/>
    <mergeCell ref="H52:J52"/>
    <mergeCell ref="D55:J55"/>
    <mergeCell ref="D51:F51"/>
    <mergeCell ref="H51:J51"/>
    <mergeCell ref="D53:F53"/>
    <mergeCell ref="H53:J53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65" firstPageNumber="13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6" max="9" man="1"/>
  </rowBreaks>
  <customProperties>
    <customPr name="OrphanNamesChecked" r:id="rId2"/>
  </customProperties>
  <ignoredErrors>
    <ignoredError sqref="D85:E85 G85:H8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workbookId="31cca08b-d792-44ef-b988-f9cdcfb55a0d" dataSnipperSheetDeleted="false" guid="10f884e0-73b9-47e1-be1a-6db1d262ea0e" revision="2">
  <settings xmlns="" guid="7b36e8b8-66a4-4d02-b3fc-60a44e94e472">
    <setting type="boolean" value="True" name="embed-documents" guid="4f90a37a-9153-4191-80c5-a62584fac154"/>
  </settings>
</datasnipper>
</file>

<file path=customXml/itemProps1.xml><?xml version="1.0" encoding="utf-8"?>
<ds:datastoreItem xmlns:ds="http://schemas.openxmlformats.org/officeDocument/2006/customXml" ds:itemID="{283BD68F-F6D5-4874-9511-38335155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33C285-B73B-421D-B36F-418B6CA6A2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E07C23-4D81-4B34-93B4-200F41C5CB3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ba75f41f-d190-4e4b-ae9f-97d9de1b1b65"/>
  </ds:schemaRefs>
</ds:datastoreItem>
</file>

<file path=customXml/itemProps4.xml><?xml version="1.0" encoding="utf-8"?>
<ds:datastoreItem xmlns:ds="http://schemas.openxmlformats.org/officeDocument/2006/customXml" ds:itemID="{A327D657-0108-4F8E-BEC9-9669F0144AF1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 (3M)</vt:lpstr>
      <vt:lpstr>PL 8-9 (6M)</vt:lpstr>
      <vt:lpstr>CH-Consol 10</vt:lpstr>
      <vt:lpstr>CH-Separate 11-12</vt:lpstr>
      <vt:lpstr>CF 13-14</vt:lpstr>
      <vt:lpstr>'CF 13-14'!_Hlk120336604</vt:lpstr>
      <vt:lpstr>'BS 3-5'!Print_Area</vt:lpstr>
      <vt:lpstr>'CF 13-14'!Print_Area</vt:lpstr>
      <vt:lpstr>'CH-Consol 10'!Print_Area</vt:lpstr>
      <vt:lpstr>'CH-Separate 11-12'!Print_Area</vt:lpstr>
      <vt:lpstr>'PL 6-7 (3M)'!Print_Area</vt:lpstr>
      <vt:lpstr>'PL 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2026-06-11T01:41:28Z</cp:lastPrinted>
  <dcterms:created xsi:type="dcterms:W3CDTF">2006-01-06T08:39:44Z</dcterms:created>
  <dcterms:modified xsi:type="dcterms:W3CDTF">2026-06-11T01:41:30Z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