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Nakarin Hospital\2026\Q3'2026\TNH\"/>
    </mc:Choice>
  </mc:AlternateContent>
  <xr:revisionPtr revIDLastSave="0" documentId="13_ncr:1_{55B13B63-057F-495F-9298-B9A667924C89}" xr6:coauthVersionLast="47" xr6:coauthVersionMax="47" xr10:uidLastSave="{00000000-0000-0000-0000-000000000000}"/>
  <bookViews>
    <workbookView xWindow="-120" yWindow="-120" windowWidth="29040" windowHeight="15720" tabRatio="687" xr2:uid="{BD1C9F25-09F9-4CD2-B5B6-AF804F3CC2CD}"/>
  </bookViews>
  <sheets>
    <sheet name="BS" sheetId="1" r:id="rId1"/>
    <sheet name="PL" sheetId="6" r:id="rId2"/>
    <sheet name="CE_Conso" sheetId="5" r:id="rId3"/>
    <sheet name="CE_Separate" sheetId="3" r:id="rId4"/>
    <sheet name="CF" sheetId="4" r:id="rId5"/>
    <sheet name="DS_INTERNAL_SETTINGS_STORAGE" sheetId="7" state="veryHidden" r:id="rId6"/>
    <sheet name="DS_INTERNAL_DOCGROUP_STORAGE" sheetId="8" state="veryHidden" r:id="rId7"/>
    <sheet name="DS_INTERNAL_DOCUMENT_STORAGE" sheetId="9" state="veryHidden" r:id="rId8"/>
    <sheet name="DS_INTERNAL_SNIP_STORAGE" sheetId="10" state="veryHidden" r:id="rId9"/>
  </sheets>
  <definedNames>
    <definedName name="_xlnm._FilterDatabase" localSheetId="0" hidden="1">BS!$D$12:$D$17</definedName>
    <definedName name="_xlnm._FilterDatabase" localSheetId="4" hidden="1">CF!#REF!</definedName>
    <definedName name="_xlnm._FilterDatabase" localSheetId="1" hidden="1">PL!#REF!</definedName>
    <definedName name="_xlnm.Print_Area" localSheetId="0">BS!$A$1:$K$75</definedName>
    <definedName name="_xlnm.Print_Area" localSheetId="2">CE_Conso!$A$1:$P$27</definedName>
    <definedName name="_xlnm.Print_Area" localSheetId="3">CE_Separate!$A$1:$M$26</definedName>
    <definedName name="_xlnm.Print_Area" localSheetId="4">CF!$A$1:$K$76</definedName>
    <definedName name="_xlnm.Print_Area" localSheetId="1">PL!$A$1:$K$78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6" l="1"/>
  <c r="D16" i="6"/>
  <c r="J52" i="4" l="1"/>
  <c r="H52" i="4"/>
  <c r="F52" i="4"/>
  <c r="D52" i="4"/>
  <c r="N25" i="5" l="1"/>
  <c r="H25" i="5"/>
  <c r="F25" i="5"/>
  <c r="D25" i="5"/>
  <c r="N18" i="5"/>
  <c r="H18" i="5"/>
  <c r="F18" i="5"/>
  <c r="D18" i="5"/>
  <c r="L15" i="5"/>
  <c r="P15" i="5" s="1"/>
  <c r="D60" i="4"/>
  <c r="L13" i="5" l="1"/>
  <c r="P13" i="5" s="1"/>
  <c r="H22" i="3" l="1"/>
  <c r="F22" i="3"/>
  <c r="D22" i="3"/>
  <c r="H15" i="3"/>
  <c r="F15" i="3"/>
  <c r="D15" i="3"/>
  <c r="L12" i="3" l="1"/>
  <c r="N14" i="5"/>
  <c r="H14" i="5"/>
  <c r="F14" i="5"/>
  <c r="D14" i="5"/>
  <c r="J58" i="4" l="1"/>
  <c r="H58" i="4"/>
  <c r="F58" i="4"/>
  <c r="D58" i="4"/>
  <c r="L14" i="3"/>
  <c r="L10" i="3"/>
  <c r="L17" i="5"/>
  <c r="P17" i="5" s="1"/>
  <c r="L11" i="5"/>
  <c r="P11" i="5" s="1"/>
  <c r="L20" i="5"/>
  <c r="P20" i="5" s="1"/>
  <c r="L22" i="5"/>
  <c r="P22" i="5" s="1"/>
  <c r="D23" i="5"/>
  <c r="F23" i="5"/>
  <c r="H23" i="5"/>
  <c r="N23" i="5"/>
  <c r="L24" i="5"/>
  <c r="P24" i="5" s="1"/>
  <c r="D59" i="1"/>
  <c r="D60" i="1"/>
  <c r="D62" i="1"/>
  <c r="D65" i="1"/>
  <c r="J53" i="6"/>
  <c r="H53" i="6"/>
  <c r="F53" i="6"/>
  <c r="D53" i="6"/>
  <c r="J49" i="6"/>
  <c r="H49" i="6"/>
  <c r="F49" i="6"/>
  <c r="D49" i="6"/>
  <c r="J16" i="6"/>
  <c r="H16" i="6"/>
  <c r="F16" i="6"/>
  <c r="J12" i="6"/>
  <c r="H12" i="6"/>
  <c r="F12" i="6"/>
  <c r="D12" i="6"/>
  <c r="D54" i="6" l="1"/>
  <c r="D57" i="6" s="1"/>
  <c r="F54" i="6"/>
  <c r="F57" i="6" s="1"/>
  <c r="H54" i="6"/>
  <c r="H57" i="6" s="1"/>
  <c r="L11" i="3" s="1"/>
  <c r="J54" i="6"/>
  <c r="J57" i="6" s="1"/>
  <c r="F17" i="6"/>
  <c r="H17" i="6"/>
  <c r="H20" i="6" s="1"/>
  <c r="H22" i="6" s="1"/>
  <c r="H30" i="6" s="1"/>
  <c r="D17" i="6"/>
  <c r="J17" i="6"/>
  <c r="J20" i="6" l="1"/>
  <c r="J22" i="6" s="1"/>
  <c r="F22" i="6"/>
  <c r="F30" i="6" s="1"/>
  <c r="F20" i="6"/>
  <c r="D20" i="6"/>
  <c r="F59" i="6"/>
  <c r="F9" i="4"/>
  <c r="F20" i="4" s="1"/>
  <c r="F32" i="4" s="1"/>
  <c r="F34" i="4" s="1"/>
  <c r="F59" i="4" s="1"/>
  <c r="F61" i="4" s="1"/>
  <c r="J59" i="6"/>
  <c r="J67" i="6" s="1"/>
  <c r="J9" i="4"/>
  <c r="J20" i="4" s="1"/>
  <c r="J32" i="4" s="1"/>
  <c r="J34" i="4" s="1"/>
  <c r="J59" i="4" s="1"/>
  <c r="J61" i="4" s="1"/>
  <c r="D59" i="6"/>
  <c r="D67" i="6" s="1"/>
  <c r="D9" i="4"/>
  <c r="D20" i="4" s="1"/>
  <c r="D32" i="4" s="1"/>
  <c r="D34" i="4" s="1"/>
  <c r="H59" i="6"/>
  <c r="H67" i="6" s="1"/>
  <c r="H9" i="4"/>
  <c r="F27" i="6"/>
  <c r="H27" i="6"/>
  <c r="J30" i="6" l="1"/>
  <c r="J27" i="6"/>
  <c r="J64" i="6"/>
  <c r="J13" i="3" s="1"/>
  <c r="J15" i="3" s="1"/>
  <c r="D59" i="4"/>
  <c r="D61" i="4" s="1"/>
  <c r="D64" i="6"/>
  <c r="J21" i="5" s="1"/>
  <c r="J23" i="5" s="1"/>
  <c r="J25" i="5" s="1"/>
  <c r="D63" i="1" s="1"/>
  <c r="D30" i="6"/>
  <c r="D27" i="6"/>
  <c r="H20" i="4"/>
  <c r="H32" i="4" s="1"/>
  <c r="H34" i="4" s="1"/>
  <c r="H59" i="4" s="1"/>
  <c r="H61" i="4" s="1"/>
  <c r="L13" i="3"/>
  <c r="L15" i="3" s="1"/>
  <c r="L21" i="5"/>
  <c r="F64" i="6"/>
  <c r="J12" i="5" s="1"/>
  <c r="F67" i="6"/>
  <c r="H64" i="6"/>
  <c r="J18" i="3" s="1"/>
  <c r="H26" i="1"/>
  <c r="J14" i="5" l="1"/>
  <c r="J18" i="5" s="1"/>
  <c r="L12" i="5"/>
  <c r="P12" i="5" s="1"/>
  <c r="L14" i="5"/>
  <c r="L18" i="5" s="1"/>
  <c r="P21" i="5"/>
  <c r="L23" i="5"/>
  <c r="L25" i="5" s="1"/>
  <c r="L21" i="3"/>
  <c r="P23" i="5" l="1"/>
  <c r="P25" i="5" s="1"/>
  <c r="L19" i="3"/>
  <c r="L17" i="3"/>
  <c r="H20" i="3"/>
  <c r="F20" i="3"/>
  <c r="D20" i="3"/>
  <c r="P14" i="5" l="1"/>
  <c r="P18" i="5" s="1"/>
  <c r="J52" i="1"/>
  <c r="H52" i="1"/>
  <c r="F52" i="1"/>
  <c r="D52" i="1"/>
  <c r="D47" i="1"/>
  <c r="F47" i="1"/>
  <c r="H47" i="1"/>
  <c r="J47" i="1"/>
  <c r="H17" i="1"/>
  <c r="H27" i="1" s="1"/>
  <c r="F17" i="1"/>
  <c r="D17" i="1"/>
  <c r="H53" i="1" l="1"/>
  <c r="D53" i="1"/>
  <c r="F53" i="1"/>
  <c r="J53" i="1"/>
  <c r="L18" i="3" l="1"/>
  <c r="J20" i="3"/>
  <c r="J22" i="3" s="1"/>
  <c r="J17" i="1"/>
  <c r="L20" i="3" l="1"/>
  <c r="L22" i="3" s="1"/>
  <c r="D26" i="1"/>
  <c r="J63" i="1" l="1"/>
  <c r="F63" i="1"/>
  <c r="F62" i="1"/>
  <c r="F60" i="1"/>
  <c r="F59" i="1"/>
  <c r="F26" i="1"/>
  <c r="J26" i="1"/>
  <c r="J62" i="1"/>
  <c r="J60" i="1"/>
  <c r="J59" i="1"/>
  <c r="J64" i="1" l="1"/>
  <c r="J66" i="1" s="1"/>
  <c r="J67" i="1" s="1"/>
  <c r="F64" i="1"/>
  <c r="F66" i="1" s="1"/>
  <c r="F67" i="1" s="1"/>
  <c r="D27" i="1"/>
  <c r="J27" i="1"/>
  <c r="F27" i="1"/>
  <c r="H63" i="1" l="1"/>
  <c r="H64" i="1" s="1"/>
  <c r="D64" i="1" l="1"/>
  <c r="H66" i="1"/>
  <c r="H67" i="1" s="1"/>
  <c r="D66" i="1" l="1"/>
  <c r="D67" i="1" l="1"/>
</calcChain>
</file>

<file path=xl/sharedStrings.xml><?xml version="1.0" encoding="utf-8"?>
<sst xmlns="http://schemas.openxmlformats.org/spreadsheetml/2006/main" count="330" uniqueCount="193">
  <si>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</si>
  <si>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</si>
  <si>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</si>
  <si>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</si>
  <si>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</si>
  <si>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</si>
  <si>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</si>
  <si>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</si>
  <si>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</si>
  <si>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</si>
  <si>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</si>
  <si>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</si>
  <si>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</si>
  <si>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</si>
  <si>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</si>
  <si>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</si>
  <si>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</si>
  <si>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</si>
  <si>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</si>
  <si>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</si>
  <si>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</si>
  <si>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หนี้สินและส่วนของผู้ถือหุ้น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</si>
  <si>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</si>
  <si>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</si>
  <si>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</si>
  <si>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 xml:space="preserve">สินทรัพย์หมุนเวียนอื่น </t>
  </si>
  <si>
    <t>ค่าใช้จ่ายในการบริหาร</t>
  </si>
  <si>
    <t>หมายเหตุประกอบงบการเงินเป็นส่วนหนึ่งของงบการเงินนี้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</si>
  <si>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</si>
  <si>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</si>
  <si>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</si>
  <si>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</si>
  <si>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</si>
  <si>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</si>
  <si>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</si>
  <si>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</si>
  <si>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</si>
  <si>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</si>
  <si>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</si>
  <si>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รายได้ค่ารักษาพยาบาล</t>
  </si>
  <si>
    <t>หุ้นสามัญ</t>
  </si>
  <si>
    <t>ยังไม่ได้จัดสรร</t>
  </si>
  <si>
    <t>กำไรก่อนภาษี</t>
  </si>
  <si>
    <t xml:space="preserve">งบกระแสเงินสด (ต่อ)                                                                                                                         </t>
  </si>
  <si>
    <t xml:space="preserve">   ทุนจดทะเบียน</t>
  </si>
  <si>
    <t xml:space="preserve">   ทุนออกจำหน่ายและชำระเต็มมูลค่าแล้ว</t>
  </si>
  <si>
    <t>สินทรัพย์ไม่หมุนเวียนอื่น</t>
  </si>
  <si>
    <t>ส่วนเกินมูลค่า</t>
  </si>
  <si>
    <t>เงินสดจากกิจกรรมดำเนินงาน</t>
  </si>
  <si>
    <t>เงินสดสุทธิจากกิจกรรมดำเนินงาน</t>
  </si>
  <si>
    <t>จัดสรรแล้ว -</t>
  </si>
  <si>
    <t>สำรองตามกฎหมาย</t>
  </si>
  <si>
    <t>สินทรัพย์ไม่มีตัวตน</t>
  </si>
  <si>
    <t>งบกำไรขาดทุนเบ็ดเสร็จ</t>
  </si>
  <si>
    <t>กำไรก่อนค่าใช้จ่ายภาษีเงินได้</t>
  </si>
  <si>
    <t>ค่าใช้จ่ายภาษีเงินได้</t>
  </si>
  <si>
    <t>ค่าธรรมเนียมแพทย์ค้างจ่าย</t>
  </si>
  <si>
    <t>หนี้สินไม่หมุนเวียนอื่น</t>
  </si>
  <si>
    <t xml:space="preserve">      หุ้นสามัญ 180,000,000 หุ้น มูลค่าหุ้นละ 1 บาท</t>
  </si>
  <si>
    <t xml:space="preserve">   ค่าธรรมเนียมแพทย์ค้างจ่าย</t>
  </si>
  <si>
    <t>เงินสดรับจากการจำหน่ายอุปกรณ์</t>
  </si>
  <si>
    <t>31 กรกฎาคม</t>
  </si>
  <si>
    <t>สินทรัพย์ภาษีเงินได้รอการตัดบัญชี</t>
  </si>
  <si>
    <r>
      <t>งบกระแสเงินสด</t>
    </r>
    <r>
      <rPr>
        <sz val="16"/>
        <rFont val="Angsana New"/>
        <family val="1"/>
      </rPr>
      <t xml:space="preserve">                                                                                                                          </t>
    </r>
  </si>
  <si>
    <t xml:space="preserve">   สินทรัพย์ไม่หมุนเวียนอื่น</t>
  </si>
  <si>
    <t>ที่ดิน อาคารและอุปกรณ์</t>
  </si>
  <si>
    <t>(หน่วย: พันบาท)</t>
  </si>
  <si>
    <t xml:space="preserve">(หน่วย: พันบาท)  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</si>
  <si>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</si>
  <si>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</si>
  <si>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</si>
  <si>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</si>
  <si>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</si>
  <si>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</si>
  <si>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 xml:space="preserve">กำไรสำหรับงวด </t>
  </si>
  <si>
    <t>กำไรขาดทุนเบ็ดเสร็จรวมสำหรับงวด</t>
  </si>
  <si>
    <t>(ยังไม่ได้ตรวจสอบ แต่สอบทานแล้ว)</t>
  </si>
  <si>
    <t>จำนวนหุ้นสามัญถัวเฉลี่ยถ่วงน้ำหนัก (พันหุ้น)</t>
  </si>
  <si>
    <t>หมายเหตุ</t>
  </si>
  <si>
    <t xml:space="preserve">   หนี้สินไม่หมุนเวียนอื่น</t>
  </si>
  <si>
    <t>สินทรัพย์ทางการเงินหมุนเวียนอื่น</t>
  </si>
  <si>
    <t>สินทรัพย์สิทธิการใช้</t>
  </si>
  <si>
    <t>รายได้ทางการเงิน</t>
  </si>
  <si>
    <t>บริษัท โรงพยาบาลไทยนครินทร์ จำกัด (มหาชน) และบริษัทย่อย</t>
  </si>
  <si>
    <t>งบการเงินเฉพาะกิจการ</t>
  </si>
  <si>
    <t>งบการเงินรวม</t>
  </si>
  <si>
    <t>เงินลงทุนในบริษัทย่อย</t>
  </si>
  <si>
    <t>กรรมการ</t>
  </si>
  <si>
    <t>รวมส่วน</t>
  </si>
  <si>
    <t>ของผู้ถือหุ้น</t>
  </si>
  <si>
    <t>ยอดคงเหลือ ณ วันที่ 1 สิงหาคม 2567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</si>
  <si>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</si>
  <si>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</si>
  <si>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</si>
  <si>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</si>
  <si>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</si>
  <si>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</si>
  <si>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</si>
  <si>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</si>
  <si>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สิงหาคม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</si>
  <si>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</si>
  <si>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</si>
  <si>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</si>
  <si>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</si>
  <si>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</si>
  <si>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</si>
  <si>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รวมส่วนของผู้ถือหุ้น </t>
  </si>
  <si>
    <t>ส่วนของผู้ถือหุ้นของบริษัทฯ</t>
  </si>
  <si>
    <t>เงินลงทุนในบริษัทย่อยเพิ่มขึ้น</t>
  </si>
  <si>
    <t>กระแสเงินสดจากกิจกรรมจัดหาเงิน</t>
  </si>
  <si>
    <t>เงินสดสุทธิใช้ไปในกิจกรรมจัดหาเงิน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</si>
  <si>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</si>
  <si>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</si>
  <si>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ส่วนของผู้มีส่วนได้เสียที่ไม่มีอำนาจควบคุมของบริษัทย่อย</t>
  </si>
  <si>
    <t>ชำระแล้ว</t>
  </si>
  <si>
    <t>ที่ออกและ</t>
  </si>
  <si>
    <t xml:space="preserve">กำไรขาดทุนเบ็ดเสร็จอื่นสำหรับงวด </t>
  </si>
  <si>
    <t>กำไรสำหรับงวด</t>
  </si>
  <si>
    <t>งบการเปลี่ยนแปลงส่วนของผู้ถือหุ้น (ต่อ)</t>
  </si>
  <si>
    <t>2, 3</t>
  </si>
  <si>
    <t>ผู้ถือหุ้น</t>
  </si>
  <si>
    <t>รวมส่วนของ</t>
  </si>
  <si>
    <t>เงินปันผลจ่าย</t>
  </si>
  <si>
    <t>อสังหาริมทรัพย์เพื่อการลงทุน</t>
  </si>
  <si>
    <t>เงินสดสุทธิใช้ไปในกิจกรรมลงทุน</t>
  </si>
  <si>
    <t>2, 10</t>
  </si>
  <si>
    <t xml:space="preserve">เงินปันผลจ่าย (หมายเหตุ 12) </t>
  </si>
  <si>
    <t>ณ วันที่ 30 เมษายน 2569</t>
  </si>
  <si>
    <t>30 เมษายน</t>
  </si>
  <si>
    <t>ยอดคงเหลือ ณ วันที่ 30 เมษายน 2568</t>
  </si>
  <si>
    <t xml:space="preserve">   รายได้ดอกเบี้ยรับ</t>
  </si>
  <si>
    <t>เงินสดและรายการเทียบเท่าเงินสดต้นงวด</t>
  </si>
  <si>
    <t>สำหรับงวดสามเดือนสิ้นสุดวันที่ 30 เมษายน 2569</t>
  </si>
  <si>
    <t>ยอดคงเหลือ ณ วันที่ 30 เมษายน 2569</t>
  </si>
  <si>
    <t>สำหรับงวดเก้าเดือนสิ้นสุดวันที่ 30 เมษายน 2569</t>
  </si>
  <si>
    <t>B4N6MYV5D4YW04XC7ZEVE72R6KCB44DVKJCNY33MAB8MHQ3GJ0QG</t>
  </si>
  <si>
    <t>EM298FB</t>
  </si>
  <si>
    <t>Create</t>
  </si>
  <si>
    <t>53f6fc2f-e9c3-46b4-ab31-8ab358957b11</t>
  </si>
  <si>
    <t>{"id":"53f6fc2f-e9c3-46b4-ab31-8ab358957b11","type":1,"name":"workbookId","value":"9d684147-791b-49c1-ba6c-dead7c5ced73"}</t>
  </si>
  <si>
    <t>2b59e1eb-e7cc-4b2b-92a4-843e3d845aac</t>
  </si>
  <si>
    <t>{"id":"2b59e1eb-e7cc-4b2b-92a4-843e3d845aac","type":0,"name":"dataSnipperSheetDeleted","value":"false"}</t>
  </si>
  <si>
    <t>044230e0-be74-4983-8eb7-6b169cc9e1f8</t>
  </si>
  <si>
    <t>{"id":"044230e0-be74-4983-8eb7-6b169cc9e1f8","type":0,"name":"embed-documents","value":"true"}</t>
  </si>
  <si>
    <t>616be6a2-f794-4b34-a3c3-b0a8c4ea2643</t>
  </si>
  <si>
    <t>{"id":"616be6a2-f794-4b34-a3c3-b0a8c4ea2643","type":0,"name":"table-snip-suggestions","value":"true"}</t>
  </si>
  <si>
    <t>f6888278-9627-40b1-aa75-8d2f29710469</t>
  </si>
  <si>
    <t>{"id":"f6888278-9627-40b1-aa75-8d2f29710469","type":1,"name":"migratedFssProjectId","value":""}</t>
  </si>
  <si>
    <t>b77e6eea-89f3-4180-a8c2-2f07c8df1a79</t>
  </si>
  <si>
    <t>{"id":"b77e6eea-89f3-4180-a8c2-2f07c8df1a79","type":1,"name":"migratedFssProjectPath","value":""}</t>
  </si>
  <si>
    <t>ต้นทุนทางการเงิน</t>
  </si>
  <si>
    <t>VJZRY6X311J4YN5TV20KGXZVACH4XPQC241B13Q5DJAV0X6FWJKG</t>
  </si>
  <si>
    <t>Papawarin Suwannas</t>
  </si>
  <si>
    <t>-</t>
  </si>
  <si>
    <t xml:space="preserve"> -   </t>
  </si>
  <si>
    <t>V8EDWEAC5PADJ0X4958CTYTJKHXVTXV7R3X4CAPVJEM90MSQMTDG</t>
  </si>
  <si>
    <t>Varinthiya Supavita</t>
  </si>
  <si>
    <t xml:space="preserve">   กำไรจากการเปลี่ยนแปลงสัญญาเช่า</t>
  </si>
  <si>
    <t xml:space="preserve">   ลูกหนี้จากการขายอุปกรณ์และสินทรัพย์ไม่มีตัวตน</t>
  </si>
  <si>
    <t>รายการที่ไม่ใช่เงินสดจากกิจกรรมจัดหาเงิน</t>
  </si>
  <si>
    <t xml:space="preserve">   การได้มาซึ่งสินทรัพย์สิทธิการใช้ภายใต้สัญญาเช่า</t>
  </si>
  <si>
    <t xml:space="preserve">   สินทรัพย์และหนี้สินลดลงจากการเปลี่ยนแปลงสัญญาเช่า</t>
  </si>
  <si>
    <t xml:space="preserve"> - สินทรัพย์สิทธิการใช้</t>
  </si>
  <si>
    <t xml:space="preserve"> - หนี้สินตามสัญญาเช่า</t>
  </si>
  <si>
    <t>ซื้อที่ดิน อาคารและอุปกรณ์</t>
  </si>
  <si>
    <t>สินทรัพย์ไม่มีตัวตนเพิ่มขึ้น</t>
  </si>
  <si>
    <t>เงินสดรับจากดอกเบี้ย</t>
  </si>
  <si>
    <t xml:space="preserve">   ประมาณการหนี้สินสำหรับผลประโยชน์พนักงาน</t>
  </si>
  <si>
    <t xml:space="preserve">   ต้นทุนทางการเงิน</t>
  </si>
  <si>
    <t xml:space="preserve">   ค่าเผื่อผลขาดทุนด้านเครดิตที่คาดว่าจะเกิดขึ้นของลูกหนี้</t>
  </si>
  <si>
    <t>ต้นทุนค่ารักษาพยาบาล</t>
  </si>
  <si>
    <t xml:space="preserve">   โอนที่ดิน อาคารและอุปกรณ์เป็นอสังหาริมทรัพย์เพื่อการลงทุน</t>
  </si>
  <si>
    <t>กำไรขาดทุน</t>
  </si>
  <si>
    <t>กำไรจากการดำเนินงาน</t>
  </si>
  <si>
    <t>กำไรขาดทุนเบ็ดเสร็จอื่น</t>
  </si>
  <si>
    <t>กำไรต่อหุ้น (บาท)</t>
  </si>
  <si>
    <t>กำไรต่อหุ้นขั้นพื้นฐาน</t>
  </si>
  <si>
    <t>รายการปรับกระทบยอดกำไรก่อนภาษีเป็นเงินสดรับ(จ่าย)</t>
  </si>
  <si>
    <t xml:space="preserve">   ขาดทุน(กำไร)จากการจำหน่ายอุปกรณ์และสินทรัพย์ไม่มีตัวตน</t>
  </si>
  <si>
    <t>สินทรัพย์ดำเนินงาน(เพิ่มขึ้น)ลดลง</t>
  </si>
  <si>
    <t xml:space="preserve">หนี้สินดำเนินงานเพิ่มขึ้น(ลดลง) </t>
  </si>
  <si>
    <t xml:space="preserve">   จ่ายภาษีเงินได้นิติบุคคล</t>
  </si>
  <si>
    <t>ชำระคืนเงินต้นของหนี้สินตามสัญญาเช่า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</si>
  <si>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</si>
  <si>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</si>
  <si>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</si>
  <si>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>รายการที่ไม่ใช่เงินสดจากกิจกรรมลงทุน</t>
  </si>
  <si>
    <t xml:space="preserve">   เจ้าหนี้จากการซื้อที่ดิน อาคารและอุปกรณ์</t>
  </si>
  <si>
    <t>การได้มาซึ่งส่วนได้เสียที่ไม่มีอำนาจ</t>
  </si>
  <si>
    <t xml:space="preserve">   ควบคุมของบริษัทย่อยแห่งใหม่</t>
  </si>
  <si>
    <t>สินทรัพย์ทางการเงินหมุนเวียนอื่นลดลง(เพิ่มขึ้น)สุทธิ</t>
  </si>
  <si>
    <t>เงินสดรับจากการเรียกชำระค่าหุ้นจากผู้มีส่วนได้เสียที่</t>
  </si>
  <si>
    <t xml:space="preserve">   ไม่มีอำนาจควบคุมของบริษัทย่อยแห่งใหม่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</si>
</sst>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\ ;\(#,##0.0\)"/>
    <numFmt numFmtId="168" formatCode="_ * #,##0_)\ _฿_ ;_ * \(#,##0\)\ _฿_ ;_ * &quot;-&quot;_)\ _฿_ ;_ @_ "/>
    <numFmt numFmtId="169" formatCode="0.0"/>
    <numFmt numFmtId="170" formatCode="_-&quot;Dfl.&quot;\ * #,##0.00_-;_-&quot;Dfl.&quot;\ * #,##0.00\-;_-&quot;Dfl.&quot;\ * &quot;-&quot;??_-;_-@_-"/>
    <numFmt numFmtId="171" formatCode="_-* #,##0.00_-;_-* #,##0.00\-;_-* &quot;-&quot;??_-;_-@_-"/>
    <numFmt numFmtId="172" formatCode="_-* #,##0_-;\-* #,##0_-;_-* &quot;-&quot;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.00_-;\-* #,##0.00_-;_-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&quot;\&quot;#,##0;[Red]&quot;\&quot;\-#,##0"/>
    <numFmt numFmtId="179" formatCode="&quot;\&quot;#,##0.00;[Red]&quot;\&quot;\-#,##0.00"/>
    <numFmt numFmtId="180" formatCode="#."/>
    <numFmt numFmtId="181" formatCode="###0_);[Red]\(###0\)"/>
    <numFmt numFmtId="182" formatCode="General_)"/>
    <numFmt numFmtId="183" formatCode="0.000"/>
    <numFmt numFmtId="184" formatCode="#,##0.0_);\(#,##0.0\)"/>
    <numFmt numFmtId="185" formatCode="#,##0.000_);\(#,##0.000\)"/>
    <numFmt numFmtId="186" formatCode="_(* #,##0.0_);_(* \(#,##0.00\);_(* &quot;-&quot;??_);_(@_)"/>
    <numFmt numFmtId="187" formatCode="&quot;$&quot;#,\);\(&quot;$&quot;#,##0\)"/>
    <numFmt numFmtId="188" formatCode="_-* #,##0.00_-;\-* #,##0.00_-;_-* \-??_-;_-@_-"/>
    <numFmt numFmtId="189" formatCode="_-* #,##0\ _€_-;\-* #,##0\ _€_-;_-* &quot;-&quot;\ _€_-;_-@_-"/>
    <numFmt numFmtId="190" formatCode="dd/mm/yyyy;@"/>
    <numFmt numFmtId="191" formatCode="_-* #,##0_-;\-* #,##0_-;_-* &quot;-&quot;??_-;_-@_-"/>
    <numFmt numFmtId="192" formatCode="#,##0.00\ ;\-#,##0.00\ ;&quot; -&quot;#\ ;@\ "/>
    <numFmt numFmtId="193" formatCode="* \(#,##0\);* #,##0_);&quot;-&quot;??_);@"/>
    <numFmt numFmtId="194" formatCode="_(&quot;฿&quot;* #,##0.00_);_(&quot;฿&quot;* \(#,##0.00\);_(&quot;฿&quot;* &quot;-&quot;??_);_(@_)"/>
    <numFmt numFmtId="195" formatCode="_-&quot;฿&quot;* #,##0.00_-;\-&quot;฿&quot;* #,##0.00_-;_-&quot;฿&quot;* &quot;-&quot;??_-;_-@_-"/>
    <numFmt numFmtId="196" formatCode="&quot;$&quot;#,##0\ ;\(&quot;$&quot;#,##0\)"/>
    <numFmt numFmtId="197" formatCode="#,##0.00&quot; F&quot;_);\(#,##0.00&quot; F&quot;\)"/>
    <numFmt numFmtId="198" formatCode="* #,##0_);* \(#,##0\);&quot;-&quot;??_);@"/>
    <numFmt numFmtId="199" formatCode="0.0%"/>
    <numFmt numFmtId="200" formatCode="_([$€]* #,##0.00_);_([$€]* \(#,##0.00\);_([$€]* &quot;-&quot;??_);_(@_)"/>
    <numFmt numFmtId="201" formatCode="#,##0.00&quot; &quot;;&quot;-&quot;#,##0.00&quot; &quot;;&quot;-&quot;#&quot; &quot;;@&quot; &quot;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_-* #,##0&quot; F&quot;_-;\-* #,##0&quot; F&quot;_-;_-* &quot;-&quot;&quot; F&quot;_-;_-@_-"/>
    <numFmt numFmtId="207" formatCode="_-* #,##0.00&quot; F&quot;_-;\-* #,##0.00&quot; F&quot;_-;_-* &quot;-&quot;??&quot; F&quot;_-;_-@_-"/>
    <numFmt numFmtId="208" formatCode="#,##0&quot; F&quot;_);[Red]\(#,##0&quot; F&quot;\)"/>
    <numFmt numFmtId="209" formatCode="&quot;US$&quot;#,##0_);[Red]\(&quot;US$&quot;#,##0\)"/>
    <numFmt numFmtId="210" formatCode="\60\4\7\:"/>
    <numFmt numFmtId="211" formatCode="[$฿-41E]#,##0.00;[Red]&quot;-&quot;[$฿-41E]#,##0.00"/>
    <numFmt numFmtId="212" formatCode="#,##0&quot;£&quot;_);[Red]\(#,##0&quot;£&quot;\)"/>
    <numFmt numFmtId="213" formatCode="[$-409]mmmm\ d\,\ yyyy;@"/>
    <numFmt numFmtId="214" formatCode="* #,##0.00\ ;\-* #,##0.00\ ;* \-#\ ;@\ "/>
    <numFmt numFmtId="215" formatCode="&quot;$&quot;#,\);\(&quot;$&quot;#,\)"/>
    <numFmt numFmtId="216" formatCode="&quot;$&quot;#,;\(&quot;$&quot;#,\)"/>
    <numFmt numFmtId="217" formatCode="_-\฿* #,##0.00_-;&quot;-฿&quot;* #,##0.00_-;_-\฿* \-??_-;_-@_-"/>
    <numFmt numFmtId="218" formatCode="_(* #,##0.0000_);_(* \(#,##0.0000\);_(* &quot;-&quot;??_);_(@_)"/>
    <numFmt numFmtId="219" formatCode="#,##0.00_);\(#,##0.00\);\-"/>
    <numFmt numFmtId="220" formatCode="#,###"/>
    <numFmt numFmtId="221" formatCode="_-&quot;฿&quot;* #,##0_-;\-&quot;฿&quot;* #,##0_-;_-&quot;฿&quot;* &quot;-&quot;_-;_-@_-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d"/>
    <numFmt numFmtId="225" formatCode="#,##0.00\ &quot;Esc.&quot;;[Red]\-#,##0.00\ &quot;Esc.&quot;"/>
    <numFmt numFmtId="226" formatCode="_-* #,##0\ _E_s_c_._-;\-* #,##0\ _E_s_c_._-;_-* &quot;-&quot;\ _E_s_c_._-;_-@_-"/>
    <numFmt numFmtId="227" formatCode="_-&quot;$&quot;* #,##0_-;\-&quot;$&quot;* #,##0_-;_-&quot;$&quot;* &quot;-&quot;_-;_-@_-"/>
    <numFmt numFmtId="228" formatCode="_-&quot;$&quot;* #,##0.00_-;\-&quot;$&quot;* #,##0.00_-;_-&quot;$&quot;* &quot;-&quot;??_-;_-@_-"/>
  </numFmts>
  <fonts count="211">
    <font>
      <sz val="15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5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2"/>
      <name val="Times New Roman"/>
      <family val="1"/>
    </font>
    <font>
      <sz val="11"/>
      <name val="?l?r ?o?S?V?b?N"/>
      <family val="1"/>
    </font>
    <font>
      <sz val="1"/>
      <color indexed="16"/>
      <name val="Courier"/>
      <family val="3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2"/>
      <name val="Helv"/>
      <charset val="222"/>
    </font>
    <font>
      <sz val="14"/>
      <name val="Cordia New"/>
      <family val="2"/>
    </font>
    <font>
      <sz val="14"/>
      <color theme="1"/>
      <name val="DilleniaUPC"/>
      <family val="2"/>
    </font>
    <font>
      <sz val="10"/>
      <color indexed="8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0"/>
      <color indexed="8"/>
      <name val="Calibri"/>
      <family val="2"/>
      <charset val="222"/>
    </font>
    <font>
      <sz val="14"/>
      <color indexed="8"/>
      <name val="Browallia New"/>
      <family val="2"/>
    </font>
    <font>
      <sz val="10"/>
      <color theme="1"/>
      <name val="EYInterstate"/>
      <family val="2"/>
    </font>
    <font>
      <sz val="10"/>
      <color indexed="8"/>
      <name val="EYInterstate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Arial"/>
      <family val="2"/>
    </font>
    <font>
      <sz val="8"/>
      <color theme="8" tint="-0.499984740745262"/>
      <name val="Calibri"/>
      <family val="2"/>
      <scheme val="minor"/>
    </font>
    <font>
      <sz val="10"/>
      <name val="MS Sans Serif"/>
      <family val="2"/>
      <charset val="222"/>
    </font>
    <font>
      <sz val="12"/>
      <name val="Tms Rmn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charset val="222"/>
      <scheme val="minor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theme="3"/>
      <name val="Calibri"/>
      <family val="2"/>
      <charset val="222"/>
      <scheme val="minor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i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1"/>
      <color rgb="FF000000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</font>
    <font>
      <sz val="8"/>
      <name val="EYInterstate Light"/>
    </font>
    <font>
      <sz val="11"/>
      <color theme="1"/>
      <name val="Tahoma"/>
      <family val="2"/>
    </font>
    <font>
      <sz val="1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</font>
    <font>
      <b/>
      <sz val="22"/>
      <color indexed="8"/>
      <name val="Times New Roman"/>
      <family val="1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sz val="8"/>
      <color theme="8"/>
      <name val="Calibri"/>
      <family val="1"/>
      <scheme val="minor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8"/>
      <color theme="3"/>
      <name val="Cambria"/>
      <family val="2"/>
      <charset val="22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UPC"/>
      <family val="2"/>
      <charset val="222"/>
    </font>
    <font>
      <sz val="11"/>
      <color indexed="51"/>
      <name val="Tahoma"/>
      <family val="2"/>
      <charset val="222"/>
    </font>
    <font>
      <sz val="11"/>
      <color theme="3"/>
      <name val="Leelawadee"/>
      <family val="2"/>
      <charset val="222"/>
    </font>
    <font>
      <sz val="12"/>
      <color theme="0"/>
      <name val="Leelawadee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1"/>
      <color theme="1"/>
      <name val="Leelawadee"/>
      <family val="2"/>
      <charset val="222"/>
    </font>
    <font>
      <sz val="11"/>
      <name val="ตธฟ "/>
      <family val="3"/>
      <charset val="128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name val="Angsana New"/>
      <family val="1"/>
      <charset val="222"/>
    </font>
  </fonts>
  <fills count="10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theme="3"/>
        <bgColor indexed="64"/>
      </patternFill>
    </fill>
    <fill>
      <patternFill patternType="solid">
        <fgColor indexed="56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/>
      <right style="thin">
        <color theme="3" tint="0.39994506668294322"/>
      </right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 style="medium">
        <color auto="1"/>
      </top>
      <bottom/>
      <diagonal/>
    </border>
  </borders>
  <cellStyleXfs count="6194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>
      <alignment vertical="top"/>
    </xf>
    <xf numFmtId="0" fontId="5" fillId="0" borderId="0"/>
    <xf numFmtId="9" fontId="3" fillId="0" borderId="0" applyFont="0" applyFill="0" applyBorder="0" applyAlignment="0" applyProtection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12" fillId="0" borderId="0"/>
    <xf numFmtId="171" fontId="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6" fillId="0" borderId="0"/>
    <xf numFmtId="177" fontId="3" fillId="0" borderId="0" applyFont="0" applyFill="0" applyBorder="0" applyAlignment="0" applyProtection="0"/>
    <xf numFmtId="37" fontId="17" fillId="0" borderId="0"/>
    <xf numFmtId="0" fontId="6" fillId="0" borderId="0">
      <alignment vertical="top"/>
    </xf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37" fontId="17" fillId="0" borderId="0"/>
    <xf numFmtId="37" fontId="17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0" fontId="20" fillId="0" borderId="0">
      <protection locked="0"/>
    </xf>
    <xf numFmtId="0" fontId="19" fillId="0" borderId="0"/>
    <xf numFmtId="0" fontId="3" fillId="0" borderId="0"/>
    <xf numFmtId="0" fontId="18" fillId="0" borderId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33" borderId="0" applyNumberFormat="0" applyBorder="0" applyAlignment="0" applyProtection="0"/>
    <xf numFmtId="0" fontId="24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5" borderId="0" applyNumberFormat="0" applyBorder="0" applyProtection="0">
      <alignment vertical="top"/>
    </xf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5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36" borderId="0" applyNumberFormat="0" applyBorder="0" applyAlignment="0" applyProtection="0"/>
    <xf numFmtId="0" fontId="24" fillId="14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1" fillId="14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8" borderId="0" applyNumberFormat="0" applyBorder="0" applyProtection="0">
      <alignment vertical="top"/>
    </xf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5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39" borderId="0" applyNumberFormat="0" applyBorder="0" applyAlignment="0" applyProtection="0"/>
    <xf numFmtId="0" fontId="24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1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Protection="0">
      <alignment vertical="top"/>
    </xf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3" fillId="42" borderId="0" applyNumberFormat="0" applyBorder="0" applyAlignment="0" applyProtection="0"/>
    <xf numFmtId="0" fontId="24" fillId="2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1" fillId="2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34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Protection="0">
      <alignment vertical="top"/>
    </xf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5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44" borderId="0" applyNumberFormat="0" applyBorder="0" applyAlignment="0" applyProtection="0"/>
    <xf numFmtId="0" fontId="24" fillId="26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26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Protection="0">
      <alignment vertical="top"/>
    </xf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5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46" borderId="0" applyNumberFormat="0" applyBorder="0" applyAlignment="0" applyProtection="0"/>
    <xf numFmtId="0" fontId="24" fillId="30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30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37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37" borderId="0" applyNumberFormat="0" applyBorder="0" applyProtection="0">
      <alignment vertical="top"/>
    </xf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5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46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47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8" borderId="0" applyNumberFormat="0" applyBorder="0" applyAlignment="0" applyProtection="0"/>
    <xf numFmtId="0" fontId="23" fillId="42" borderId="0" applyNumberFormat="0" applyBorder="0" applyAlignment="0" applyProtection="0"/>
    <xf numFmtId="0" fontId="23" fillId="34" borderId="0" applyNumberFormat="0" applyBorder="0" applyAlignment="0" applyProtection="0"/>
    <xf numFmtId="0" fontId="23" fillId="46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4" borderId="0" applyNumberFormat="0" applyBorder="0" applyAlignment="0" applyProtection="0"/>
    <xf numFmtId="0" fontId="23" fillId="46" borderId="0" applyNumberFormat="0" applyBorder="0" applyAlignment="0" applyProtection="0"/>
    <xf numFmtId="0" fontId="23" fillId="37" borderId="0" applyNumberFormat="0" applyBorder="0" applyAlignment="0" applyProtection="0"/>
    <xf numFmtId="0" fontId="23" fillId="48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49" borderId="0" applyNumberFormat="0" applyBorder="0" applyAlignment="0" applyProtection="0"/>
    <xf numFmtId="0" fontId="24" fillId="11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11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51" borderId="0" applyNumberFormat="0" applyBorder="0" applyProtection="0">
      <alignment vertical="top"/>
    </xf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5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47" borderId="0" applyNumberFormat="0" applyBorder="0" applyAlignment="0" applyProtection="0"/>
    <xf numFmtId="0" fontId="24" fillId="15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15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52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52" borderId="0" applyNumberFormat="0" applyBorder="0" applyProtection="0">
      <alignment vertical="top"/>
    </xf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53" borderId="0" applyNumberFormat="0" applyBorder="0" applyAlignment="0" applyProtection="0"/>
    <xf numFmtId="0" fontId="24" fillId="19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1" fillId="19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5" borderId="0" applyNumberFormat="0" applyBorder="0" applyProtection="0">
      <alignment vertical="top"/>
    </xf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5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42" borderId="0" applyNumberFormat="0" applyBorder="0" applyAlignment="0" applyProtection="0"/>
    <xf numFmtId="0" fontId="24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1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50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Protection="0">
      <alignment vertical="top"/>
    </xf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5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3" fillId="49" borderId="0" applyNumberFormat="0" applyBorder="0" applyAlignment="0" applyProtection="0"/>
    <xf numFmtId="0" fontId="24" fillId="27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27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51" borderId="0" applyNumberFormat="0" applyBorder="0" applyProtection="0">
      <alignment vertical="top"/>
    </xf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5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56" borderId="0" applyNumberFormat="0" applyBorder="0" applyAlignment="0" applyProtection="0"/>
    <xf numFmtId="0" fontId="24" fillId="31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1" fillId="31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7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7" borderId="0" applyNumberFormat="0" applyBorder="0" applyProtection="0">
      <alignment vertical="top"/>
    </xf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5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8" borderId="0" applyNumberFormat="0" applyBorder="0" applyAlignment="0" applyProtection="0"/>
    <xf numFmtId="0" fontId="23" fillId="47" borderId="0" applyNumberFormat="0" applyBorder="0" applyAlignment="0" applyProtection="0"/>
    <xf numFmtId="0" fontId="23" fillId="52" borderId="0" applyNumberFormat="0" applyBorder="0" applyAlignment="0" applyProtection="0"/>
    <xf numFmtId="0" fontId="23" fillId="47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9" borderId="0" applyNumberFormat="0" applyBorder="0" applyAlignment="0" applyProtection="0"/>
    <xf numFmtId="0" fontId="23" fillId="42" borderId="0" applyNumberFormat="0" applyBorder="0" applyAlignment="0" applyProtection="0"/>
    <xf numFmtId="0" fontId="23" fillId="50" borderId="0" applyNumberFormat="0" applyBorder="0" applyAlignment="0" applyProtection="0"/>
    <xf numFmtId="0" fontId="23" fillId="58" borderId="0" applyNumberFormat="0" applyBorder="0" applyAlignment="0" applyProtection="0"/>
    <xf numFmtId="0" fontId="23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49" borderId="0" applyNumberFormat="0" applyBorder="0" applyAlignment="0" applyProtection="0"/>
    <xf numFmtId="0" fontId="23" fillId="56" borderId="0" applyNumberFormat="0" applyBorder="0" applyAlignment="0" applyProtection="0"/>
    <xf numFmtId="0" fontId="23" fillId="37" borderId="0" applyNumberFormat="0" applyBorder="0" applyAlignment="0" applyProtection="0"/>
    <xf numFmtId="0" fontId="23" fillId="59" borderId="0" applyNumberFormat="0" applyBorder="0" applyAlignment="0" applyProtection="0"/>
    <xf numFmtId="0" fontId="26" fillId="12" borderId="0" applyNumberFormat="0" applyBorder="0" applyAlignment="0" applyProtection="0"/>
    <xf numFmtId="0" fontId="27" fillId="60" borderId="0" applyNumberFormat="0" applyBorder="0" applyAlignment="0" applyProtection="0"/>
    <xf numFmtId="0" fontId="27" fillId="61" borderId="0" applyNumberFormat="0" applyBorder="0" applyAlignment="0" applyProtection="0"/>
    <xf numFmtId="0" fontId="26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61" borderId="0" applyNumberFormat="0" applyBorder="0" applyAlignment="0" applyProtection="0"/>
    <xf numFmtId="0" fontId="27" fillId="62" borderId="0" applyNumberFormat="0" applyBorder="0" applyProtection="0">
      <alignment vertical="top"/>
    </xf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9" fillId="61" borderId="0" applyNumberFormat="0" applyBorder="0" applyAlignment="0" applyProtection="0"/>
    <xf numFmtId="0" fontId="26" fillId="16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6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9" fillId="47" borderId="0" applyNumberFormat="0" applyBorder="0" applyAlignment="0" applyProtection="0"/>
    <xf numFmtId="0" fontId="26" fillId="20" borderId="0" applyNumberFormat="0" applyBorder="0" applyAlignment="0" applyProtection="0"/>
    <xf numFmtId="0" fontId="27" fillId="54" borderId="0" applyNumberFormat="0" applyBorder="0" applyAlignment="0" applyProtection="0"/>
    <xf numFmtId="0" fontId="27" fillId="53" borderId="0" applyNumberFormat="0" applyBorder="0" applyAlignment="0" applyProtection="0"/>
    <xf numFmtId="0" fontId="26" fillId="20" borderId="0" applyNumberFormat="0" applyBorder="0" applyAlignment="0" applyProtection="0"/>
    <xf numFmtId="0" fontId="28" fillId="20" borderId="0" applyNumberFormat="0" applyBorder="0" applyAlignment="0" applyProtection="0"/>
    <xf numFmtId="0" fontId="27" fillId="53" borderId="0" applyNumberFormat="0" applyBorder="0" applyAlignment="0" applyProtection="0"/>
    <xf numFmtId="0" fontId="27" fillId="55" borderId="0" applyNumberFormat="0" applyBorder="0" applyProtection="0">
      <alignment vertical="top"/>
    </xf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9" fillId="53" borderId="0" applyNumberFormat="0" applyBorder="0" applyAlignment="0" applyProtection="0"/>
    <xf numFmtId="0" fontId="26" fillId="24" borderId="0" applyNumberFormat="0" applyBorder="0" applyAlignment="0" applyProtection="0"/>
    <xf numFmtId="0" fontId="27" fillId="50" borderId="0" applyNumberFormat="0" applyBorder="0" applyAlignment="0" applyProtection="0"/>
    <xf numFmtId="0" fontId="27" fillId="63" borderId="0" applyNumberFormat="0" applyBorder="0" applyAlignment="0" applyProtection="0"/>
    <xf numFmtId="0" fontId="26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63" borderId="0" applyNumberFormat="0" applyBorder="0" applyAlignment="0" applyProtection="0"/>
    <xf numFmtId="0" fontId="27" fillId="64" borderId="0" applyNumberFormat="0" applyBorder="0" applyProtection="0">
      <alignment vertical="top"/>
    </xf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9" fillId="63" borderId="0" applyNumberFormat="0" applyBorder="0" applyAlignment="0" applyProtection="0"/>
    <xf numFmtId="0" fontId="26" fillId="28" borderId="0" applyNumberFormat="0" applyBorder="0" applyAlignment="0" applyProtection="0"/>
    <xf numFmtId="0" fontId="27" fillId="60" borderId="0" applyNumberFormat="0" applyBorder="0" applyAlignment="0" applyProtection="0"/>
    <xf numFmtId="0" fontId="27" fillId="65" borderId="0" applyNumberFormat="0" applyBorder="0" applyAlignment="0" applyProtection="0"/>
    <xf numFmtId="0" fontId="26" fillId="28" borderId="0" applyNumberFormat="0" applyBorder="0" applyAlignment="0" applyProtection="0"/>
    <xf numFmtId="0" fontId="28" fillId="28" borderId="0" applyNumberFormat="0" applyBorder="0" applyAlignment="0" applyProtection="0"/>
    <xf numFmtId="0" fontId="27" fillId="65" borderId="0" applyNumberFormat="0" applyBorder="0" applyAlignment="0" applyProtection="0"/>
    <xf numFmtId="0" fontId="27" fillId="60" borderId="0" applyNumberFormat="0" applyBorder="0" applyProtection="0">
      <alignment vertical="top"/>
    </xf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9" fillId="65" borderId="0" applyNumberFormat="0" applyBorder="0" applyAlignment="0" applyProtection="0"/>
    <xf numFmtId="0" fontId="26" fillId="32" borderId="0" applyNumberFormat="0" applyBorder="0" applyAlignment="0" applyProtection="0"/>
    <xf numFmtId="0" fontId="27" fillId="37" borderId="0" applyNumberFormat="0" applyBorder="0" applyAlignment="0" applyProtection="0"/>
    <xf numFmtId="0" fontId="27" fillId="66" borderId="0" applyNumberFormat="0" applyBorder="0" applyAlignment="0" applyProtection="0"/>
    <xf numFmtId="0" fontId="26" fillId="32" borderId="0" applyNumberFormat="0" applyBorder="0" applyAlignment="0" applyProtection="0"/>
    <xf numFmtId="0" fontId="28" fillId="32" borderId="0" applyNumberFormat="0" applyBorder="0" applyAlignment="0" applyProtection="0"/>
    <xf numFmtId="0" fontId="27" fillId="66" borderId="0" applyNumberFormat="0" applyBorder="0" applyAlignment="0" applyProtection="0"/>
    <xf numFmtId="0" fontId="27" fillId="67" borderId="0" applyNumberFormat="0" applyBorder="0" applyProtection="0">
      <alignment vertical="top"/>
    </xf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9" fillId="66" borderId="0" applyNumberFormat="0" applyBorder="0" applyAlignment="0" applyProtection="0"/>
    <xf numFmtId="0" fontId="27" fillId="61" borderId="0" applyNumberFormat="0" applyBorder="0" applyAlignment="0" applyProtection="0"/>
    <xf numFmtId="0" fontId="27" fillId="60" borderId="0" applyNumberFormat="0" applyBorder="0" applyAlignment="0" applyProtection="0"/>
    <xf numFmtId="0" fontId="27" fillId="68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59" borderId="0" applyNumberFormat="0" applyBorder="0" applyAlignment="0" applyProtection="0"/>
    <xf numFmtId="0" fontId="27" fillId="63" borderId="0" applyNumberFormat="0" applyBorder="0" applyAlignment="0" applyProtection="0"/>
    <xf numFmtId="0" fontId="27" fillId="50" borderId="0" applyNumberFormat="0" applyBorder="0" applyAlignment="0" applyProtection="0"/>
    <xf numFmtId="0" fontId="27" fillId="58" borderId="0" applyNumberFormat="0" applyBorder="0" applyAlignment="0" applyProtection="0"/>
    <xf numFmtId="0" fontId="27" fillId="65" borderId="0" applyNumberFormat="0" applyBorder="0" applyAlignment="0" applyProtection="0"/>
    <xf numFmtId="0" fontId="27" fillId="60" borderId="0" applyNumberFormat="0" applyBorder="0" applyAlignment="0" applyProtection="0"/>
    <xf numFmtId="0" fontId="27" fillId="68" borderId="0" applyNumberFormat="0" applyBorder="0" applyAlignment="0" applyProtection="0"/>
    <xf numFmtId="0" fontId="27" fillId="66" borderId="0" applyNumberFormat="0" applyBorder="0" applyAlignment="0" applyProtection="0"/>
    <xf numFmtId="0" fontId="27" fillId="37" borderId="0" applyNumberFormat="0" applyBorder="0" applyAlignment="0" applyProtection="0"/>
    <xf numFmtId="0" fontId="27" fillId="47" borderId="0" applyNumberFormat="0" applyBorder="0" applyAlignment="0" applyProtection="0"/>
    <xf numFmtId="9" fontId="14" fillId="0" borderId="0"/>
    <xf numFmtId="180" fontId="20" fillId="0" borderId="0">
      <protection locked="0"/>
    </xf>
    <xf numFmtId="180" fontId="20" fillId="0" borderId="0">
      <protection locked="0"/>
    </xf>
    <xf numFmtId="180" fontId="20" fillId="0" borderId="0">
      <protection locked="0"/>
    </xf>
    <xf numFmtId="0" fontId="26" fillId="9" borderId="0" applyNumberFormat="0" applyBorder="0" applyAlignment="0" applyProtection="0"/>
    <xf numFmtId="0" fontId="27" fillId="60" borderId="0" applyNumberFormat="0" applyBorder="0" applyAlignment="0" applyProtection="0"/>
    <xf numFmtId="0" fontId="27" fillId="69" borderId="0" applyNumberFormat="0" applyBorder="0" applyAlignment="0" applyProtection="0"/>
    <xf numFmtId="0" fontId="26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69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9" fillId="69" borderId="0" applyNumberFormat="0" applyBorder="0" applyAlignment="0" applyProtection="0"/>
    <xf numFmtId="0" fontId="26" fillId="13" borderId="0" applyNumberFormat="0" applyBorder="0" applyAlignment="0" applyProtection="0"/>
    <xf numFmtId="0" fontId="27" fillId="71" borderId="0" applyNumberFormat="0" applyBorder="0" applyAlignment="0" applyProtection="0"/>
    <xf numFmtId="0" fontId="27" fillId="72" borderId="0" applyNumberFormat="0" applyBorder="0" applyAlignment="0" applyProtection="0"/>
    <xf numFmtId="0" fontId="26" fillId="13" borderId="0" applyNumberFormat="0" applyBorder="0" applyAlignment="0" applyProtection="0"/>
    <xf numFmtId="0" fontId="28" fillId="13" borderId="0" applyNumberFormat="0" applyBorder="0" applyAlignment="0" applyProtection="0"/>
    <xf numFmtId="0" fontId="27" fillId="72" borderId="0" applyNumberFormat="0" applyBorder="0" applyAlignment="0" applyProtection="0"/>
    <xf numFmtId="0" fontId="27" fillId="71" borderId="0" applyNumberFormat="0" applyBorder="0" applyProtection="0">
      <alignment vertical="top"/>
    </xf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9" fillId="72" borderId="0" applyNumberFormat="0" applyBorder="0" applyAlignment="0" applyProtection="0"/>
    <xf numFmtId="0" fontId="26" fillId="17" borderId="0" applyNumberFormat="0" applyBorder="0" applyAlignment="0" applyProtection="0"/>
    <xf numFmtId="0" fontId="27" fillId="73" borderId="0" applyNumberFormat="0" applyBorder="0" applyAlignment="0" applyProtection="0"/>
    <xf numFmtId="0" fontId="27" fillId="74" borderId="0" applyNumberFormat="0" applyBorder="0" applyAlignment="0" applyProtection="0"/>
    <xf numFmtId="0" fontId="26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74" borderId="0" applyNumberFormat="0" applyBorder="0" applyAlignment="0" applyProtection="0"/>
    <xf numFmtId="0" fontId="27" fillId="73" borderId="0" applyNumberFormat="0" applyBorder="0" applyProtection="0">
      <alignment vertical="top"/>
    </xf>
    <xf numFmtId="0" fontId="27" fillId="74" borderId="0" applyNumberFormat="0" applyBorder="0" applyAlignment="0" applyProtection="0"/>
    <xf numFmtId="0" fontId="27" fillId="74" borderId="0" applyNumberFormat="0" applyBorder="0" applyAlignment="0" applyProtection="0"/>
    <xf numFmtId="0" fontId="27" fillId="74" borderId="0" applyNumberFormat="0" applyBorder="0" applyAlignment="0" applyProtection="0"/>
    <xf numFmtId="0" fontId="29" fillId="74" borderId="0" applyNumberFormat="0" applyBorder="0" applyAlignment="0" applyProtection="0"/>
    <xf numFmtId="0" fontId="26" fillId="21" borderId="0" applyNumberFormat="0" applyBorder="0" applyAlignment="0" applyProtection="0"/>
    <xf numFmtId="0" fontId="27" fillId="75" borderId="0" applyNumberFormat="0" applyBorder="0" applyAlignment="0" applyProtection="0"/>
    <xf numFmtId="0" fontId="27" fillId="63" borderId="0" applyNumberFormat="0" applyBorder="0" applyAlignment="0" applyProtection="0"/>
    <xf numFmtId="0" fontId="26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63" borderId="0" applyNumberFormat="0" applyBorder="0" applyAlignment="0" applyProtection="0"/>
    <xf numFmtId="0" fontId="27" fillId="64" borderId="0" applyNumberFormat="0" applyBorder="0" applyProtection="0">
      <alignment vertical="top"/>
    </xf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9" fillId="63" borderId="0" applyNumberFormat="0" applyBorder="0" applyAlignment="0" applyProtection="0"/>
    <xf numFmtId="0" fontId="26" fillId="25" borderId="0" applyNumberFormat="0" applyBorder="0" applyAlignment="0" applyProtection="0"/>
    <xf numFmtId="0" fontId="27" fillId="60" borderId="0" applyNumberFormat="0" applyBorder="0" applyAlignment="0" applyProtection="0"/>
    <xf numFmtId="0" fontId="27" fillId="65" borderId="0" applyNumberFormat="0" applyBorder="0" applyAlignment="0" applyProtection="0"/>
    <xf numFmtId="0" fontId="26" fillId="25" borderId="0" applyNumberFormat="0" applyBorder="0" applyAlignment="0" applyProtection="0"/>
    <xf numFmtId="0" fontId="28" fillId="25" borderId="0" applyNumberFormat="0" applyBorder="0" applyAlignment="0" applyProtection="0"/>
    <xf numFmtId="0" fontId="27" fillId="65" borderId="0" applyNumberFormat="0" applyBorder="0" applyAlignment="0" applyProtection="0"/>
    <xf numFmtId="0" fontId="27" fillId="60" borderId="0" applyNumberFormat="0" applyBorder="0" applyProtection="0">
      <alignment vertical="top"/>
    </xf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9" fillId="65" borderId="0" applyNumberFormat="0" applyBorder="0" applyAlignment="0" applyProtection="0"/>
    <xf numFmtId="0" fontId="26" fillId="29" borderId="0" applyNumberFormat="0" applyBorder="0" applyAlignment="0" applyProtection="0"/>
    <xf numFmtId="0" fontId="27" fillId="76" borderId="0" applyNumberFormat="0" applyBorder="0" applyAlignment="0" applyProtection="0"/>
    <xf numFmtId="0" fontId="27" fillId="77" borderId="0" applyNumberFormat="0" applyBorder="0" applyAlignment="0" applyProtection="0"/>
    <xf numFmtId="0" fontId="26" fillId="29" borderId="0" applyNumberFormat="0" applyBorder="0" applyAlignment="0" applyProtection="0"/>
    <xf numFmtId="0" fontId="28" fillId="29" borderId="0" applyNumberFormat="0" applyBorder="0" applyAlignment="0" applyProtection="0"/>
    <xf numFmtId="0" fontId="27" fillId="77" borderId="0" applyNumberFormat="0" applyBorder="0" applyAlignment="0" applyProtection="0"/>
    <xf numFmtId="0" fontId="27" fillId="76" borderId="0" applyNumberFormat="0" applyBorder="0" applyProtection="0">
      <alignment vertical="top"/>
    </xf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9" fillId="77" borderId="0" applyNumberFormat="0" applyBorder="0" applyAlignment="0" applyProtection="0"/>
    <xf numFmtId="0" fontId="30" fillId="3" borderId="0" applyNumberFormat="0" applyBorder="0" applyAlignment="0" applyProtection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30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36" borderId="0" applyNumberFormat="0" applyBorder="0" applyAlignment="0" applyProtection="0"/>
    <xf numFmtId="0" fontId="31" fillId="38" borderId="0" applyNumberFormat="0" applyBorder="0" applyProtection="0">
      <alignment vertical="top"/>
    </xf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6" borderId="0" applyNumberFormat="0" applyBorder="0" applyAlignment="0" applyProtection="0"/>
    <xf numFmtId="38" fontId="3" fillId="0" borderId="0" applyFont="0" applyFill="0" applyBorder="0" applyAlignment="0" applyProtection="0"/>
    <xf numFmtId="5" fontId="34" fillId="0" borderId="6" applyAlignment="0" applyProtection="0"/>
    <xf numFmtId="181" fontId="3" fillId="0" borderId="0" applyFill="0" applyBorder="0" applyAlignment="0"/>
    <xf numFmtId="182" fontId="35" fillId="0" borderId="0" applyFill="0" applyBorder="0" applyAlignment="0"/>
    <xf numFmtId="183" fontId="35" fillId="0" borderId="0" applyFill="0" applyBorder="0" applyAlignment="0"/>
    <xf numFmtId="184" fontId="36" fillId="0" borderId="0" applyFill="0" applyBorder="0" applyAlignment="0"/>
    <xf numFmtId="185" fontId="36" fillId="0" borderId="0" applyFill="0" applyBorder="0" applyAlignment="0"/>
    <xf numFmtId="186" fontId="35" fillId="0" borderId="0" applyFill="0" applyBorder="0" applyAlignment="0"/>
    <xf numFmtId="187" fontId="36" fillId="0" borderId="0" applyFill="0" applyBorder="0" applyAlignment="0"/>
    <xf numFmtId="182" fontId="35" fillId="0" borderId="0" applyFill="0" applyBorder="0" applyAlignment="0"/>
    <xf numFmtId="0" fontId="37" fillId="6" borderId="10" applyNumberFormat="0" applyAlignment="0" applyProtection="0"/>
    <xf numFmtId="0" fontId="38" fillId="34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7" fillId="6" borderId="10" applyNumberFormat="0" applyAlignment="0" applyProtection="0"/>
    <xf numFmtId="0" fontId="38" fillId="58" borderId="16" applyNumberFormat="0" applyAlignment="0" applyProtection="0"/>
    <xf numFmtId="0" fontId="39" fillId="6" borderId="10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0" borderId="16" applyNumberFormat="0" applyProtection="0">
      <alignment vertical="top"/>
    </xf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38" fillId="58" borderId="16" applyNumberFormat="0" applyAlignment="0" applyProtection="0"/>
    <xf numFmtId="0" fontId="40" fillId="58" borderId="16" applyNumberFormat="0" applyAlignment="0" applyProtection="0"/>
    <xf numFmtId="0" fontId="41" fillId="7" borderId="13" applyNumberFormat="0" applyAlignment="0" applyProtection="0"/>
    <xf numFmtId="0" fontId="42" fillId="78" borderId="17" applyNumberFormat="0" applyAlignment="0" applyProtection="0"/>
    <xf numFmtId="0" fontId="42" fillId="79" borderId="17" applyNumberFormat="0" applyAlignment="0" applyProtection="0"/>
    <xf numFmtId="0" fontId="41" fillId="7" borderId="13" applyNumberFormat="0" applyAlignment="0" applyProtection="0"/>
    <xf numFmtId="0" fontId="43" fillId="7" borderId="13" applyNumberFormat="0" applyAlignment="0" applyProtection="0"/>
    <xf numFmtId="0" fontId="42" fillId="79" borderId="17" applyNumberFormat="0" applyAlignment="0" applyProtection="0"/>
    <xf numFmtId="0" fontId="42" fillId="78" borderId="17" applyNumberFormat="0" applyProtection="0">
      <alignment vertical="top"/>
    </xf>
    <xf numFmtId="0" fontId="42" fillId="79" borderId="17" applyNumberFormat="0" applyAlignment="0" applyProtection="0"/>
    <xf numFmtId="0" fontId="42" fillId="79" borderId="17" applyNumberFormat="0" applyAlignment="0" applyProtection="0"/>
    <xf numFmtId="0" fontId="42" fillId="79" borderId="17" applyNumberFormat="0" applyAlignment="0" applyProtection="0"/>
    <xf numFmtId="0" fontId="44" fillId="79" borderId="17" applyNumberFormat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6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175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ill="0" applyBorder="0" applyProtection="0">
      <alignment vertical="top"/>
    </xf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189" fontId="21" fillId="0" borderId="0" applyFont="0" applyFill="0" applyBorder="0" applyAlignment="0" applyProtection="0"/>
    <xf numFmtId="175" fontId="46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6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90" fontId="3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52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8" fontId="57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49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2" fontId="46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0" fontId="14" fillId="0" borderId="0"/>
    <xf numFmtId="3" fontId="3" fillId="0" borderId="0" applyFont="0" applyFill="0" applyBorder="0" applyAlignment="0" applyProtection="0"/>
    <xf numFmtId="0" fontId="58" fillId="0" borderId="0" applyNumberFormat="0" applyAlignment="0">
      <alignment horizontal="left"/>
    </xf>
    <xf numFmtId="0" fontId="59" fillId="0" borderId="0">
      <alignment horizontal="left"/>
    </xf>
    <xf numFmtId="0" fontId="60" fillId="0" borderId="0"/>
    <xf numFmtId="0" fontId="61" fillId="0" borderId="0">
      <alignment horizontal="left"/>
    </xf>
    <xf numFmtId="193" fontId="62" fillId="0" borderId="0" applyFill="0" applyBorder="0" applyProtection="0"/>
    <xf numFmtId="193" fontId="62" fillId="0" borderId="6" applyFill="0" applyProtection="0"/>
    <xf numFmtId="0" fontId="63" fillId="0" borderId="0"/>
    <xf numFmtId="0" fontId="63" fillId="0" borderId="0"/>
    <xf numFmtId="182" fontId="35" fillId="0" borderId="0" applyFont="0" applyFill="0" applyBorder="0" applyAlignment="0" applyProtection="0"/>
    <xf numFmtId="194" fontId="3" fillId="0" borderId="0" applyFill="0" applyBorder="0" applyAlignment="0" applyProtection="0"/>
    <xf numFmtId="195" fontId="3" fillId="0" borderId="0" applyFont="0" applyFill="0" applyBorder="0" applyAlignment="0" applyProtection="0"/>
    <xf numFmtId="195" fontId="6" fillId="0" borderId="0" applyFont="0" applyFill="0" applyBorder="0" applyAlignment="0" applyProtection="0">
      <alignment vertical="top"/>
    </xf>
    <xf numFmtId="195" fontId="6" fillId="0" borderId="0" applyFont="0" applyFill="0" applyBorder="0" applyAlignment="0" applyProtection="0">
      <alignment vertical="top"/>
    </xf>
    <xf numFmtId="196" fontId="3" fillId="0" borderId="0" applyFont="0" applyFill="0" applyBorder="0" applyAlignment="0" applyProtection="0"/>
    <xf numFmtId="0" fontId="14" fillId="0" borderId="0"/>
    <xf numFmtId="197" fontId="3" fillId="0" borderId="0"/>
    <xf numFmtId="0" fontId="64" fillId="80" borderId="0" applyNumberFormat="0" applyFont="0" applyFill="0" applyBorder="0" applyProtection="0">
      <alignment horizontal="left"/>
    </xf>
    <xf numFmtId="0" fontId="3" fillId="0" borderId="0" applyFont="0" applyFill="0" applyBorder="0" applyAlignment="0" applyProtection="0"/>
    <xf numFmtId="14" fontId="65" fillId="14" borderId="18">
      <alignment horizontal="left" vertical="center" wrapText="1" indent="1"/>
    </xf>
    <xf numFmtId="14" fontId="6" fillId="0" borderId="0" applyFill="0" applyBorder="0" applyAlignment="0"/>
    <xf numFmtId="38" fontId="3" fillId="0" borderId="0" applyFont="0" applyFill="0" applyBorder="0" applyAlignment="0" applyProtection="0"/>
    <xf numFmtId="198" fontId="62" fillId="0" borderId="0" applyFill="0" applyBorder="0" applyProtection="0"/>
    <xf numFmtId="38" fontId="66" fillId="0" borderId="19">
      <alignment vertical="center"/>
    </xf>
    <xf numFmtId="199" fontId="14" fillId="0" borderId="0"/>
    <xf numFmtId="0" fontId="67" fillId="0" borderId="0" applyNumberFormat="0" applyFill="0" applyBorder="0" applyAlignment="0" applyProtection="0"/>
    <xf numFmtId="186" fontId="35" fillId="0" borderId="0" applyFill="0" applyBorder="0" applyAlignment="0"/>
    <xf numFmtId="182" fontId="35" fillId="0" borderId="0" applyFill="0" applyBorder="0" applyAlignment="0"/>
    <xf numFmtId="186" fontId="35" fillId="0" borderId="0" applyFill="0" applyBorder="0" applyAlignment="0"/>
    <xf numFmtId="187" fontId="36" fillId="0" borderId="0" applyFill="0" applyBorder="0" applyAlignment="0"/>
    <xf numFmtId="182" fontId="35" fillId="0" borderId="0" applyFill="0" applyBorder="0" applyAlignment="0"/>
    <xf numFmtId="0" fontId="68" fillId="0" borderId="0" applyNumberFormat="0" applyAlignment="0">
      <alignment horizontal="left"/>
    </xf>
    <xf numFmtId="200" fontId="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1" fontId="21" fillId="0" borderId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Protection="0">
      <alignment vertical="top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0" fontId="73" fillId="0" borderId="0">
      <protection locked="0"/>
    </xf>
    <xf numFmtId="180" fontId="20" fillId="0" borderId="0">
      <protection locked="0"/>
    </xf>
    <xf numFmtId="180" fontId="20" fillId="0" borderId="0">
      <protection locked="0"/>
    </xf>
    <xf numFmtId="180" fontId="73" fillId="0" borderId="0">
      <protection locked="0"/>
    </xf>
    <xf numFmtId="180" fontId="73" fillId="0" borderId="0">
      <protection locked="0"/>
    </xf>
    <xf numFmtId="180" fontId="74" fillId="0" borderId="0">
      <protection locked="0"/>
    </xf>
    <xf numFmtId="180" fontId="20" fillId="0" borderId="0">
      <protection locked="0"/>
    </xf>
    <xf numFmtId="2" fontId="3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202" fontId="78" fillId="0" borderId="0">
      <alignment horizontal="right"/>
    </xf>
    <xf numFmtId="0" fontId="79" fillId="2" borderId="0" applyNumberFormat="0" applyBorder="0" applyAlignment="0" applyProtection="0"/>
    <xf numFmtId="0" fontId="80" fillId="41" borderId="0" applyNumberFormat="0" applyBorder="0" applyAlignment="0" applyProtection="0"/>
    <xf numFmtId="0" fontId="80" fillId="39" borderId="0" applyNumberFormat="0" applyBorder="0" applyAlignment="0" applyProtection="0"/>
    <xf numFmtId="0" fontId="79" fillId="2" borderId="0" applyNumberFormat="0" applyBorder="0" applyAlignment="0" applyProtection="0"/>
    <xf numFmtId="0" fontId="81" fillId="2" borderId="0" applyNumberFormat="0" applyBorder="0" applyAlignment="0" applyProtection="0"/>
    <xf numFmtId="0" fontId="80" fillId="39" borderId="0" applyNumberFormat="0" applyBorder="0" applyAlignment="0" applyProtection="0"/>
    <xf numFmtId="0" fontId="80" fillId="41" borderId="0" applyNumberFormat="0" applyBorder="0" applyProtection="0">
      <alignment vertical="top"/>
    </xf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2" fillId="39" borderId="0" applyNumberFormat="0" applyBorder="0" applyAlignment="0" applyProtection="0"/>
    <xf numFmtId="38" fontId="4" fillId="80" borderId="0" applyNumberFormat="0" applyBorder="0" applyAlignment="0" applyProtection="0"/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4" fillId="0" borderId="20" applyNumberFormat="0" applyAlignment="0" applyProtection="0">
      <alignment horizontal="left" vertical="center"/>
    </xf>
    <xf numFmtId="0" fontId="84" fillId="0" borderId="2">
      <alignment horizontal="left" vertical="center"/>
    </xf>
    <xf numFmtId="203" fontId="85" fillId="81" borderId="0">
      <alignment horizontal="left" vertical="top"/>
    </xf>
    <xf numFmtId="0" fontId="86" fillId="0" borderId="7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6" fillId="0" borderId="7" applyNumberFormat="0" applyFill="0" applyAlignment="0" applyProtection="0"/>
    <xf numFmtId="0" fontId="89" fillId="0" borderId="7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Protection="0">
      <alignment vertical="top"/>
    </xf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0">
      <alignment horizontal="left"/>
    </xf>
    <xf numFmtId="0" fontId="92" fillId="0" borderId="23">
      <alignment horizontal="left" vertical="top"/>
    </xf>
    <xf numFmtId="0" fontId="93" fillId="0" borderId="8" applyNumberFormat="0" applyFill="0" applyAlignment="0" applyProtection="0"/>
    <xf numFmtId="0" fontId="94" fillId="0" borderId="24" applyNumberFormat="0" applyFill="0" applyAlignment="0" applyProtection="0"/>
    <xf numFmtId="0" fontId="95" fillId="0" borderId="24" applyNumberFormat="0" applyFill="0" applyAlignment="0" applyProtection="0"/>
    <xf numFmtId="0" fontId="93" fillId="0" borderId="8" applyNumberFormat="0" applyFill="0" applyAlignment="0" applyProtection="0"/>
    <xf numFmtId="0" fontId="96" fillId="0" borderId="8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Protection="0">
      <alignment vertical="top"/>
    </xf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7" fillId="0" borderId="24" applyNumberFormat="0" applyFill="0" applyAlignment="0" applyProtection="0"/>
    <xf numFmtId="0" fontId="98" fillId="0" borderId="0">
      <alignment horizontal="left"/>
    </xf>
    <xf numFmtId="0" fontId="99" fillId="0" borderId="23">
      <alignment horizontal="left" vertical="top"/>
    </xf>
    <xf numFmtId="0" fontId="100" fillId="0" borderId="9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26" applyNumberFormat="0" applyFill="0" applyAlignment="0" applyProtection="0"/>
    <xf numFmtId="0" fontId="100" fillId="0" borderId="9" applyNumberFormat="0" applyFill="0" applyAlignment="0" applyProtection="0"/>
    <xf numFmtId="0" fontId="103" fillId="0" borderId="9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Protection="0">
      <alignment vertical="top"/>
    </xf>
    <xf numFmtId="0" fontId="102" fillId="0" borderId="26" applyNumberFormat="0" applyFill="0" applyProtection="0">
      <alignment vertical="top"/>
    </xf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0" borderId="0">
      <alignment horizontal="left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Protection="0">
      <alignment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0">
      <alignment horizontal="center"/>
    </xf>
    <xf numFmtId="0" fontId="106" fillId="0" borderId="0">
      <alignment horizontal="center"/>
    </xf>
    <xf numFmtId="0" fontId="106" fillId="0" borderId="0">
      <alignment horizontal="center" textRotation="90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</xf>
    <xf numFmtId="0" fontId="110" fillId="0" borderId="0" applyNumberFormat="0" applyFill="0" applyBorder="0" applyAlignment="0" applyProtection="0"/>
    <xf numFmtId="0" fontId="111" fillId="81" borderId="0">
      <alignment horizontal="left" wrapText="1" indent="2"/>
    </xf>
    <xf numFmtId="204" fontId="3" fillId="0" borderId="0" applyBorder="0" applyAlignment="0"/>
    <xf numFmtId="10" fontId="4" fillId="81" borderId="27" applyNumberFormat="0" applyBorder="0" applyAlignment="0" applyProtection="0"/>
    <xf numFmtId="0" fontId="112" fillId="5" borderId="10" applyNumberFormat="0" applyAlignment="0" applyProtection="0"/>
    <xf numFmtId="0" fontId="113" fillId="37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2" fillId="5" borderId="10" applyNumberFormat="0" applyAlignment="0" applyProtection="0"/>
    <xf numFmtId="0" fontId="113" fillId="46" borderId="16" applyNumberFormat="0" applyAlignment="0" applyProtection="0"/>
    <xf numFmtId="0" fontId="114" fillId="5" borderId="10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37" borderId="16" applyNumberFormat="0" applyProtection="0">
      <alignment vertical="top"/>
    </xf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3" fillId="46" borderId="16" applyNumberFormat="0" applyAlignment="0" applyProtection="0"/>
    <xf numFmtId="0" fontId="115" fillId="46" borderId="16" applyNumberFormat="0" applyAlignment="0" applyProtection="0"/>
    <xf numFmtId="205" fontId="3" fillId="0" borderId="0"/>
    <xf numFmtId="199" fontId="116" fillId="0" borderId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78" fillId="0" borderId="0"/>
    <xf numFmtId="0" fontId="78" fillId="0" borderId="0"/>
    <xf numFmtId="0" fontId="62" fillId="0" borderId="0" applyNumberFormat="0" applyFont="0" applyFill="0" applyBorder="0" applyProtection="0">
      <alignment horizontal="left" vertical="center"/>
    </xf>
    <xf numFmtId="186" fontId="35" fillId="0" borderId="0" applyFill="0" applyBorder="0" applyAlignment="0"/>
    <xf numFmtId="182" fontId="35" fillId="0" borderId="0" applyFill="0" applyBorder="0" applyAlignment="0"/>
    <xf numFmtId="186" fontId="35" fillId="0" borderId="0" applyFill="0" applyBorder="0" applyAlignment="0"/>
    <xf numFmtId="187" fontId="36" fillId="0" borderId="0" applyFill="0" applyBorder="0" applyAlignment="0"/>
    <xf numFmtId="182" fontId="35" fillId="0" borderId="0" applyFill="0" applyBorder="0" applyAlignment="0"/>
    <xf numFmtId="0" fontId="121" fillId="0" borderId="12" applyNumberFormat="0" applyFill="0" applyAlignment="0" applyProtection="0"/>
    <xf numFmtId="0" fontId="122" fillId="0" borderId="28" applyNumberFormat="0" applyFill="0" applyAlignment="0" applyProtection="0"/>
    <xf numFmtId="0" fontId="121" fillId="0" borderId="12" applyNumberFormat="0" applyFill="0" applyAlignment="0" applyProtection="0"/>
    <xf numFmtId="0" fontId="123" fillId="0" borderId="12" applyNumberFormat="0" applyFill="0" applyAlignment="0" applyProtection="0"/>
    <xf numFmtId="0" fontId="122" fillId="0" borderId="28" applyNumberFormat="0" applyFill="0" applyProtection="0">
      <alignment vertical="top"/>
    </xf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4" fillId="0" borderId="28" applyNumberFormat="0" applyFill="0" applyAlignment="0" applyProtection="0"/>
    <xf numFmtId="0" fontId="122" fillId="0" borderId="28" applyNumberFormat="0" applyFill="0" applyAlignment="0" applyProtection="0"/>
    <xf numFmtId="0" fontId="125" fillId="0" borderId="27">
      <alignment horizontal="center"/>
    </xf>
    <xf numFmtId="0" fontId="126" fillId="0" borderId="0"/>
    <xf numFmtId="0" fontId="127" fillId="0" borderId="0"/>
    <xf numFmtId="0" fontId="126" fillId="0" borderId="0"/>
    <xf numFmtId="0" fontId="127" fillId="0" borderId="0"/>
    <xf numFmtId="0" fontId="128" fillId="0" borderId="0"/>
    <xf numFmtId="38" fontId="129" fillId="0" borderId="0" applyFont="0" applyFill="0" applyBorder="0" applyAlignment="0" applyProtection="0"/>
    <xf numFmtId="40" fontId="129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206" fontId="130" fillId="0" borderId="0" applyFont="0" applyFill="0" applyBorder="0" applyAlignment="0" applyProtection="0"/>
    <xf numFmtId="207" fontId="130" fillId="0" borderId="0" applyFont="0" applyFill="0" applyBorder="0" applyAlignment="0" applyProtection="0"/>
    <xf numFmtId="40" fontId="131" fillId="0" borderId="0">
      <alignment horizontal="left"/>
    </xf>
    <xf numFmtId="0" fontId="132" fillId="4" borderId="0" applyNumberFormat="0" applyBorder="0" applyAlignment="0" applyProtection="0"/>
    <xf numFmtId="0" fontId="133" fillId="54" borderId="0" applyNumberFormat="0" applyBorder="0" applyAlignment="0" applyProtection="0"/>
    <xf numFmtId="0" fontId="133" fillId="59" borderId="0" applyNumberFormat="0" applyBorder="0" applyAlignment="0" applyProtection="0"/>
    <xf numFmtId="0" fontId="132" fillId="4" borderId="0" applyNumberFormat="0" applyBorder="0" applyAlignment="0" applyProtection="0"/>
    <xf numFmtId="0" fontId="134" fillId="4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Protection="0">
      <alignment vertical="top"/>
    </xf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5" fillId="59" borderId="0" applyNumberFormat="0" applyBorder="0" applyAlignment="0" applyProtection="0"/>
    <xf numFmtId="0" fontId="62" fillId="0" borderId="0"/>
    <xf numFmtId="37" fontId="136" fillId="0" borderId="0"/>
    <xf numFmtId="0" fontId="126" fillId="0" borderId="0"/>
    <xf numFmtId="0" fontId="127" fillId="0" borderId="0"/>
    <xf numFmtId="0" fontId="127" fillId="0" borderId="0"/>
    <xf numFmtId="0" fontId="13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2" fillId="0" borderId="0"/>
    <xf numFmtId="0" fontId="138" fillId="0" borderId="0"/>
    <xf numFmtId="0" fontId="22" fillId="0" borderId="0"/>
    <xf numFmtId="0" fontId="22" fillId="0" borderId="0"/>
    <xf numFmtId="0" fontId="6" fillId="0" borderId="0">
      <alignment vertical="top"/>
    </xf>
    <xf numFmtId="0" fontId="6" fillId="0" borderId="0">
      <alignment vertical="top"/>
    </xf>
    <xf numFmtId="0" fontId="24" fillId="0" borderId="0"/>
    <xf numFmtId="0" fontId="6" fillId="0" borderId="0">
      <alignment vertical="top"/>
    </xf>
    <xf numFmtId="0" fontId="6" fillId="0" borderId="0">
      <alignment vertical="top"/>
    </xf>
    <xf numFmtId="0" fontId="138" fillId="0" borderId="0"/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138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22" fillId="0" borderId="0"/>
    <xf numFmtId="0" fontId="24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3" fillId="0" borderId="0"/>
    <xf numFmtId="0" fontId="6" fillId="0" borderId="0">
      <alignment vertical="top"/>
    </xf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2" fillId="0" borderId="0"/>
    <xf numFmtId="0" fontId="23" fillId="0" borderId="0"/>
    <xf numFmtId="0" fontId="46" fillId="0" borderId="0"/>
    <xf numFmtId="0" fontId="6" fillId="0" borderId="0">
      <alignment vertical="top"/>
    </xf>
    <xf numFmtId="0" fontId="46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46" fillId="0" borderId="0"/>
    <xf numFmtId="0" fontId="22" fillId="0" borderId="0"/>
    <xf numFmtId="0" fontId="24" fillId="0" borderId="0"/>
    <xf numFmtId="0" fontId="3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5" fillId="0" borderId="0"/>
    <xf numFmtId="0" fontId="5" fillId="0" borderId="0"/>
    <xf numFmtId="0" fontId="49" fillId="0" borderId="0"/>
    <xf numFmtId="0" fontId="22" fillId="0" borderId="0"/>
    <xf numFmtId="0" fontId="48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2" fillId="0" borderId="0"/>
    <xf numFmtId="0" fontId="6" fillId="0" borderId="0">
      <alignment vertical="top"/>
    </xf>
    <xf numFmtId="0" fontId="24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55" fillId="0" borderId="0"/>
    <xf numFmtId="0" fontId="49" fillId="0" borderId="0"/>
    <xf numFmtId="0" fontId="49" fillId="0" borderId="0"/>
    <xf numFmtId="0" fontId="22" fillId="0" borderId="0"/>
    <xf numFmtId="0" fontId="140" fillId="0" borderId="0"/>
    <xf numFmtId="0" fontId="3" fillId="0" borderId="0"/>
    <xf numFmtId="0" fontId="3" fillId="0" borderId="0"/>
    <xf numFmtId="0" fontId="140" fillId="0" borderId="0"/>
    <xf numFmtId="0" fontId="141" fillId="0" borderId="0"/>
    <xf numFmtId="0" fontId="6" fillId="0" borderId="0">
      <alignment vertical="top"/>
    </xf>
    <xf numFmtId="0" fontId="3" fillId="0" borderId="0"/>
    <xf numFmtId="0" fontId="22" fillId="0" borderId="0"/>
    <xf numFmtId="0" fontId="22" fillId="0" borderId="0"/>
    <xf numFmtId="0" fontId="24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22" fillId="0" borderId="0"/>
    <xf numFmtId="0" fontId="23" fillId="0" borderId="0"/>
    <xf numFmtId="0" fontId="46" fillId="0" borderId="0"/>
    <xf numFmtId="0" fontId="6" fillId="0" borderId="0">
      <alignment vertical="top"/>
    </xf>
    <xf numFmtId="0" fontId="22" fillId="0" borderId="0"/>
    <xf numFmtId="0" fontId="6" fillId="0" borderId="0">
      <alignment vertical="top"/>
    </xf>
    <xf numFmtId="0" fontId="46" fillId="0" borderId="0"/>
    <xf numFmtId="0" fontId="6" fillId="0" borderId="0">
      <alignment vertical="top"/>
    </xf>
    <xf numFmtId="0" fontId="3" fillId="0" borderId="0"/>
    <xf numFmtId="0" fontId="22" fillId="0" borderId="0"/>
    <xf numFmtId="0" fontId="22" fillId="0" borderId="0"/>
    <xf numFmtId="0" fontId="6" fillId="0" borderId="0">
      <alignment vertical="top"/>
    </xf>
    <xf numFmtId="0" fontId="22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2" fillId="0" borderId="0"/>
    <xf numFmtId="0" fontId="23" fillId="0" borderId="0"/>
    <xf numFmtId="0" fontId="46" fillId="0" borderId="0"/>
    <xf numFmtId="0" fontId="6" fillId="0" borderId="0">
      <alignment vertical="top"/>
    </xf>
    <xf numFmtId="0" fontId="6" fillId="0" borderId="0">
      <alignment vertical="top"/>
    </xf>
    <xf numFmtId="0" fontId="46" fillId="0" borderId="0"/>
    <xf numFmtId="0" fontId="23" fillId="0" borderId="0"/>
    <xf numFmtId="0" fontId="22" fillId="0" borderId="0"/>
    <xf numFmtId="0" fontId="6" fillId="0" borderId="0">
      <alignment vertical="top"/>
    </xf>
    <xf numFmtId="0" fontId="23" fillId="0" borderId="0"/>
    <xf numFmtId="0" fontId="23" fillId="0" borderId="0"/>
    <xf numFmtId="0" fontId="6" fillId="0" borderId="0">
      <alignment vertical="top"/>
    </xf>
    <xf numFmtId="0" fontId="24" fillId="0" borderId="0"/>
    <xf numFmtId="0" fontId="6" fillId="0" borderId="0">
      <alignment vertical="top"/>
    </xf>
    <xf numFmtId="0" fontId="23" fillId="0" borderId="0"/>
    <xf numFmtId="0" fontId="22" fillId="0" borderId="0"/>
    <xf numFmtId="0" fontId="21" fillId="0" borderId="0"/>
    <xf numFmtId="0" fontId="6" fillId="0" borderId="0">
      <alignment vertical="top"/>
    </xf>
    <xf numFmtId="0" fontId="6" fillId="0" borderId="0">
      <alignment vertical="top"/>
    </xf>
    <xf numFmtId="0" fontId="22" fillId="0" borderId="0"/>
    <xf numFmtId="0" fontId="24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2" fillId="0" borderId="0"/>
    <xf numFmtId="0" fontId="46" fillId="0" borderId="0"/>
    <xf numFmtId="0" fontId="6" fillId="0" borderId="0">
      <alignment vertical="top"/>
    </xf>
    <xf numFmtId="0" fontId="6" fillId="0" borderId="0">
      <alignment vertical="top"/>
    </xf>
    <xf numFmtId="0" fontId="46" fillId="0" borderId="0"/>
    <xf numFmtId="0" fontId="6" fillId="0" borderId="0">
      <alignment vertical="top"/>
    </xf>
    <xf numFmtId="0" fontId="22" fillId="0" borderId="0"/>
    <xf numFmtId="0" fontId="24" fillId="0" borderId="0"/>
    <xf numFmtId="0" fontId="6" fillId="0" borderId="0">
      <alignment vertical="top"/>
    </xf>
    <xf numFmtId="0" fontId="22" fillId="0" borderId="0"/>
    <xf numFmtId="0" fontId="46" fillId="0" borderId="0"/>
    <xf numFmtId="0" fontId="6" fillId="0" borderId="0">
      <alignment vertical="top"/>
    </xf>
    <xf numFmtId="0" fontId="6" fillId="0" borderId="0">
      <alignment vertical="top"/>
    </xf>
    <xf numFmtId="0" fontId="46" fillId="0" borderId="0"/>
    <xf numFmtId="0" fontId="6" fillId="0" borderId="0">
      <alignment vertical="top"/>
    </xf>
    <xf numFmtId="0" fontId="22" fillId="0" borderId="0"/>
    <xf numFmtId="0" fontId="24" fillId="0" borderId="0"/>
    <xf numFmtId="0" fontId="6" fillId="0" borderId="0">
      <alignment vertical="top"/>
    </xf>
    <xf numFmtId="0" fontId="22" fillId="0" borderId="0"/>
    <xf numFmtId="0" fontId="46" fillId="0" borderId="0"/>
    <xf numFmtId="0" fontId="6" fillId="0" borderId="0">
      <alignment vertical="top"/>
    </xf>
    <xf numFmtId="0" fontId="6" fillId="0" borderId="0">
      <alignment vertical="top"/>
    </xf>
    <xf numFmtId="0" fontId="46" fillId="0" borderId="0"/>
    <xf numFmtId="0" fontId="6" fillId="0" borderId="0">
      <alignment vertical="top"/>
    </xf>
    <xf numFmtId="0" fontId="22" fillId="0" borderId="0"/>
    <xf numFmtId="0" fontId="6" fillId="0" borderId="0">
      <alignment vertical="top"/>
    </xf>
    <xf numFmtId="0" fontId="6" fillId="0" borderId="0">
      <alignment vertical="top"/>
    </xf>
    <xf numFmtId="0" fontId="24" fillId="0" borderId="0"/>
    <xf numFmtId="0" fontId="6" fillId="0" borderId="0">
      <alignment vertical="top"/>
    </xf>
    <xf numFmtId="0" fontId="3" fillId="0" borderId="0"/>
    <xf numFmtId="0" fontId="22" fillId="0" borderId="0"/>
    <xf numFmtId="0" fontId="6" fillId="0" borderId="0">
      <alignment vertical="top"/>
    </xf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6" fillId="0" borderId="0">
      <alignment vertical="top"/>
    </xf>
    <xf numFmtId="0" fontId="22" fillId="0" borderId="0"/>
    <xf numFmtId="0" fontId="6" fillId="0" borderId="0">
      <alignment vertical="top"/>
    </xf>
    <xf numFmtId="0" fontId="22" fillId="0" borderId="0"/>
    <xf numFmtId="0" fontId="22" fillId="0" borderId="0"/>
    <xf numFmtId="0" fontId="22" fillId="0" borderId="0"/>
    <xf numFmtId="0" fontId="5" fillId="0" borderId="0"/>
    <xf numFmtId="0" fontId="46" fillId="0" borderId="0"/>
    <xf numFmtId="0" fontId="24" fillId="0" borderId="0"/>
    <xf numFmtId="0" fontId="6" fillId="0" borderId="0">
      <alignment vertical="top"/>
    </xf>
    <xf numFmtId="0" fontId="52" fillId="0" borderId="0"/>
    <xf numFmtId="0" fontId="54" fillId="0" borderId="0"/>
    <xf numFmtId="0" fontId="6" fillId="0" borderId="0">
      <alignment vertical="top"/>
    </xf>
    <xf numFmtId="0" fontId="6" fillId="0" borderId="0">
      <alignment vertical="top"/>
    </xf>
    <xf numFmtId="0" fontId="21" fillId="0" borderId="0"/>
    <xf numFmtId="0" fontId="6" fillId="0" borderId="0">
      <alignment vertical="top"/>
    </xf>
    <xf numFmtId="0" fontId="52" fillId="0" borderId="0"/>
    <xf numFmtId="0" fontId="143" fillId="0" borderId="0"/>
    <xf numFmtId="0" fontId="6" fillId="0" borderId="0">
      <alignment vertical="top"/>
    </xf>
    <xf numFmtId="0" fontId="22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23" fillId="0" borderId="0"/>
    <xf numFmtId="0" fontId="6" fillId="0" borderId="0">
      <alignment vertical="top"/>
    </xf>
    <xf numFmtId="0" fontId="2" fillId="0" borderId="0"/>
    <xf numFmtId="0" fontId="6" fillId="0" borderId="0">
      <alignment vertical="top"/>
    </xf>
    <xf numFmtId="0" fontId="144" fillId="0" borderId="0">
      <alignment vertical="center"/>
    </xf>
    <xf numFmtId="0" fontId="144" fillId="0" borderId="0">
      <alignment vertical="center"/>
    </xf>
    <xf numFmtId="0" fontId="46" fillId="0" borderId="0"/>
    <xf numFmtId="0" fontId="22" fillId="0" borderId="0"/>
    <xf numFmtId="0" fontId="18" fillId="0" borderId="0"/>
    <xf numFmtId="0" fontId="22" fillId="0" borderId="0"/>
    <xf numFmtId="0" fontId="52" fillId="0" borderId="0"/>
    <xf numFmtId="0" fontId="3" fillId="0" borderId="0"/>
    <xf numFmtId="0" fontId="6" fillId="0" borderId="0">
      <alignment vertical="top"/>
    </xf>
    <xf numFmtId="0" fontId="22" fillId="0" borderId="0"/>
    <xf numFmtId="0" fontId="52" fillId="0" borderId="0"/>
    <xf numFmtId="0" fontId="3" fillId="0" borderId="0"/>
    <xf numFmtId="0" fontId="52" fillId="0" borderId="0"/>
    <xf numFmtId="0" fontId="143" fillId="0" borderId="0"/>
    <xf numFmtId="0" fontId="6" fillId="0" borderId="0">
      <alignment vertical="top"/>
    </xf>
    <xf numFmtId="0" fontId="22" fillId="0" borderId="0"/>
    <xf numFmtId="0" fontId="22" fillId="0" borderId="0"/>
    <xf numFmtId="0" fontId="24" fillId="0" borderId="0"/>
    <xf numFmtId="0" fontId="46" fillId="0" borderId="0"/>
    <xf numFmtId="0" fontId="52" fillId="0" borderId="0"/>
    <xf numFmtId="0" fontId="52" fillId="0" borderId="0"/>
    <xf numFmtId="0" fontId="143" fillId="0" borderId="0"/>
    <xf numFmtId="0" fontId="6" fillId="0" borderId="0">
      <alignment vertical="top"/>
    </xf>
    <xf numFmtId="0" fontId="52" fillId="0" borderId="0"/>
    <xf numFmtId="0" fontId="22" fillId="0" borderId="0"/>
    <xf numFmtId="0" fontId="6" fillId="0" borderId="0">
      <alignment vertical="top"/>
    </xf>
    <xf numFmtId="0" fontId="22" fillId="0" borderId="0"/>
    <xf numFmtId="0" fontId="24" fillId="0" borderId="0"/>
    <xf numFmtId="0" fontId="142" fillId="0" borderId="0"/>
    <xf numFmtId="0" fontId="3" fillId="0" borderId="0"/>
    <xf numFmtId="0" fontId="2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5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142" fillId="0" borderId="0"/>
    <xf numFmtId="0" fontId="52" fillId="0" borderId="0"/>
    <xf numFmtId="0" fontId="143" fillId="0" borderId="0"/>
    <xf numFmtId="0" fontId="6" fillId="0" borderId="0">
      <alignment vertical="top"/>
    </xf>
    <xf numFmtId="0" fontId="3" fillId="0" borderId="0"/>
    <xf numFmtId="0" fontId="22" fillId="0" borderId="0"/>
    <xf numFmtId="0" fontId="22" fillId="0" borderId="0"/>
    <xf numFmtId="0" fontId="6" fillId="0" borderId="0">
      <alignment vertical="top"/>
    </xf>
    <xf numFmtId="0" fontId="24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54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4" fillId="0" borderId="0">
      <alignment vertical="center"/>
    </xf>
    <xf numFmtId="0" fontId="22" fillId="0" borderId="0"/>
    <xf numFmtId="0" fontId="3" fillId="0" borderId="0"/>
    <xf numFmtId="0" fontId="22" fillId="0" borderId="0"/>
    <xf numFmtId="0" fontId="22" fillId="0" borderId="0"/>
    <xf numFmtId="0" fontId="6" fillId="0" borderId="0">
      <alignment vertical="top"/>
    </xf>
    <xf numFmtId="0" fontId="24" fillId="0" borderId="0"/>
    <xf numFmtId="0" fontId="6" fillId="0" borderId="0">
      <alignment vertical="top"/>
    </xf>
    <xf numFmtId="0" fontId="49" fillId="0" borderId="0"/>
    <xf numFmtId="0" fontId="3" fillId="0" borderId="0"/>
    <xf numFmtId="0" fontId="22" fillId="0" borderId="0"/>
    <xf numFmtId="0" fontId="46" fillId="0" borderId="0"/>
    <xf numFmtId="0" fontId="3" fillId="0" borderId="0"/>
    <xf numFmtId="0" fontId="22" fillId="0" borderId="0"/>
    <xf numFmtId="0" fontId="3" fillId="0" borderId="0"/>
    <xf numFmtId="0" fontId="24" fillId="0" borderId="0"/>
    <xf numFmtId="0" fontId="6" fillId="0" borderId="0">
      <alignment vertical="top"/>
    </xf>
    <xf numFmtId="0" fontId="22" fillId="0" borderId="0"/>
    <xf numFmtId="0" fontId="6" fillId="0" borderId="0">
      <alignment vertical="top"/>
    </xf>
    <xf numFmtId="0" fontId="3" fillId="0" borderId="0"/>
    <xf numFmtId="0" fontId="22" fillId="0" borderId="0"/>
    <xf numFmtId="0" fontId="3" fillId="0" borderId="0"/>
    <xf numFmtId="0" fontId="24" fillId="0" borderId="0"/>
    <xf numFmtId="0" fontId="6" fillId="0" borderId="0">
      <alignment vertical="top"/>
    </xf>
    <xf numFmtId="0" fontId="3" fillId="0" borderId="0"/>
    <xf numFmtId="0" fontId="22" fillId="0" borderId="0"/>
    <xf numFmtId="0" fontId="57" fillId="0" borderId="0"/>
    <xf numFmtId="0" fontId="3" fillId="0" borderId="0"/>
    <xf numFmtId="0" fontId="22" fillId="0" borderId="0"/>
    <xf numFmtId="0" fontId="24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24" fillId="0" borderId="0"/>
    <xf numFmtId="0" fontId="3" fillId="0" borderId="0"/>
    <xf numFmtId="0" fontId="22" fillId="0" borderId="0"/>
    <xf numFmtId="0" fontId="57" fillId="0" borderId="0"/>
    <xf numFmtId="0" fontId="3" fillId="0" borderId="0"/>
    <xf numFmtId="0" fontId="22" fillId="0" borderId="0"/>
    <xf numFmtId="0" fontId="24" fillId="0" borderId="0"/>
    <xf numFmtId="0" fontId="3" fillId="0" borderId="0"/>
    <xf numFmtId="0" fontId="22" fillId="0" borderId="0"/>
    <xf numFmtId="0" fontId="57" fillId="0" borderId="0"/>
    <xf numFmtId="0" fontId="3" fillId="0" borderId="0"/>
    <xf numFmtId="0" fontId="22" fillId="0" borderId="0"/>
    <xf numFmtId="0" fontId="24" fillId="0" borderId="0"/>
    <xf numFmtId="0" fontId="3" fillId="0" borderId="0"/>
    <xf numFmtId="0" fontId="22" fillId="0" borderId="0"/>
    <xf numFmtId="0" fontId="57" fillId="0" borderId="0"/>
    <xf numFmtId="0" fontId="22" fillId="0" borderId="0"/>
    <xf numFmtId="0" fontId="24" fillId="0" borderId="0"/>
    <xf numFmtId="0" fontId="21" fillId="0" borderId="0"/>
    <xf numFmtId="0" fontId="21" fillId="0" borderId="0"/>
    <xf numFmtId="0" fontId="3" fillId="0" borderId="0"/>
    <xf numFmtId="0" fontId="6" fillId="0" borderId="0">
      <alignment vertical="top"/>
    </xf>
    <xf numFmtId="0" fontId="3" fillId="0" borderId="0"/>
    <xf numFmtId="0" fontId="21" fillId="0" borderId="0"/>
    <xf numFmtId="0" fontId="21" fillId="0" borderId="0"/>
    <xf numFmtId="0" fontId="6" fillId="0" borderId="0">
      <alignment vertical="top"/>
    </xf>
    <xf numFmtId="0" fontId="46" fillId="0" borderId="0"/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18" fillId="0" borderId="0"/>
    <xf numFmtId="0" fontId="51" fillId="0" borderId="0"/>
    <xf numFmtId="0" fontId="3" fillId="0" borderId="0"/>
    <xf numFmtId="0" fontId="2" fillId="0" borderId="0"/>
    <xf numFmtId="0" fontId="22" fillId="0" borderId="0"/>
    <xf numFmtId="0" fontId="22" fillId="0" borderId="0"/>
    <xf numFmtId="0" fontId="6" fillId="0" borderId="0">
      <alignment vertical="top"/>
    </xf>
    <xf numFmtId="0" fontId="24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23" fillId="0" borderId="0"/>
    <xf numFmtId="0" fontId="6" fillId="0" borderId="0">
      <alignment vertical="top"/>
    </xf>
    <xf numFmtId="0" fontId="6" fillId="0" borderId="0">
      <alignment vertical="top"/>
    </xf>
    <xf numFmtId="0" fontId="142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6" fillId="0" borderId="0">
      <alignment vertical="top"/>
    </xf>
    <xf numFmtId="0" fontId="51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6" fillId="0" borderId="0"/>
    <xf numFmtId="0" fontId="51" fillId="0" borderId="0"/>
    <xf numFmtId="0" fontId="3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3" fillId="0" borderId="0"/>
    <xf numFmtId="0" fontId="57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57" fillId="0" borderId="0"/>
    <xf numFmtId="0" fontId="6" fillId="0" borderId="0">
      <alignment vertical="top"/>
    </xf>
    <xf numFmtId="0" fontId="21" fillId="0" borderId="0"/>
    <xf numFmtId="0" fontId="21" fillId="0" borderId="0"/>
    <xf numFmtId="0" fontId="3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46" fillId="0" borderId="0"/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6" fillId="0" borderId="0">
      <alignment vertical="top"/>
    </xf>
    <xf numFmtId="0" fontId="46" fillId="0" borderId="0"/>
    <xf numFmtId="0" fontId="2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" fillId="0" borderId="0"/>
    <xf numFmtId="0" fontId="49" fillId="0" borderId="0"/>
    <xf numFmtId="0" fontId="139" fillId="0" borderId="0"/>
    <xf numFmtId="0" fontId="49" fillId="0" borderId="0"/>
    <xf numFmtId="0" fontId="3" fillId="0" borderId="0"/>
    <xf numFmtId="0" fontId="2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2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21" fillId="0" borderId="0"/>
    <xf numFmtId="0" fontId="21" fillId="0" borderId="0"/>
    <xf numFmtId="0" fontId="2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145" fillId="0" borderId="0"/>
    <xf numFmtId="0" fontId="22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22" fillId="0" borderId="0"/>
    <xf numFmtId="0" fontId="2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22" fillId="0" borderId="0"/>
    <xf numFmtId="0" fontId="24" fillId="0" borderId="0"/>
    <xf numFmtId="0" fontId="21" fillId="0" borderId="0"/>
    <xf numFmtId="0" fontId="142" fillId="0" borderId="0"/>
    <xf numFmtId="0" fontId="21" fillId="0" borderId="0"/>
    <xf numFmtId="0" fontId="1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142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49" fillId="0" borderId="0"/>
    <xf numFmtId="0" fontId="21" fillId="0" borderId="0"/>
    <xf numFmtId="0" fontId="49" fillId="0" borderId="0"/>
    <xf numFmtId="0" fontId="49" fillId="0" borderId="0"/>
    <xf numFmtId="0" fontId="49" fillId="0" borderId="0"/>
    <xf numFmtId="0" fontId="21" fillId="0" borderId="0"/>
    <xf numFmtId="0" fontId="21" fillId="0" borderId="0"/>
    <xf numFmtId="0" fontId="21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21" fillId="0" borderId="0"/>
    <xf numFmtId="0" fontId="21" fillId="0" borderId="0"/>
    <xf numFmtId="0" fontId="6" fillId="0" borderId="0">
      <alignment vertical="top"/>
    </xf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22" fillId="0" borderId="0"/>
    <xf numFmtId="0" fontId="22" fillId="0" borderId="0"/>
    <xf numFmtId="0" fontId="24" fillId="0" borderId="0"/>
    <xf numFmtId="0" fontId="21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2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21" fillId="0" borderId="0"/>
    <xf numFmtId="0" fontId="2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2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22" fillId="0" borderId="0"/>
    <xf numFmtId="0" fontId="24" fillId="0" borderId="0"/>
    <xf numFmtId="0" fontId="6" fillId="0" borderId="0">
      <alignment vertical="top"/>
    </xf>
    <xf numFmtId="0" fontId="2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57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21" fillId="0" borderId="0"/>
    <xf numFmtId="0" fontId="3" fillId="0" borderId="0"/>
    <xf numFmtId="0" fontId="5" fillId="0" borderId="0"/>
    <xf numFmtId="0" fontId="6" fillId="0" borderId="0">
      <alignment vertical="top"/>
    </xf>
    <xf numFmtId="0" fontId="18" fillId="0" borderId="0"/>
    <xf numFmtId="0" fontId="21" fillId="0" borderId="0"/>
    <xf numFmtId="0" fontId="21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0" borderId="0"/>
    <xf numFmtId="0" fontId="21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2" fillId="0" borderId="0"/>
    <xf numFmtId="0" fontId="22" fillId="0" borderId="0"/>
    <xf numFmtId="0" fontId="24" fillId="0" borderId="0"/>
    <xf numFmtId="0" fontId="6" fillId="0" borderId="0">
      <alignment vertical="top"/>
    </xf>
    <xf numFmtId="0" fontId="2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21" fillId="0" borderId="0"/>
    <xf numFmtId="0" fontId="21" fillId="0" borderId="0"/>
    <xf numFmtId="0" fontId="6" fillId="0" borderId="0">
      <alignment vertical="top"/>
    </xf>
    <xf numFmtId="0" fontId="23" fillId="0" borderId="0"/>
    <xf numFmtId="0" fontId="22" fillId="0" borderId="0"/>
    <xf numFmtId="0" fontId="22" fillId="0" borderId="0"/>
    <xf numFmtId="0" fontId="24" fillId="0" borderId="0"/>
    <xf numFmtId="0" fontId="6" fillId="0" borderId="0">
      <alignment vertical="top"/>
    </xf>
    <xf numFmtId="0" fontId="23" fillId="0" borderId="0"/>
    <xf numFmtId="0" fontId="6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22" fillId="0" borderId="0"/>
    <xf numFmtId="0" fontId="22" fillId="0" borderId="0"/>
    <xf numFmtId="0" fontId="24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6" fillId="0" borderId="0">
      <alignment vertical="top"/>
    </xf>
    <xf numFmtId="0" fontId="46" fillId="0" borderId="0"/>
    <xf numFmtId="0" fontId="6" fillId="0" borderId="0">
      <alignment vertical="top"/>
    </xf>
    <xf numFmtId="0" fontId="21" fillId="0" borderId="0"/>
    <xf numFmtId="0" fontId="21" fillId="0" borderId="0"/>
    <xf numFmtId="0" fontId="22" fillId="0" borderId="0"/>
    <xf numFmtId="0" fontId="3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142" fillId="0" borderId="0"/>
    <xf numFmtId="0" fontId="46" fillId="0" borderId="0"/>
    <xf numFmtId="0" fontId="142" fillId="0" borderId="0"/>
    <xf numFmtId="0" fontId="18" fillId="0" borderId="0"/>
    <xf numFmtId="0" fontId="142" fillId="0" borderId="0"/>
    <xf numFmtId="0" fontId="22" fillId="0" borderId="0"/>
    <xf numFmtId="0" fontId="46" fillId="0" borderId="0"/>
    <xf numFmtId="0" fontId="22" fillId="0" borderId="0"/>
    <xf numFmtId="0" fontId="22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22" fillId="0" borderId="0"/>
    <xf numFmtId="0" fontId="6" fillId="0" borderId="0">
      <alignment vertical="top"/>
    </xf>
    <xf numFmtId="0" fontId="22" fillId="0" borderId="0"/>
    <xf numFmtId="0" fontId="24" fillId="0" borderId="0"/>
    <xf numFmtId="0" fontId="3" fillId="0" borderId="0"/>
    <xf numFmtId="0" fontId="21" fillId="0" borderId="0"/>
    <xf numFmtId="0" fontId="21" fillId="0" borderId="0"/>
    <xf numFmtId="0" fontId="52" fillId="0" borderId="0"/>
    <xf numFmtId="0" fontId="52" fillId="0" borderId="0"/>
    <xf numFmtId="0" fontId="143" fillId="0" borderId="0"/>
    <xf numFmtId="0" fontId="21" fillId="0" borderId="0"/>
    <xf numFmtId="0" fontId="6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208" fontId="3" fillId="0" borderId="0"/>
    <xf numFmtId="0" fontId="98" fillId="0" borderId="0"/>
    <xf numFmtId="0" fontId="21" fillId="8" borderId="14" applyNumberFormat="0" applyFont="0" applyAlignment="0" applyProtection="0"/>
    <xf numFmtId="0" fontId="22" fillId="8" borderId="14" applyNumberFormat="0" applyFont="0" applyAlignment="0" applyProtection="0"/>
    <xf numFmtId="0" fontId="46" fillId="40" borderId="29" applyNumberFormat="0" applyAlignment="0" applyProtection="0"/>
    <xf numFmtId="0" fontId="22" fillId="8" borderId="14" applyNumberFormat="0" applyFont="0" applyAlignment="0" applyProtection="0"/>
    <xf numFmtId="0" fontId="25" fillId="8" borderId="14" applyNumberFormat="0" applyFont="0" applyAlignment="0" applyProtection="0"/>
    <xf numFmtId="0" fontId="3" fillId="48" borderId="29" applyNumberFormat="0" applyFont="0" applyAlignment="0" applyProtection="0"/>
    <xf numFmtId="0" fontId="21" fillId="8" borderId="14" applyNumberFormat="0" applyFont="0" applyAlignment="0" applyProtection="0"/>
    <xf numFmtId="0" fontId="21" fillId="8" borderId="14" applyNumberFormat="0" applyFont="0" applyAlignment="0" applyProtection="0"/>
    <xf numFmtId="0" fontId="6" fillId="8" borderId="14" applyNumberFormat="0" applyFont="0" applyAlignment="0" applyProtection="0"/>
    <xf numFmtId="0" fontId="3" fillId="48" borderId="29" applyNumberFormat="0" applyFont="0" applyAlignment="0" applyProtection="0"/>
    <xf numFmtId="0" fontId="46" fillId="40" borderId="29" applyNumberFormat="0" applyAlignment="0" applyProtection="0"/>
    <xf numFmtId="0" fontId="3" fillId="48" borderId="29" applyNumberFormat="0" applyFont="0" applyAlignment="0" applyProtection="0"/>
    <xf numFmtId="0" fontId="21" fillId="8" borderId="14" applyNumberFormat="0" applyFont="0" applyAlignment="0" applyProtection="0"/>
    <xf numFmtId="0" fontId="3" fillId="48" borderId="29" applyNumberFormat="0" applyFont="0" applyAlignment="0" applyProtection="0"/>
    <xf numFmtId="0" fontId="6" fillId="8" borderId="14" applyNumberFormat="0" applyFont="0" applyAlignment="0" applyProtection="0"/>
    <xf numFmtId="0" fontId="3" fillId="48" borderId="29" applyNumberFormat="0" applyFont="0" applyAlignment="0" applyProtection="0"/>
    <xf numFmtId="0" fontId="46" fillId="40" borderId="29" applyNumberFormat="0" applyAlignment="0" applyProtection="0"/>
    <xf numFmtId="0" fontId="21" fillId="8" borderId="14" applyNumberFormat="0" applyFont="0" applyAlignment="0" applyProtection="0"/>
    <xf numFmtId="0" fontId="21" fillId="8" borderId="14" applyNumberFormat="0" applyFont="0" applyAlignment="0" applyProtection="0"/>
    <xf numFmtId="0" fontId="21" fillId="8" borderId="14" applyNumberFormat="0" applyFont="0" applyAlignment="0" applyProtection="0"/>
    <xf numFmtId="0" fontId="6" fillId="8" borderId="14" applyNumberFormat="0" applyFont="0" applyAlignment="0" applyProtection="0"/>
    <xf numFmtId="0" fontId="3" fillId="48" borderId="29" applyNumberFormat="0" applyFont="0" applyAlignment="0" applyProtection="0"/>
    <xf numFmtId="0" fontId="48" fillId="40" borderId="29" applyNumberFormat="0" applyProtection="0">
      <alignment vertical="top"/>
    </xf>
    <xf numFmtId="0" fontId="3" fillId="48" borderId="29" applyNumberFormat="0" applyFont="0" applyAlignment="0" applyProtection="0"/>
    <xf numFmtId="0" fontId="21" fillId="8" borderId="14" applyNumberFormat="0" applyFont="0" applyAlignment="0" applyProtection="0"/>
    <xf numFmtId="0" fontId="3" fillId="48" borderId="29" applyNumberFormat="0" applyFont="0" applyAlignment="0" applyProtection="0"/>
    <xf numFmtId="0" fontId="6" fillId="8" borderId="14" applyNumberFormat="0" applyFont="0" applyAlignment="0" applyProtection="0"/>
    <xf numFmtId="0" fontId="3" fillId="48" borderId="29" applyNumberFormat="0" applyFont="0" applyAlignment="0" applyProtection="0"/>
    <xf numFmtId="0" fontId="3" fillId="48" borderId="29" applyNumberFormat="0" applyFont="0" applyAlignment="0" applyProtection="0"/>
    <xf numFmtId="0" fontId="21" fillId="8" borderId="14" applyNumberFormat="0" applyFont="0" applyAlignment="0" applyProtection="0"/>
    <xf numFmtId="0" fontId="21" fillId="8" borderId="14" applyNumberFormat="0" applyFont="0" applyAlignment="0" applyProtection="0"/>
    <xf numFmtId="0" fontId="46" fillId="48" borderId="29" applyNumberFormat="0" applyFont="0" applyAlignment="0" applyProtection="0"/>
    <xf numFmtId="0" fontId="46" fillId="48" borderId="29" applyNumberFormat="0" applyFont="0" applyAlignment="0" applyProtection="0"/>
    <xf numFmtId="0" fontId="21" fillId="8" borderId="14" applyNumberFormat="0" applyFont="0" applyAlignment="0" applyProtection="0"/>
    <xf numFmtId="0" fontId="6" fillId="8" borderId="14" applyNumberFormat="0" applyFont="0" applyAlignment="0" applyProtection="0"/>
    <xf numFmtId="0" fontId="46" fillId="48" borderId="29" applyNumberFormat="0" applyFont="0" applyAlignment="0" applyProtection="0"/>
    <xf numFmtId="0" fontId="21" fillId="8" borderId="14" applyNumberFormat="0" applyFont="0" applyAlignment="0" applyProtection="0"/>
    <xf numFmtId="0" fontId="6" fillId="8" borderId="14" applyNumberFormat="0" applyFont="0" applyAlignment="0" applyProtection="0"/>
    <xf numFmtId="0" fontId="6" fillId="48" borderId="29" applyNumberFormat="0" applyFont="0" applyAlignment="0" applyProtection="0"/>
    <xf numFmtId="0" fontId="46" fillId="48" borderId="29" applyNumberFormat="0" applyFont="0" applyAlignment="0" applyProtection="0"/>
    <xf numFmtId="0" fontId="46" fillId="48" borderId="29" applyNumberFormat="0" applyFont="0" applyAlignment="0" applyProtection="0"/>
    <xf numFmtId="0" fontId="3" fillId="48" borderId="29" applyNumberFormat="0" applyFont="0" applyAlignment="0" applyProtection="0"/>
    <xf numFmtId="0" fontId="46" fillId="48" borderId="29" applyNumberFormat="0" applyFont="0" applyAlignment="0" applyProtection="0"/>
    <xf numFmtId="0" fontId="57" fillId="48" borderId="29" applyNumberFormat="0" applyFont="0" applyAlignment="0" applyProtection="0"/>
    <xf numFmtId="209" fontId="146" fillId="0" borderId="0" applyFont="0" applyFill="0" applyBorder="0" applyAlignment="0" applyProtection="0"/>
    <xf numFmtId="44" fontId="146" fillId="0" borderId="0" applyFont="0" applyFill="0" applyBorder="0" applyAlignment="0" applyProtection="0"/>
    <xf numFmtId="0" fontId="147" fillId="6" borderId="11" applyNumberFormat="0" applyAlignment="0" applyProtection="0"/>
    <xf numFmtId="0" fontId="148" fillId="34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7" fillId="6" borderId="11" applyNumberFormat="0" applyAlignment="0" applyProtection="0"/>
    <xf numFmtId="0" fontId="148" fillId="58" borderId="30" applyNumberFormat="0" applyAlignment="0" applyProtection="0"/>
    <xf numFmtId="0" fontId="149" fillId="6" borderId="11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0" borderId="30" applyNumberFormat="0" applyProtection="0">
      <alignment vertical="top"/>
    </xf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48" fillId="58" borderId="30" applyNumberFormat="0" applyAlignment="0" applyProtection="0"/>
    <xf numFmtId="0" fontId="150" fillId="58" borderId="30" applyNumberFormat="0" applyAlignment="0" applyProtection="0"/>
    <xf numFmtId="40" fontId="151" fillId="82" borderId="0">
      <alignment horizontal="right"/>
    </xf>
    <xf numFmtId="40" fontId="152" fillId="82" borderId="0">
      <alignment horizontal="right"/>
    </xf>
    <xf numFmtId="40" fontId="152" fillId="82" borderId="0">
      <alignment horizontal="right"/>
    </xf>
    <xf numFmtId="0" fontId="153" fillId="82" borderId="0">
      <alignment horizontal="right"/>
    </xf>
    <xf numFmtId="0" fontId="154" fillId="82" borderId="0">
      <alignment horizontal="right"/>
    </xf>
    <xf numFmtId="0" fontId="154" fillId="82" borderId="0">
      <alignment horizontal="right"/>
    </xf>
    <xf numFmtId="0" fontId="155" fillId="82" borderId="31"/>
    <xf numFmtId="0" fontId="156" fillId="82" borderId="31"/>
    <xf numFmtId="0" fontId="156" fillId="82" borderId="31"/>
    <xf numFmtId="0" fontId="155" fillId="0" borderId="0" applyBorder="0">
      <alignment horizontal="centerContinuous"/>
    </xf>
    <xf numFmtId="0" fontId="156" fillId="0" borderId="0" applyBorder="0">
      <alignment horizontal="centerContinuous"/>
    </xf>
    <xf numFmtId="0" fontId="156" fillId="0" borderId="0" applyBorder="0">
      <alignment horizontal="centerContinuous"/>
    </xf>
    <xf numFmtId="0" fontId="157" fillId="0" borderId="0" applyBorder="0">
      <alignment horizontal="centerContinuous"/>
    </xf>
    <xf numFmtId="0" fontId="158" fillId="0" borderId="0" applyBorder="0">
      <alignment horizontal="centerContinuous"/>
    </xf>
    <xf numFmtId="0" fontId="158" fillId="0" borderId="0" applyBorder="0">
      <alignment horizontal="centerContinuous"/>
    </xf>
    <xf numFmtId="0" fontId="159" fillId="0" borderId="0">
      <alignment horizontal="left"/>
    </xf>
    <xf numFmtId="0" fontId="160" fillId="0" borderId="0">
      <alignment horizontal="center"/>
    </xf>
    <xf numFmtId="0" fontId="161" fillId="0" borderId="0">
      <alignment horizontal="center"/>
    </xf>
    <xf numFmtId="185" fontId="36" fillId="0" borderId="0" applyFont="0" applyFill="0" applyBorder="0" applyAlignment="0" applyProtection="0"/>
    <xf numFmtId="210" fontId="3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19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199" fontId="21" fillId="0" borderId="0" applyFont="0" applyFill="0" applyBorder="0" applyAlignment="0" applyProtection="0"/>
    <xf numFmtId="19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7" fillId="0" borderId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3" fillId="0" borderId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ill="0" applyBorder="0" applyAlignment="0" applyProtection="0"/>
    <xf numFmtId="9" fontId="2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57" fillId="0" borderId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3" fillId="0" borderId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3" fillId="0" borderId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>
      <alignment vertical="top"/>
    </xf>
    <xf numFmtId="9" fontId="129" fillId="0" borderId="32" applyNumberFormat="0" applyBorder="0"/>
    <xf numFmtId="9" fontId="129" fillId="0" borderId="32" applyNumberFormat="0" applyBorder="0"/>
    <xf numFmtId="9" fontId="129" fillId="0" borderId="32" applyNumberFormat="0" applyBorder="0"/>
    <xf numFmtId="9" fontId="129" fillId="0" borderId="32" applyNumberFormat="0" applyBorder="0"/>
    <xf numFmtId="9" fontId="129" fillId="0" borderId="32" applyNumberFormat="0" applyBorder="0"/>
    <xf numFmtId="9" fontId="129" fillId="0" borderId="32" applyNumberFormat="0" applyBorder="0"/>
    <xf numFmtId="3" fontId="162" fillId="0" borderId="0" applyNumberFormat="0" applyFill="0" applyBorder="0" applyAlignment="0" applyProtection="0"/>
    <xf numFmtId="186" fontId="35" fillId="0" borderId="0" applyFill="0" applyBorder="0" applyAlignment="0"/>
    <xf numFmtId="182" fontId="35" fillId="0" borderId="0" applyFill="0" applyBorder="0" applyAlignment="0"/>
    <xf numFmtId="186" fontId="35" fillId="0" borderId="0" applyFill="0" applyBorder="0" applyAlignment="0"/>
    <xf numFmtId="187" fontId="36" fillId="0" borderId="0" applyFill="0" applyBorder="0" applyAlignment="0"/>
    <xf numFmtId="182" fontId="35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34" fillId="0" borderId="33">
      <alignment horizontal="center"/>
    </xf>
    <xf numFmtId="3" fontId="66" fillId="0" borderId="0" applyFont="0" applyFill="0" applyBorder="0" applyAlignment="0" applyProtection="0"/>
    <xf numFmtId="0" fontId="66" fillId="83" borderId="0" applyNumberFormat="0" applyFont="0" applyBorder="0" applyAlignment="0" applyProtection="0"/>
    <xf numFmtId="37" fontId="18" fillId="0" borderId="0"/>
    <xf numFmtId="1" fontId="3" fillId="0" borderId="34" applyNumberFormat="0" applyFill="0" applyAlignment="0" applyProtection="0">
      <alignment horizontal="center" vertical="center"/>
    </xf>
    <xf numFmtId="0" fontId="163" fillId="0" borderId="0"/>
    <xf numFmtId="211" fontId="163" fillId="0" borderId="0"/>
    <xf numFmtId="212" fontId="3" fillId="0" borderId="0" applyNumberFormat="0" applyFill="0" applyBorder="0" applyAlignment="0" applyProtection="0">
      <alignment horizontal="left"/>
    </xf>
    <xf numFmtId="0" fontId="76" fillId="0" borderId="35">
      <alignment vertical="center"/>
    </xf>
    <xf numFmtId="4" fontId="164" fillId="84" borderId="30" applyNumberFormat="0" applyProtection="0">
      <alignment vertical="center"/>
    </xf>
    <xf numFmtId="0" fontId="3" fillId="80" borderId="30" applyNumberFormat="0" applyProtection="0">
      <alignment vertical="center"/>
    </xf>
    <xf numFmtId="4" fontId="164" fillId="85" borderId="30" applyNumberFormat="0" applyProtection="0">
      <alignment horizontal="left" vertical="center"/>
    </xf>
    <xf numFmtId="4" fontId="164" fillId="86" borderId="30" applyNumberFormat="0" applyProtection="0">
      <alignment horizontal="center" vertical="top"/>
    </xf>
    <xf numFmtId="0" fontId="64" fillId="87" borderId="30" applyNumberFormat="0" applyProtection="0">
      <alignment horizontal="left" vertical="top"/>
    </xf>
    <xf numFmtId="4" fontId="6" fillId="88" borderId="30" applyNumberFormat="0" applyProtection="0">
      <alignment horizontal="right" vertical="center"/>
    </xf>
    <xf numFmtId="4" fontId="6" fillId="89" borderId="30" applyNumberFormat="0" applyProtection="0">
      <alignment horizontal="right" vertical="center"/>
    </xf>
    <xf numFmtId="4" fontId="6" fillId="90" borderId="30" applyNumberFormat="0" applyProtection="0">
      <alignment horizontal="right" vertical="center"/>
    </xf>
    <xf numFmtId="4" fontId="6" fillId="91" borderId="30" applyNumberFormat="0" applyProtection="0">
      <alignment horizontal="right" vertical="center"/>
    </xf>
    <xf numFmtId="4" fontId="6" fillId="92" borderId="30" applyNumberFormat="0" applyProtection="0">
      <alignment horizontal="right" vertical="center"/>
    </xf>
    <xf numFmtId="4" fontId="6" fillId="93" borderId="30" applyNumberFormat="0" applyProtection="0">
      <alignment horizontal="right" vertical="center"/>
    </xf>
    <xf numFmtId="4" fontId="6" fillId="94" borderId="30" applyNumberFormat="0" applyProtection="0">
      <alignment horizontal="right" vertical="center"/>
    </xf>
    <xf numFmtId="4" fontId="6" fillId="95" borderId="30" applyNumberFormat="0" applyProtection="0">
      <alignment horizontal="right" vertical="center"/>
    </xf>
    <xf numFmtId="4" fontId="6" fillId="96" borderId="30" applyNumberFormat="0" applyProtection="0">
      <alignment horizontal="right" vertical="center"/>
    </xf>
    <xf numFmtId="0" fontId="164" fillId="0" borderId="0" applyNumberFormat="0" applyProtection="0">
      <alignment horizontal="left" vertical="center" indent="1"/>
    </xf>
    <xf numFmtId="0" fontId="6" fillId="0" borderId="0" applyNumberFormat="0" applyProtection="0">
      <alignment horizontal="left" vertical="center" indent="1"/>
    </xf>
    <xf numFmtId="4" fontId="165" fillId="97" borderId="0" applyNumberFormat="0" applyProtection="0">
      <alignment horizontal="left" vertical="center" indent="1"/>
    </xf>
    <xf numFmtId="0" fontId="3" fillId="98" borderId="30" applyNumberFormat="0" applyProtection="0">
      <alignment horizontal="left" vertical="center" indent="1"/>
    </xf>
    <xf numFmtId="0" fontId="6" fillId="0" borderId="36" applyNumberFormat="0" applyProtection="0">
      <alignment horizontal="left" vertical="center" indent="1"/>
    </xf>
    <xf numFmtId="4" fontId="6" fillId="99" borderId="30" applyNumberFormat="0" applyProtection="0">
      <alignment horizontal="left" vertical="center" indent="1"/>
    </xf>
    <xf numFmtId="0" fontId="3" fillId="0" borderId="30" applyNumberFormat="0" applyProtection="0">
      <alignment horizontal="left" vertical="center" indent="1"/>
    </xf>
    <xf numFmtId="0" fontId="3" fillId="100" borderId="30" applyNumberFormat="0" applyProtection="0">
      <alignment horizontal="left" vertical="center" indent="1"/>
    </xf>
    <xf numFmtId="0" fontId="3" fillId="0" borderId="30" applyNumberFormat="0" applyProtection="0">
      <alignment horizontal="left" vertical="center" indent="1"/>
    </xf>
    <xf numFmtId="0" fontId="3" fillId="101" borderId="30" applyNumberFormat="0" applyProtection="0">
      <alignment horizontal="left" vertical="center" indent="1"/>
    </xf>
    <xf numFmtId="0" fontId="3" fillId="0" borderId="30" applyNumberFormat="0" applyProtection="0">
      <alignment horizontal="left" vertical="center" indent="1"/>
    </xf>
    <xf numFmtId="0" fontId="3" fillId="80" borderId="30" applyNumberFormat="0" applyProtection="0">
      <alignment horizontal="left" vertical="center" indent="1"/>
    </xf>
    <xf numFmtId="0" fontId="3" fillId="0" borderId="30" applyNumberFormat="0" applyProtection="0">
      <alignment horizontal="left" vertical="center" indent="1"/>
    </xf>
    <xf numFmtId="0" fontId="3" fillId="98" borderId="30" applyNumberFormat="0" applyProtection="0">
      <alignment horizontal="left" vertical="center" indent="1"/>
    </xf>
    <xf numFmtId="0" fontId="6" fillId="98" borderId="30" applyNumberFormat="0" applyProtection="0">
      <alignment vertical="center"/>
    </xf>
    <xf numFmtId="0" fontId="3" fillId="98" borderId="30" applyNumberFormat="0" applyProtection="0">
      <alignment vertical="center"/>
    </xf>
    <xf numFmtId="0" fontId="6" fillId="98" borderId="30" applyNumberFormat="0" applyProtection="0">
      <alignment horizontal="left" vertical="center" indent="1"/>
    </xf>
    <xf numFmtId="0" fontId="6" fillId="98" borderId="30" applyNumberFormat="0" applyProtection="0">
      <alignment horizontal="left" vertical="center" indent="1"/>
    </xf>
    <xf numFmtId="3" fontId="6" fillId="82" borderId="30" applyProtection="0">
      <alignment horizontal="right" vertical="center"/>
    </xf>
    <xf numFmtId="0" fontId="3" fillId="0" borderId="30" applyNumberFormat="0" applyProtection="0">
      <alignment horizontal="right" vertical="center"/>
    </xf>
    <xf numFmtId="0" fontId="3" fillId="0" borderId="30" applyNumberFormat="0" applyProtection="0">
      <alignment horizontal="left" vertical="center" indent="1"/>
    </xf>
    <xf numFmtId="0" fontId="64" fillId="51" borderId="30" applyNumberFormat="0" applyProtection="0">
      <alignment horizontal="center" vertical="top"/>
    </xf>
    <xf numFmtId="0" fontId="166" fillId="0" borderId="0" applyNumberFormat="0" applyProtection="0"/>
    <xf numFmtId="4" fontId="167" fillId="102" borderId="30" applyNumberFormat="0" applyProtection="0">
      <alignment horizontal="right" vertical="center"/>
    </xf>
    <xf numFmtId="38" fontId="62" fillId="0" borderId="0" applyNumberFormat="0" applyFont="0" applyFill="0" applyBorder="0" applyAlignment="0"/>
    <xf numFmtId="39" fontId="168" fillId="0" borderId="0"/>
    <xf numFmtId="37" fontId="17" fillId="0" borderId="0"/>
    <xf numFmtId="0" fontId="3" fillId="0" borderId="0"/>
    <xf numFmtId="38" fontId="3" fillId="0" borderId="0" applyFont="0" applyFill="0" applyBorder="0" applyAlignment="0" applyProtection="0"/>
    <xf numFmtId="0" fontId="169" fillId="0" borderId="0" applyNumberFormat="0" applyBorder="0"/>
    <xf numFmtId="0" fontId="170" fillId="81" borderId="0">
      <alignment wrapText="1"/>
    </xf>
    <xf numFmtId="213" fontId="171" fillId="0" borderId="0">
      <alignment horizontal="right"/>
    </xf>
    <xf numFmtId="40" fontId="172" fillId="0" borderId="0" applyBorder="0">
      <alignment horizontal="right"/>
    </xf>
    <xf numFmtId="0" fontId="173" fillId="0" borderId="0">
      <alignment horizontal="left"/>
    </xf>
    <xf numFmtId="0" fontId="77" fillId="0" borderId="0">
      <alignment horizontal="left"/>
    </xf>
    <xf numFmtId="0" fontId="98" fillId="0" borderId="0"/>
    <xf numFmtId="0" fontId="91" fillId="0" borderId="0"/>
    <xf numFmtId="0" fontId="77" fillId="0" borderId="0"/>
    <xf numFmtId="0" fontId="141" fillId="0" borderId="0"/>
    <xf numFmtId="214" fontId="57" fillId="0" borderId="0" applyBorder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49" fontId="6" fillId="0" borderId="0" applyFill="0" applyBorder="0" applyAlignment="0"/>
    <xf numFmtId="215" fontId="36" fillId="0" borderId="0" applyFill="0" applyBorder="0" applyAlignment="0"/>
    <xf numFmtId="216" fontId="36" fillId="0" borderId="0" applyFill="0" applyBorder="0" applyAlignment="0"/>
    <xf numFmtId="38" fontId="3" fillId="0" borderId="0" applyNumberFormat="0" applyFont="0" applyFill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Protection="0">
      <alignment vertical="top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5" fillId="0" borderId="0"/>
    <xf numFmtId="0" fontId="174" fillId="0" borderId="0"/>
    <xf numFmtId="0" fontId="181" fillId="0" borderId="15" applyNumberFormat="0" applyFill="0" applyAlignment="0" applyProtection="0"/>
    <xf numFmtId="0" fontId="182" fillId="0" borderId="37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1" fillId="0" borderId="15" applyNumberFormat="0" applyFill="0" applyAlignment="0" applyProtection="0"/>
    <xf numFmtId="0" fontId="182" fillId="0" borderId="38" applyNumberFormat="0" applyFill="0" applyAlignment="0" applyProtection="0"/>
    <xf numFmtId="0" fontId="183" fillId="0" borderId="15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Protection="0">
      <alignment vertical="top"/>
    </xf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4" fillId="0" borderId="38" applyNumberFormat="0" applyFill="0" applyAlignment="0" applyProtection="0"/>
    <xf numFmtId="3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Protection="0">
      <alignment vertical="top"/>
    </xf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30" fillId="0" borderId="0" applyNumberFormat="0" applyFont="0" applyFill="0" applyBorder="0" applyProtection="0">
      <alignment horizontal="center" vertical="center" wrapText="1"/>
    </xf>
    <xf numFmtId="0" fontId="64" fillId="82" borderId="0"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72" fontId="46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21" fillId="0" borderId="0"/>
    <xf numFmtId="217" fontId="21" fillId="0" borderId="0"/>
    <xf numFmtId="217" fontId="21" fillId="0" borderId="0"/>
    <xf numFmtId="188" fontId="57" fillId="0" borderId="0" applyFill="0" applyBorder="0" applyAlignment="0" applyProtection="0"/>
    <xf numFmtId="188" fontId="3" fillId="0" borderId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8" fontId="3" fillId="0" borderId="0" applyFill="0" applyBorder="0" applyAlignment="0" applyProtection="0"/>
    <xf numFmtId="188" fontId="57" fillId="0" borderId="0" applyFill="0" applyBorder="0" applyAlignment="0" applyProtection="0"/>
    <xf numFmtId="188" fontId="3" fillId="0" borderId="0" applyFill="0" applyBorder="0" applyAlignment="0" applyProtection="0"/>
    <xf numFmtId="217" fontId="21" fillId="0" borderId="0"/>
    <xf numFmtId="43" fontId="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175" fontId="6" fillId="0" borderId="0" applyFont="0" applyFill="0" applyBorder="0" applyAlignment="0" applyProtection="0">
      <alignment vertical="top"/>
    </xf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6" fillId="0" borderId="0" applyFont="0" applyFill="0" applyBorder="0" applyAlignment="0" applyProtection="0">
      <alignment vertical="top"/>
    </xf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46" fillId="0" borderId="0" applyFont="0" applyFill="0" applyBorder="0" applyAlignment="0" applyProtection="0"/>
    <xf numFmtId="195" fontId="6" fillId="0" borderId="0" applyFont="0" applyFill="0" applyBorder="0" applyAlignment="0" applyProtection="0">
      <alignment vertical="top"/>
    </xf>
    <xf numFmtId="195" fontId="6" fillId="0" borderId="0" applyFont="0" applyFill="0" applyBorder="0" applyAlignment="0" applyProtection="0">
      <alignment vertical="top"/>
    </xf>
    <xf numFmtId="194" fontId="3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42" fillId="79" borderId="17" applyNumberFormat="0" applyAlignment="0" applyProtection="0"/>
    <xf numFmtId="0" fontId="42" fillId="78" borderId="17" applyNumberFormat="0" applyAlignment="0" applyProtection="0"/>
    <xf numFmtId="0" fontId="42" fillId="103" borderId="39" applyNumberFormat="0" applyAlignment="0" applyProtection="0"/>
    <xf numFmtId="0" fontId="122" fillId="0" borderId="28" applyNumberFormat="0" applyFill="0" applyAlignment="0" applyProtection="0"/>
    <xf numFmtId="0" fontId="191" fillId="0" borderId="40" applyNumberFormat="0" applyFill="0" applyAlignment="0" applyProtection="0"/>
    <xf numFmtId="0" fontId="192" fillId="0" borderId="0">
      <alignment horizontal="left" vertical="center" indent="2"/>
    </xf>
    <xf numFmtId="0" fontId="192" fillId="0" borderId="41" applyNumberFormat="0" applyFont="0" applyFill="0" applyAlignment="0">
      <alignment horizontal="center" vertical="center"/>
    </xf>
    <xf numFmtId="0" fontId="31" fillId="36" borderId="0" applyNumberFormat="0" applyBorder="0" applyAlignment="0" applyProtection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148" fillId="58" borderId="30" applyNumberFormat="0" applyAlignment="0" applyProtection="0"/>
    <xf numFmtId="0" fontId="148" fillId="34" borderId="30" applyNumberFormat="0" applyAlignment="0" applyProtection="0"/>
    <xf numFmtId="0" fontId="101" fillId="104" borderId="42" applyNumberFormat="0" applyAlignment="0" applyProtection="0"/>
    <xf numFmtId="0" fontId="193" fillId="105" borderId="43">
      <alignment horizontal="left" vertical="center" wrapText="1" indent="1"/>
    </xf>
    <xf numFmtId="0" fontId="38" fillId="58" borderId="16" applyNumberFormat="0" applyAlignment="0" applyProtection="0"/>
    <xf numFmtId="0" fontId="38" fillId="34" borderId="16" applyNumberFormat="0" applyAlignment="0" applyProtection="0"/>
    <xf numFmtId="0" fontId="194" fillId="104" borderId="16" applyNumberFormat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0" fillId="39" borderId="0" applyNumberFormat="0" applyBorder="0" applyAlignment="0" applyProtection="0"/>
    <xf numFmtId="0" fontId="80" fillId="41" borderId="0" applyNumberFormat="0" applyBorder="0" applyAlignment="0" applyProtection="0"/>
    <xf numFmtId="0" fontId="80" fillId="39" borderId="0" applyNumberFormat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9" fontId="197" fillId="0" borderId="0" applyFont="0" applyFill="0" applyBorder="0" applyAlignment="0" applyProtection="0"/>
    <xf numFmtId="0" fontId="49" fillId="0" borderId="0"/>
    <xf numFmtId="0" fontId="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top"/>
    </xf>
    <xf numFmtId="0" fontId="22" fillId="0" borderId="0"/>
    <xf numFmtId="0" fontId="22" fillId="0" borderId="0"/>
    <xf numFmtId="0" fontId="22" fillId="0" borderId="0"/>
    <xf numFmtId="0" fontId="142" fillId="0" borderId="0"/>
    <xf numFmtId="0" fontId="142" fillId="0" borderId="0"/>
    <xf numFmtId="0" fontId="142" fillId="0" borderId="0"/>
    <xf numFmtId="0" fontId="2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0"/>
    <xf numFmtId="0" fontId="142" fillId="0" borderId="0"/>
    <xf numFmtId="0" fontId="14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2" fillId="0" borderId="0"/>
    <xf numFmtId="0" fontId="142" fillId="0" borderId="0"/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0"/>
    <xf numFmtId="0" fontId="142" fillId="0" borderId="0"/>
    <xf numFmtId="0" fontId="142" fillId="0" borderId="0"/>
    <xf numFmtId="0" fontId="22" fillId="0" borderId="0"/>
    <xf numFmtId="0" fontId="22" fillId="0" borderId="0"/>
    <xf numFmtId="0" fontId="22" fillId="0" borderId="0"/>
    <xf numFmtId="0" fontId="142" fillId="0" borderId="0"/>
    <xf numFmtId="0" fontId="142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" fillId="0" borderId="0"/>
    <xf numFmtId="0" fontId="6" fillId="0" borderId="0">
      <alignment vertical="top"/>
    </xf>
    <xf numFmtId="0" fontId="113" fillId="46" borderId="16" applyNumberFormat="0" applyAlignment="0" applyProtection="0"/>
    <xf numFmtId="0" fontId="113" fillId="37" borderId="16" applyNumberFormat="0" applyAlignment="0" applyProtection="0"/>
    <xf numFmtId="0" fontId="198" fillId="59" borderId="16" applyNumberFormat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99" fillId="59" borderId="0" applyNumberFormat="0" applyBorder="0" applyAlignment="0" applyProtection="0"/>
    <xf numFmtId="0" fontId="182" fillId="0" borderId="38" applyNumberFormat="0" applyFill="0" applyAlignment="0" applyProtection="0"/>
    <xf numFmtId="0" fontId="182" fillId="0" borderId="37" applyNumberFormat="0" applyFill="0" applyAlignment="0" applyProtection="0"/>
    <xf numFmtId="0" fontId="182" fillId="0" borderId="44" applyNumberFormat="0" applyFill="0" applyAlignment="0" applyProtection="0"/>
    <xf numFmtId="0" fontId="193" fillId="105" borderId="43">
      <alignment horizontal="left" vertical="center" indent="1"/>
    </xf>
    <xf numFmtId="0" fontId="200" fillId="0" borderId="0">
      <alignment horizontal="left" vertical="center" wrapText="1" indent="1"/>
    </xf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222" fontId="201" fillId="0" borderId="0" applyFont="0" applyFill="0" applyBorder="0" applyAlignment="0" applyProtection="0"/>
    <xf numFmtId="223" fontId="201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97" fillId="0" borderId="0"/>
    <xf numFmtId="224" fontId="200" fillId="0" borderId="0" applyFont="0" applyFill="0" applyBorder="0">
      <alignment horizontal="center" vertical="center"/>
    </xf>
    <xf numFmtId="1" fontId="200" fillId="0" borderId="0">
      <alignment horizontal="center" vertical="center"/>
    </xf>
    <xf numFmtId="14" fontId="200" fillId="0" borderId="0">
      <alignment horizontal="left" vertical="center" indent="1"/>
    </xf>
    <xf numFmtId="0" fontId="27" fillId="69" borderId="0" applyNumberFormat="0" applyBorder="0" applyAlignment="0" applyProtection="0"/>
    <xf numFmtId="0" fontId="27" fillId="60" borderId="0" applyNumberFormat="0" applyBorder="0" applyAlignment="0" applyProtection="0"/>
    <xf numFmtId="0" fontId="27" fillId="68" borderId="0" applyNumberFormat="0" applyBorder="0" applyAlignment="0" applyProtection="0"/>
    <xf numFmtId="0" fontId="27" fillId="72" borderId="0" applyNumberFormat="0" applyBorder="0" applyAlignment="0" applyProtection="0"/>
    <xf numFmtId="0" fontId="27" fillId="71" borderId="0" applyNumberFormat="0" applyBorder="0" applyAlignment="0" applyProtection="0"/>
    <xf numFmtId="0" fontId="27" fillId="72" borderId="0" applyNumberFormat="0" applyBorder="0" applyAlignment="0" applyProtection="0"/>
    <xf numFmtId="0" fontId="27" fillId="74" borderId="0" applyNumberFormat="0" applyBorder="0" applyAlignment="0" applyProtection="0"/>
    <xf numFmtId="0" fontId="27" fillId="73" borderId="0" applyNumberFormat="0" applyBorder="0" applyAlignment="0" applyProtection="0"/>
    <xf numFmtId="0" fontId="27" fillId="106" borderId="0" applyNumberFormat="0" applyBorder="0" applyAlignment="0" applyProtection="0"/>
    <xf numFmtId="0" fontId="27" fillId="63" borderId="0" applyNumberFormat="0" applyBorder="0" applyAlignment="0" applyProtection="0"/>
    <xf numFmtId="0" fontId="27" fillId="75" borderId="0" applyNumberFormat="0" applyBorder="0" applyAlignment="0" applyProtection="0"/>
    <xf numFmtId="0" fontId="27" fillId="77" borderId="0" applyNumberFormat="0" applyBorder="0" applyAlignment="0" applyProtection="0"/>
    <xf numFmtId="0" fontId="27" fillId="65" borderId="0" applyNumberFormat="0" applyBorder="0" applyAlignment="0" applyProtection="0"/>
    <xf numFmtId="0" fontId="27" fillId="60" borderId="0" applyNumberFormat="0" applyBorder="0" applyAlignment="0" applyProtection="0"/>
    <xf numFmtId="0" fontId="27" fillId="68" borderId="0" applyNumberFormat="0" applyBorder="0" applyAlignment="0" applyProtection="0"/>
    <xf numFmtId="0" fontId="27" fillId="77" borderId="0" applyNumberFormat="0" applyBorder="0" applyAlignment="0" applyProtection="0"/>
    <xf numFmtId="0" fontId="27" fillId="76" borderId="0" applyNumberFormat="0" applyBorder="0" applyAlignment="0" applyProtection="0"/>
    <xf numFmtId="0" fontId="27" fillId="66" borderId="0" applyNumberFormat="0" applyBorder="0" applyAlignment="0" applyProtection="0"/>
    <xf numFmtId="0" fontId="200" fillId="0" borderId="0">
      <alignment horizontal="left" vertical="center" indent="1"/>
    </xf>
    <xf numFmtId="0" fontId="3" fillId="48" borderId="29" applyNumberFormat="0" applyFont="0" applyAlignment="0" applyProtection="0"/>
    <xf numFmtId="0" fontId="46" fillId="40" borderId="29" applyNumberFormat="0" applyAlignment="0" applyProtection="0"/>
    <xf numFmtId="0" fontId="6" fillId="48" borderId="29" applyNumberFormat="0" applyFont="0" applyAlignment="0" applyProtection="0"/>
    <xf numFmtId="0" fontId="3" fillId="48" borderId="29" applyNumberFormat="0" applyFont="0" applyAlignment="0" applyProtection="0"/>
    <xf numFmtId="0" fontId="88" fillId="0" borderId="22" applyNumberFormat="0" applyFill="0" applyAlignment="0" applyProtection="0"/>
    <xf numFmtId="0" fontId="87" fillId="0" borderId="21" applyNumberFormat="0" applyFill="0" applyAlignment="0" applyProtection="0"/>
    <xf numFmtId="0" fontId="202" fillId="0" borderId="45" applyNumberFormat="0" applyFill="0" applyAlignment="0" applyProtection="0"/>
    <xf numFmtId="0" fontId="95" fillId="0" borderId="24" applyNumberFormat="0" applyFill="0" applyAlignment="0" applyProtection="0"/>
    <xf numFmtId="0" fontId="94" fillId="0" borderId="24" applyNumberFormat="0" applyFill="0" applyAlignment="0" applyProtection="0"/>
    <xf numFmtId="0" fontId="203" fillId="0" borderId="24" applyNumberFormat="0" applyFill="0" applyAlignment="0" applyProtection="0"/>
    <xf numFmtId="0" fontId="102" fillId="0" borderId="2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204" fillId="0" borderId="46" applyNumberFormat="0" applyFill="0" applyAlignment="0" applyProtection="0"/>
    <xf numFmtId="0" fontId="102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9" fontId="205" fillId="0" borderId="0" applyFont="0" applyFill="0" applyBorder="0" applyAlignment="0" applyProtection="0"/>
    <xf numFmtId="225" fontId="206" fillId="0" borderId="0" applyFont="0" applyFill="0" applyBorder="0" applyAlignment="0" applyProtection="0"/>
    <xf numFmtId="226" fontId="206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05" fillId="0" borderId="0"/>
    <xf numFmtId="182" fontId="168" fillId="0" borderId="0"/>
    <xf numFmtId="172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207" fillId="0" borderId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46" fillId="0" borderId="0"/>
    <xf numFmtId="0" fontId="208" fillId="0" borderId="0" applyNumberFormat="0" applyFill="0" applyBorder="0" applyAlignment="0" applyProtection="0">
      <alignment vertical="top"/>
      <protection locked="0"/>
    </xf>
    <xf numFmtId="227" fontId="209" fillId="0" borderId="0" applyFont="0" applyFill="0" applyBorder="0" applyAlignment="0" applyProtection="0"/>
    <xf numFmtId="227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9" fontId="129" fillId="0" borderId="47" applyNumberFormat="0" applyBorder="0"/>
    <xf numFmtId="9" fontId="129" fillId="0" borderId="47" applyNumberFormat="0" applyBorder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29" fillId="0" borderId="32" applyNumberFormat="0" applyBorder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5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9" fontId="129" fillId="0" borderId="32" applyNumberFormat="0" applyBorder="0"/>
  </cellStyleXfs>
  <cellXfs count="75">
    <xf numFmtId="0" fontId="0" fillId="0" borderId="0" xfId="0"/>
    <xf numFmtId="10" fontId="10" fillId="0" borderId="0" xfId="5" applyNumberFormat="1" applyFont="1" applyFill="1" applyAlignment="1"/>
    <xf numFmtId="41" fontId="10" fillId="0" borderId="0" xfId="1" applyNumberFormat="1" applyFont="1" applyFill="1" applyAlignment="1"/>
    <xf numFmtId="41" fontId="10" fillId="0" borderId="0" xfId="1" applyNumberFormat="1" applyFont="1" applyFill="1" applyBorder="1" applyAlignment="1">
      <alignment horizontal="right"/>
    </xf>
    <xf numFmtId="41" fontId="10" fillId="0" borderId="0" xfId="2" applyNumberFormat="1" applyFont="1" applyFill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41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/>
    </xf>
    <xf numFmtId="41" fontId="10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38" fontId="10" fillId="0" borderId="0" xfId="0" applyNumberFormat="1" applyFont="1" applyAlignment="1">
      <alignment horizontal="centerContinuous" vertical="top"/>
    </xf>
    <xf numFmtId="166" fontId="10" fillId="0" borderId="0" xfId="0" applyNumberFormat="1" applyFont="1" applyAlignment="1">
      <alignment horizontal="center" vertical="top"/>
    </xf>
    <xf numFmtId="166" fontId="10" fillId="0" borderId="1" xfId="0" applyNumberFormat="1" applyFont="1" applyBorder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41" fontId="10" fillId="0" borderId="1" xfId="0" applyNumberFormat="1" applyFont="1" applyBorder="1" applyAlignment="1">
      <alignment horizontal="center" vertical="top"/>
    </xf>
    <xf numFmtId="41" fontId="10" fillId="0" borderId="4" xfId="0" applyNumberFormat="1" applyFont="1" applyBorder="1"/>
    <xf numFmtId="166" fontId="8" fillId="0" borderId="0" xfId="0" applyNumberFormat="1" applyFont="1" applyAlignment="1">
      <alignment horizontal="center"/>
    </xf>
    <xf numFmtId="3" fontId="10" fillId="0" borderId="0" xfId="0" applyNumberFormat="1" applyFont="1" applyAlignment="1">
      <alignment vertical="center" wrapText="1"/>
    </xf>
    <xf numFmtId="38" fontId="10" fillId="0" borderId="0" xfId="0" applyNumberFormat="1" applyFont="1" applyAlignment="1">
      <alignment horizontal="center" vertical="top"/>
    </xf>
    <xf numFmtId="41" fontId="10" fillId="0" borderId="0" xfId="2" applyNumberFormat="1" applyFont="1" applyFill="1" applyBorder="1" applyAlignment="1">
      <alignment horizontal="right"/>
    </xf>
    <xf numFmtId="164" fontId="10" fillId="0" borderId="0" xfId="0" applyNumberFormat="1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2117" applyFont="1"/>
    <xf numFmtId="41" fontId="10" fillId="0" borderId="0" xfId="2117" applyNumberFormat="1" applyFont="1" applyAlignment="1">
      <alignment horizontal="right"/>
    </xf>
    <xf numFmtId="41" fontId="10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1" fontId="10" fillId="0" borderId="2" xfId="0" applyNumberFormat="1" applyFont="1" applyBorder="1" applyAlignment="1">
      <alignment horizontal="right"/>
    </xf>
    <xf numFmtId="0" fontId="210" fillId="0" borderId="0" xfId="0" applyFont="1"/>
    <xf numFmtId="41" fontId="10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left" indent="1"/>
    </xf>
    <xf numFmtId="41" fontId="9" fillId="0" borderId="0" xfId="0" applyNumberFormat="1" applyFont="1"/>
    <xf numFmtId="41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/>
    </xf>
    <xf numFmtId="0" fontId="11" fillId="0" borderId="0" xfId="0" applyFont="1"/>
    <xf numFmtId="0" fontId="10" fillId="0" borderId="0" xfId="0" quotePrefix="1" applyFont="1" applyAlignment="1">
      <alignment horizontal="center"/>
    </xf>
    <xf numFmtId="43" fontId="10" fillId="0" borderId="0" xfId="1" applyFont="1" applyFill="1"/>
    <xf numFmtId="41" fontId="9" fillId="0" borderId="0" xfId="0" applyNumberFormat="1" applyFont="1" applyAlignment="1">
      <alignment horizontal="right"/>
    </xf>
    <xf numFmtId="49" fontId="8" fillId="0" borderId="0" xfId="0" applyNumberFormat="1" applyFont="1"/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right"/>
    </xf>
    <xf numFmtId="165" fontId="10" fillId="0" borderId="3" xfId="0" applyNumberFormat="1" applyFont="1" applyBorder="1" applyAlignment="1">
      <alignment horizontal="right"/>
    </xf>
    <xf numFmtId="167" fontId="10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43" fontId="9" fillId="0" borderId="0" xfId="1" applyFont="1" applyFill="1" applyAlignment="1">
      <alignment horizontal="center"/>
    </xf>
    <xf numFmtId="41" fontId="9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168" fontId="9" fillId="0" borderId="0" xfId="0" applyNumberFormat="1" applyFont="1"/>
    <xf numFmtId="168" fontId="8" fillId="0" borderId="0" xfId="0" applyNumberFormat="1" applyFont="1"/>
    <xf numFmtId="168" fontId="10" fillId="0" borderId="0" xfId="0" applyNumberFormat="1" applyFont="1" applyAlignment="1">
      <alignment horizontal="right"/>
    </xf>
    <xf numFmtId="41" fontId="8" fillId="0" borderId="0" xfId="0" applyNumberFormat="1" applyFont="1"/>
    <xf numFmtId="169" fontId="9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1" fontId="10" fillId="0" borderId="0" xfId="0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41" fontId="10" fillId="0" borderId="0" xfId="0" applyNumberFormat="1" applyFont="1" applyAlignment="1">
      <alignment horizontal="left" vertical="top"/>
    </xf>
    <xf numFmtId="41" fontId="10" fillId="0" borderId="6" xfId="0" applyNumberFormat="1" applyFont="1" applyBorder="1" applyAlignment="1">
      <alignment horizontal="right"/>
    </xf>
    <xf numFmtId="166" fontId="10" fillId="0" borderId="0" xfId="0" applyNumberFormat="1" applyFont="1"/>
    <xf numFmtId="0" fontId="10" fillId="0" borderId="5" xfId="0" applyFont="1" applyBorder="1"/>
    <xf numFmtId="43" fontId="9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</cellXfs>
  <cellStyles count="6194">
    <cellStyle name="_x0013_" xfId="6" xr:uid="{9AB9BBB7-F9B9-4BCD-96E1-D296D0EA2018}"/>
    <cellStyle name=" a specified number of montd" xfId="7" xr:uid="{586147B9-E5B4-4A2B-9276-5A38153F5923}"/>
    <cellStyle name=" before or after a specified number of montd" xfId="8" xr:uid="{6431AD31-A6FE-47FE-AC9B-A78653CF6167}"/>
    <cellStyle name=" between two dateœ" xfId="9" xr:uid="{C4CE6723-F6C3-4CDA-9919-F6A245D31718}"/>
    <cellStyle name=" of whole workdays between two dateœ" xfId="10" xr:uid="{73358587-7B9D-4CE1-8C5F-F4922FB222DD}"/>
    <cellStyle name="??" xfId="11" xr:uid="{D9F07DDD-8DAC-4B90-87CF-51E51D96A2C9}"/>
    <cellStyle name="?? [0.00]_ADMAG" xfId="12" xr:uid="{96BA088C-EEC0-4254-BC72-24F6CA8EC0E8}"/>
    <cellStyle name="???" xfId="13" xr:uid="{12FB7D7F-51C0-4E40-86DC-E63D4E168642}"/>
    <cellStyle name="???? [0.00]_ADMAG" xfId="14" xr:uid="{C0B255FA-21A7-4087-998B-35FCAA1D5CA1}"/>
    <cellStyle name="?????????????????" xfId="15" xr:uid="{C3BB6648-66CE-42A2-BC4B-C2D391D62970}"/>
    <cellStyle name="????????????????? [0]_MOGAS97" xfId="16" xr:uid="{A28E613D-5071-4C91-92AA-62C89379253A}"/>
    <cellStyle name="??????????????????? [0]_MOGAS97" xfId="17" xr:uid="{538CF6FB-8D96-46CA-9CEB-1C8E7958D4EC}"/>
    <cellStyle name="???????????????????_MOGAS97" xfId="18" xr:uid="{30958754-92A6-4D02-912E-9C1368AB681D}"/>
    <cellStyle name="?????????????????_MOGAS97" xfId="19" xr:uid="{EAF061C6-E04C-46E6-A585-E1A4272FE4ED}"/>
    <cellStyle name="????_ADMAG" xfId="20" xr:uid="{C420859E-92BD-4D82-97BA-20F788AC8FBD}"/>
    <cellStyle name="???[0]_liz-ss" xfId="21" xr:uid="{B7A8CC07-9E86-4C60-A668-7C5493581701}"/>
    <cellStyle name="???_'01.11" xfId="22" xr:uid="{688BB1BB-81FD-42BE-8DF1-4E3DB117F24D}"/>
    <cellStyle name="??_ADMAG" xfId="23" xr:uid="{EDA604CF-89F1-49B1-B138-014D5E01E1F4}"/>
    <cellStyle name="_Copy of 50_Tax (2)" xfId="24" xr:uid="{D99C0977-270A-41C6-B0FC-B826E7C503C1}"/>
    <cellStyle name="_FA-vouching FOA" xfId="25" xr:uid="{06184CF3-FB17-4D25-883A-D6570DC60ED3}"/>
    <cellStyle name="_leadsheets-j" xfId="26" xr:uid="{650910A9-D1AC-465D-B1F4-89B977FAAE86}"/>
    <cellStyle name="_leadsheets-K" xfId="27" xr:uid="{19297752-0EBA-422C-8B2E-68210EA11E65}"/>
    <cellStyle name="_leadsheets-L" xfId="28" xr:uid="{282BEA77-AFB7-4903-8812-14F7F5E63F6F}"/>
    <cellStyle name="_leadsheets-N" xfId="29" xr:uid="{B3B113C3-489C-484C-9E7E-A90860865D3D}"/>
    <cellStyle name="_leadsheets-P" xfId="30" xr:uid="{2285E62A-5A45-4E0F-AD43-D908E1C2C7DA}"/>
    <cellStyle name="_leadsheets-Y" xfId="31" xr:uid="{FBAA43D6-E0ED-4664-96A7-4FC136A4CF59}"/>
    <cellStyle name="_New Monthly Report 2007" xfId="32" xr:uid="{DE71BE1B-7A8F-4EB6-8395-0D453B25B0CF}"/>
    <cellStyle name="_New Monthly Report 2007 (PYT1) December" xfId="33" xr:uid="{DE255890-8D2B-4EE5-A8AB-C187654210CE}"/>
    <cellStyle name="_O_Loan-Sample substantive work papers" xfId="34" xr:uid="{0391505E-7B76-4D9E-B0A3-C403429BA804}"/>
    <cellStyle name="_PBC" xfId="35" xr:uid="{474F1128-C080-4C57-B4CE-1F31C6B4D152}"/>
    <cellStyle name="_PBC Done" xfId="36" xr:uid="{5F57CED6-CC63-4E4F-85E4-B7391850D8A0}"/>
    <cellStyle name="_PBC-ICE_Updated 29Aug08" xfId="37" xr:uid="{BAE925CF-B384-4328-801E-A76FAB7C4BA0}"/>
    <cellStyle name="_Q_Loan-Sample substantive work papers" xfId="38" xr:uid="{BCFF2E87-0802-419A-957F-F04BA0A47CC4}"/>
    <cellStyle name="_SRI108Q2'09byPloy-" xfId="39" xr:uid="{780682F6-AAB1-4E3A-97C2-B68DCE2278D5}"/>
    <cellStyle name="_T_Loan-Sample substantive work papers" xfId="40" xr:uid="{0C40BE0C-67F3-4BFF-B518-9BD1E99A15E2}"/>
    <cellStyle name="_Top Lead 311208" xfId="41" xr:uid="{C3F62376-6038-43D8-BD7C-B3308546183A}"/>
    <cellStyle name="_Top_Q1'09" xfId="42" xr:uid="{10E07A59-F222-4D5A-9A32-4C785192082C}"/>
    <cellStyle name="_Top_SRI_Q2'09" xfId="43" xr:uid="{D14BF1E6-3FC6-4777-A225-9EF8D0E5A938}"/>
    <cellStyle name="’??? [0.00]_TMCA Spreadsheet(body)" xfId="44" xr:uid="{46ACE712-8323-4248-92EB-7AA863D6E43B}"/>
    <cellStyle name="’???_TMCA Spreadsheet(body)" xfId="45" xr:uid="{254A5932-3216-49A5-9456-C5C2CAE21015}"/>
    <cellStyle name="¤@¯Elaroux" xfId="46" xr:uid="{6AB9691F-B135-4418-8E2C-277BEDD97457}"/>
    <cellStyle name="¤d¤À¦E0]_laroux" xfId="47" xr:uid="{55D0BBC2-2E0B-4E6D-8323-95A8A8BE1F83}"/>
    <cellStyle name="¤d¤À¦Elaroux" xfId="48" xr:uid="{515434FB-BF8C-43C1-BB91-9956645650E6}"/>
    <cellStyle name="»¡µô" xfId="49" xr:uid="{A3C18433-2A3B-404A-B368-8C3C955264B1}"/>
    <cellStyle name="•W?_TMCA Spreadsheet(body)" xfId="50" xr:uid="{C032B6BD-BC2A-4C24-B0D8-8775419AE9DC}"/>
    <cellStyle name="•W€_4m stock" xfId="51" xr:uid="{B1E340F8-4800-4A0C-8D4F-DE392E8D583E}"/>
    <cellStyle name="0,0_x000d__x000a_NA_x000d__x000a_" xfId="52" xr:uid="{70FBCC20-F96F-4ABF-8CE3-C4038308AF01}"/>
    <cellStyle name="20% - Accent1 2" xfId="53" xr:uid="{C72F6392-8FE6-4D0F-825B-F2E8B7E336AC}"/>
    <cellStyle name="20% - Accent1 2 2" xfId="54" xr:uid="{FF0BC114-0DDC-4162-96EC-07457C745215}"/>
    <cellStyle name="20% - Accent1 2 2 2" xfId="55" xr:uid="{9047C956-CF4A-4712-95FB-48DD67BBB67D}"/>
    <cellStyle name="20% - Accent1 2 2 2 2" xfId="56" xr:uid="{791256F9-82E7-429C-9305-E368A25DBBD0}"/>
    <cellStyle name="20% - Accent1 2 2 3" xfId="57" xr:uid="{10A4E594-B924-477E-B683-1F22DCEE2733}"/>
    <cellStyle name="20% - Accent1 2 2 3 2" xfId="58" xr:uid="{638EF8F1-4A8D-4A63-B1DF-24AB42AE2F5B}"/>
    <cellStyle name="20% - Accent1 2 2 4" xfId="59" xr:uid="{807E3FCA-77DB-4F79-86B8-83FB5E556F67}"/>
    <cellStyle name="20% - Accent1 2 3" xfId="60" xr:uid="{8D3B9DF5-5087-4CFE-A08D-05D2CCC96FDF}"/>
    <cellStyle name="20% - Accent1 2 3 2" xfId="61" xr:uid="{6E24CF61-9299-49DD-B6F8-27C573F264EB}"/>
    <cellStyle name="20% - Accent1 2 3 3" xfId="62" xr:uid="{8F021896-9678-4EF6-9043-45911F4F79FA}"/>
    <cellStyle name="20% - Accent1 2 3 4" xfId="63" xr:uid="{98857D32-0F01-4283-A4C0-6F8CDB7072B1}"/>
    <cellStyle name="20% - Accent1 2 4" xfId="64" xr:uid="{AB9F7745-5601-4E6F-83B0-52F593CED18F}"/>
    <cellStyle name="20% - Accent1 2 4 2" xfId="65" xr:uid="{D14A1E7D-074F-4FC5-9028-CB1304CCE9FF}"/>
    <cellStyle name="20% - Accent1 2 4 3" xfId="66" xr:uid="{4B248860-ED1F-4C66-9A8D-5DAEDB846D8E}"/>
    <cellStyle name="20% - Accent1 2 4 4" xfId="67" xr:uid="{DA26DE3F-CE20-4D5C-85C8-EA52170B0BCF}"/>
    <cellStyle name="20% - Accent1 2 5" xfId="68" xr:uid="{7C424F9A-2976-4F50-9696-21B0AA409CF9}"/>
    <cellStyle name="20% - Accent1 2 5 2" xfId="69" xr:uid="{5C1B9734-2F42-4912-A0AF-F754F6EC7F5C}"/>
    <cellStyle name="20% - Accent1 2 6" xfId="70" xr:uid="{C2BAA53B-EA8C-430E-9341-3E4DAD46FBD3}"/>
    <cellStyle name="20% - Accent1 2 7" xfId="71" xr:uid="{8595222C-3321-4EF8-9BA6-26FCF391CBF9}"/>
    <cellStyle name="20% - Accent1 2 8" xfId="72" xr:uid="{E51D2F9E-02A3-4897-915A-7E97455A4C56}"/>
    <cellStyle name="20% - Accent1 2 9" xfId="73" xr:uid="{6A0D5023-C79C-48C2-9155-32460FBCB0C8}"/>
    <cellStyle name="20% - Accent1 3" xfId="74" xr:uid="{4F32B466-5CCE-48A7-9615-020EDA63780A}"/>
    <cellStyle name="20% - Accent1 3 2" xfId="75" xr:uid="{E6DA2ED6-24F1-4BC1-98EE-31DD548A3853}"/>
    <cellStyle name="20% - Accent1 3 2 2" xfId="76" xr:uid="{497C0EB1-0955-4CA3-8FEF-2EC3B49E1062}"/>
    <cellStyle name="20% - Accent1 3 2 3" xfId="77" xr:uid="{BF83B1E9-64C4-4720-A59C-ACB6FAFD8A91}"/>
    <cellStyle name="20% - Accent1 3 2 4" xfId="78" xr:uid="{E44258E4-0AA6-45BF-A22F-C3DC75A27867}"/>
    <cellStyle name="20% - Accent1 3 3" xfId="79" xr:uid="{2DDEC48D-2AFF-461E-83E6-A84BD2B99A82}"/>
    <cellStyle name="20% - Accent1 3 3 2" xfId="80" xr:uid="{ED002BB7-8299-4601-8332-A1D8262C777E}"/>
    <cellStyle name="20% - Accent1 3 3 3" xfId="81" xr:uid="{DC5D4EFE-1CE5-4537-BB5E-FA29606CBA7A}"/>
    <cellStyle name="20% - Accent1 3 4" xfId="82" xr:uid="{6DB81E67-2D90-4206-A46B-71AEBAD1D44D}"/>
    <cellStyle name="20% - Accent1 3 5" xfId="83" xr:uid="{AD24F305-7860-4172-B169-BBD82746D21A}"/>
    <cellStyle name="20% - Accent1 3 6" xfId="84" xr:uid="{29C9050A-80A4-4EC8-93F4-8CA7C56362F2}"/>
    <cellStyle name="20% - Accent1 3 7" xfId="85" xr:uid="{BEA6B981-0471-401A-8A7F-28643DA7A8D2}"/>
    <cellStyle name="20% - Accent1 4" xfId="86" xr:uid="{58CDC9E6-F6E5-411F-80E9-BFAF2F670BB6}"/>
    <cellStyle name="20% - Accent1 4 2" xfId="87" xr:uid="{7B6AEF71-3C7E-4759-BDE6-973379936232}"/>
    <cellStyle name="20% - Accent1 4 3" xfId="88" xr:uid="{6FD15368-6485-4370-B50C-511AC8C7BC2D}"/>
    <cellStyle name="20% - Accent1 5" xfId="89" xr:uid="{23E4A0F4-0F51-4FBD-9938-B4922B65A4C6}"/>
    <cellStyle name="20% - Accent1 5 2" xfId="90" xr:uid="{C0A6C4BE-BB2A-4502-B45D-32F1C8D6A812}"/>
    <cellStyle name="20% - Accent1 5 3" xfId="91" xr:uid="{F4CDE457-7A44-4B15-A629-8A2CB708BCB0}"/>
    <cellStyle name="20% - Accent1 6" xfId="92" xr:uid="{21236FE5-54F2-4EE5-8A7B-72BE3C65F7B8}"/>
    <cellStyle name="20% - Accent1 7" xfId="93" xr:uid="{4BD7CB61-4AE7-453A-912B-9E5445278553}"/>
    <cellStyle name="20% - Accent1 8" xfId="94" xr:uid="{0985542B-DC17-4FC3-AC65-15E38EDD360B}"/>
    <cellStyle name="20% - Accent2 2" xfId="95" xr:uid="{4F75651D-41BD-4B89-93FC-1C69DAEA0FB0}"/>
    <cellStyle name="20% - Accent2 2 2" xfId="96" xr:uid="{2524092D-8002-44E1-BFDE-2B560C849890}"/>
    <cellStyle name="20% - Accent2 2 2 2" xfId="97" xr:uid="{081C6BF7-A32E-4A4A-91AD-0CF0B107C67C}"/>
    <cellStyle name="20% - Accent2 2 2 2 2" xfId="98" xr:uid="{93D09924-7CF0-4564-A33B-8D1FB1CBBC30}"/>
    <cellStyle name="20% - Accent2 2 2 3" xfId="99" xr:uid="{92B537F3-8987-4FC1-8F94-88CE5830F2E0}"/>
    <cellStyle name="20% - Accent2 2 2 3 2" xfId="100" xr:uid="{F733D770-3824-4ED9-9C3F-61142C520465}"/>
    <cellStyle name="20% - Accent2 2 2 4" xfId="101" xr:uid="{0C755522-3810-4140-9D19-D0B5CCCF4DDD}"/>
    <cellStyle name="20% - Accent2 2 3" xfId="102" xr:uid="{3585859C-1754-497E-BA16-B8A251B51384}"/>
    <cellStyle name="20% - Accent2 2 3 2" xfId="103" xr:uid="{D33EADBD-310E-4352-939A-45759ADB5138}"/>
    <cellStyle name="20% - Accent2 2 3 3" xfId="104" xr:uid="{2F35BA2E-8D9D-42A9-B27F-96DF6EE1F788}"/>
    <cellStyle name="20% - Accent2 2 3 4" xfId="105" xr:uid="{CB5A0C18-81E3-4621-AEAF-F7592808081A}"/>
    <cellStyle name="20% - Accent2 2 4" xfId="106" xr:uid="{F19D1C5C-F2A2-4D34-BB72-02B9EDCD2D93}"/>
    <cellStyle name="20% - Accent2 2 4 2" xfId="107" xr:uid="{AB2584E5-77AF-4867-8A1F-52FDC1628AC0}"/>
    <cellStyle name="20% - Accent2 2 4 3" xfId="108" xr:uid="{D423D5B5-0957-4749-9E45-FC1CD077380C}"/>
    <cellStyle name="20% - Accent2 2 4 4" xfId="109" xr:uid="{6BE7E5AD-DDC1-4A33-A1B7-46DCB3CE2A74}"/>
    <cellStyle name="20% - Accent2 2 5" xfId="110" xr:uid="{4B087191-BD84-46B8-9AF0-45116D2E3A0F}"/>
    <cellStyle name="20% - Accent2 2 5 2" xfId="111" xr:uid="{541181DD-C70A-41D1-B28F-A290272C2196}"/>
    <cellStyle name="20% - Accent2 2 6" xfId="112" xr:uid="{F12078A6-7C22-4F94-9FA9-FE9DDBC554B4}"/>
    <cellStyle name="20% - Accent2 2 7" xfId="113" xr:uid="{63E08728-CC03-4073-9A6D-8E2BCA4DD879}"/>
    <cellStyle name="20% - Accent2 2 8" xfId="114" xr:uid="{28D8C65C-575B-4FBB-9545-4A7B0B6C0111}"/>
    <cellStyle name="20% - Accent2 2 9" xfId="115" xr:uid="{48C522AB-B068-489D-A227-A61F6FE5BF94}"/>
    <cellStyle name="20% - Accent2 3" xfId="116" xr:uid="{A6B0EF1A-A4A8-4997-BC32-0E8A720D5749}"/>
    <cellStyle name="20% - Accent2 3 2" xfId="117" xr:uid="{8A8F354E-FD30-4B34-B910-4F03F8F0A924}"/>
    <cellStyle name="20% - Accent2 3 2 2" xfId="118" xr:uid="{E9ABA408-97C1-4188-88AC-E5DD8DA8E3F1}"/>
    <cellStyle name="20% - Accent2 3 2 3" xfId="119" xr:uid="{A6987AB1-8137-4A94-91FA-781986DDFF64}"/>
    <cellStyle name="20% - Accent2 3 2 4" xfId="120" xr:uid="{F5810D61-821B-4CCE-A66F-9D43B86810A7}"/>
    <cellStyle name="20% - Accent2 3 3" xfId="121" xr:uid="{B5F4555C-C57E-41CD-869E-5AF6BE1C5869}"/>
    <cellStyle name="20% - Accent2 3 3 2" xfId="122" xr:uid="{C039FF97-6C86-4051-8B43-3AA5EDA196A9}"/>
    <cellStyle name="20% - Accent2 3 3 3" xfId="123" xr:uid="{9D4D9021-8F8E-4732-8120-78D4FFF7BDFE}"/>
    <cellStyle name="20% - Accent2 3 4" xfId="124" xr:uid="{8469C1E3-C105-4508-B348-0FD5729EF912}"/>
    <cellStyle name="20% - Accent2 3 5" xfId="125" xr:uid="{D6E026EA-6622-4385-88CE-BB559FFCA6AF}"/>
    <cellStyle name="20% - Accent2 3 6" xfId="126" xr:uid="{00AB9DC8-8F7D-4CED-BF16-55B56ECD04D4}"/>
    <cellStyle name="20% - Accent2 3 7" xfId="127" xr:uid="{A144B338-13D8-4037-8134-E767FF55B380}"/>
    <cellStyle name="20% - Accent2 4" xfId="128" xr:uid="{6B2DF434-559D-49F7-8F06-50230058E7CA}"/>
    <cellStyle name="20% - Accent2 4 2" xfId="129" xr:uid="{07383E8B-A63D-4550-859A-7E543642602D}"/>
    <cellStyle name="20% - Accent2 4 3" xfId="130" xr:uid="{C2D62155-418D-4E87-B715-54872AFC7C47}"/>
    <cellStyle name="20% - Accent2 5" xfId="131" xr:uid="{D1640BC5-C304-4606-998C-68C4FC41E0C3}"/>
    <cellStyle name="20% - Accent2 5 2" xfId="132" xr:uid="{DBE0E2D9-D324-4277-9D08-98D8C0056675}"/>
    <cellStyle name="20% - Accent2 5 3" xfId="133" xr:uid="{7F9F99AB-9824-4B91-9217-75218BDEA38E}"/>
    <cellStyle name="20% - Accent2 6" xfId="134" xr:uid="{658D76E6-E10B-448F-A861-CC8C35A8FE32}"/>
    <cellStyle name="20% - Accent2 7" xfId="135" xr:uid="{25EA89D0-2176-4ECA-A259-1D241123E1D0}"/>
    <cellStyle name="20% - Accent2 8" xfId="136" xr:uid="{E95DF9F7-FCE0-483B-88B3-B5181894F047}"/>
    <cellStyle name="20% - Accent3 2" xfId="137" xr:uid="{B09EEE91-BB40-42DD-94D5-1D797CAA8828}"/>
    <cellStyle name="20% - Accent3 2 2" xfId="138" xr:uid="{BDF583A8-61F7-4E85-A540-40658B1C3BB3}"/>
    <cellStyle name="20% - Accent3 2 2 2" xfId="139" xr:uid="{EAEEC1FE-E156-47E1-AA94-63944657D1A2}"/>
    <cellStyle name="20% - Accent3 2 2 2 2" xfId="140" xr:uid="{F357AEBF-D113-4545-9775-6DF39DF6D99B}"/>
    <cellStyle name="20% - Accent3 2 2 3" xfId="141" xr:uid="{52E4629B-D6F5-4F0F-93C6-B2C7B754F110}"/>
    <cellStyle name="20% - Accent3 2 2 3 2" xfId="142" xr:uid="{FE94CFAA-0E12-4E82-91A1-0E4CF2C2CC92}"/>
    <cellStyle name="20% - Accent3 2 2 4" xfId="143" xr:uid="{0A8F06E5-4E88-4E77-8779-0C47F0A638F6}"/>
    <cellStyle name="20% - Accent3 2 3" xfId="144" xr:uid="{50092683-073B-45B0-8EE8-F0C4382A02B6}"/>
    <cellStyle name="20% - Accent3 2 3 2" xfId="145" xr:uid="{7C28DA0F-3DEF-4893-BB35-F2032B8EE1F0}"/>
    <cellStyle name="20% - Accent3 2 3 3" xfId="146" xr:uid="{B264F1BD-EA23-4739-B643-4EFA6ADCE318}"/>
    <cellStyle name="20% - Accent3 2 3 4" xfId="147" xr:uid="{C814998C-A58C-4C37-85E2-FAA94C28DA65}"/>
    <cellStyle name="20% - Accent3 2 4" xfId="148" xr:uid="{2BAEF0D0-2EDD-4602-B265-1579C8B484A4}"/>
    <cellStyle name="20% - Accent3 2 4 2" xfId="149" xr:uid="{662AAB4C-63E0-480C-8814-5046828AB5D6}"/>
    <cellStyle name="20% - Accent3 2 4 3" xfId="150" xr:uid="{7D82B8BD-4128-46BA-802C-0D92DC31B3EE}"/>
    <cellStyle name="20% - Accent3 2 4 4" xfId="151" xr:uid="{4EAB40B7-0683-4DB1-A8FD-956D8EFA666F}"/>
    <cellStyle name="20% - Accent3 2 5" xfId="152" xr:uid="{98EF2D70-D9B0-4C16-83EE-7C8DDB54B787}"/>
    <cellStyle name="20% - Accent3 2 5 2" xfId="153" xr:uid="{E97A2A3C-1782-4D5A-B86E-A62032C2904D}"/>
    <cellStyle name="20% - Accent3 2 6" xfId="154" xr:uid="{355214F7-4AF6-4DD8-884F-5F2E35E23538}"/>
    <cellStyle name="20% - Accent3 2 7" xfId="155" xr:uid="{4EF7A48F-C32F-4A31-82A8-B96A4632BB9E}"/>
    <cellStyle name="20% - Accent3 2 8" xfId="156" xr:uid="{F6BE4BD4-2859-49C3-9CFE-BA5140D26B17}"/>
    <cellStyle name="20% - Accent3 2 9" xfId="157" xr:uid="{999F6DAE-2739-40E6-85BA-27ACD030938D}"/>
    <cellStyle name="20% - Accent3 3" xfId="158" xr:uid="{84D56CB3-811F-424C-8F0C-E3473FCB8A55}"/>
    <cellStyle name="20% - Accent3 3 2" xfId="159" xr:uid="{44ECFFC2-640C-42C1-A606-6B4E9688D9BC}"/>
    <cellStyle name="20% - Accent3 3 2 2" xfId="160" xr:uid="{2F0C923F-B02B-4855-AB01-041EA2E88442}"/>
    <cellStyle name="20% - Accent3 3 2 3" xfId="161" xr:uid="{98BFDE64-59E3-4A8E-9F22-962B24AD3F30}"/>
    <cellStyle name="20% - Accent3 3 2 4" xfId="162" xr:uid="{E5EC4AF9-EC18-499A-91A2-2456557F04D6}"/>
    <cellStyle name="20% - Accent3 3 3" xfId="163" xr:uid="{05205912-3E5D-4C09-88CF-FAA9273D8C54}"/>
    <cellStyle name="20% - Accent3 3 3 2" xfId="164" xr:uid="{5910E70E-CB80-45A6-9C30-6F9C38175131}"/>
    <cellStyle name="20% - Accent3 3 3 3" xfId="165" xr:uid="{012F0F99-13D1-4073-B259-246AA9867D81}"/>
    <cellStyle name="20% - Accent3 3 4" xfId="166" xr:uid="{8F966C74-3362-4DA6-92DD-62B73AD513F8}"/>
    <cellStyle name="20% - Accent3 3 5" xfId="167" xr:uid="{2A2C7243-1127-45CE-9549-B1EB8EDC7E85}"/>
    <cellStyle name="20% - Accent3 3 6" xfId="168" xr:uid="{020AAE01-798E-4FC7-811D-FBAFD01D38BE}"/>
    <cellStyle name="20% - Accent3 3 7" xfId="169" xr:uid="{B1D133FA-24F2-4C72-ABD7-81A780A56094}"/>
    <cellStyle name="20% - Accent3 4" xfId="170" xr:uid="{4F04B40A-B881-41A7-BFA2-5660F9941580}"/>
    <cellStyle name="20% - Accent3 4 2" xfId="171" xr:uid="{7320E8EF-B8F5-4B06-A71D-8AEF12CF5BEC}"/>
    <cellStyle name="20% - Accent3 4 3" xfId="172" xr:uid="{3184E727-123F-4577-9DFE-E373039290A1}"/>
    <cellStyle name="20% - Accent3 5" xfId="173" xr:uid="{61A74E1D-A8FD-42A8-B227-8204EA879FB5}"/>
    <cellStyle name="20% - Accent3 5 2" xfId="174" xr:uid="{610DAC99-43F2-4A6D-BD96-6AD0E34647D0}"/>
    <cellStyle name="20% - Accent3 5 3" xfId="175" xr:uid="{3865412E-5EDE-4F60-B784-F8425DE15D4B}"/>
    <cellStyle name="20% - Accent3 6" xfId="176" xr:uid="{42E7AD44-8B5F-4A9C-8CAA-665671E74E8C}"/>
    <cellStyle name="20% - Accent3 7" xfId="177" xr:uid="{803AEE23-236A-4E09-B3E9-E1709A61D479}"/>
    <cellStyle name="20% - Accent3 8" xfId="178" xr:uid="{2B4BE3C6-2E28-44B1-B38B-19E57F332ADC}"/>
    <cellStyle name="20% - Accent4 2" xfId="179" xr:uid="{C451F01B-660D-4A7A-9970-7439C49CE826}"/>
    <cellStyle name="20% - Accent4 2 2" xfId="180" xr:uid="{2E25C935-3CE8-41A0-8690-0DBE1FB2C7DB}"/>
    <cellStyle name="20% - Accent4 2 2 2" xfId="181" xr:uid="{D04DF674-580C-423F-BD77-EF8EB46F34B5}"/>
    <cellStyle name="20% - Accent4 2 2 2 2" xfId="182" xr:uid="{7E90A94C-AD47-4E45-8835-062ECCB2B58E}"/>
    <cellStyle name="20% - Accent4 2 2 3" xfId="183" xr:uid="{0A466E94-C4A1-4E77-92CF-0E61D9B3AE58}"/>
    <cellStyle name="20% - Accent4 2 2 3 2" xfId="184" xr:uid="{57C1DFE7-9C4F-4063-A456-2D1865F38D8D}"/>
    <cellStyle name="20% - Accent4 2 2 4" xfId="185" xr:uid="{44906B4F-9568-4687-ACB4-75A6A467C9A8}"/>
    <cellStyle name="20% - Accent4 2 3" xfId="186" xr:uid="{D80857E1-0CD1-40B2-B2C4-12D7C942C255}"/>
    <cellStyle name="20% - Accent4 2 3 2" xfId="187" xr:uid="{13471262-C2AA-49A0-8CF9-3F8EE0EC89D5}"/>
    <cellStyle name="20% - Accent4 2 3 3" xfId="188" xr:uid="{E516B0AD-747A-4117-AB73-5883DB09B172}"/>
    <cellStyle name="20% - Accent4 2 3 4" xfId="189" xr:uid="{3E472B5D-41BD-494A-8AD9-22B58A6F17EC}"/>
    <cellStyle name="20% - Accent4 2 4" xfId="190" xr:uid="{EC5B7691-D932-4656-96A2-1241E1A48A53}"/>
    <cellStyle name="20% - Accent4 2 4 2" xfId="191" xr:uid="{2E43E328-11F1-4EA4-A38F-59544DAFD353}"/>
    <cellStyle name="20% - Accent4 2 4 3" xfId="192" xr:uid="{387EC31E-D264-4AEC-92BC-EB4D101B5895}"/>
    <cellStyle name="20% - Accent4 2 4 4" xfId="193" xr:uid="{33BA0CE4-10BC-4C81-863C-A47B3D44EC18}"/>
    <cellStyle name="20% - Accent4 2 5" xfId="194" xr:uid="{EDCE9F2D-E9D7-4790-9438-73294B690D99}"/>
    <cellStyle name="20% - Accent4 2 5 2" xfId="195" xr:uid="{19D5C457-E0C8-4615-9D21-C2A43C336CFA}"/>
    <cellStyle name="20% - Accent4 2 6" xfId="196" xr:uid="{8EC6B1EB-4B8D-4A09-B741-636D79A388FD}"/>
    <cellStyle name="20% - Accent4 2 7" xfId="197" xr:uid="{785A14C0-0876-46DE-94CC-C02F012594DB}"/>
    <cellStyle name="20% - Accent4 2 8" xfId="198" xr:uid="{1DE86F18-EB7F-49CD-B745-CC1B76CE564A}"/>
    <cellStyle name="20% - Accent4 2 9" xfId="199" xr:uid="{63A6834C-5CFC-4EC2-9B24-359BCC60A939}"/>
    <cellStyle name="20% - Accent4 3" xfId="200" xr:uid="{4C393E87-19BC-4FD2-A072-16699DB5CA31}"/>
    <cellStyle name="20% - Accent4 3 2" xfId="201" xr:uid="{46525E63-0271-4990-8A72-17ECC085E41D}"/>
    <cellStyle name="20% - Accent4 3 2 2" xfId="202" xr:uid="{A705B995-4F19-4C40-9FBD-BB387CC3A151}"/>
    <cellStyle name="20% - Accent4 3 2 3" xfId="203" xr:uid="{2FABADBF-C4FC-46C4-A3CC-2AE3948675BE}"/>
    <cellStyle name="20% - Accent4 3 2 4" xfId="204" xr:uid="{152D32CE-C5EB-4622-9C73-A53926984B6E}"/>
    <cellStyle name="20% - Accent4 3 3" xfId="205" xr:uid="{0C81DF18-CF2A-433E-80E1-39C9521B1C6C}"/>
    <cellStyle name="20% - Accent4 3 3 2" xfId="206" xr:uid="{E7EFEC3E-CBDE-4285-873D-777CB450E1F9}"/>
    <cellStyle name="20% - Accent4 3 3 3" xfId="207" xr:uid="{B2C36F81-A5CA-4C94-81A7-6D0B3237DF08}"/>
    <cellStyle name="20% - Accent4 3 4" xfId="208" xr:uid="{CDFF2825-BFDD-4265-AA7E-5A193E43A1E7}"/>
    <cellStyle name="20% - Accent4 3 5" xfId="209" xr:uid="{02BC3E38-D303-403B-BAD4-BEFDD6DD56FD}"/>
    <cellStyle name="20% - Accent4 3 6" xfId="210" xr:uid="{9E405D49-A438-41EA-83EE-3AC2ED0BA045}"/>
    <cellStyle name="20% - Accent4 3 7" xfId="211" xr:uid="{077B823E-3D60-4140-91D7-36BE290C406C}"/>
    <cellStyle name="20% - Accent4 4" xfId="212" xr:uid="{9F9C8749-6CE4-45BF-96E0-8CE9AF46F1A1}"/>
    <cellStyle name="20% - Accent4 4 2" xfId="213" xr:uid="{0976EC93-D56B-4779-9B07-95C2F61B2008}"/>
    <cellStyle name="20% - Accent4 4 3" xfId="214" xr:uid="{1EE6D657-0618-4A00-BE2A-AD20E15C4F1B}"/>
    <cellStyle name="20% - Accent4 5" xfId="215" xr:uid="{C9406826-82F1-4F4A-8219-99D70E3AA456}"/>
    <cellStyle name="20% - Accent4 5 2" xfId="216" xr:uid="{31982531-17AB-4D81-801E-2F02E8D8570A}"/>
    <cellStyle name="20% - Accent4 5 3" xfId="217" xr:uid="{2A134EB4-BD7E-4CBC-B762-C30CBDC6E36C}"/>
    <cellStyle name="20% - Accent4 6" xfId="218" xr:uid="{E5DC1C01-3494-4A5F-8934-C389CF050030}"/>
    <cellStyle name="20% - Accent4 7" xfId="219" xr:uid="{35D70B20-7E75-4F78-B164-D62D78D15854}"/>
    <cellStyle name="20% - Accent4 8" xfId="220" xr:uid="{F4E77E9B-9264-45D8-B95E-6FE1A5B56793}"/>
    <cellStyle name="20% - Accent5 2" xfId="221" xr:uid="{EEB47C6E-F264-451F-B8C7-FECC27A7546F}"/>
    <cellStyle name="20% - Accent5 2 2" xfId="222" xr:uid="{A34477D9-2F4C-4470-A031-CBFA4FCDD701}"/>
    <cellStyle name="20% - Accent5 2 2 2" xfId="223" xr:uid="{454B9B56-7408-4EF3-8B39-779853FCA30B}"/>
    <cellStyle name="20% - Accent5 2 2 2 2" xfId="224" xr:uid="{FEA6A8E6-E255-40C6-8AFA-9757ABED983D}"/>
    <cellStyle name="20% - Accent5 2 2 3" xfId="225" xr:uid="{CE39FADC-2587-4FCF-8067-121985CF06A4}"/>
    <cellStyle name="20% - Accent5 2 2 3 2" xfId="226" xr:uid="{854D952D-CDA5-4A5C-A7E6-F26707412491}"/>
    <cellStyle name="20% - Accent5 2 2 4" xfId="227" xr:uid="{7332AE5D-26AB-4483-A460-874CB818FDCB}"/>
    <cellStyle name="20% - Accent5 2 3" xfId="228" xr:uid="{6FEC05C9-73C2-4A48-98D9-51DD9749AE31}"/>
    <cellStyle name="20% - Accent5 2 3 2" xfId="229" xr:uid="{FDCF8E84-7945-4D2C-A787-75D09A7E96E9}"/>
    <cellStyle name="20% - Accent5 2 3 3" xfId="230" xr:uid="{1890B3D7-9A40-4C6E-A698-1012BC01704A}"/>
    <cellStyle name="20% - Accent5 2 3 4" xfId="231" xr:uid="{BD7E8BD2-A91E-427C-BF0E-0E13CBDB97B7}"/>
    <cellStyle name="20% - Accent5 2 4" xfId="232" xr:uid="{FCC169B9-A633-4EF6-99C6-80D0CA00680D}"/>
    <cellStyle name="20% - Accent5 2 4 2" xfId="233" xr:uid="{87F4D171-55B2-402B-825C-F68D4FB7C4A8}"/>
    <cellStyle name="20% - Accent5 2 4 3" xfId="234" xr:uid="{84EE9306-97DB-4213-BA78-48A8499B953D}"/>
    <cellStyle name="20% - Accent5 2 4 4" xfId="235" xr:uid="{80DB8D78-CDDC-4748-9B16-03B863375838}"/>
    <cellStyle name="20% - Accent5 2 5" xfId="236" xr:uid="{38C1FC77-E2FF-4FD4-9078-A470975B6724}"/>
    <cellStyle name="20% - Accent5 2 5 2" xfId="237" xr:uid="{627DDE90-5F27-4CF2-A609-406CC7C27A69}"/>
    <cellStyle name="20% - Accent5 2 6" xfId="238" xr:uid="{FA528D47-24D2-45E6-AEDC-52D9A0B37C47}"/>
    <cellStyle name="20% - Accent5 2 7" xfId="239" xr:uid="{DF21730A-BF58-4A54-816D-51073D329CD6}"/>
    <cellStyle name="20% - Accent5 2 8" xfId="240" xr:uid="{41DDD300-6358-40FF-8C3B-5D37498381D0}"/>
    <cellStyle name="20% - Accent5 2 9" xfId="241" xr:uid="{8E03EE93-BE45-4B37-9874-954060CDA50F}"/>
    <cellStyle name="20% - Accent5 3" xfId="242" xr:uid="{26954A9B-E500-4191-B9E9-B04CE9FCF093}"/>
    <cellStyle name="20% - Accent5 3 2" xfId="243" xr:uid="{25CE84E6-C258-415F-B674-E295408EA544}"/>
    <cellStyle name="20% - Accent5 3 2 2" xfId="244" xr:uid="{E7E0DBE6-B9BD-4C1B-A6F0-18CDA5E0A9A0}"/>
    <cellStyle name="20% - Accent5 3 2 3" xfId="245" xr:uid="{A68D8DCE-03FD-4F00-8330-C3FB343D439F}"/>
    <cellStyle name="20% - Accent5 3 2 4" xfId="246" xr:uid="{3FECF8C8-7B93-4D2E-AF06-7BD6F65A77D4}"/>
    <cellStyle name="20% - Accent5 3 3" xfId="247" xr:uid="{42AD1977-7DAD-4B32-AEA4-AF34FF7B4CC3}"/>
    <cellStyle name="20% - Accent5 3 3 2" xfId="248" xr:uid="{3D92ED18-0CBA-4B42-92FF-E3E446B93802}"/>
    <cellStyle name="20% - Accent5 3 3 3" xfId="249" xr:uid="{81469E22-7294-4E8B-B188-97FE37FC3C9D}"/>
    <cellStyle name="20% - Accent5 3 4" xfId="250" xr:uid="{C8BE7F93-5FC5-417E-B72A-A1F590527250}"/>
    <cellStyle name="20% - Accent5 3 5" xfId="251" xr:uid="{F6865089-AF38-476C-8ABF-F3C489882AAE}"/>
    <cellStyle name="20% - Accent5 3 6" xfId="252" xr:uid="{EE551018-E0E8-4020-8AA3-EB13CE5E96B3}"/>
    <cellStyle name="20% - Accent5 3 7" xfId="253" xr:uid="{D98B5257-876E-4067-8AB7-2E5CAC556070}"/>
    <cellStyle name="20% - Accent5 4" xfId="254" xr:uid="{AC4E74ED-1535-46E6-A88F-547887231718}"/>
    <cellStyle name="20% - Accent5 4 2" xfId="255" xr:uid="{A8EAA095-BED1-4F2F-968F-BD9593A4C79A}"/>
    <cellStyle name="20% - Accent5 4 3" xfId="256" xr:uid="{14524B92-4035-4554-90CF-D9A8278EC6FD}"/>
    <cellStyle name="20% - Accent5 5" xfId="257" xr:uid="{B5B48ABD-C727-4A8C-B523-3E182371231A}"/>
    <cellStyle name="20% - Accent5 5 2" xfId="258" xr:uid="{A80CF364-DACB-4F51-BEF5-3672432A854B}"/>
    <cellStyle name="20% - Accent5 5 3" xfId="259" xr:uid="{C2E45A7C-4552-4204-8FBC-7511E30321BE}"/>
    <cellStyle name="20% - Accent5 6" xfId="260" xr:uid="{ED3E2D37-D297-418E-A3D0-3188C80A6C5C}"/>
    <cellStyle name="20% - Accent5 7" xfId="261" xr:uid="{AE7E4522-8E5D-41FC-8167-E3D6D86B591F}"/>
    <cellStyle name="20% - Accent5 8" xfId="262" xr:uid="{E0F6E0FD-01CF-425C-BF98-3B2158C46877}"/>
    <cellStyle name="20% - Accent6 2" xfId="263" xr:uid="{618F8959-9ABB-43EB-A575-69EE099FF66E}"/>
    <cellStyle name="20% - Accent6 2 2" xfId="264" xr:uid="{ABBF1221-6B1A-4950-A7A6-AEA3F72F6533}"/>
    <cellStyle name="20% - Accent6 2 2 2" xfId="265" xr:uid="{7E4C3A03-97CC-4AB6-B11C-DB3D23A59771}"/>
    <cellStyle name="20% - Accent6 2 2 2 2" xfId="266" xr:uid="{77A28317-F510-41D3-9385-62BB2B371ECF}"/>
    <cellStyle name="20% - Accent6 2 2 3" xfId="267" xr:uid="{A75AA472-B954-4441-9AA6-2B24DD33D025}"/>
    <cellStyle name="20% - Accent6 2 2 3 2" xfId="268" xr:uid="{B7881220-A316-4884-9EF9-191D03B76262}"/>
    <cellStyle name="20% - Accent6 2 2 4" xfId="269" xr:uid="{A6033F53-C4D8-429D-82F7-F50B5E1A38EC}"/>
    <cellStyle name="20% - Accent6 2 3" xfId="270" xr:uid="{48723034-AA87-46F5-947B-4C352330A91B}"/>
    <cellStyle name="20% - Accent6 2 3 2" xfId="271" xr:uid="{5C488143-593A-4AF2-B516-FEB488B85642}"/>
    <cellStyle name="20% - Accent6 2 3 3" xfId="272" xr:uid="{F8DD2AD7-9CA0-46D1-855D-32D4B70BDC7F}"/>
    <cellStyle name="20% - Accent6 2 3 4" xfId="273" xr:uid="{97FB6155-4F68-47E5-BDAF-9CEFE64DA292}"/>
    <cellStyle name="20% - Accent6 2 4" xfId="274" xr:uid="{59CFDCBE-2E0B-4834-8970-8451C6B8A230}"/>
    <cellStyle name="20% - Accent6 2 4 2" xfId="275" xr:uid="{58077E52-09AE-46C8-8C48-3F5B5C106570}"/>
    <cellStyle name="20% - Accent6 2 4 3" xfId="276" xr:uid="{97F85473-1770-4B4A-B770-EB4645BAA189}"/>
    <cellStyle name="20% - Accent6 2 4 4" xfId="277" xr:uid="{16662CB4-652C-4646-B2FB-B70AEA37E725}"/>
    <cellStyle name="20% - Accent6 2 5" xfId="278" xr:uid="{139615D7-B8FF-412D-98A1-792268C45AF0}"/>
    <cellStyle name="20% - Accent6 2 5 2" xfId="279" xr:uid="{741B47AE-3848-4323-A745-D4D7BD487AE2}"/>
    <cellStyle name="20% - Accent6 2 6" xfId="280" xr:uid="{4EE71983-ED46-40B0-9026-4B57639980F3}"/>
    <cellStyle name="20% - Accent6 2 7" xfId="281" xr:uid="{0C91782D-72CE-4782-8935-BE4E682C68B5}"/>
    <cellStyle name="20% - Accent6 2 8" xfId="282" xr:uid="{4E260E34-130E-4FA9-BDAE-B000DA0C1ABA}"/>
    <cellStyle name="20% - Accent6 2 9" xfId="283" xr:uid="{02C1F343-B759-4CC3-83E5-687EB9E0C521}"/>
    <cellStyle name="20% - Accent6 3" xfId="284" xr:uid="{235EDAED-901A-40D3-A5CA-5B9D25CC09A8}"/>
    <cellStyle name="20% - Accent6 3 2" xfId="285" xr:uid="{77AB6956-1982-4ECF-B433-8483D2C61DC7}"/>
    <cellStyle name="20% - Accent6 3 2 2" xfId="286" xr:uid="{50462248-54AF-44A0-923E-EC5CFAD5C33B}"/>
    <cellStyle name="20% - Accent6 3 2 3" xfId="287" xr:uid="{5DF20CB0-2D60-48A4-94CE-7F782AA28ECA}"/>
    <cellStyle name="20% - Accent6 3 2 4" xfId="288" xr:uid="{FBDFC3B6-70A8-408C-AE1C-3D60DC0E0488}"/>
    <cellStyle name="20% - Accent6 3 3" xfId="289" xr:uid="{C8CF11AB-BB37-4E5E-A6E9-098CCC6F051D}"/>
    <cellStyle name="20% - Accent6 3 3 2" xfId="290" xr:uid="{B0A3467C-8750-40C4-AC3E-14DB0624822D}"/>
    <cellStyle name="20% - Accent6 3 3 3" xfId="291" xr:uid="{E1E742AB-4F30-4E37-8BBF-A443F3744B32}"/>
    <cellStyle name="20% - Accent6 3 4" xfId="292" xr:uid="{90FED7ED-7876-4EAC-B0A5-C2EC87AD0B76}"/>
    <cellStyle name="20% - Accent6 3 5" xfId="293" xr:uid="{307775A2-44CF-454E-8322-5AFF7B264DEB}"/>
    <cellStyle name="20% - Accent6 3 6" xfId="294" xr:uid="{B5AEA36D-57FE-4A94-9E35-78357D0E54B0}"/>
    <cellStyle name="20% - Accent6 3 7" xfId="295" xr:uid="{987D481D-1BF2-4E0C-B51F-7B54004DDD2E}"/>
    <cellStyle name="20% - Accent6 4" xfId="296" xr:uid="{130EB149-A25E-49F9-8908-FC2AEF5942B8}"/>
    <cellStyle name="20% - Accent6 4 2" xfId="297" xr:uid="{8F83C674-AADB-471B-8245-99C9AFC670D7}"/>
    <cellStyle name="20% - Accent6 4 3" xfId="298" xr:uid="{E52C07D0-62E6-4336-B333-84120FAF4489}"/>
    <cellStyle name="20% - Accent6 5" xfId="299" xr:uid="{DB9B3124-2828-434B-9936-F8E9CC51858C}"/>
    <cellStyle name="20% - Accent6 5 2" xfId="300" xr:uid="{1224325C-3B96-483E-B135-DF9FD2703C6A}"/>
    <cellStyle name="20% - Accent6 5 3" xfId="301" xr:uid="{38C372E6-F7F2-4B5F-A95C-51A84A443A2B}"/>
    <cellStyle name="20% - Accent6 6" xfId="302" xr:uid="{D6D85430-53F0-40AC-A6C0-0C60E034731E}"/>
    <cellStyle name="20% - Accent6 7" xfId="303" xr:uid="{5C0AD2A6-BAB3-4B9C-8D7E-57956E07CF96}"/>
    <cellStyle name="20% - Accent6 8" xfId="304" xr:uid="{425D0EDB-BECF-4856-BD33-69AB3BD02238}"/>
    <cellStyle name="20% - ส่วนที่ถูกเน้น1" xfId="305" xr:uid="{C1977032-ED20-47F7-BDB8-8CA3AB0DBDD5}"/>
    <cellStyle name="20% - ส่วนที่ถูกเน้น1 2" xfId="306" xr:uid="{F2060054-90D3-411D-9ED4-20C5BD2999D1}"/>
    <cellStyle name="20% - ส่วนที่ถูกเน้น1 2 2" xfId="307" xr:uid="{A1963076-6B2F-46FF-B2D7-A7BD5769FB9F}"/>
    <cellStyle name="20% - ส่วนที่ถูกเน้น2" xfId="308" xr:uid="{5F1FF7B4-96EE-44F5-8FC0-E18399CCC2E2}"/>
    <cellStyle name="20% - ส่วนที่ถูกเน้น2 2" xfId="309" xr:uid="{6C9B9D28-E3E3-4103-9FAA-0E84253E665A}"/>
    <cellStyle name="20% - ส่วนที่ถูกเน้น2 2 2" xfId="310" xr:uid="{FBDA07BF-02EB-4E6A-B040-FC1D84CA4494}"/>
    <cellStyle name="20% - ส่วนที่ถูกเน้น3" xfId="311" xr:uid="{1E7B8FBD-CB57-49C3-B8CC-E65425FF190B}"/>
    <cellStyle name="20% - ส่วนที่ถูกเน้น3 2" xfId="312" xr:uid="{4393F664-D477-4C1C-AAA2-96419051CC70}"/>
    <cellStyle name="20% - ส่วนที่ถูกเน้น3 2 2" xfId="313" xr:uid="{3EE6C395-43AC-4399-B727-5B0485853AA6}"/>
    <cellStyle name="20% - ส่วนที่ถูกเน้น4" xfId="314" xr:uid="{B1F98C98-FEAC-4894-BCD5-98D8723E6B1E}"/>
    <cellStyle name="20% - ส่วนที่ถูกเน้น4 2" xfId="315" xr:uid="{9A08F859-94CE-4D7A-9FC7-57B5602E7E73}"/>
    <cellStyle name="20% - ส่วนที่ถูกเน้น4 2 2" xfId="316" xr:uid="{76F337B7-DDF7-4E09-AA51-467F8E067180}"/>
    <cellStyle name="20% - ส่วนที่ถูกเน้น5" xfId="317" xr:uid="{2D39F419-CDDE-4014-96A5-310C9DB08697}"/>
    <cellStyle name="20% - ส่วนที่ถูกเน้น5 2" xfId="318" xr:uid="{21D5CB28-CC27-449C-B374-22EE86B671A5}"/>
    <cellStyle name="20% - ส่วนที่ถูกเน้น5 2 2" xfId="319" xr:uid="{EF9A34D7-0ACC-497D-9F2D-FEB9A511FD6A}"/>
    <cellStyle name="20% - ส่วนที่ถูกเน้น6" xfId="320" xr:uid="{3D195160-060D-49F8-A3FC-B6629ED8789E}"/>
    <cellStyle name="20% - ส่วนที่ถูกเน้น6 2" xfId="321" xr:uid="{F0E64582-E9A5-4AE9-BA19-1437633AA0FF}"/>
    <cellStyle name="20% - ส่วนที่ถูกเน้น6 2 2" xfId="322" xr:uid="{7B73A978-78DF-4216-95F4-F7CE1CD815B8}"/>
    <cellStyle name="³f¹E[0]_laroux" xfId="323" xr:uid="{0B8E4ADF-C5A3-43F0-A9ED-31B924298E1F}"/>
    <cellStyle name="³f¹ô_laroux" xfId="324" xr:uid="{04257A6E-A64D-4039-908A-8857640B6BBB}"/>
    <cellStyle name="40% - Accent1 2" xfId="325" xr:uid="{81665C6C-E93F-4E16-8910-C2F8ECE98BD6}"/>
    <cellStyle name="40% - Accent1 2 2" xfId="326" xr:uid="{F9C844B8-CA4B-4EDA-865E-3B24857AEC0B}"/>
    <cellStyle name="40% - Accent1 2 2 2" xfId="327" xr:uid="{BE84109B-71A3-4C46-973D-0389FD42549E}"/>
    <cellStyle name="40% - Accent1 2 2 2 2" xfId="328" xr:uid="{09E3A26B-97CF-4A01-B334-252B607F4721}"/>
    <cellStyle name="40% - Accent1 2 2 3" xfId="329" xr:uid="{4F8B385D-6BD9-4A7B-AEA5-26C7AF96656E}"/>
    <cellStyle name="40% - Accent1 2 2 3 2" xfId="330" xr:uid="{BA02A958-091D-4BBA-BCA6-D86A6264DCB2}"/>
    <cellStyle name="40% - Accent1 2 2 4" xfId="331" xr:uid="{304BE73B-1CA5-4B5F-98A4-781561566CBB}"/>
    <cellStyle name="40% - Accent1 2 3" xfId="332" xr:uid="{2B63FAFB-8E6F-479A-A86C-553AFCF10A38}"/>
    <cellStyle name="40% - Accent1 2 3 2" xfId="333" xr:uid="{C8EF85A0-14BC-4ED5-A355-C3E3A1FBBC2E}"/>
    <cellStyle name="40% - Accent1 2 3 3" xfId="334" xr:uid="{960EBB39-A2BF-4B31-B721-E1CF2D2CDB7B}"/>
    <cellStyle name="40% - Accent1 2 3 4" xfId="335" xr:uid="{0025F8F9-F85C-49D6-818A-4053DE3222C6}"/>
    <cellStyle name="40% - Accent1 2 4" xfId="336" xr:uid="{C72EE813-8DF4-4F56-BCF1-F2141C10AA18}"/>
    <cellStyle name="40% - Accent1 2 4 2" xfId="337" xr:uid="{28265014-546D-4158-858C-8F5BAFB8431E}"/>
    <cellStyle name="40% - Accent1 2 4 3" xfId="338" xr:uid="{947F181C-CB8B-4762-837D-74F03814B65D}"/>
    <cellStyle name="40% - Accent1 2 4 4" xfId="339" xr:uid="{89C2B2D3-B76D-4CE6-B420-A8FD52689087}"/>
    <cellStyle name="40% - Accent1 2 5" xfId="340" xr:uid="{6C36AD50-AF4A-4417-9513-1C0DA5CD4E9E}"/>
    <cellStyle name="40% - Accent1 2 5 2" xfId="341" xr:uid="{83299533-27D8-472E-95BB-23FE8D6AB484}"/>
    <cellStyle name="40% - Accent1 2 6" xfId="342" xr:uid="{C5475AA2-5715-4611-8863-D699D138A957}"/>
    <cellStyle name="40% - Accent1 2 7" xfId="343" xr:uid="{7466B265-49C3-4DE9-A34E-8CF42B25EF69}"/>
    <cellStyle name="40% - Accent1 2 8" xfId="344" xr:uid="{C3E4328C-9CB4-48EF-9255-430CB4D27EB4}"/>
    <cellStyle name="40% - Accent1 2 9" xfId="345" xr:uid="{2F9B8A82-C0C0-4EE0-9F71-BB2AF3620A6A}"/>
    <cellStyle name="40% - Accent1 3" xfId="346" xr:uid="{76365305-AF98-42D9-8816-7394EE7C818E}"/>
    <cellStyle name="40% - Accent1 3 2" xfId="347" xr:uid="{42949C31-1643-4708-B6B9-BCC14D898FE7}"/>
    <cellStyle name="40% - Accent1 3 2 2" xfId="348" xr:uid="{5D501650-BFDF-4EF2-8EE4-BA2A53EA3FB8}"/>
    <cellStyle name="40% - Accent1 3 2 3" xfId="349" xr:uid="{44C98BDC-B7B9-49F8-B0CC-759F1EC89D61}"/>
    <cellStyle name="40% - Accent1 3 2 4" xfId="350" xr:uid="{7CB58800-0468-4EEA-8D83-7778B004977C}"/>
    <cellStyle name="40% - Accent1 3 3" xfId="351" xr:uid="{4E544C90-3A45-4A6B-BC11-E63AF9943206}"/>
    <cellStyle name="40% - Accent1 3 3 2" xfId="352" xr:uid="{B19DEEF0-1899-482F-9EAB-EDA68E83BB2A}"/>
    <cellStyle name="40% - Accent1 3 3 3" xfId="353" xr:uid="{F7BA2907-0FBE-4DA0-9311-149945E57264}"/>
    <cellStyle name="40% - Accent1 3 4" xfId="354" xr:uid="{7C84B3FD-7F86-4765-A4BA-B51BE5322172}"/>
    <cellStyle name="40% - Accent1 3 5" xfId="355" xr:uid="{011AFAC2-C1C7-4D9C-8478-E63B07D92D84}"/>
    <cellStyle name="40% - Accent1 3 6" xfId="356" xr:uid="{8A815D9F-FD67-41CD-B23D-B89C4E79408D}"/>
    <cellStyle name="40% - Accent1 3 7" xfId="357" xr:uid="{96843C5C-7A96-4935-942C-A15980DED94C}"/>
    <cellStyle name="40% - Accent1 4" xfId="358" xr:uid="{4915B074-2C47-4D8C-866D-B122BC394CC1}"/>
    <cellStyle name="40% - Accent1 4 2" xfId="359" xr:uid="{B2545A5A-F4A6-4589-B9E8-444D96CCCF23}"/>
    <cellStyle name="40% - Accent1 4 3" xfId="360" xr:uid="{06FFFBBF-72C2-4246-A7AD-7B0E836DD97E}"/>
    <cellStyle name="40% - Accent1 5" xfId="361" xr:uid="{DF50BA1B-977F-43B8-A1C5-7C58D4799AE2}"/>
    <cellStyle name="40% - Accent1 5 2" xfId="362" xr:uid="{3AE088EB-095B-459F-B0AB-1622E238D2A0}"/>
    <cellStyle name="40% - Accent1 5 3" xfId="363" xr:uid="{B532B414-F394-4453-8336-FBD1F743DF4A}"/>
    <cellStyle name="40% - Accent1 6" xfId="364" xr:uid="{FE6E0793-74E3-4980-B74B-81AFFA6889C5}"/>
    <cellStyle name="40% - Accent1 7" xfId="365" xr:uid="{0603C5DD-13C8-4FF7-94C7-34490B0C570E}"/>
    <cellStyle name="40% - Accent1 8" xfId="366" xr:uid="{F8F01FB2-C60C-47AC-B201-5956EAC7F950}"/>
    <cellStyle name="40% - Accent2 2" xfId="367" xr:uid="{EE494568-C7BE-4852-9B90-864D8829CE83}"/>
    <cellStyle name="40% - Accent2 2 2" xfId="368" xr:uid="{53DA0776-6264-40F8-837A-0143A6A31082}"/>
    <cellStyle name="40% - Accent2 2 2 2" xfId="369" xr:uid="{3D4C01B0-5068-49C4-87B9-418D4BDE8BF4}"/>
    <cellStyle name="40% - Accent2 2 2 2 2" xfId="370" xr:uid="{1A542484-7829-41B7-BAFC-C417F06EE255}"/>
    <cellStyle name="40% - Accent2 2 2 3" xfId="371" xr:uid="{19616F31-DA73-4EEA-8785-F7395EB70610}"/>
    <cellStyle name="40% - Accent2 2 2 3 2" xfId="372" xr:uid="{D178C736-5B89-4160-BA68-03D71C5007B3}"/>
    <cellStyle name="40% - Accent2 2 2 4" xfId="373" xr:uid="{82DB3D9F-818B-4949-9F65-9814470C0B22}"/>
    <cellStyle name="40% - Accent2 2 3" xfId="374" xr:uid="{3DE68E01-BE0B-49DA-8627-D09D7CD7C7B2}"/>
    <cellStyle name="40% - Accent2 2 3 2" xfId="375" xr:uid="{D8A2A24D-D8ED-448F-8E54-6C731C0182C7}"/>
    <cellStyle name="40% - Accent2 2 3 3" xfId="376" xr:uid="{950D0488-FE97-4C8A-8296-9390E875DAD9}"/>
    <cellStyle name="40% - Accent2 2 3 4" xfId="377" xr:uid="{117C19E5-D7CA-41C8-85EA-EB0AA1AE4501}"/>
    <cellStyle name="40% - Accent2 2 4" xfId="378" xr:uid="{EF63BD3C-C43B-4D93-ADA7-619EA21107F8}"/>
    <cellStyle name="40% - Accent2 2 4 2" xfId="379" xr:uid="{7EEE3A9D-AEED-49A5-B23F-4C8E1A6882AF}"/>
    <cellStyle name="40% - Accent2 2 4 3" xfId="380" xr:uid="{AAC9D4C9-E7FC-427D-B336-FC30854ECBCC}"/>
    <cellStyle name="40% - Accent2 2 4 4" xfId="381" xr:uid="{A8E7FECB-CCB6-4561-A128-751F4136EC5A}"/>
    <cellStyle name="40% - Accent2 2 5" xfId="382" xr:uid="{6C1F93FE-1ED0-408C-B4B1-E46F8F8B36DA}"/>
    <cellStyle name="40% - Accent2 2 5 2" xfId="383" xr:uid="{243013AC-B8A3-4151-8971-000AB1A5B486}"/>
    <cellStyle name="40% - Accent2 2 6" xfId="384" xr:uid="{CBA48207-C67D-43F3-8EAE-EF9B0D7026EF}"/>
    <cellStyle name="40% - Accent2 2 7" xfId="385" xr:uid="{7B72BB22-0201-48B2-9DAC-B777C5A684BF}"/>
    <cellStyle name="40% - Accent2 2 8" xfId="386" xr:uid="{D3906A3F-D4D2-45E8-82CA-6D409C6F9941}"/>
    <cellStyle name="40% - Accent2 2 9" xfId="387" xr:uid="{AD3C9072-F65B-4BA2-A671-E584AB616C95}"/>
    <cellStyle name="40% - Accent2 3" xfId="388" xr:uid="{C7FBF858-0809-445E-B7EC-45098E82E6BC}"/>
    <cellStyle name="40% - Accent2 3 2" xfId="389" xr:uid="{E6823885-C338-43AB-AFA4-BC7C51D8D69D}"/>
    <cellStyle name="40% - Accent2 3 2 2" xfId="390" xr:uid="{2F290F6E-C9FC-44FB-AD48-A39A91771FF6}"/>
    <cellStyle name="40% - Accent2 3 2 3" xfId="391" xr:uid="{C848033D-2C5E-4AD7-8FE4-9FABBE4922D3}"/>
    <cellStyle name="40% - Accent2 3 2 4" xfId="392" xr:uid="{276EE969-BD35-42CA-A95F-60DF1BC43444}"/>
    <cellStyle name="40% - Accent2 3 3" xfId="393" xr:uid="{876EF21F-F449-4AEA-B994-4DCBDE6C3515}"/>
    <cellStyle name="40% - Accent2 3 3 2" xfId="394" xr:uid="{108C1719-9535-431E-BB2E-15431225CE74}"/>
    <cellStyle name="40% - Accent2 3 3 3" xfId="395" xr:uid="{DE3F99C2-0B04-4A6C-BCC6-319934281F18}"/>
    <cellStyle name="40% - Accent2 3 4" xfId="396" xr:uid="{A3243A3B-9677-464B-BC26-E605746623A2}"/>
    <cellStyle name="40% - Accent2 3 5" xfId="397" xr:uid="{412FC73B-2937-44D3-867C-5FF33BE3D533}"/>
    <cellStyle name="40% - Accent2 3 6" xfId="398" xr:uid="{42FE67B2-4982-41D9-A6AE-74578D0DCCD3}"/>
    <cellStyle name="40% - Accent2 3 7" xfId="399" xr:uid="{A075DF8A-8113-4785-A170-BC8F4849E02F}"/>
    <cellStyle name="40% - Accent2 4" xfId="400" xr:uid="{C8AEDA65-0808-43BE-8FE9-F521FEC2C217}"/>
    <cellStyle name="40% - Accent2 4 2" xfId="401" xr:uid="{C16F0346-712C-4D75-8555-82B37BA041B6}"/>
    <cellStyle name="40% - Accent2 4 3" xfId="402" xr:uid="{7A1B2279-63C4-41D6-AE69-DD44E6710C58}"/>
    <cellStyle name="40% - Accent2 5" xfId="403" xr:uid="{3B9D38DD-C7D5-46BE-861E-FB2746CAC5F0}"/>
    <cellStyle name="40% - Accent2 5 2" xfId="404" xr:uid="{91BE98A0-0CB6-4A3E-A1E4-9B87859A8A4B}"/>
    <cellStyle name="40% - Accent2 5 3" xfId="405" xr:uid="{AC983FB5-87A7-4BB4-8C75-DB55B6650ED8}"/>
    <cellStyle name="40% - Accent2 6" xfId="406" xr:uid="{BBF62633-BFA2-4240-AF33-9274D820219F}"/>
    <cellStyle name="40% - Accent2 7" xfId="407" xr:uid="{B7915306-3B24-4B99-85CE-0333E59E7526}"/>
    <cellStyle name="40% - Accent2 8" xfId="408" xr:uid="{4DC5794E-1032-4422-BD3B-DE7E36B7857E}"/>
    <cellStyle name="40% - Accent3 2" xfId="409" xr:uid="{DE29E026-38BE-4E6D-B922-0707E52E396D}"/>
    <cellStyle name="40% - Accent3 2 2" xfId="410" xr:uid="{0B4EF841-A2D6-4A49-932B-5C0C65E5DE3E}"/>
    <cellStyle name="40% - Accent3 2 2 2" xfId="411" xr:uid="{A01D7346-7A21-4F1B-B673-98E8486AD54D}"/>
    <cellStyle name="40% - Accent3 2 2 2 2" xfId="412" xr:uid="{38AEF347-20CE-4FC4-81E5-3E654A7B761A}"/>
    <cellStyle name="40% - Accent3 2 2 3" xfId="413" xr:uid="{B8A48A28-6793-4AD1-88B1-264261281CB1}"/>
    <cellStyle name="40% - Accent3 2 2 3 2" xfId="414" xr:uid="{DB4C4DEA-D866-4D81-8D2B-BBC593826886}"/>
    <cellStyle name="40% - Accent3 2 2 4" xfId="415" xr:uid="{D8742D3F-35B5-4704-B6B7-6182FAD3EC78}"/>
    <cellStyle name="40% - Accent3 2 3" xfId="416" xr:uid="{C17A3D5A-5E83-4287-8E17-B877BCEF1C46}"/>
    <cellStyle name="40% - Accent3 2 3 2" xfId="417" xr:uid="{D06D3DC6-A91D-48BC-8322-96C8B2F7727C}"/>
    <cellStyle name="40% - Accent3 2 3 3" xfId="418" xr:uid="{B483CD04-CCF3-44BF-A24C-8572507AA2B2}"/>
    <cellStyle name="40% - Accent3 2 3 4" xfId="419" xr:uid="{5309E329-2E52-4BB6-B872-E172A8E99DC5}"/>
    <cellStyle name="40% - Accent3 2 4" xfId="420" xr:uid="{0797F76B-B258-460E-8D18-CE0915CEDA1E}"/>
    <cellStyle name="40% - Accent3 2 4 2" xfId="421" xr:uid="{05D9B746-D84A-4539-8471-72FFF311F58A}"/>
    <cellStyle name="40% - Accent3 2 4 3" xfId="422" xr:uid="{B738E9B6-39F5-431D-9517-5EB958129BD5}"/>
    <cellStyle name="40% - Accent3 2 4 4" xfId="423" xr:uid="{6C10CDBE-A5EF-4369-B439-AF35A7E3012B}"/>
    <cellStyle name="40% - Accent3 2 5" xfId="424" xr:uid="{B3483536-6C4A-4245-9CE5-83D0B901E943}"/>
    <cellStyle name="40% - Accent3 2 5 2" xfId="425" xr:uid="{B0EC0538-4D67-4B1D-973D-2C1DDC589B41}"/>
    <cellStyle name="40% - Accent3 2 6" xfId="426" xr:uid="{7A553DF2-FEC9-45EF-A1EF-8FBA3660CFDC}"/>
    <cellStyle name="40% - Accent3 2 7" xfId="427" xr:uid="{A2004680-4CC6-483B-B267-8F5336C537EA}"/>
    <cellStyle name="40% - Accent3 2 8" xfId="428" xr:uid="{CF25832D-8E41-4DF2-A084-CB867936F277}"/>
    <cellStyle name="40% - Accent3 2 9" xfId="429" xr:uid="{5438D53F-E375-4868-A106-B417FEBAFE8D}"/>
    <cellStyle name="40% - Accent3 3" xfId="430" xr:uid="{BFCB6187-AA51-483D-ACF8-3FCC10EC85AC}"/>
    <cellStyle name="40% - Accent3 3 2" xfId="431" xr:uid="{CB87D43F-6E9C-4DAD-8BF8-611B7778BE20}"/>
    <cellStyle name="40% - Accent3 3 2 2" xfId="432" xr:uid="{CD7DF75B-6956-4315-99F0-3470C3FFC177}"/>
    <cellStyle name="40% - Accent3 3 2 3" xfId="433" xr:uid="{992A50E1-CF51-4D69-8AE1-402DFA0400BD}"/>
    <cellStyle name="40% - Accent3 3 2 4" xfId="434" xr:uid="{9C5D24A1-506E-4371-A77F-AAADC183FCA9}"/>
    <cellStyle name="40% - Accent3 3 3" xfId="435" xr:uid="{648EDE66-03F6-4A04-9626-6A6ECA9184DB}"/>
    <cellStyle name="40% - Accent3 3 3 2" xfId="436" xr:uid="{9D9EDFBD-BEE6-407C-BBF6-53707B2D8662}"/>
    <cellStyle name="40% - Accent3 3 3 3" xfId="437" xr:uid="{0D9DB2BF-7674-4176-9392-899D8E06571E}"/>
    <cellStyle name="40% - Accent3 3 4" xfId="438" xr:uid="{A22DE54B-DE75-40FF-88EE-749F931BACD6}"/>
    <cellStyle name="40% - Accent3 3 5" xfId="439" xr:uid="{4F578F40-605F-49C4-BC8B-ECA8356C5477}"/>
    <cellStyle name="40% - Accent3 3 6" xfId="440" xr:uid="{41B9FA2F-32D9-42C4-8FD0-1EBB9F4188B2}"/>
    <cellStyle name="40% - Accent3 3 7" xfId="441" xr:uid="{3CD12E5A-4A8C-486F-88E8-0B4D6660D6CD}"/>
    <cellStyle name="40% - Accent3 4" xfId="442" xr:uid="{4B05353E-2DAE-4B19-BE90-B2E910434A61}"/>
    <cellStyle name="40% - Accent3 4 2" xfId="443" xr:uid="{321FDCA0-794F-44BE-A08D-6D8EB691F75A}"/>
    <cellStyle name="40% - Accent3 4 3" xfId="444" xr:uid="{BD5B8355-3B95-4FFC-A9F0-16E4DBC19E01}"/>
    <cellStyle name="40% - Accent3 5" xfId="445" xr:uid="{7EE3CC63-BC33-4A6A-9C38-673E2F8F23B7}"/>
    <cellStyle name="40% - Accent3 5 2" xfId="446" xr:uid="{E36E78A1-49F7-46C8-A552-9DAF1FDEE0F4}"/>
    <cellStyle name="40% - Accent3 5 3" xfId="447" xr:uid="{7EAE4F6F-7036-4456-9482-29E680C8D37B}"/>
    <cellStyle name="40% - Accent3 6" xfId="448" xr:uid="{0CF96238-E7B1-40EB-A460-C6E62900C256}"/>
    <cellStyle name="40% - Accent3 7" xfId="449" xr:uid="{AD621CC8-D84C-4BF8-9E9F-FDB8B92A2C60}"/>
    <cellStyle name="40% - Accent3 8" xfId="450" xr:uid="{4F80102C-E385-4820-B4A8-16A3E40C3A92}"/>
    <cellStyle name="40% - Accent4 2" xfId="451" xr:uid="{04B78C6E-CF4B-41B4-97D9-6FEC38F73BFB}"/>
    <cellStyle name="40% - Accent4 2 2" xfId="452" xr:uid="{C7C3E641-DEA7-4E36-8A9C-785EF59AF91D}"/>
    <cellStyle name="40% - Accent4 2 2 2" xfId="453" xr:uid="{ABD27186-987E-4BFD-BBC0-874A6F2091F2}"/>
    <cellStyle name="40% - Accent4 2 2 2 2" xfId="454" xr:uid="{E1137E08-4316-4B55-99CE-070B580430B7}"/>
    <cellStyle name="40% - Accent4 2 2 3" xfId="455" xr:uid="{D00AC52E-F1EE-4192-9711-824127E3D2DB}"/>
    <cellStyle name="40% - Accent4 2 2 3 2" xfId="456" xr:uid="{EADABE28-C5F6-4798-8B52-3CF3257F0E4C}"/>
    <cellStyle name="40% - Accent4 2 2 4" xfId="457" xr:uid="{08CB6AEE-BBB7-4D49-AA2F-5F148F016B69}"/>
    <cellStyle name="40% - Accent4 2 3" xfId="458" xr:uid="{CAE336A9-05CC-46A2-800F-17EB53738CDB}"/>
    <cellStyle name="40% - Accent4 2 3 2" xfId="459" xr:uid="{AF8CBE47-337E-406C-84E3-B6C2C7C4E68B}"/>
    <cellStyle name="40% - Accent4 2 3 3" xfId="460" xr:uid="{640B5BC4-57F4-47B6-A7E0-49FC5D2861E0}"/>
    <cellStyle name="40% - Accent4 2 3 4" xfId="461" xr:uid="{59F34883-38FE-4F92-B5BE-C30D4C002D7A}"/>
    <cellStyle name="40% - Accent4 2 4" xfId="462" xr:uid="{3245FDA3-42BD-44BE-92F3-F41D402809D2}"/>
    <cellStyle name="40% - Accent4 2 4 2" xfId="463" xr:uid="{4F0C849E-DE69-4EE0-B53B-55904C3CF128}"/>
    <cellStyle name="40% - Accent4 2 4 3" xfId="464" xr:uid="{E8FC50E2-069C-46C1-9C32-F9E63ADF28B2}"/>
    <cellStyle name="40% - Accent4 2 4 4" xfId="465" xr:uid="{E5CD33C6-D765-449D-BB1A-0D4577A273E9}"/>
    <cellStyle name="40% - Accent4 2 5" xfId="466" xr:uid="{D77B9058-2A33-4B12-839D-BE7D88230CA8}"/>
    <cellStyle name="40% - Accent4 2 5 2" xfId="467" xr:uid="{66C0324B-872C-4C81-843C-238B7C06CF0D}"/>
    <cellStyle name="40% - Accent4 2 6" xfId="468" xr:uid="{2329505A-C2BD-4047-9438-E40FF18F2C80}"/>
    <cellStyle name="40% - Accent4 2 7" xfId="469" xr:uid="{29D51DD7-867F-46F9-BAB2-CE71D1509B8C}"/>
    <cellStyle name="40% - Accent4 2 8" xfId="470" xr:uid="{EB577178-7576-455D-B9FC-CBD2022788C0}"/>
    <cellStyle name="40% - Accent4 2 9" xfId="471" xr:uid="{1CBCCB2B-94D7-43F9-B87C-0309BDAA8F54}"/>
    <cellStyle name="40% - Accent4 3" xfId="472" xr:uid="{7917BEB5-A691-4D55-8D87-820D562981D1}"/>
    <cellStyle name="40% - Accent4 3 2" xfId="473" xr:uid="{AB4844BB-C186-4603-BDD2-85AB9C757992}"/>
    <cellStyle name="40% - Accent4 3 2 2" xfId="474" xr:uid="{8AA80BFE-88A1-4A3C-90CC-0924D93565F9}"/>
    <cellStyle name="40% - Accent4 3 2 3" xfId="475" xr:uid="{FBC2F164-9591-4B41-9CB5-563A40881980}"/>
    <cellStyle name="40% - Accent4 3 2 4" xfId="476" xr:uid="{C13376A4-1BA5-4496-82E7-096378E42A07}"/>
    <cellStyle name="40% - Accent4 3 3" xfId="477" xr:uid="{81AEC8F4-C2FC-41A8-8BDC-C2C13ABA7C65}"/>
    <cellStyle name="40% - Accent4 3 3 2" xfId="478" xr:uid="{3743F237-11E5-4824-ABAF-18A4EE94F9D6}"/>
    <cellStyle name="40% - Accent4 3 3 3" xfId="479" xr:uid="{80C9491E-8A4E-4454-A419-2BB5C8FC8F4A}"/>
    <cellStyle name="40% - Accent4 3 4" xfId="480" xr:uid="{3342B8EF-3A57-4716-B2DB-6002CC763233}"/>
    <cellStyle name="40% - Accent4 3 5" xfId="481" xr:uid="{1F6C13B6-B37F-4FEA-B93F-451254DEA030}"/>
    <cellStyle name="40% - Accent4 3 6" xfId="482" xr:uid="{BD1CD3AB-4BE2-42D9-B935-0AA695B53E69}"/>
    <cellStyle name="40% - Accent4 3 7" xfId="483" xr:uid="{8F7BAD3A-ED20-485C-A60F-775640C83A1C}"/>
    <cellStyle name="40% - Accent4 4" xfId="484" xr:uid="{9A22E718-2875-493D-80FF-5CF2303D4F64}"/>
    <cellStyle name="40% - Accent4 4 2" xfId="485" xr:uid="{7DE69781-D21F-490B-B3AD-4F090CD64871}"/>
    <cellStyle name="40% - Accent4 4 3" xfId="486" xr:uid="{B177FD7E-F35B-4C5C-8FE5-8853D562124E}"/>
    <cellStyle name="40% - Accent4 5" xfId="487" xr:uid="{3CA1A4AE-3923-43AF-A74E-9DC574E97E67}"/>
    <cellStyle name="40% - Accent4 5 2" xfId="488" xr:uid="{CEAFA1AE-B63E-475B-84C3-B61F01C04BE3}"/>
    <cellStyle name="40% - Accent4 5 3" xfId="489" xr:uid="{E81102FB-16DA-46A5-9E2C-1D9D4C7BC825}"/>
    <cellStyle name="40% - Accent4 6" xfId="490" xr:uid="{449FA646-C0E1-49C9-8844-4B2404CA20D0}"/>
    <cellStyle name="40% - Accent4 7" xfId="491" xr:uid="{3369BF83-A888-4C9A-A1E0-6711BAA6479D}"/>
    <cellStyle name="40% - Accent4 8" xfId="492" xr:uid="{DB3E637C-46F0-4538-BCB8-0BED2B4BB526}"/>
    <cellStyle name="40% - Accent5 2" xfId="493" xr:uid="{0C159613-8A01-40F7-99C6-785EA4C05D3D}"/>
    <cellStyle name="40% - Accent5 2 2" xfId="494" xr:uid="{4D358185-3326-4887-8226-99A296E97271}"/>
    <cellStyle name="40% - Accent5 2 2 2" xfId="495" xr:uid="{4C0C1D90-379C-42D1-A539-AC7964D3736B}"/>
    <cellStyle name="40% - Accent5 2 2 2 2" xfId="496" xr:uid="{63DF440D-0A6E-4D15-B6F9-BFA520720EAA}"/>
    <cellStyle name="40% - Accent5 2 2 3" xfId="497" xr:uid="{7AD0A2B5-CC4A-49CC-8AD2-3B83DEBFFC82}"/>
    <cellStyle name="40% - Accent5 2 2 3 2" xfId="498" xr:uid="{6E2825E0-4E3F-47DB-A78B-770C97105323}"/>
    <cellStyle name="40% - Accent5 2 2 4" xfId="499" xr:uid="{8DDF4C9B-3B8B-44EC-8375-1F6E62377384}"/>
    <cellStyle name="40% - Accent5 2 3" xfId="500" xr:uid="{98DE2719-3A27-49FA-8ADD-E13724116E41}"/>
    <cellStyle name="40% - Accent5 2 3 2" xfId="501" xr:uid="{B538567C-93DE-4A01-9F08-8E92899F9E2C}"/>
    <cellStyle name="40% - Accent5 2 3 3" xfId="502" xr:uid="{942F09A6-822E-4979-A619-834562DAD210}"/>
    <cellStyle name="40% - Accent5 2 3 4" xfId="503" xr:uid="{16F5FDF0-F09D-4C7B-A8AF-9A7D3668B62E}"/>
    <cellStyle name="40% - Accent5 2 4" xfId="504" xr:uid="{AB4F93B1-7C18-44B8-A53E-C725ED429050}"/>
    <cellStyle name="40% - Accent5 2 4 2" xfId="505" xr:uid="{9DC82836-C059-4291-A751-CE66BDA7C4D8}"/>
    <cellStyle name="40% - Accent5 2 4 3" xfId="506" xr:uid="{79AC3215-0FE9-4E86-ACA3-9842FF2459B5}"/>
    <cellStyle name="40% - Accent5 2 4 4" xfId="507" xr:uid="{CE367AA9-D2D8-4B48-BDA9-14CB0A152F66}"/>
    <cellStyle name="40% - Accent5 2 5" xfId="508" xr:uid="{02102BDF-049E-4B3A-AFF0-0248E2AC5540}"/>
    <cellStyle name="40% - Accent5 2 5 2" xfId="509" xr:uid="{EE8A71B3-A756-4526-9581-389E1705DA0A}"/>
    <cellStyle name="40% - Accent5 2 6" xfId="510" xr:uid="{D4CA0B13-1E6D-464A-BD56-B38D27CD50F1}"/>
    <cellStyle name="40% - Accent5 2 7" xfId="511" xr:uid="{37E332F0-97CC-4276-9EEE-8CD362C01010}"/>
    <cellStyle name="40% - Accent5 2 8" xfId="512" xr:uid="{2188CE15-ACAD-4E60-A76C-6A72F96E063C}"/>
    <cellStyle name="40% - Accent5 2 9" xfId="513" xr:uid="{C7E74D21-61FF-454D-8F6F-29A71930487B}"/>
    <cellStyle name="40% - Accent5 3" xfId="514" xr:uid="{2567D885-952F-4EF0-8200-681791B6DAD8}"/>
    <cellStyle name="40% - Accent5 3 2" xfId="515" xr:uid="{C524B42C-0E99-4E93-AC39-0D472A24B2A1}"/>
    <cellStyle name="40% - Accent5 3 2 2" xfId="516" xr:uid="{E23F1633-D896-4377-B4A6-EB4B5661047B}"/>
    <cellStyle name="40% - Accent5 3 2 3" xfId="517" xr:uid="{B6D1EEF7-0958-43F8-BDE8-EDFB9DC0493C}"/>
    <cellStyle name="40% - Accent5 3 2 4" xfId="518" xr:uid="{2BD6819C-B003-4C7B-BF23-A03700BD1344}"/>
    <cellStyle name="40% - Accent5 3 3" xfId="519" xr:uid="{76D5B944-055F-48C4-848C-7CD1F5A7D58D}"/>
    <cellStyle name="40% - Accent5 3 3 2" xfId="520" xr:uid="{63D911D7-6907-4D76-8269-6439C8498A9D}"/>
    <cellStyle name="40% - Accent5 3 3 3" xfId="521" xr:uid="{9152B3A1-D57B-4363-8D78-C7DC25FF7872}"/>
    <cellStyle name="40% - Accent5 3 4" xfId="522" xr:uid="{01FFC37C-5918-4492-993B-1D71371710B0}"/>
    <cellStyle name="40% - Accent5 3 5" xfId="523" xr:uid="{1042B741-AEE4-4870-85BE-D24A8A3AD4B8}"/>
    <cellStyle name="40% - Accent5 3 6" xfId="524" xr:uid="{5020B865-A33F-401C-A25F-0004E124DD79}"/>
    <cellStyle name="40% - Accent5 3 7" xfId="525" xr:uid="{A7B57001-CC2B-4192-B055-F370977285D0}"/>
    <cellStyle name="40% - Accent5 4" xfId="526" xr:uid="{AA9C214D-A7AB-4AA8-9A83-66E3EF1AC93F}"/>
    <cellStyle name="40% - Accent5 4 2" xfId="527" xr:uid="{A1EB4937-C0BC-478D-AA01-DCAFF52261DC}"/>
    <cellStyle name="40% - Accent5 4 3" xfId="528" xr:uid="{FFD82187-6267-494B-B525-9CDA4197EEC8}"/>
    <cellStyle name="40% - Accent5 5" xfId="529" xr:uid="{82F369E6-C16D-48C5-8B81-377E5F6B15B2}"/>
    <cellStyle name="40% - Accent5 5 2" xfId="530" xr:uid="{3358777B-9F03-43B5-9C6C-3E8CC331939C}"/>
    <cellStyle name="40% - Accent5 5 3" xfId="531" xr:uid="{94650644-25C3-48DA-BBE1-B28C8F054F62}"/>
    <cellStyle name="40% - Accent5 6" xfId="532" xr:uid="{BA25FDC5-1C9E-4DB1-88DA-1E9101B41BAC}"/>
    <cellStyle name="40% - Accent5 7" xfId="533" xr:uid="{AC429C7A-6B24-4AF7-88ED-4BE4A060297E}"/>
    <cellStyle name="40% - Accent5 8" xfId="534" xr:uid="{AAF27AF4-DCE2-48F6-B61E-1AC70F02B41A}"/>
    <cellStyle name="40% - Accent6 2" xfId="535" xr:uid="{56DDE8D2-CEAB-477B-9598-C70C874F9332}"/>
    <cellStyle name="40% - Accent6 2 2" xfId="536" xr:uid="{2A106E8F-F581-4253-9F66-1BD38DB3DF4C}"/>
    <cellStyle name="40% - Accent6 2 2 2" xfId="537" xr:uid="{F8D4E9C3-A92B-426E-8560-BAFDF104BB2F}"/>
    <cellStyle name="40% - Accent6 2 2 2 2" xfId="538" xr:uid="{530448B6-1030-48E8-A3E5-2ECE59A40FA8}"/>
    <cellStyle name="40% - Accent6 2 2 3" xfId="539" xr:uid="{9AF9B402-03F9-4846-A8E4-1E6BC90BAEC7}"/>
    <cellStyle name="40% - Accent6 2 2 3 2" xfId="540" xr:uid="{B5C8D1DA-BB41-4157-926C-6A6084C68762}"/>
    <cellStyle name="40% - Accent6 2 2 4" xfId="541" xr:uid="{8ABBB4BF-D2FD-4C89-9B45-EC7CA2A704EA}"/>
    <cellStyle name="40% - Accent6 2 3" xfId="542" xr:uid="{5BD78DA6-2FB6-4164-B32A-D63A5E33DCFF}"/>
    <cellStyle name="40% - Accent6 2 3 2" xfId="543" xr:uid="{A0676923-9DBF-4C9E-ACD1-8A2328E19AB5}"/>
    <cellStyle name="40% - Accent6 2 3 3" xfId="544" xr:uid="{9CB33270-8028-44CC-9DB2-3B3CEEAF971A}"/>
    <cellStyle name="40% - Accent6 2 3 4" xfId="545" xr:uid="{2F6F5610-4A7B-4EF2-B842-5170FE6A55C7}"/>
    <cellStyle name="40% - Accent6 2 4" xfId="546" xr:uid="{C8D2DFDC-24C3-43F0-BE2B-D8F0A92079A3}"/>
    <cellStyle name="40% - Accent6 2 4 2" xfId="547" xr:uid="{563F6F3C-E6FC-4C8C-9CCE-7A73B5E8F88B}"/>
    <cellStyle name="40% - Accent6 2 4 3" xfId="548" xr:uid="{C48088F1-9492-4D74-AAD0-0066211A1342}"/>
    <cellStyle name="40% - Accent6 2 4 4" xfId="549" xr:uid="{D079BF88-5B5B-4B4D-A5EF-FAD08D3CDA78}"/>
    <cellStyle name="40% - Accent6 2 5" xfId="550" xr:uid="{6B8EAE24-E873-4105-B486-E0B2956E07C4}"/>
    <cellStyle name="40% - Accent6 2 5 2" xfId="551" xr:uid="{FF0C316D-8D89-457E-9D30-49E976BB1399}"/>
    <cellStyle name="40% - Accent6 2 6" xfId="552" xr:uid="{64A16189-C27B-4F98-8DF8-CCD815DCE582}"/>
    <cellStyle name="40% - Accent6 2 7" xfId="553" xr:uid="{97DE3D4E-94A3-481D-B672-45B02395FDCB}"/>
    <cellStyle name="40% - Accent6 2 8" xfId="554" xr:uid="{E99FB9EB-FFFE-4EBA-8C84-2B371102A75E}"/>
    <cellStyle name="40% - Accent6 2 9" xfId="555" xr:uid="{55F14345-34B2-405C-B6D5-CED9319CE118}"/>
    <cellStyle name="40% - Accent6 3" xfId="556" xr:uid="{F16B5ABB-506E-4DDF-BA86-511A1F06F2D5}"/>
    <cellStyle name="40% - Accent6 3 2" xfId="557" xr:uid="{A3D4390C-D792-403A-82D6-AE7201DAE1E0}"/>
    <cellStyle name="40% - Accent6 3 2 2" xfId="558" xr:uid="{B8275A52-0AC7-43AA-9051-91287BB3C95D}"/>
    <cellStyle name="40% - Accent6 3 2 3" xfId="559" xr:uid="{2C61D5EB-9D8A-46CD-8F90-D7124444C5BB}"/>
    <cellStyle name="40% - Accent6 3 2 4" xfId="560" xr:uid="{AEF94AE5-6C58-4145-AF8D-234FD3B34C68}"/>
    <cellStyle name="40% - Accent6 3 3" xfId="561" xr:uid="{052C87F8-3672-4868-AFE1-D231E8D16EF4}"/>
    <cellStyle name="40% - Accent6 3 3 2" xfId="562" xr:uid="{CE9BA162-BA83-4634-9B2F-3C25CFFFB7A8}"/>
    <cellStyle name="40% - Accent6 3 3 3" xfId="563" xr:uid="{12EEBC49-CCC4-4581-BD5F-AE8404B5E0E3}"/>
    <cellStyle name="40% - Accent6 3 4" xfId="564" xr:uid="{DD66486C-AAAB-4E55-9B8C-4F1B1C332607}"/>
    <cellStyle name="40% - Accent6 3 5" xfId="565" xr:uid="{54F57F9D-EF9C-4B4C-B84C-8B95BE718B47}"/>
    <cellStyle name="40% - Accent6 3 6" xfId="566" xr:uid="{004569BB-EFA0-46CE-B7BD-D680227FD0B7}"/>
    <cellStyle name="40% - Accent6 3 7" xfId="567" xr:uid="{6EA94454-853E-4C59-BA7F-71AF0666BF9A}"/>
    <cellStyle name="40% - Accent6 4" xfId="568" xr:uid="{B64906BF-C100-47AE-9304-9AF1903C73C6}"/>
    <cellStyle name="40% - Accent6 4 2" xfId="569" xr:uid="{776C4D78-375A-4028-85A3-7F3DDDE2DFAC}"/>
    <cellStyle name="40% - Accent6 4 3" xfId="570" xr:uid="{D7BA352D-E59B-4D05-887B-CABB77B35637}"/>
    <cellStyle name="40% - Accent6 5" xfId="571" xr:uid="{D2EA349C-EE77-4D72-8611-DEDC5E564DB2}"/>
    <cellStyle name="40% - Accent6 5 2" xfId="572" xr:uid="{3FBA776D-E9D1-4C61-BFB9-C6DEEAFD5C7C}"/>
    <cellStyle name="40% - Accent6 5 3" xfId="573" xr:uid="{B815C893-441A-49F0-961B-DB823015CA70}"/>
    <cellStyle name="40% - Accent6 6" xfId="574" xr:uid="{9EFD00BD-1DBD-4407-AF47-F549A6D7A07F}"/>
    <cellStyle name="40% - Accent6 7" xfId="575" xr:uid="{0810ED9C-8DC2-4564-934F-825F55D0A855}"/>
    <cellStyle name="40% - Accent6 8" xfId="576" xr:uid="{7B8B396C-8BF7-4D0D-BEC7-BC6F9F8E6ED5}"/>
    <cellStyle name="40% - ส่วนที่ถูกเน้น1" xfId="577" xr:uid="{332E2B0B-A20A-462C-8470-C9550DCD87FA}"/>
    <cellStyle name="40% - ส่วนที่ถูกเน้น1 2" xfId="578" xr:uid="{5A069565-27CF-4A16-86CA-12C49A68F043}"/>
    <cellStyle name="40% - ส่วนที่ถูกเน้น1 2 2" xfId="579" xr:uid="{5E4B423F-8FA5-4D7B-A3BA-9B3A6C5D64C9}"/>
    <cellStyle name="40% - ส่วนที่ถูกเน้น2" xfId="580" xr:uid="{E851FB6B-6C9E-4A06-86B4-14DA4A6AC59B}"/>
    <cellStyle name="40% - ส่วนที่ถูกเน้น2 2" xfId="581" xr:uid="{241E8271-7A9A-4EEA-9F26-57D7C501405A}"/>
    <cellStyle name="40% - ส่วนที่ถูกเน้น2 2 2" xfId="582" xr:uid="{23726B58-2CA1-4C0C-8454-6E3F17CAF3AE}"/>
    <cellStyle name="40% - ส่วนที่ถูกเน้น3" xfId="583" xr:uid="{117FD126-8CE4-46A9-B0C4-BF8AF97084A9}"/>
    <cellStyle name="40% - ส่วนที่ถูกเน้น3 2" xfId="584" xr:uid="{1FAF2270-13B2-4B93-8DF1-02A5F59E1ADF}"/>
    <cellStyle name="40% - ส่วนที่ถูกเน้น3 2 2" xfId="585" xr:uid="{CF915933-BC38-4105-B9E2-2941F1D24FCA}"/>
    <cellStyle name="40% - ส่วนที่ถูกเน้น4" xfId="586" xr:uid="{69CA7787-5EED-40A5-B4CD-6B4B74A46D1B}"/>
    <cellStyle name="40% - ส่วนที่ถูกเน้น4 2" xfId="587" xr:uid="{4835B223-DA62-44B9-9C4E-7FE2F3283457}"/>
    <cellStyle name="40% - ส่วนที่ถูกเน้น4 2 2" xfId="588" xr:uid="{A7BBFE35-F0C3-42FA-BAFB-227EB23F283A}"/>
    <cellStyle name="40% - ส่วนที่ถูกเน้น5" xfId="589" xr:uid="{A19CE88A-E8B7-4EE6-8A23-1BD788CF87A6}"/>
    <cellStyle name="40% - ส่วนที่ถูกเน้น5 2" xfId="590" xr:uid="{9A476CCB-5C6E-4E71-A0F7-D4ACA5528A2F}"/>
    <cellStyle name="40% - ส่วนที่ถูกเน้น5 2 2" xfId="591" xr:uid="{09CB1CEF-73AF-4468-961B-82B26333A2A4}"/>
    <cellStyle name="40% - ส่วนที่ถูกเน้น6" xfId="592" xr:uid="{D0BE36A8-47CA-4E27-86F9-7DA3CDA5ED9A}"/>
    <cellStyle name="40% - ส่วนที่ถูกเน้น6 2" xfId="593" xr:uid="{88D98150-C97D-4DD0-9768-0FABFA02DE5A}"/>
    <cellStyle name="40% - ส่วนที่ถูกเน้น6 2 2" xfId="594" xr:uid="{5566ABCF-C5CF-4FED-AF79-A1DF32CD93AF}"/>
    <cellStyle name="60% - Accent1 2" xfId="595" xr:uid="{CD8C6B87-4EB7-46FA-915D-287E3AA9E406}"/>
    <cellStyle name="60% - Accent1 2 2" xfId="596" xr:uid="{10C71EB8-1075-43E7-9C37-66886656FF85}"/>
    <cellStyle name="60% - Accent1 2 2 2" xfId="597" xr:uid="{FE283152-63CB-47C7-B577-463744297F93}"/>
    <cellStyle name="60% - Accent1 2 3" xfId="598" xr:uid="{6A4A6823-5E83-4CBA-B6D5-C7027BC964E0}"/>
    <cellStyle name="60% - Accent1 2 4" xfId="599" xr:uid="{90DD55FA-94B1-4253-B8B6-D7CCCCB1B143}"/>
    <cellStyle name="60% - Accent1 2 5" xfId="600" xr:uid="{E33D56A1-6FDC-4D58-8D09-D83E5060CD95}"/>
    <cellStyle name="60% - Accent1 3" xfId="601" xr:uid="{4ADA879A-7A73-4757-B565-AC7211E4394A}"/>
    <cellStyle name="60% - Accent1 3 2" xfId="602" xr:uid="{1152C566-86A1-498B-8670-4AAB12874773}"/>
    <cellStyle name="60% - Accent1 3 3" xfId="603" xr:uid="{53FA1EEF-D924-4683-A7F0-FE172FF480AE}"/>
    <cellStyle name="60% - Accent1 4" xfId="604" xr:uid="{3A225B97-63E6-4138-94E4-9D4E6BD963A3}"/>
    <cellStyle name="60% - Accent1 5" xfId="605" xr:uid="{3A7A0AE9-B975-404D-A587-53561D8F2813}"/>
    <cellStyle name="60% - Accent2 2" xfId="606" xr:uid="{AF40E62A-9AC9-43B8-AA81-F45F99A7EF0B}"/>
    <cellStyle name="60% - Accent2 2 2" xfId="607" xr:uid="{387CBEF3-74EF-422B-841C-7E9C021EF5C5}"/>
    <cellStyle name="60% - Accent2 2 2 2" xfId="608" xr:uid="{3F93DF46-3062-4CEF-8032-F056A85ECDBA}"/>
    <cellStyle name="60% - Accent2 2 3" xfId="609" xr:uid="{BF5FD76F-480D-4D1D-AA80-30465941D69C}"/>
    <cellStyle name="60% - Accent2 2 4" xfId="610" xr:uid="{F222723B-57E6-4277-974E-611B8C6CC035}"/>
    <cellStyle name="60% - Accent2 2 5" xfId="611" xr:uid="{910C1B3E-A3D9-412C-967C-12D12EB93F5E}"/>
    <cellStyle name="60% - Accent2 3" xfId="612" xr:uid="{558B3EEA-1698-40F0-922E-C67524E32230}"/>
    <cellStyle name="60% - Accent2 3 2" xfId="613" xr:uid="{58036022-C981-4490-B4CA-3638BE4F2E7B}"/>
    <cellStyle name="60% - Accent2 3 3" xfId="614" xr:uid="{79BB3F55-805D-469B-A77C-472B10312C39}"/>
    <cellStyle name="60% - Accent2 4" xfId="615" xr:uid="{AA4724B3-2F62-48FA-BB4B-5C59B4BA67F3}"/>
    <cellStyle name="60% - Accent2 5" xfId="616" xr:uid="{8D9C972F-F364-44E5-B79F-540A05A7F925}"/>
    <cellStyle name="60% - Accent3 2" xfId="617" xr:uid="{C33A12E0-F797-4584-A89B-B5DEFD94C387}"/>
    <cellStyle name="60% - Accent3 2 2" xfId="618" xr:uid="{43DA77C6-27C9-4558-B4F9-D0D9758875B4}"/>
    <cellStyle name="60% - Accent3 2 2 2" xfId="619" xr:uid="{26DC31CC-46B3-4432-94AC-CF357A4B4E3A}"/>
    <cellStyle name="60% - Accent3 2 3" xfId="620" xr:uid="{1CD24784-B05E-4F2F-8B69-4E4722DAE490}"/>
    <cellStyle name="60% - Accent3 2 4" xfId="621" xr:uid="{24E0BE8B-C425-41EE-8464-ACB1F9016771}"/>
    <cellStyle name="60% - Accent3 2 5" xfId="622" xr:uid="{373F2747-34D2-458E-9B24-E910128379F4}"/>
    <cellStyle name="60% - Accent3 3" xfId="623" xr:uid="{059E4FD0-9EB2-47DD-8CBC-9778733BB2A5}"/>
    <cellStyle name="60% - Accent3 3 2" xfId="624" xr:uid="{7978BA4B-A96E-4F3F-B2FC-0EDEC20E737F}"/>
    <cellStyle name="60% - Accent3 3 3" xfId="625" xr:uid="{8F543D7F-0502-4531-A57E-3A4384036FD4}"/>
    <cellStyle name="60% - Accent3 4" xfId="626" xr:uid="{C15D279A-E1C3-4730-B722-82E5BACB7AE8}"/>
    <cellStyle name="60% - Accent3 5" xfId="627" xr:uid="{99337C65-1128-467C-BEB2-54ED68F19DC2}"/>
    <cellStyle name="60% - Accent4 2" xfId="628" xr:uid="{4391C7D6-3110-4495-A1AA-98922F9F2143}"/>
    <cellStyle name="60% - Accent4 2 2" xfId="629" xr:uid="{54F5461F-7E18-4F3E-999F-82F0E3A3B5CF}"/>
    <cellStyle name="60% - Accent4 2 2 2" xfId="630" xr:uid="{6F670074-410A-4464-86F0-1D310CE3D152}"/>
    <cellStyle name="60% - Accent4 2 3" xfId="631" xr:uid="{4F672E0C-885A-4172-992E-0840BF580661}"/>
    <cellStyle name="60% - Accent4 2 4" xfId="632" xr:uid="{BCF16B99-5BB6-4A0F-A48A-450C5888CCD3}"/>
    <cellStyle name="60% - Accent4 2 5" xfId="633" xr:uid="{4E7EDE1D-EE8A-4DAF-A910-09C88B1EFCFF}"/>
    <cellStyle name="60% - Accent4 3" xfId="634" xr:uid="{6915617E-8E8B-4648-8FC3-341316F92A6D}"/>
    <cellStyle name="60% - Accent4 3 2" xfId="635" xr:uid="{FBC1795B-7F67-4356-AD1B-6F9A52EF75AB}"/>
    <cellStyle name="60% - Accent4 3 3" xfId="636" xr:uid="{E03D168B-0A35-4E66-AC08-2FCF920A32E5}"/>
    <cellStyle name="60% - Accent4 4" xfId="637" xr:uid="{150A851D-7F71-4F7A-AEA8-8D19D0A45862}"/>
    <cellStyle name="60% - Accent4 5" xfId="638" xr:uid="{09BCD642-346C-4DEE-9AE8-060A99A4F979}"/>
    <cellStyle name="60% - Accent5 2" xfId="639" xr:uid="{E5DAFCBD-70C8-4D8F-9A16-680C5219C5CC}"/>
    <cellStyle name="60% - Accent5 2 2" xfId="640" xr:uid="{8EBE2BE5-A5F8-466B-B433-57E7167351EC}"/>
    <cellStyle name="60% - Accent5 2 2 2" xfId="641" xr:uid="{43ABAFDD-2302-48EC-918E-4D9ACAD141EA}"/>
    <cellStyle name="60% - Accent5 2 3" xfId="642" xr:uid="{258F16D3-3912-4E4C-8C56-233DE24B126F}"/>
    <cellStyle name="60% - Accent5 2 4" xfId="643" xr:uid="{981BF17F-6278-4A93-BAB0-6F8B1E27D656}"/>
    <cellStyle name="60% - Accent5 2 5" xfId="644" xr:uid="{35497039-A034-4E61-A530-B10ADDCB99EE}"/>
    <cellStyle name="60% - Accent5 3" xfId="645" xr:uid="{2F88C4F9-E521-448F-BFC5-3B46C72F121F}"/>
    <cellStyle name="60% - Accent5 3 2" xfId="646" xr:uid="{13429DB6-05D0-4E25-96D1-361007B52350}"/>
    <cellStyle name="60% - Accent5 3 3" xfId="647" xr:uid="{6D4A5142-4852-49A1-9821-A6A0197F9E60}"/>
    <cellStyle name="60% - Accent5 4" xfId="648" xr:uid="{EA12B24F-C160-4F27-93F7-788F72ED6986}"/>
    <cellStyle name="60% - Accent5 5" xfId="649" xr:uid="{058A6383-B68B-40DD-B2EE-AE2BFF3A7809}"/>
    <cellStyle name="60% - Accent6 2" xfId="650" xr:uid="{D99E4914-9445-4719-973C-D557C43A1F46}"/>
    <cellStyle name="60% - Accent6 2 2" xfId="651" xr:uid="{65494EAA-B164-40A9-98F6-30F1D32B2135}"/>
    <cellStyle name="60% - Accent6 2 2 2" xfId="652" xr:uid="{887E9AD4-FBF1-4C96-8546-9FCE32989D4F}"/>
    <cellStyle name="60% - Accent6 2 3" xfId="653" xr:uid="{674EE589-56DE-456E-9787-2FAECB046CC8}"/>
    <cellStyle name="60% - Accent6 2 4" xfId="654" xr:uid="{8A2D6B68-7982-4A1F-AC25-72EDF5E3F5B4}"/>
    <cellStyle name="60% - Accent6 2 5" xfId="655" xr:uid="{3F1B08D5-8B1F-4668-BCAC-60EDC47DEA36}"/>
    <cellStyle name="60% - Accent6 3" xfId="656" xr:uid="{E1DFACA9-07CE-4118-9587-956B6018D881}"/>
    <cellStyle name="60% - Accent6 3 2" xfId="657" xr:uid="{2E076B9E-77D6-4162-9ACC-AFE842F8365A}"/>
    <cellStyle name="60% - Accent6 3 3" xfId="658" xr:uid="{33B54F88-0415-4344-832B-8BA64D86A093}"/>
    <cellStyle name="60% - Accent6 4" xfId="659" xr:uid="{BA05F60F-89DC-494B-AA2D-1A385ACB0067}"/>
    <cellStyle name="60% - Accent6 5" xfId="660" xr:uid="{D6C66FAE-170D-403E-BD54-9A0F673FD8E4}"/>
    <cellStyle name="60% - ส่วนที่ถูกเน้น1" xfId="661" xr:uid="{23249C19-CDD3-4AB8-B2F1-39752D0713D7}"/>
    <cellStyle name="60% - ส่วนที่ถูกเน้น1 2" xfId="662" xr:uid="{5DB056E6-9EFD-4A24-96A6-E8500595FFD9}"/>
    <cellStyle name="60% - ส่วนที่ถูกเน้น1 2 2" xfId="663" xr:uid="{24FB24D8-7CEE-4843-A669-40D45063C782}"/>
    <cellStyle name="60% - ส่วนที่ถูกเน้น2" xfId="664" xr:uid="{9B557D09-E8A9-47FF-8E22-42C5A9923963}"/>
    <cellStyle name="60% - ส่วนที่ถูกเน้น2 2" xfId="665" xr:uid="{460D1693-C99A-4F45-938A-A9D50C637C63}"/>
    <cellStyle name="60% - ส่วนที่ถูกเน้น2 2 2" xfId="666" xr:uid="{F2068587-B5CB-40F2-92FE-15A4E7580BC9}"/>
    <cellStyle name="60% - ส่วนที่ถูกเน้น3" xfId="667" xr:uid="{BB27A417-67AB-4353-9E94-E6A2E297DB74}"/>
    <cellStyle name="60% - ส่วนที่ถูกเน้น3 2" xfId="668" xr:uid="{F7E60ED3-97FE-48F6-A1E0-F4BC9EF7CA73}"/>
    <cellStyle name="60% - ส่วนที่ถูกเน้น3 2 2" xfId="669" xr:uid="{E4E77074-2BA1-46A8-BE73-710C4D1DB77D}"/>
    <cellStyle name="60% - ส่วนที่ถูกเน้น4" xfId="670" xr:uid="{39900964-4792-480B-8E6F-4CA1FD3F2477}"/>
    <cellStyle name="60% - ส่วนที่ถูกเน้น4 2" xfId="671" xr:uid="{E738FD77-AC7F-4174-8F1A-2FF112C8F404}"/>
    <cellStyle name="60% - ส่วนที่ถูกเน้น4 2 2" xfId="672" xr:uid="{7EEC5A9C-127E-431A-89B4-C4B499DFFD97}"/>
    <cellStyle name="60% - ส่วนที่ถูกเน้น5" xfId="673" xr:uid="{1BEC0EEB-C020-46C7-A5D0-1D474CF30DE8}"/>
    <cellStyle name="60% - ส่วนที่ถูกเน้น5 2" xfId="674" xr:uid="{390BB951-E09F-44FA-A466-E3EEE9F3E3BF}"/>
    <cellStyle name="60% - ส่วนที่ถูกเน้น5 2 2" xfId="675" xr:uid="{289E17D2-8866-4A40-B4E9-5D5811B33449}"/>
    <cellStyle name="60% - ส่วนที่ถูกเน้น6" xfId="676" xr:uid="{1BCCB306-611B-43BB-9D9D-7A876043B734}"/>
    <cellStyle name="60% - ส่วนที่ถูกเน้น6 2" xfId="677" xr:uid="{542B7844-3349-4666-B145-2A4E0A8F3B21}"/>
    <cellStyle name="60% - ส่วนที่ถูกเน้น6 2 2" xfId="678" xr:uid="{6DB34558-9126-47BA-A526-77F2679A0956}"/>
    <cellStyle name="75" xfId="679" xr:uid="{4614B707-D7B4-4DDC-B7F0-B7D567BAC5F5}"/>
    <cellStyle name="À¤ã×èí§ëáòâ¨øå" xfId="680" xr:uid="{1235F65B-9626-439E-8771-677DC9432466}"/>
    <cellStyle name="À¤ã×èí§ëáòâà»í" xfId="681" xr:uid="{409465A1-F493-4B27-8438-B28C507B5134}"/>
    <cellStyle name="À¤ã×èí§ëáòâê¡ø" xfId="682" xr:uid="{8CC722BF-5C4C-40B7-9383-40977C82D415}"/>
    <cellStyle name="Accent1 2" xfId="683" xr:uid="{40E7B020-049A-49A0-959D-0BA557998082}"/>
    <cellStyle name="Accent1 2 2" xfId="684" xr:uid="{BA3DE2F2-0CA8-4D02-AF6D-5AA8E306DDFD}"/>
    <cellStyle name="Accent1 2 2 2" xfId="685" xr:uid="{53DE7A43-120F-4117-9127-EB8D6BB299D7}"/>
    <cellStyle name="Accent1 2 3" xfId="686" xr:uid="{D34A1EB1-62E0-4776-B17F-C54B7E69E433}"/>
    <cellStyle name="Accent1 2 4" xfId="687" xr:uid="{8F4FB247-B6C4-4EE4-8A4D-76AD150385FA}"/>
    <cellStyle name="Accent1 2 5" xfId="688" xr:uid="{523F30B2-F970-454E-A285-676A676963FD}"/>
    <cellStyle name="Accent1 3" xfId="689" xr:uid="{59E0F5ED-FE69-4017-BAC5-896500691D5D}"/>
    <cellStyle name="Accent1 3 2" xfId="690" xr:uid="{3F5F4BBA-E18F-40A7-BC6E-4C9C86BF250D}"/>
    <cellStyle name="Accent1 3 3" xfId="691" xr:uid="{A0998B2D-01F1-47F5-83DA-AAA572B8E488}"/>
    <cellStyle name="Accent1 4" xfId="692" xr:uid="{A5652A6B-5B63-424F-865C-A3236954CB97}"/>
    <cellStyle name="Accent1 5" xfId="693" xr:uid="{6FC8ADC1-EC02-4FC8-B2DD-638B650AAA68}"/>
    <cellStyle name="Accent2 2" xfId="694" xr:uid="{1D89B2FA-7F46-451C-BFAD-D89B736402B5}"/>
    <cellStyle name="Accent2 2 2" xfId="695" xr:uid="{D61A6F5E-6EDC-4A83-8694-5203D35E48EF}"/>
    <cellStyle name="Accent2 2 2 2" xfId="696" xr:uid="{12DE6F60-E25F-44F0-971F-2F5F8A107DDB}"/>
    <cellStyle name="Accent2 2 3" xfId="697" xr:uid="{2AE6D3E4-A774-4CA0-8E0B-55EF48E0FB50}"/>
    <cellStyle name="Accent2 2 4" xfId="698" xr:uid="{25459CCD-8B49-4798-AA21-75C992253401}"/>
    <cellStyle name="Accent2 2 5" xfId="699" xr:uid="{F6F4F17B-8554-4422-98B3-F00D82D5E594}"/>
    <cellStyle name="Accent2 3" xfId="700" xr:uid="{063CED8B-514A-451D-9A8E-64230DCB3ECD}"/>
    <cellStyle name="Accent2 3 2" xfId="701" xr:uid="{C8C49093-B292-4835-BCDA-FCDD8135CC01}"/>
    <cellStyle name="Accent2 3 3" xfId="702" xr:uid="{6A1EC1CF-BC32-4CEA-99DF-F7537628F97B}"/>
    <cellStyle name="Accent2 4" xfId="703" xr:uid="{7A2835D5-B15C-43C3-9A3D-376328708D63}"/>
    <cellStyle name="Accent2 5" xfId="704" xr:uid="{16728512-825C-485A-94D4-9332A2C990EC}"/>
    <cellStyle name="Accent3 2" xfId="705" xr:uid="{2CB0BEE8-83DC-4384-A211-EED13639C8B6}"/>
    <cellStyle name="Accent3 2 2" xfId="706" xr:uid="{579CC09D-8251-4323-94D0-8700D7BF6140}"/>
    <cellStyle name="Accent3 2 2 2" xfId="707" xr:uid="{43E76064-0DE7-4444-BF8F-DF1287FBE006}"/>
    <cellStyle name="Accent3 2 3" xfId="708" xr:uid="{55F74F4C-00C2-44B6-BDBF-56C79B3A1C10}"/>
    <cellStyle name="Accent3 2 4" xfId="709" xr:uid="{B93081F4-C2FC-4797-A714-1388A385FCC9}"/>
    <cellStyle name="Accent3 2 5" xfId="710" xr:uid="{D51C562B-9012-476B-9C35-F59812CBCCFF}"/>
    <cellStyle name="Accent3 3" xfId="711" xr:uid="{F0D05D9A-5260-4485-BCDF-E2DCA3E1C7B6}"/>
    <cellStyle name="Accent3 3 2" xfId="712" xr:uid="{70337EA1-ED1D-47DF-96AC-8D41C6785995}"/>
    <cellStyle name="Accent3 3 3" xfId="713" xr:uid="{2B4FF67D-F984-4DD0-B408-597CEE562646}"/>
    <cellStyle name="Accent3 4" xfId="714" xr:uid="{57EEFDE6-7C2D-46D6-8953-D1ACD87D75FE}"/>
    <cellStyle name="Accent3 5" xfId="715" xr:uid="{899F72DE-CFC6-45B6-A6E3-B5008A6E36E0}"/>
    <cellStyle name="Accent4 2" xfId="716" xr:uid="{5ABE2BF5-832C-4B31-9814-2E40ADE8C1F5}"/>
    <cellStyle name="Accent4 2 2" xfId="717" xr:uid="{2FD552A7-E4DE-4EFB-A9CD-E0194664D9A1}"/>
    <cellStyle name="Accent4 2 2 2" xfId="718" xr:uid="{BF0423A4-A8F4-459B-82AC-D0447EAE9CA4}"/>
    <cellStyle name="Accent4 2 3" xfId="719" xr:uid="{A44AC56B-F56A-4215-9C04-87A9B528DE6A}"/>
    <cellStyle name="Accent4 2 4" xfId="720" xr:uid="{93A28BF5-DF50-4757-A780-50D6DCA0DD38}"/>
    <cellStyle name="Accent4 2 5" xfId="721" xr:uid="{7853F4CB-D42B-4588-BC1D-D471B22E2748}"/>
    <cellStyle name="Accent4 3" xfId="722" xr:uid="{870E80C7-3F92-45DB-B8D0-4949DEAE1979}"/>
    <cellStyle name="Accent4 3 2" xfId="723" xr:uid="{085DEA27-CEAE-4579-9BF8-812CC765A34E}"/>
    <cellStyle name="Accent4 3 3" xfId="724" xr:uid="{86EE2658-4898-494F-B86D-D1EF1EC9AF47}"/>
    <cellStyle name="Accent4 4" xfId="725" xr:uid="{E6DD9A22-EF61-4650-9C15-7DF494DF6531}"/>
    <cellStyle name="Accent4 5" xfId="726" xr:uid="{945E4A84-7957-4C4D-B66B-228DA50D6607}"/>
    <cellStyle name="Accent5 2" xfId="727" xr:uid="{C72DFEF2-2E19-4E6F-82A0-0CF0C393AF8F}"/>
    <cellStyle name="Accent5 2 2" xfId="728" xr:uid="{EEE12584-71A0-4CE3-8F8C-FBCAB5EFFFE6}"/>
    <cellStyle name="Accent5 2 2 2" xfId="729" xr:uid="{11246994-EA16-4D16-BF53-1D11D4A9689A}"/>
    <cellStyle name="Accent5 2 3" xfId="730" xr:uid="{531DF0AF-DEAE-4172-95D9-94621DED3CF5}"/>
    <cellStyle name="Accent5 2 4" xfId="731" xr:uid="{DB832053-1B4F-4E11-9E8A-BA28B8B41BDF}"/>
    <cellStyle name="Accent5 2 5" xfId="732" xr:uid="{F131C441-3A0B-4587-AE40-E812E9713120}"/>
    <cellStyle name="Accent5 3" xfId="733" xr:uid="{8EA246F0-90B8-4F73-99A2-075534015D3A}"/>
    <cellStyle name="Accent5 3 2" xfId="734" xr:uid="{6F3A8FEA-47A5-4AA3-851B-AAA9F891EA7A}"/>
    <cellStyle name="Accent5 3 3" xfId="735" xr:uid="{0381ED22-4028-46FE-AF2C-1E2F1768C2C7}"/>
    <cellStyle name="Accent5 4" xfId="736" xr:uid="{5CCA6375-394C-40A9-A1AF-53C02092749B}"/>
    <cellStyle name="Accent5 5" xfId="737" xr:uid="{7D39088B-33E1-4BF8-A599-D25830A2BDC3}"/>
    <cellStyle name="Accent6 2" xfId="738" xr:uid="{5E71D1D6-4FC6-4F48-8758-76650B2D51EE}"/>
    <cellStyle name="Accent6 2 2" xfId="739" xr:uid="{DC866195-CC5B-4690-A18B-9102343D013D}"/>
    <cellStyle name="Accent6 2 2 2" xfId="740" xr:uid="{EC709E7D-5795-4A64-83E2-A4AB162154F9}"/>
    <cellStyle name="Accent6 2 3" xfId="741" xr:uid="{0584FD57-1C1E-4F15-A674-7A69390040AA}"/>
    <cellStyle name="Accent6 2 4" xfId="742" xr:uid="{39D382C9-87DA-484B-B1D5-404B5020C52D}"/>
    <cellStyle name="Accent6 2 5" xfId="743" xr:uid="{B1FF92F7-7105-4EC2-812C-3B8E6B18D260}"/>
    <cellStyle name="Accent6 3" xfId="744" xr:uid="{1DC29D70-9B5D-4C89-B6C3-81FC106A3DED}"/>
    <cellStyle name="Accent6 3 2" xfId="745" xr:uid="{3BAE6616-A526-461B-B0EB-B0EBE3528E5F}"/>
    <cellStyle name="Accent6 3 3" xfId="746" xr:uid="{63A4FE85-065A-45F0-A69A-C4BA3D51A7F8}"/>
    <cellStyle name="Accent6 4" xfId="747" xr:uid="{E53B1DBA-3650-4315-A935-3C8C0ECAC990}"/>
    <cellStyle name="Accent6 5" xfId="748" xr:uid="{446A3AC7-EEE1-4848-8802-AE1F58EF96F4}"/>
    <cellStyle name="Bad 2" xfId="749" xr:uid="{C95D96B4-57DD-453B-AE8C-F07E7478C242}"/>
    <cellStyle name="Bad 2 2" xfId="750" xr:uid="{FE103AF4-73FC-4379-9632-5A460972A23A}"/>
    <cellStyle name="Bad 2 2 2" xfId="751" xr:uid="{EE567AC3-F231-4224-B673-6CB33906B2FB}"/>
    <cellStyle name="Bad 2 3" xfId="752" xr:uid="{6BEAEF2E-B552-4E8D-A043-C20097F47997}"/>
    <cellStyle name="Bad 2 4" xfId="753" xr:uid="{E74DD8FE-9549-41FB-8BFD-C4949B32C92A}"/>
    <cellStyle name="Bad 2 5" xfId="754" xr:uid="{960B3C45-4FFB-46C9-91ED-D4CEC4CBFF98}"/>
    <cellStyle name="Bad 3" xfId="755" xr:uid="{05BFE2C3-8911-4BAD-83E9-96D409310283}"/>
    <cellStyle name="Bad 3 2" xfId="756" xr:uid="{DC7D807E-E786-45E3-B754-C837E55E4AC6}"/>
    <cellStyle name="Bad 3 3" xfId="757" xr:uid="{7B5BD7FE-6CE5-4554-B9BD-3783E214C7D7}"/>
    <cellStyle name="Bad 4" xfId="758" xr:uid="{58B92958-CABE-4BA9-827B-99932C7AA4D3}"/>
    <cellStyle name="Bad 5" xfId="759" xr:uid="{D86736C9-A81B-4091-AD19-9755BCA142FD}"/>
    <cellStyle name="ber of montd" xfId="760" xr:uid="{B3FFE306-4353-43C7-826D-AD9C2F2941FA}"/>
    <cellStyle name="Border" xfId="761" xr:uid="{F00E7BF1-0C3C-4066-A22D-BEFD134E2DFC}"/>
    <cellStyle name="Calc Currency (0)" xfId="762" xr:uid="{D5EFF9E0-32DA-4507-9F9B-1077724ADB7F}"/>
    <cellStyle name="Calc Currency (2)" xfId="763" xr:uid="{04C4396D-FA41-4369-B640-0BF8B2B268FD}"/>
    <cellStyle name="Calc Percent (0)" xfId="764" xr:uid="{C85731F1-CC60-4290-BCB2-FCDE522609D0}"/>
    <cellStyle name="Calc Percent (1)" xfId="765" xr:uid="{81DFC5BC-7A9A-41CA-940D-E4E24AC7EF0D}"/>
    <cellStyle name="Calc Percent (2)" xfId="766" xr:uid="{52CD903E-D604-46F8-A2FB-BFBE37D4F688}"/>
    <cellStyle name="Calc Units (0)" xfId="767" xr:uid="{61C27591-ADAC-46A6-AEA1-9680773C4287}"/>
    <cellStyle name="Calc Units (1)" xfId="768" xr:uid="{4C82DC24-8EC0-4B34-8A90-BD7CF3D7400A}"/>
    <cellStyle name="Calc Units (2)" xfId="769" xr:uid="{E13E7263-8DB9-4CA5-A29D-3C769F52E99B}"/>
    <cellStyle name="Calculation 2" xfId="770" xr:uid="{0D44F050-B345-4FA2-8F58-0FC5CEC4CD3C}"/>
    <cellStyle name="Calculation 2 2" xfId="771" xr:uid="{DC3D7305-41A4-491C-9D0D-B5C39BC70D1E}"/>
    <cellStyle name="Calculation 2 2 2" xfId="772" xr:uid="{C4DE45AE-1614-4696-86AB-C8F83B44EF21}"/>
    <cellStyle name="Calculation 2 2 3" xfId="773" xr:uid="{40BABC0D-F5BF-4E46-A8FF-CE2270FFD838}"/>
    <cellStyle name="Calculation 2 2 4" xfId="774" xr:uid="{A250E474-581F-423A-88DD-559BD5336D89}"/>
    <cellStyle name="Calculation 2 2 5" xfId="775" xr:uid="{FCA3A444-57FB-4DC0-8057-46F8F69D5707}"/>
    <cellStyle name="Calculation 2 2 6" xfId="776" xr:uid="{584B6A58-F5E9-45F5-801D-F756731254E1}"/>
    <cellStyle name="Calculation 2 3" xfId="777" xr:uid="{9C211F34-BBD9-4696-A1C9-E93E8CBAB084}"/>
    <cellStyle name="Calculation 2 3 2" xfId="778" xr:uid="{925AEC8D-7EC1-43D9-8410-9B6B19ADD4C4}"/>
    <cellStyle name="Calculation 2 4" xfId="779" xr:uid="{F9A13CA4-E092-4881-8460-791B85D029C2}"/>
    <cellStyle name="Calculation 2 4 2" xfId="780" xr:uid="{FB497CD9-88C5-40B0-A61C-D810F978EB45}"/>
    <cellStyle name="Calculation 2 5" xfId="781" xr:uid="{3E3AA4A9-4D09-47BE-B6D4-2B217E91CD43}"/>
    <cellStyle name="Calculation 2 6" xfId="782" xr:uid="{7A204FC9-225C-445D-AED2-7556CB4C2BB1}"/>
    <cellStyle name="Calculation 2 7" xfId="783" xr:uid="{08459DAF-83DA-422B-8DB7-F79EA6CFEDC0}"/>
    <cellStyle name="Calculation 3" xfId="784" xr:uid="{C8EAFF42-A2E6-4F46-A526-3859DE2AC1CD}"/>
    <cellStyle name="Calculation 3 2" xfId="785" xr:uid="{27944902-23A4-4BC4-A025-64714DBAF893}"/>
    <cellStyle name="Calculation 3 2 2" xfId="786" xr:uid="{5EC1DD83-E3E7-4224-B3F1-30BC65440792}"/>
    <cellStyle name="Calculation 3 2 3" xfId="787" xr:uid="{99F2D8D3-9994-490B-8E75-BC5D805911AA}"/>
    <cellStyle name="Calculation 3 2 4" xfId="788" xr:uid="{2B0B94F9-3186-4FC4-B97D-FAAC5FAA3194}"/>
    <cellStyle name="Calculation 3 2 5" xfId="789" xr:uid="{FC7E7863-845F-491E-AFC0-5EC761B1E7E0}"/>
    <cellStyle name="Calculation 3 3" xfId="790" xr:uid="{CF4CEFCE-E0C7-4F38-B5DF-D2BA7CE7E13A}"/>
    <cellStyle name="Calculation 3 4" xfId="791" xr:uid="{E8065C6E-D5C5-4371-9408-67D8D3B5F9A6}"/>
    <cellStyle name="Calculation 3 5" xfId="792" xr:uid="{4696BE1A-EB1D-4D8A-BB52-719FDAB660B0}"/>
    <cellStyle name="Calculation 3 6" xfId="793" xr:uid="{60762FC7-61DA-4D5E-9E18-8878743D2D90}"/>
    <cellStyle name="Calculation 3 7" xfId="794" xr:uid="{A833AA48-721A-40CC-8347-9E95CDFD1CD2}"/>
    <cellStyle name="Calculation 4" xfId="795" xr:uid="{57DB6C21-B570-4B83-B29E-561EE902E4DC}"/>
    <cellStyle name="Calculation 4 2" xfId="796" xr:uid="{EDAF211B-8DAB-4F16-BDD9-6D93C911FFB9}"/>
    <cellStyle name="Calculation 4 3" xfId="797" xr:uid="{1928C606-8CE1-4907-8313-0C7BE20E46DB}"/>
    <cellStyle name="Calculation 4 4" xfId="798" xr:uid="{0D141456-13F3-41CA-9937-21EB2DEA1B37}"/>
    <cellStyle name="Calculation 4 5" xfId="799" xr:uid="{E5892075-0585-44E3-9231-113E88F664A0}"/>
    <cellStyle name="Calculation 5" xfId="800" xr:uid="{4014840C-0E1F-408C-B55D-CF5CDF2E733A}"/>
    <cellStyle name="Check Cell 2" xfId="801" xr:uid="{6124E169-1303-43EA-8EA8-061A78BB33BC}"/>
    <cellStyle name="Check Cell 2 2" xfId="802" xr:uid="{AAD2141F-8A22-4C8D-8562-398F2F3F61C0}"/>
    <cellStyle name="Check Cell 2 2 2" xfId="803" xr:uid="{F1115BCB-C335-4925-9E6B-E69432B9AF34}"/>
    <cellStyle name="Check Cell 2 3" xfId="804" xr:uid="{7A99E56B-B318-407E-812A-6676F50D21C4}"/>
    <cellStyle name="Check Cell 2 4" xfId="805" xr:uid="{2E4E98E5-826A-4170-A90C-FD8E7C74906B}"/>
    <cellStyle name="Check Cell 2 5" xfId="806" xr:uid="{F9967463-2C88-49DC-9CAC-7D355530F8F5}"/>
    <cellStyle name="Check Cell 3" xfId="807" xr:uid="{913D0943-1B0C-4FE8-82D9-AA09A6437B95}"/>
    <cellStyle name="Check Cell 3 2" xfId="808" xr:uid="{9A217A38-0735-4339-B4C9-91E7BF5C69F8}"/>
    <cellStyle name="Check Cell 3 3" xfId="809" xr:uid="{1D87A601-5A51-4ACF-9042-0A873EE6829D}"/>
    <cellStyle name="Check Cell 4" xfId="810" xr:uid="{98314A8C-EADB-4309-9DA4-FF2F08C5D9A1}"/>
    <cellStyle name="Check Cell 5" xfId="811" xr:uid="{9F1ED0FB-3CC8-48FA-980E-F17E1555749B}"/>
    <cellStyle name="Comma" xfId="1" builtinId="3"/>
    <cellStyle name="Comma  - Style1" xfId="812" xr:uid="{AFFB8A0A-0F76-4143-83E0-6174A47E3121}"/>
    <cellStyle name="Comma  - Style2" xfId="813" xr:uid="{02FE8C2E-E065-44EA-991F-43E5A7B979CA}"/>
    <cellStyle name="Comma  - Style3" xfId="814" xr:uid="{B3E85472-1326-459D-87C9-D83423FF1CD6}"/>
    <cellStyle name="Comma  - Style4" xfId="815" xr:uid="{D54CFEB2-7CEF-4F86-81C8-FA1DAD22DC86}"/>
    <cellStyle name="Comma  - Style5" xfId="816" xr:uid="{8B94DB60-7FF2-4D7B-8896-4209F1EF486D}"/>
    <cellStyle name="Comma  - Style6" xfId="817" xr:uid="{2DC462D3-332D-4A7D-AFAA-73582A0DB7C3}"/>
    <cellStyle name="Comma  - Style7" xfId="818" xr:uid="{D7190281-4A77-4704-8246-5C81BFA230CB}"/>
    <cellStyle name="Comma  - Style8" xfId="819" xr:uid="{93E803E2-FEF7-4B2E-8227-330E9FD48F62}"/>
    <cellStyle name="Comma [00]" xfId="820" xr:uid="{75BD7D6A-AE75-466B-A960-BCD896EADF99}"/>
    <cellStyle name="Comma 10" xfId="821" xr:uid="{EF59DFC8-7CD7-4360-A092-6003706677EE}"/>
    <cellStyle name="Comma 10 2" xfId="822" xr:uid="{CCDFB6BA-609A-49F4-B33C-AB1EDC1FECF2}"/>
    <cellStyle name="Comma 10 2 2" xfId="823" xr:uid="{2192823E-51BC-407F-9BFC-ED2F2ECBD966}"/>
    <cellStyle name="Comma 10 2 2 2" xfId="824" xr:uid="{6B449FEC-BE39-411C-B4A4-CE00935E5C36}"/>
    <cellStyle name="Comma 10 2 2 3" xfId="825" xr:uid="{2084CEDF-666D-441C-819B-9EF4A586AE3D}"/>
    <cellStyle name="Comma 10 2 2 4" xfId="826" xr:uid="{548453AF-BCF2-4C36-82D5-15CFE2B4C0E4}"/>
    <cellStyle name="Comma 10 2 3" xfId="827" xr:uid="{2C48A886-06BF-439E-BAFE-F44D9C19A50B}"/>
    <cellStyle name="Comma 10 2 4" xfId="828" xr:uid="{F397E54B-F09E-47BE-AA82-E2BA9D472033}"/>
    <cellStyle name="Comma 10 2 5" xfId="829" xr:uid="{D7A2B29F-68B8-4C89-984C-D20653F56A67}"/>
    <cellStyle name="Comma 10 2 6" xfId="830" xr:uid="{011FE982-BBF1-47AA-9FC8-9B476830B705}"/>
    <cellStyle name="Comma 10 3" xfId="831" xr:uid="{CD7D3640-49B2-487D-A115-F3F9A5B35C97}"/>
    <cellStyle name="Comma 10 4" xfId="832" xr:uid="{85A9F220-4134-45F4-B5CD-AA06B9594885}"/>
    <cellStyle name="Comma 10 4 2" xfId="833" xr:uid="{E879E938-4FA3-4465-80A4-E6383C6DFD33}"/>
    <cellStyle name="Comma 10 4 3" xfId="834" xr:uid="{FD023DBE-16CA-4065-93EE-37CD0388A07A}"/>
    <cellStyle name="Comma 10 5" xfId="835" xr:uid="{8E067034-8C3D-4828-A034-5A045563C979}"/>
    <cellStyle name="Comma 10 6" xfId="836" xr:uid="{0435BC97-68C0-4C33-8A69-30BBCEA5C1C9}"/>
    <cellStyle name="Comma 10 6 2" xfId="837" xr:uid="{8E55654D-79C7-4A55-B494-B205EBB7D03F}"/>
    <cellStyle name="Comma 10 6 3" xfId="838" xr:uid="{24FD35FB-4858-4FCC-9387-A221F48457E8}"/>
    <cellStyle name="Comma 10 7" xfId="839" xr:uid="{54C286C1-399B-4E3F-80AB-64B313FD494C}"/>
    <cellStyle name="Comma 10 8" xfId="840" xr:uid="{2C83C616-87AD-400B-B4C7-E32B599DD4C2}"/>
    <cellStyle name="Comma 100" xfId="6181" xr:uid="{851FF3D9-73BC-42AB-8EC8-A62941FD6867}"/>
    <cellStyle name="Comma 101" xfId="6184" xr:uid="{C386C455-0CF3-4D8A-AC2A-FCC1E90A39DB}"/>
    <cellStyle name="Comma 102" xfId="6187" xr:uid="{D9D34C16-DC25-48D1-8976-DF44F2A6B179}"/>
    <cellStyle name="Comma 103" xfId="6190" xr:uid="{BC2B236E-D8CB-4934-9BA8-99B6F32B2796}"/>
    <cellStyle name="Comma 107" xfId="841" xr:uid="{939CC81C-DD2A-4265-B339-C032D3313898}"/>
    <cellStyle name="Comma 11" xfId="842" xr:uid="{F6F94B56-B290-42BF-8F2B-8158D5D5CC0C}"/>
    <cellStyle name="Comma 11 2" xfId="843" xr:uid="{60FAD50F-43F0-46D9-854C-0C76E884ED7C}"/>
    <cellStyle name="Comma 11 2 2" xfId="844" xr:uid="{F41CADC8-B92F-491D-9EA6-9C9B4BD0B1E5}"/>
    <cellStyle name="Comma 11 2 2 2" xfId="845" xr:uid="{CDEB31D7-B7A5-4B69-B1F4-043E98A3CABE}"/>
    <cellStyle name="Comma 11 2 2 3" xfId="846" xr:uid="{4321C16A-4C6C-42F4-851F-920B52A8457C}"/>
    <cellStyle name="Comma 11 2 3" xfId="847" xr:uid="{F2901929-64FA-4339-BFD2-9CBE2AF58A92}"/>
    <cellStyle name="Comma 11 2 4" xfId="848" xr:uid="{CE6A5CAE-8F12-440A-A74C-CA63EA2235DE}"/>
    <cellStyle name="Comma 11 2 5" xfId="849" xr:uid="{F52DA5F1-D422-4E98-BF90-0E0B401D8861}"/>
    <cellStyle name="Comma 11 3" xfId="850" xr:uid="{499505A1-3C60-47E7-BC86-58DC7D391594}"/>
    <cellStyle name="Comma 11 3 2" xfId="851" xr:uid="{9A7C4400-CB83-4753-8C46-834F2610262E}"/>
    <cellStyle name="Comma 11 3 3" xfId="852" xr:uid="{57F95B3A-C891-46D8-A2AF-F0C50B62DBD6}"/>
    <cellStyle name="Comma 11 4" xfId="853" xr:uid="{94828CF1-58F2-4720-8F22-BEA237E59D14}"/>
    <cellStyle name="Comma 11 4 2" xfId="854" xr:uid="{08C385CD-2BF1-4579-89F2-61AB6EC9E484}"/>
    <cellStyle name="Comma 11 4 3" xfId="855" xr:uid="{0A7CF98B-B9BC-4BEB-BC70-AA3218BAF680}"/>
    <cellStyle name="Comma 11 5" xfId="856" xr:uid="{CCB83C3E-9DCA-4FFD-86F9-F3AF7131446C}"/>
    <cellStyle name="Comma 11 6" xfId="857" xr:uid="{172C7598-B693-493D-A8A7-1B965836E607}"/>
    <cellStyle name="Comma 11 7" xfId="858" xr:uid="{CD1C4493-A885-4ED7-8687-A9710D2B9ECF}"/>
    <cellStyle name="Comma 11 8" xfId="859" xr:uid="{7C2C27C9-D0A8-44F4-A5C3-46FDC57CA86C}"/>
    <cellStyle name="Comma 12" xfId="860" xr:uid="{30BA2761-58AE-4E67-BA79-E3AC1C24D3F0}"/>
    <cellStyle name="Comma 12 2" xfId="861" xr:uid="{70C7DDEE-EC6D-45E1-AF45-A673FCDF4064}"/>
    <cellStyle name="Comma 12 2 2" xfId="862" xr:uid="{EADA9B59-E1BE-4791-8842-B1D0A732B019}"/>
    <cellStyle name="Comma 12 2 2 2" xfId="863" xr:uid="{E2DDBA2D-E0A7-4BB6-B17A-1DD8ECC5E417}"/>
    <cellStyle name="Comma 12 2 2 3" xfId="864" xr:uid="{E10A4EEA-1808-4FAB-9856-CC5DF6BCA8AA}"/>
    <cellStyle name="Comma 12 2 2 4" xfId="865" xr:uid="{E9DCD4BD-C97D-44B3-9F5B-B9D89E372A18}"/>
    <cellStyle name="Comma 12 2 2 5" xfId="866" xr:uid="{248AB587-A7F9-4872-8134-ADCF2B9BE38C}"/>
    <cellStyle name="Comma 12 2 3" xfId="867" xr:uid="{59ED595E-CF8D-4571-AF49-F2AEAC9396E3}"/>
    <cellStyle name="Comma 12 2 4" xfId="868" xr:uid="{4611941F-A449-4F73-AA48-DAA94C24E326}"/>
    <cellStyle name="Comma 12 2 5" xfId="869" xr:uid="{463FFD7A-7534-43EE-8559-4AC260783117}"/>
    <cellStyle name="Comma 12 2 6" xfId="870" xr:uid="{F27A3560-094D-446C-8B45-B77DB4435FB1}"/>
    <cellStyle name="Comma 12 3" xfId="871" xr:uid="{C199F26E-9348-4544-8FA2-439B7D637D67}"/>
    <cellStyle name="Comma 12 3 2" xfId="872" xr:uid="{AD48A730-DE49-4914-812C-CD7CA53FB314}"/>
    <cellStyle name="Comma 12 4" xfId="873" xr:uid="{39972C53-D35D-4055-ACF8-C2E50CC933F1}"/>
    <cellStyle name="Comma 12 4 2" xfId="874" xr:uid="{6587237B-3E2F-48A9-9195-E33F39D95754}"/>
    <cellStyle name="Comma 12 4 3" xfId="875" xr:uid="{B0B2A97E-E3DE-4030-B2BD-F0F89027369C}"/>
    <cellStyle name="Comma 12 5" xfId="876" xr:uid="{826DBC60-0E29-4BE0-8260-E33B92A8FB30}"/>
    <cellStyle name="Comma 12 6" xfId="877" xr:uid="{E3861422-436A-4BC4-B827-868ACA62B5C9}"/>
    <cellStyle name="Comma 12 7" xfId="878" xr:uid="{B0A917C4-F91C-405E-B7D3-8EC8ECF27D6D}"/>
    <cellStyle name="Comma 12 8" xfId="879" xr:uid="{E04C8B4C-9513-4B3D-9F13-3D7D902EE245}"/>
    <cellStyle name="Comma 13" xfId="880" xr:uid="{DE24C6E3-F6E5-4B1A-847A-83C1D9BD78F0}"/>
    <cellStyle name="Comma 13 10" xfId="881" xr:uid="{74D3FC26-17E1-49CB-9F34-4D63BBC89605}"/>
    <cellStyle name="Comma 13 11" xfId="882" xr:uid="{F2B686C2-90BE-4759-98D4-A383D0C24835}"/>
    <cellStyle name="Comma 13 11 2" xfId="883" xr:uid="{5674FF10-B048-43A1-9F3F-969361DFCE6A}"/>
    <cellStyle name="Comma 13 12" xfId="884" xr:uid="{9DBF213B-302C-4A55-9D3A-3494D5DB28D1}"/>
    <cellStyle name="Comma 13 13" xfId="885" xr:uid="{F3987826-67AE-4C22-A61E-EE3290903E45}"/>
    <cellStyle name="Comma 13 14" xfId="886" xr:uid="{90B4FECC-9B9A-4F17-AD90-6ADCCC2D8983}"/>
    <cellStyle name="Comma 13 15" xfId="887" xr:uid="{5DEFE855-5B25-4605-8527-872146206D23}"/>
    <cellStyle name="Comma 13 2" xfId="888" xr:uid="{7494D30B-330F-4495-8E65-B343F4C9D962}"/>
    <cellStyle name="Comma 13 2 2" xfId="889" xr:uid="{629A8942-48BB-4532-980D-9DA77AEC8C9C}"/>
    <cellStyle name="Comma 13 2 2 10" xfId="890" xr:uid="{3A974BD7-1A39-479C-8908-06898CDA3B0C}"/>
    <cellStyle name="Comma 13 2 2 10 2" xfId="891" xr:uid="{A1686051-51F2-4F69-B992-77EBC0F60A69}"/>
    <cellStyle name="Comma 13 2 2 11" xfId="892" xr:uid="{05BD90BA-5FB6-47AB-81A0-0A0A8E957117}"/>
    <cellStyle name="Comma 13 2 2 12" xfId="893" xr:uid="{91A6252D-AF7D-4657-82FC-FE3D8C42D149}"/>
    <cellStyle name="Comma 13 2 2 13" xfId="894" xr:uid="{74761134-75D9-45B7-A697-54B5E56DF627}"/>
    <cellStyle name="Comma 13 2 2 14" xfId="895" xr:uid="{88AA27AC-1F2D-41D1-8144-082FCE154851}"/>
    <cellStyle name="Comma 13 2 2 2" xfId="896" xr:uid="{E10F0354-9308-4238-95F0-9B66D800A652}"/>
    <cellStyle name="Comma 13 2 2 2 2" xfId="897" xr:uid="{BDDBC9F4-FBC8-471B-BC78-65047E7B25E2}"/>
    <cellStyle name="Comma 13 2 2 2 3" xfId="898" xr:uid="{6C2DF6CB-7A97-44CC-9D90-6B43D3596F07}"/>
    <cellStyle name="Comma 13 2 2 3" xfId="899" xr:uid="{52A8F9AF-CC3D-4185-88B0-4AD594AB6694}"/>
    <cellStyle name="Comma 13 2 2 3 2" xfId="900" xr:uid="{9351F89D-4DF1-4DB1-BAE7-39BE4BA0AA27}"/>
    <cellStyle name="Comma 13 2 2 3 2 2" xfId="901" xr:uid="{4C0E2C91-CD08-46E4-A81D-6CD7E35E3E1D}"/>
    <cellStyle name="Comma 13 2 2 3 3" xfId="902" xr:uid="{021E33E7-7E54-4BA7-9672-DB9F6AAF87AA}"/>
    <cellStyle name="Comma 13 2 2 3 4" xfId="903" xr:uid="{5F50A041-46B6-49B0-B752-3D42D942CB9B}"/>
    <cellStyle name="Comma 13 2 2 4" xfId="904" xr:uid="{E6869D1E-70E7-4DA5-B7BA-02BE372203CF}"/>
    <cellStyle name="Comma 13 2 2 4 2" xfId="905" xr:uid="{69F3C05F-D622-4999-A46C-8012603C3DD3}"/>
    <cellStyle name="Comma 13 2 2 4 2 2" xfId="906" xr:uid="{5E476754-1851-44DD-B145-292E98C7AF19}"/>
    <cellStyle name="Comma 13 2 2 4 3" xfId="907" xr:uid="{4C304322-21B2-44A6-AB4F-CF13CE80DFB4}"/>
    <cellStyle name="Comma 13 2 2 4 4" xfId="908" xr:uid="{3CA651E0-B33A-481C-9519-7D67EF93AE8F}"/>
    <cellStyle name="Comma 13 2 2 5" xfId="909" xr:uid="{064D0BE5-C12F-4DA2-AA17-17A008C7D6D7}"/>
    <cellStyle name="Comma 13 2 2 5 2" xfId="910" xr:uid="{B157EE34-B6C5-4ACA-9671-FF5C98D375FD}"/>
    <cellStyle name="Comma 13 2 2 5 2 2" xfId="911" xr:uid="{29283809-3D69-423C-9EF3-C958C3B50308}"/>
    <cellStyle name="Comma 13 2 2 5 3" xfId="912" xr:uid="{5AB9E46E-C9D6-414A-83C2-985D56105CB8}"/>
    <cellStyle name="Comma 13 2 2 5 4" xfId="913" xr:uid="{DC0CF039-0CDB-4EF1-851B-083526B64731}"/>
    <cellStyle name="Comma 13 2 2 6" xfId="914" xr:uid="{6EB77A86-6848-4BB2-A3A6-C0D25710B73B}"/>
    <cellStyle name="Comma 13 2 2 6 2" xfId="915" xr:uid="{C4CEFCB2-E049-4786-B272-3DBEA6BC8B04}"/>
    <cellStyle name="Comma 13 2 2 6 2 2" xfId="916" xr:uid="{539C684A-10D8-4B0C-9E6F-347A90A3E7C2}"/>
    <cellStyle name="Comma 13 2 2 6 3" xfId="917" xr:uid="{88841792-F3A3-4AA1-B1F9-9E9C6A077338}"/>
    <cellStyle name="Comma 13 2 2 6 4" xfId="918" xr:uid="{D4F84337-1D98-4E6F-990B-52D8CF771051}"/>
    <cellStyle name="Comma 13 2 2 7" xfId="919" xr:uid="{71144C4F-2531-47B2-BF5F-7C8FE99F9A96}"/>
    <cellStyle name="Comma 13 2 2 7 2" xfId="920" xr:uid="{FA737899-D173-4DED-BAD9-BCE3A01105F1}"/>
    <cellStyle name="Comma 13 2 2 8" xfId="921" xr:uid="{E4AF17C3-7F7D-4ADA-8625-B6872DB733F7}"/>
    <cellStyle name="Comma 13 2 2 8 2" xfId="922" xr:uid="{47D3E947-4D41-4A30-8348-95C1B06EE2EA}"/>
    <cellStyle name="Comma 13 2 2 8 3" xfId="923" xr:uid="{A0B7D1EC-8788-4725-97CB-1FED889DE48A}"/>
    <cellStyle name="Comma 13 2 2 9" xfId="924" xr:uid="{3A8F2974-88BA-4574-8B76-F54FD20EFE39}"/>
    <cellStyle name="Comma 13 2 2 9 2" xfId="925" xr:uid="{C42E02F6-CCC5-4A08-A759-8DDF34F5FDF4}"/>
    <cellStyle name="Comma 13 2 3" xfId="926" xr:uid="{5272AAC0-BBB3-48CC-8E26-533AF55D0B4A}"/>
    <cellStyle name="Comma 13 2 3 2" xfId="927" xr:uid="{E9A12EC5-0B38-4AFC-AFAA-0E637650624C}"/>
    <cellStyle name="Comma 13 2 3 3" xfId="928" xr:uid="{B641ED3A-1434-4126-8FA3-A62158BBB506}"/>
    <cellStyle name="Comma 13 2 3 4" xfId="929" xr:uid="{C191DC65-50BD-4F9F-9957-F5A8F138D73C}"/>
    <cellStyle name="Comma 13 2 4" xfId="930" xr:uid="{4672FD7C-5677-4057-B203-7AF7294D3DE7}"/>
    <cellStyle name="Comma 13 2 4 2" xfId="931" xr:uid="{EB77D6D7-C6B9-4488-A30A-70E0ADC1A649}"/>
    <cellStyle name="Comma 13 2 4 3" xfId="932" xr:uid="{F8EF4A9F-F8B9-4040-8650-598F4F033002}"/>
    <cellStyle name="Comma 13 2 5" xfId="933" xr:uid="{11EB3D37-4ADF-4477-932F-2FC508373018}"/>
    <cellStyle name="Comma 13 2 6" xfId="934" xr:uid="{45805ED6-CC91-4F7E-9F3A-69A966CEC326}"/>
    <cellStyle name="Comma 13 2 7" xfId="935" xr:uid="{2FD32189-BEF3-49D1-A44B-461D356EF685}"/>
    <cellStyle name="Comma 13 2 8" xfId="936" xr:uid="{06F788D1-51BF-42F3-8D5D-4CBE0BBB51DA}"/>
    <cellStyle name="Comma 13 3" xfId="937" xr:uid="{D3639D24-EA67-4C1E-966B-89E732C35CCA}"/>
    <cellStyle name="Comma 13 3 2" xfId="938" xr:uid="{42D72050-5F99-489C-8E6D-B07FA6BB01B5}"/>
    <cellStyle name="Comma 13 3 3" xfId="939" xr:uid="{10C80A71-E7B8-4F93-9C6D-3F4F408FAA0A}"/>
    <cellStyle name="Comma 13 3 4" xfId="940" xr:uid="{AC8F7915-EF3C-466B-A2F6-4A751E1EB0E1}"/>
    <cellStyle name="Comma 13 3 4 2" xfId="941" xr:uid="{CAA01A41-7D4B-45DB-BCBB-EE909A7535F3}"/>
    <cellStyle name="Comma 13 3 5" xfId="942" xr:uid="{4E90712A-E1F6-4CC8-BB64-7D73C9D078B0}"/>
    <cellStyle name="Comma 13 3 6" xfId="943" xr:uid="{E63CB744-C092-44E4-A1AD-8AFE9B5CEEE3}"/>
    <cellStyle name="Comma 13 4" xfId="944" xr:uid="{1CE7923E-0102-4ECA-A1B7-F5D1C5E8E713}"/>
    <cellStyle name="Comma 13 4 2" xfId="945" xr:uid="{D1FC0EAA-5E1B-4EB2-A203-783A14EEDC4F}"/>
    <cellStyle name="Comma 13 4 2 2" xfId="946" xr:uid="{51932F02-7674-4F62-9BB8-B6C8702BDEE7}"/>
    <cellStyle name="Comma 13 4 3" xfId="947" xr:uid="{E0BBE720-C3C1-4B70-B4BA-E519606AC48F}"/>
    <cellStyle name="Comma 13 4 4" xfId="948" xr:uid="{C58524FC-2CC9-47BA-B16E-DDB9A6ADAEB7}"/>
    <cellStyle name="Comma 13 4 5" xfId="949" xr:uid="{19919144-DAB4-4B59-96F8-B4A1221C6077}"/>
    <cellStyle name="Comma 13 5" xfId="950" xr:uid="{402D5BB7-F8E4-4CB5-8E41-1CB15C0CFF4E}"/>
    <cellStyle name="Comma 13 5 2" xfId="951" xr:uid="{BD6328AC-9771-4C55-91EE-3C691A727D6B}"/>
    <cellStyle name="Comma 13 5 2 2" xfId="952" xr:uid="{2385270A-1485-4390-A76D-D889E72B3D75}"/>
    <cellStyle name="Comma 13 5 3" xfId="953" xr:uid="{A5A855B2-1959-47C6-9FBD-E35C45BF63AF}"/>
    <cellStyle name="Comma 13 5 4" xfId="954" xr:uid="{8428388A-60A8-4C6C-98E3-9725B52CBAFB}"/>
    <cellStyle name="Comma 13 5 5" xfId="955" xr:uid="{5823C760-1290-4C4A-85B6-7E2AA1AF540F}"/>
    <cellStyle name="Comma 13 6" xfId="956" xr:uid="{1093C910-3B5E-405F-860E-31224E78F055}"/>
    <cellStyle name="Comma 13 6 2" xfId="957" xr:uid="{2AA65B9C-7484-4198-8059-1399DE0E679F}"/>
    <cellStyle name="Comma 13 6 2 2" xfId="958" xr:uid="{2D492912-5FF2-4793-9DE8-48BAE9387AA8}"/>
    <cellStyle name="Comma 13 6 3" xfId="959" xr:uid="{B74E6B83-D6FA-4ED7-9E54-A4B98342C88C}"/>
    <cellStyle name="Comma 13 6 4" xfId="960" xr:uid="{C1C519AD-B0AD-41FF-840F-B75E7BD95505}"/>
    <cellStyle name="Comma 13 7" xfId="961" xr:uid="{682A640D-C3B8-4AB5-BEE1-DF54B0A0B72C}"/>
    <cellStyle name="Comma 13 7 2" xfId="962" xr:uid="{5F94D4F3-529F-431B-B6FE-E8431914EBD5}"/>
    <cellStyle name="Comma 13 7 2 2" xfId="963" xr:uid="{863D01B1-974E-40CF-9AFA-63F822534E0C}"/>
    <cellStyle name="Comma 13 7 3" xfId="964" xr:uid="{7AD38291-1D87-426C-8959-33C6DEBC7F76}"/>
    <cellStyle name="Comma 13 8" xfId="965" xr:uid="{A5F23CE0-63E1-4F65-8EE5-07D865926194}"/>
    <cellStyle name="Comma 13 8 2" xfId="966" xr:uid="{981000B1-A9BD-47C2-ADE3-86464CE73139}"/>
    <cellStyle name="Comma 13 9" xfId="967" xr:uid="{8B3F2ED3-8A4B-4CF9-9649-4B1BBA32CAFB}"/>
    <cellStyle name="Comma 13 9 2" xfId="968" xr:uid="{BE3B2677-F2E7-4438-96D6-B81686581B55}"/>
    <cellStyle name="Comma 13 9 3" xfId="969" xr:uid="{F9FAB634-549D-47DE-9119-D0CF6D15B5E5}"/>
    <cellStyle name="Comma 132 2" xfId="970" xr:uid="{3F0D79E2-F6A5-40A7-BB45-5BBD8FC6CE7F}"/>
    <cellStyle name="Comma 132 2 2" xfId="4621" xr:uid="{6BFE49C6-D8D4-42E4-BE19-C9CB83B4CD1D}"/>
    <cellStyle name="Comma 14" xfId="971" xr:uid="{B4A931D0-340B-492B-86A4-F45B3FE7713B}"/>
    <cellStyle name="Comma 14 2" xfId="972" xr:uid="{169CC39D-9645-49C0-84C8-4AD0C3A6EAD8}"/>
    <cellStyle name="Comma 14 2 2" xfId="973" xr:uid="{D9FBD578-9A60-4E82-B2A3-DEA55F9C39E1}"/>
    <cellStyle name="Comma 14 2 2 2" xfId="974" xr:uid="{770D7DFC-4D62-4144-9626-9DBCF2503B7C}"/>
    <cellStyle name="Comma 14 2 3" xfId="975" xr:uid="{0C46ABE0-8869-4CD0-A207-19015F0EC28F}"/>
    <cellStyle name="Comma 14 2 4" xfId="976" xr:uid="{A4EBB349-AB8F-469D-A5DA-9D6629B10E0D}"/>
    <cellStyle name="Comma 14 2 5" xfId="977" xr:uid="{75A155A7-486A-4C6A-B065-A862120E5A47}"/>
    <cellStyle name="Comma 14 3" xfId="978" xr:uid="{C8B2342E-5155-4D0B-9309-90CE60F60FB2}"/>
    <cellStyle name="Comma 14 3 2" xfId="979" xr:uid="{ACB81B1D-4542-408B-923C-4D39873798A5}"/>
    <cellStyle name="Comma 14 4" xfId="980" xr:uid="{B2C6B0C9-EF84-4812-A79D-30ACF6F826F0}"/>
    <cellStyle name="Comma 14 4 2" xfId="981" xr:uid="{6F3E80FF-7F4C-426C-B6AD-13E26560319C}"/>
    <cellStyle name="Comma 14 5" xfId="982" xr:uid="{D758B359-7B1D-4AFF-AD8E-688CA8428FE1}"/>
    <cellStyle name="Comma 14 6" xfId="983" xr:uid="{A9DD6356-DAAB-41C7-8FF5-6B87906338D4}"/>
    <cellStyle name="Comma 15" xfId="984" xr:uid="{26E3AC4E-3E0E-4F46-950F-0C530D9303AD}"/>
    <cellStyle name="Comma 15 2" xfId="985" xr:uid="{C4D8B3EA-460D-426F-BAFE-52FE54E40222}"/>
    <cellStyle name="Comma 15 2 2" xfId="986" xr:uid="{BC77FE18-F5A0-4F71-B7F6-821DB0F34969}"/>
    <cellStyle name="Comma 15 2 2 2" xfId="987" xr:uid="{4C36D878-4180-4878-97D0-07937C860859}"/>
    <cellStyle name="Comma 15 2 3" xfId="988" xr:uid="{BA84DBDB-2698-4EEF-8994-186A841CFE78}"/>
    <cellStyle name="Comma 15 2 4" xfId="989" xr:uid="{99309C59-979A-4ED1-B9D0-3177F48DCA90}"/>
    <cellStyle name="Comma 15 2 5" xfId="990" xr:uid="{4F0BEAC5-61AB-44DD-AB67-F1B9436DB2DE}"/>
    <cellStyle name="Comma 15 3" xfId="991" xr:uid="{1EA465EE-D2AB-417E-ADEE-9F2D29266C6D}"/>
    <cellStyle name="Comma 15 3 2" xfId="992" xr:uid="{EFB45A6F-6460-47D0-A26B-3AFA42B4CF7E}"/>
    <cellStyle name="Comma 15 4" xfId="993" xr:uid="{C18382B6-91EB-4E7F-A1D4-6E4FEC9DEF2F}"/>
    <cellStyle name="Comma 15 4 2" xfId="994" xr:uid="{E3D0E4F5-817F-43CE-9C1F-81E935D58E64}"/>
    <cellStyle name="Comma 15 5" xfId="995" xr:uid="{869E9B4A-F4EB-4DE5-B097-3319D88161D4}"/>
    <cellStyle name="Comma 16" xfId="996" xr:uid="{4EF5E647-6B5A-44DB-A2BB-FFD4D4251EA5}"/>
    <cellStyle name="Comma 16 2" xfId="997" xr:uid="{C3476FF1-F4F0-4250-A287-DB689FAD32A3}"/>
    <cellStyle name="Comma 16 2 2" xfId="998" xr:uid="{468F08E0-8C14-4B69-984E-27A8A0457E8F}"/>
    <cellStyle name="Comma 16 2 2 2" xfId="999" xr:uid="{1EC09A48-31E4-4BDC-993C-1356F2E13865}"/>
    <cellStyle name="Comma 16 2 2 3" xfId="1000" xr:uid="{BE226321-2983-4C6B-828E-010D8798BC1E}"/>
    <cellStyle name="Comma 16 2 2 4" xfId="1001" xr:uid="{4B34B98F-254A-494E-9DAA-3C470A7B10CE}"/>
    <cellStyle name="Comma 16 2 3" xfId="1002" xr:uid="{E50285B4-4E82-46D1-81DB-2783542B9852}"/>
    <cellStyle name="Comma 16 2 4" xfId="1003" xr:uid="{1EE507E1-5AE6-475A-87DC-23BEAA0EB892}"/>
    <cellStyle name="Comma 16 2 5" xfId="1004" xr:uid="{7188B6FF-B0A3-4B54-B10C-8E882DBC9101}"/>
    <cellStyle name="Comma 16 3" xfId="1005" xr:uid="{BAAFD7E7-AE88-4CF0-8719-D0C4ADC19C3A}"/>
    <cellStyle name="Comma 16 3 2" xfId="1006" xr:uid="{BD6CD993-0867-452C-842D-968A7D9DDB75}"/>
    <cellStyle name="Comma 16 3 3" xfId="1007" xr:uid="{DB9A6AC0-911C-476E-8130-A7AF44AD7C80}"/>
    <cellStyle name="Comma 16 3 4" xfId="1008" xr:uid="{88DBDEF9-A66C-4509-BFFD-566D58421EB1}"/>
    <cellStyle name="Comma 16 4" xfId="1009" xr:uid="{265D1F21-16CB-4FBA-A55B-1937A688485B}"/>
    <cellStyle name="Comma 16 4 2" xfId="1010" xr:uid="{9239F929-1746-4E1C-833F-5EE1F1981F5A}"/>
    <cellStyle name="Comma 16 5" xfId="1011" xr:uid="{CF184C9B-B2C8-4705-96DE-A3464DF28888}"/>
    <cellStyle name="Comma 16 6" xfId="1012" xr:uid="{BC0F6C02-6446-490B-952A-5B8661A34099}"/>
    <cellStyle name="Comma 17" xfId="1013" xr:uid="{47882D83-21B9-4D75-9AFC-BF54EDA07EE6}"/>
    <cellStyle name="Comma 17 2" xfId="1014" xr:uid="{1723397F-4875-47B7-9A79-A7A54C481457}"/>
    <cellStyle name="Comma 17 2 2" xfId="1015" xr:uid="{95FAE3B6-B980-4DF5-97E9-6D86D3F05FBB}"/>
    <cellStyle name="Comma 17 2 3" xfId="1016" xr:uid="{4AC1AB27-E333-429C-8323-A5C355266686}"/>
    <cellStyle name="Comma 17 3" xfId="1017" xr:uid="{230D178B-22C2-4BC4-BB8B-9046B2C6D3A4}"/>
    <cellStyle name="Comma 17 3 2" xfId="1018" xr:uid="{80FF343F-94D7-457E-ADE1-C58A74D54E21}"/>
    <cellStyle name="Comma 17 4" xfId="1019" xr:uid="{F925B15D-C22C-45F1-B0F9-C602F80A0E62}"/>
    <cellStyle name="Comma 17 5" xfId="1020" xr:uid="{61F6ECD4-1EF4-4D8D-B96A-3C5A082B2425}"/>
    <cellStyle name="Comma 17 6" xfId="1021" xr:uid="{989FD498-F26B-4B95-A074-0BBFE52FB1A9}"/>
    <cellStyle name="Comma 18" xfId="1022" xr:uid="{4AA1AD73-1219-483F-95DB-18689A370898}"/>
    <cellStyle name="Comma 18 2" xfId="1023" xr:uid="{C0A07C39-D7A8-4839-ADDE-B81F1309988A}"/>
    <cellStyle name="Comma 18 3" xfId="1024" xr:uid="{49A6C256-FF25-439D-8111-1B535D6915D8}"/>
    <cellStyle name="Comma 18 3 2" xfId="1025" xr:uid="{4B9F777B-1603-4E60-9289-F452A94CB158}"/>
    <cellStyle name="Comma 18 4" xfId="1026" xr:uid="{7E9E2C0A-A398-4349-B581-91CED32D7B6D}"/>
    <cellStyle name="Comma 19" xfId="1027" xr:uid="{3C995EDE-28CB-48C4-A43E-8E1C2AD8F540}"/>
    <cellStyle name="Comma 19 2" xfId="1028" xr:uid="{85BCB31C-5E4A-4897-B75F-936D573A3363}"/>
    <cellStyle name="Comma 19 2 2" xfId="1029" xr:uid="{C335B5E9-6542-4DA6-9AF1-555DD4867CC3}"/>
    <cellStyle name="Comma 19 2 3" xfId="1030" xr:uid="{3339CCD0-E80B-456B-9821-E0149399BA12}"/>
    <cellStyle name="Comma 19 2 4" xfId="1031" xr:uid="{B44131ED-9FDD-4DAA-A5B4-79515E39228E}"/>
    <cellStyle name="Comma 19 3" xfId="1032" xr:uid="{796CF78E-3E32-47A9-B269-B321EBC9230B}"/>
    <cellStyle name="Comma 19 4" xfId="1033" xr:uid="{32503FC3-1164-4F65-80C9-B677B7EF8688}"/>
    <cellStyle name="Comma 19 5" xfId="1034" xr:uid="{43F32ECB-FE82-4104-A57E-6C31354D5AEB}"/>
    <cellStyle name="Comma 19 6" xfId="1035" xr:uid="{9D8F85ED-A25C-4CF0-8E25-8F832B64FF1C}"/>
    <cellStyle name="Comma 2" xfId="2" xr:uid="{33769C13-2C6A-41A4-A929-5296253ECC5D}"/>
    <cellStyle name="Comma 2 10" xfId="1036" xr:uid="{D8F45693-7D66-4CC2-95DA-35CDAFC3E7F9}"/>
    <cellStyle name="Comma 2 10 2" xfId="1037" xr:uid="{F76DBF10-A5BD-4C8B-9354-5EAF73342429}"/>
    <cellStyle name="Comma 2 10 3" xfId="1038" xr:uid="{4EAB50D5-CA4E-4FE0-8825-195EC5187404}"/>
    <cellStyle name="Comma 2 10 4" xfId="1039" xr:uid="{2EF96EB8-9535-438D-BD10-12B19E1BAAE3}"/>
    <cellStyle name="Comma 2 10 5" xfId="1040" xr:uid="{6EEE65F4-4A1F-4A80-9286-7B5AE9DE7C89}"/>
    <cellStyle name="Comma 2 10 5 2" xfId="4622" xr:uid="{0306AD86-87B1-43CD-9848-C519E2E412B8}"/>
    <cellStyle name="Comma 2 11" xfId="1041" xr:uid="{39DAB8DF-3E51-42EC-829B-CF4FAEA11311}"/>
    <cellStyle name="Comma 2 11 2" xfId="1042" xr:uid="{B9CFAD77-D740-4ABC-9F13-D7C397C935BA}"/>
    <cellStyle name="Comma 2 12" xfId="1043" xr:uid="{55E05D23-02ED-4291-8602-E78E0EF89759}"/>
    <cellStyle name="Comma 2 12 2" xfId="1044" xr:uid="{3E5C7820-33B3-4600-A65F-D8B5F94C97A1}"/>
    <cellStyle name="Comma 2 13" xfId="1045" xr:uid="{3125D192-D822-42B8-8DEC-008B634C97DF}"/>
    <cellStyle name="Comma 2 13 2" xfId="1046" xr:uid="{3CE2B798-675D-4920-941D-23CC56881144}"/>
    <cellStyle name="Comma 2 13 2 2" xfId="1047" xr:uid="{4E5E55C4-AF12-4160-B2CC-75C19076ADD7}"/>
    <cellStyle name="Comma 2 13 2 2 2" xfId="4623" xr:uid="{8A1BD252-30AF-45E9-ACB2-D9D9A6B750B7}"/>
    <cellStyle name="Comma 2 13 2 3" xfId="4624" xr:uid="{DE7F3F4E-E347-4E36-86FB-63AA141E7D6B}"/>
    <cellStyle name="Comma 2 13 3" xfId="1048" xr:uid="{2529B052-3EFE-407E-B2BA-054D91FEB38E}"/>
    <cellStyle name="Comma 2 13 3 2" xfId="4625" xr:uid="{1E016C56-E0FE-473B-9D39-E52A70CC82F6}"/>
    <cellStyle name="Comma 2 13 4" xfId="1049" xr:uid="{E2DB1EF0-FA86-4BC4-A2C4-B9EA420C1626}"/>
    <cellStyle name="Comma 2 13 5" xfId="1050" xr:uid="{698F0E6F-A681-4F8E-B395-EC6FE4DBFDFD}"/>
    <cellStyle name="Comma 2 13 5 2" xfId="4626" xr:uid="{DC40DAC6-1B42-4E15-AB54-1F1960409833}"/>
    <cellStyle name="Comma 2 13 6" xfId="1051" xr:uid="{CD25461E-1BA9-46BD-B5CC-D5100399DBCA}"/>
    <cellStyle name="Comma 2 13 6 2" xfId="4627" xr:uid="{19A49D85-AFDB-489F-9090-60B402D5C7E9}"/>
    <cellStyle name="Comma 2 13 7" xfId="1052" xr:uid="{51994B62-CA15-4274-8D82-0383DB9069EE}"/>
    <cellStyle name="Comma 2 13 8" xfId="4628" xr:uid="{05504F25-41D7-46A1-A83D-4FB51AA66D01}"/>
    <cellStyle name="Comma 2 14" xfId="1053" xr:uid="{32A7C7B1-E425-436F-BB47-1A87C2721DA1}"/>
    <cellStyle name="Comma 2 14 2" xfId="1054" xr:uid="{34933B65-3A93-4FF0-9FDB-D23C6E8153B0}"/>
    <cellStyle name="Comma 2 15" xfId="1055" xr:uid="{4ABE456C-1EC2-45EE-B195-DB6D505F12F9}"/>
    <cellStyle name="Comma 2 16" xfId="1056" xr:uid="{4E9A2670-5007-4518-A9EE-A2549B0F774F}"/>
    <cellStyle name="Comma 2 16 2" xfId="4629" xr:uid="{05999B2B-5285-4167-AC34-42DC02DCA70F}"/>
    <cellStyle name="Comma 2 17" xfId="1057" xr:uid="{B1B8845D-03CC-4DD8-BDFB-7EB5E68DCAE4}"/>
    <cellStyle name="Comma 2 2" xfId="1058" xr:uid="{0F5F06A4-7032-497B-A6D4-56E7E944C4AD}"/>
    <cellStyle name="Comma 2 2 10" xfId="1059" xr:uid="{8599CAB2-22F2-4F9D-AC86-7DD646DD41F6}"/>
    <cellStyle name="Comma 2 2 11" xfId="1060" xr:uid="{BBB997E4-29C4-45CE-A1FB-93477D40FE5C}"/>
    <cellStyle name="Comma 2 2 12" xfId="1061" xr:uid="{49EEBAD4-E31D-4668-90D2-5766F6DF56BD}"/>
    <cellStyle name="Comma 2 2 2" xfId="1062" xr:uid="{24549168-82AA-488A-9B26-5F1DE37CE6D9}"/>
    <cellStyle name="Comma 2 2 2 2" xfId="1063" xr:uid="{17F7CDCB-5548-47AF-9E72-41784170F7ED}"/>
    <cellStyle name="Comma 2 2 2 2 2" xfId="1064" xr:uid="{47E88F62-2F0D-473C-B7CA-BAC259578857}"/>
    <cellStyle name="Comma 2 2 2 2 2 2" xfId="1065" xr:uid="{8349C760-653D-4482-B63F-58B4646AC188}"/>
    <cellStyle name="Comma 2 2 2 2 2 2 2" xfId="1066" xr:uid="{7379252C-4C0B-4D53-9417-53FA30476ED2}"/>
    <cellStyle name="Comma 2 2 2 2 3" xfId="1067" xr:uid="{6B959953-DFFE-449F-939F-4ADA57D2F0C6}"/>
    <cellStyle name="Comma 2 2 2 3" xfId="1068" xr:uid="{561E6DD5-85B4-41CE-BC1E-07AD555EE755}"/>
    <cellStyle name="Comma 2 2 2 4" xfId="1069" xr:uid="{0252FCCD-69F5-47D0-87E1-F6EC2AD825E6}"/>
    <cellStyle name="Comma 2 2 2 4 2" xfId="1070" xr:uid="{245698F3-E233-4739-84A0-6651327E6095}"/>
    <cellStyle name="Comma 2 2 2 5" xfId="1071" xr:uid="{7E55D006-E73D-477A-AE45-0D099D3611FB}"/>
    <cellStyle name="Comma 2 2 2 6" xfId="1072" xr:uid="{5307E538-4638-41C7-95B1-F1293190F2B4}"/>
    <cellStyle name="Comma 2 2 2 7" xfId="1073" xr:uid="{2DF5B57D-97BE-4034-B918-C3E950F416C6}"/>
    <cellStyle name="Comma 2 2 2 8" xfId="1074" xr:uid="{10CFF8F7-250F-40CB-9C98-BF5A56451481}"/>
    <cellStyle name="Comma 2 2 3" xfId="1075" xr:uid="{6F5AD587-9DA5-4D39-8720-F21E75649810}"/>
    <cellStyle name="Comma 2 2 3 2" xfId="1076" xr:uid="{869E6058-9FE3-433B-B356-8DFC9F9AFF78}"/>
    <cellStyle name="Comma 2 2 3 3" xfId="1077" xr:uid="{142CB1F9-AC7F-4530-8488-F570E6D1E258}"/>
    <cellStyle name="Comma 2 2 3 4" xfId="1078" xr:uid="{C9453B58-22F7-48E3-A4A1-EC79E8E140FF}"/>
    <cellStyle name="Comma 2 2 3 5" xfId="1079" xr:uid="{BA9516F5-0D79-4B6E-A324-6446AFEF8ADD}"/>
    <cellStyle name="Comma 2 2 3 6" xfId="1080" xr:uid="{B5663838-AEFD-4B6E-8B62-609D6B603E62}"/>
    <cellStyle name="Comma 2 2 4" xfId="1081" xr:uid="{0BDF2FDB-1D08-4B52-BFCC-E93943A62F8E}"/>
    <cellStyle name="Comma 2 2 4 2" xfId="1082" xr:uid="{A16B1730-94D0-482B-84F1-A9AF839F1A95}"/>
    <cellStyle name="Comma 2 2 4 3" xfId="1083" xr:uid="{6F303763-5B42-4C59-8DA6-2AA86F4315E7}"/>
    <cellStyle name="Comma 2 2 4 4" xfId="1084" xr:uid="{8F6F8DC9-A9C3-4529-B512-C5F844DBA7F7}"/>
    <cellStyle name="Comma 2 2 5" xfId="1085" xr:uid="{3607CD96-8E34-4E69-8CDF-6080CF4F5966}"/>
    <cellStyle name="Comma 2 2 5 2" xfId="1086" xr:uid="{8A96FDBF-7DE6-4746-8159-CF7EE8DA39A2}"/>
    <cellStyle name="Comma 2 2 5 3" xfId="1087" xr:uid="{A70F2BC3-8FF2-41BC-BD39-BCC2E7E86CC4}"/>
    <cellStyle name="Comma 2 2 5 4" xfId="1088" xr:uid="{BCF87882-DE58-4472-B5E2-EAF413218D89}"/>
    <cellStyle name="Comma 2 2 6" xfId="1089" xr:uid="{8340B2F6-802A-400C-A99E-897ED87BFCB7}"/>
    <cellStyle name="Comma 2 2 7" xfId="1090" xr:uid="{393B7B77-8A77-479A-B09D-1B569C7BB09A}"/>
    <cellStyle name="Comma 2 2 8" xfId="1091" xr:uid="{BE58DE50-2CC2-45AD-B9B9-1AD8ADA6FE93}"/>
    <cellStyle name="Comma 2 2 9" xfId="1092" xr:uid="{C741BC40-A408-4E30-8D49-703B94139171}"/>
    <cellStyle name="Comma 2 2 9 2" xfId="1093" xr:uid="{813428D0-90E0-4D1D-B3DF-B5FA2B12F62A}"/>
    <cellStyle name="Comma 2 2 9 3" xfId="1094" xr:uid="{46B53254-329E-4151-8B97-DCAA71236DCD}"/>
    <cellStyle name="Comma 2 3" xfId="1095" xr:uid="{430C3FF9-CBA4-4651-A715-F86645C1A7AF}"/>
    <cellStyle name="Comma 2 3 2" xfId="1096" xr:uid="{EE2E46AE-7C72-46A6-956A-B63C3A37A905}"/>
    <cellStyle name="Comma 2 3 2 2" xfId="1097" xr:uid="{A0190C26-65C0-40A4-A663-2031F6F61035}"/>
    <cellStyle name="Comma 2 3 2 3" xfId="1098" xr:uid="{F5BCDEC8-4E6C-444D-8043-F565688F4A05}"/>
    <cellStyle name="Comma 2 3 2 4" xfId="1099" xr:uid="{572286B8-AA84-4F3E-8361-4FA8D0761D3F}"/>
    <cellStyle name="Comma 2 3 2 5" xfId="1100" xr:uid="{74AFBE6F-9E39-4736-A577-0C3DCDB43ED8}"/>
    <cellStyle name="Comma 2 3 3" xfId="1101" xr:uid="{72928936-1F7F-46F3-B03F-ABD969807A29}"/>
    <cellStyle name="Comma 2 3 3 2" xfId="1102" xr:uid="{7FAF01AD-40FE-4F32-B78F-0359BA394955}"/>
    <cellStyle name="Comma 2 3 4" xfId="1103" xr:uid="{23764416-1F35-41A6-9FA9-A02FD348692C}"/>
    <cellStyle name="Comma 2 3 5" xfId="1104" xr:uid="{57E3515B-DA2F-4E3A-AA0D-8AC6BC30F411}"/>
    <cellStyle name="Comma 2 3 6" xfId="1105" xr:uid="{B87E1EFB-8EF0-47A7-BEC4-FC3EAA20638D}"/>
    <cellStyle name="Comma 2 3 7" xfId="1106" xr:uid="{F395BC61-85FE-4838-98E9-44D152FE2EF4}"/>
    <cellStyle name="Comma 2 4" xfId="1107" xr:uid="{1F95D470-627F-4AE5-B887-A66833B9ABAD}"/>
    <cellStyle name="Comma 2 4 2" xfId="1108" xr:uid="{3B0BFE22-DC11-46E9-8139-9BCB9E5544BB}"/>
    <cellStyle name="Comma 2 4 3" xfId="1109" xr:uid="{4DC8AC06-3FD5-47D7-B005-50FE6E9456CD}"/>
    <cellStyle name="Comma 2 5" xfId="1110" xr:uid="{0CD44C5E-D362-48E9-AC66-099335B2B8CB}"/>
    <cellStyle name="Comma 2 5 2" xfId="1111" xr:uid="{0C944074-9629-4822-B3CD-9CBBEAE15D86}"/>
    <cellStyle name="Comma 2 5 3" xfId="1112" xr:uid="{F1B3E4DA-F3D3-4300-A399-B56D61A0227F}"/>
    <cellStyle name="Comma 2 5 6" xfId="1113" xr:uid="{3D49B402-78FC-4C75-BD60-2D7AD6B7BEFF}"/>
    <cellStyle name="Comma 2 5 6 2" xfId="4630" xr:uid="{6E22E5E0-EDBF-413F-8DCA-4FF3B82A1CB8}"/>
    <cellStyle name="Comma 2 6" xfId="1114" xr:uid="{3B09BE29-B6A8-4EA5-ACD5-D7B40D8546DF}"/>
    <cellStyle name="Comma 2 6 2" xfId="1115" xr:uid="{5604F5BE-CD2E-4597-96D9-DF1511F3A426}"/>
    <cellStyle name="Comma 2 6 2 2" xfId="1116" xr:uid="{4C33C2E4-83D8-46EA-928D-46A196F98975}"/>
    <cellStyle name="Comma 2 6 3" xfId="1117" xr:uid="{6CFAA660-815D-40E1-90B4-FDD9711FD715}"/>
    <cellStyle name="Comma 2 6 3 2" xfId="1118" xr:uid="{40033B61-769E-47FB-B2CC-B83C823D29E7}"/>
    <cellStyle name="Comma 2 6 4" xfId="1119" xr:uid="{72755915-B606-4D6B-8E50-80AE05719197}"/>
    <cellStyle name="Comma 2 6 5" xfId="1120" xr:uid="{6366FDCE-86DE-4246-A95C-0EFF61BE0CFF}"/>
    <cellStyle name="Comma 2 6 6" xfId="1121" xr:uid="{15A4E8D1-A039-4640-8557-E07DFABBC867}"/>
    <cellStyle name="Comma 2 6 7" xfId="1122" xr:uid="{BCD8184A-1D79-4D7E-82F7-20D160D4836A}"/>
    <cellStyle name="Comma 2 6 8" xfId="1123" xr:uid="{1D7767BC-C76A-4E59-98B3-59606A039411}"/>
    <cellStyle name="Comma 2 7" xfId="1124" xr:uid="{D87ABC56-9D01-4F4B-9BC5-58E8240CF932}"/>
    <cellStyle name="Comma 2 7 2" xfId="1125" xr:uid="{AE97F382-563A-415B-B830-02C7FB5F3AA3}"/>
    <cellStyle name="Comma 2 7 3" xfId="1126" xr:uid="{C5194C94-2FDC-4C78-A078-007645721957}"/>
    <cellStyle name="Comma 2 8" xfId="1127" xr:uid="{B1FB3E9E-1001-4C0A-877E-654141EF00F5}"/>
    <cellStyle name="Comma 2 8 2" xfId="1128" xr:uid="{3348B0D1-5DDC-406A-B280-FC80F0AFFED0}"/>
    <cellStyle name="Comma 2 9" xfId="1129" xr:uid="{3EA06ED5-DF66-4297-BCC3-23453C0419EA}"/>
    <cellStyle name="Comma 2 9 2" xfId="1130" xr:uid="{3A3CCBCA-0126-4B6E-8FB7-BDCFA2D1E473}"/>
    <cellStyle name="Comma 2_Conso-Q1'10_After Revalue_2" xfId="1131" xr:uid="{60176296-1306-46FE-B94C-12ABA2857BC2}"/>
    <cellStyle name="Comma 20" xfId="1132" xr:uid="{6140E8BC-7659-4DE2-B462-9FA234E7FB98}"/>
    <cellStyle name="Comma 20 2" xfId="1133" xr:uid="{BDFFF812-99DE-4B60-B622-AECBA679FEF1}"/>
    <cellStyle name="Comma 20 2 2" xfId="1134" xr:uid="{6204BE2D-89BA-4614-8B5D-531EBBE9526F}"/>
    <cellStyle name="Comma 20 2 3" xfId="1135" xr:uid="{DC1965C4-4F74-4493-B7AA-7B28B8CB9BD4}"/>
    <cellStyle name="Comma 20 3" xfId="1136" xr:uid="{DBA45D76-23E7-4B9D-9E40-AFEEF0D8BEBF}"/>
    <cellStyle name="Comma 20 4" xfId="1137" xr:uid="{1864C659-B441-40FB-B9D4-A23E152E1CFE}"/>
    <cellStyle name="Comma 20 5" xfId="1138" xr:uid="{759E47F4-B4D1-4FD0-BD5D-BD91ABF5D1BF}"/>
    <cellStyle name="Comma 20 6" xfId="1139" xr:uid="{CD356AB6-23B1-4629-89F1-E32CE0F48DE3}"/>
    <cellStyle name="Comma 21" xfId="1140" xr:uid="{984DFDD7-B5EF-43FA-A35D-D7AB48F31F2C}"/>
    <cellStyle name="Comma 21 2" xfId="1141" xr:uid="{170D20B5-14BA-4B96-85C7-388840819D98}"/>
    <cellStyle name="Comma 21 3" xfId="1142" xr:uid="{CFC8E3E4-C331-414A-B287-DF24152D7B9B}"/>
    <cellStyle name="Comma 21 4" xfId="1143" xr:uid="{E1D97CD4-EF36-4CCB-9342-354F5EE87373}"/>
    <cellStyle name="Comma 22" xfId="1144" xr:uid="{7F7356B6-B319-4D03-AF90-82A3786F9EF7}"/>
    <cellStyle name="Comma 22 2" xfId="1145" xr:uid="{6F8DB11C-DB15-44A7-A3BF-4999D84F1CCB}"/>
    <cellStyle name="Comma 22 3" xfId="1146" xr:uid="{D8AAFEDF-C2A5-4EDF-A7B3-A5561845C145}"/>
    <cellStyle name="Comma 22 4" xfId="1147" xr:uid="{28622CFB-5B71-40B7-BB3F-FE3ACF45DFEF}"/>
    <cellStyle name="Comma 22 5" xfId="1148" xr:uid="{02CD7837-11CA-495A-BBE6-407C5551A6AB}"/>
    <cellStyle name="Comma 23" xfId="1149" xr:uid="{FEA79E3F-1B10-4F08-BF1F-ED750FB11688}"/>
    <cellStyle name="Comma 24" xfId="1150" xr:uid="{A599EAA9-07F3-4DDE-9FEC-03BD1388529F}"/>
    <cellStyle name="Comma 25" xfId="1151" xr:uid="{B2065186-3128-47A2-BB9E-F93C6772120F}"/>
    <cellStyle name="Comma 25 2" xfId="1152" xr:uid="{12A127A6-52E5-4648-938B-BA352BE73FEF}"/>
    <cellStyle name="Comma 25 3" xfId="1153" xr:uid="{0D7776AC-49B7-4518-9CC1-C3DBE6295091}"/>
    <cellStyle name="Comma 26" xfId="1154" xr:uid="{4F180B26-8DF1-4639-A3F9-3805C56135EB}"/>
    <cellStyle name="Comma 26 2" xfId="1155" xr:uid="{0B168AB8-A3F5-4F7D-B982-A70A398EB56B}"/>
    <cellStyle name="Comma 26 2 2" xfId="1156" xr:uid="{3A3CFEE7-9D89-406B-9B21-3FC25C8C9B2F}"/>
    <cellStyle name="Comma 26 2 2 2" xfId="1157" xr:uid="{BD52E975-5D99-4C0E-B634-BD2FFD345EF3}"/>
    <cellStyle name="Comma 26 2 2 2 2" xfId="4631" xr:uid="{0F53AAE4-7401-4BA2-B918-390C800A5A53}"/>
    <cellStyle name="Comma 26 2 2 3" xfId="4632" xr:uid="{461FEED3-BAA9-43A4-8F07-5F0559ED74F9}"/>
    <cellStyle name="Comma 26 2 3" xfId="1158" xr:uid="{66B32BD1-489C-4B7F-9237-5F31C4E09A2E}"/>
    <cellStyle name="Comma 26 2 3 2" xfId="4633" xr:uid="{B99BDD0B-71CF-4CE6-A704-455D0F1F4995}"/>
    <cellStyle name="Comma 26 2 4" xfId="1159" xr:uid="{AE2B1557-443F-49CB-AAE7-B366361BCDB2}"/>
    <cellStyle name="Comma 26 2 5" xfId="1160" xr:uid="{E7817EAE-99AF-4984-BC17-91F4FE14693C}"/>
    <cellStyle name="Comma 26 2 5 2" xfId="4634" xr:uid="{8CB6A1C9-B887-455E-A84E-8DACC6FC42AF}"/>
    <cellStyle name="Comma 26 2 6" xfId="1161" xr:uid="{2BA293D8-6079-449E-B11A-20FE9B5C8FD4}"/>
    <cellStyle name="Comma 26 2 6 2" xfId="4635" xr:uid="{F5CA40AD-746B-4838-A63D-F0907002A810}"/>
    <cellStyle name="Comma 26 2 7" xfId="4636" xr:uid="{9CE004EB-2AA2-4C4B-9FBC-FFCB6C640B83}"/>
    <cellStyle name="Comma 26 3" xfId="1162" xr:uid="{21A0B5C0-9F48-4A80-92E1-D4BCF63255D5}"/>
    <cellStyle name="Comma 26 3 2" xfId="1163" xr:uid="{0CC03160-48DB-48FC-B22E-1095A85F616C}"/>
    <cellStyle name="Comma 26 3 2 2" xfId="4637" xr:uid="{67AC248B-7ABB-478D-B2A1-FAE87CC25CDA}"/>
    <cellStyle name="Comma 26 3 3" xfId="4638" xr:uid="{DE463215-B84D-4E14-A85B-EAF359B39331}"/>
    <cellStyle name="Comma 26 4" xfId="1164" xr:uid="{3FED8933-57F7-4D54-92D5-8ED23444B219}"/>
    <cellStyle name="Comma 26 4 2" xfId="4639" xr:uid="{4633D524-23CE-4538-9156-9A6C05341634}"/>
    <cellStyle name="Comma 26 5" xfId="1165" xr:uid="{7CC590EA-E0C9-48CA-A693-804F083AA6A0}"/>
    <cellStyle name="Comma 26 6" xfId="1166" xr:uid="{E02CE242-FF26-46F5-B377-6CF928EBED4D}"/>
    <cellStyle name="Comma 26 6 2" xfId="4640" xr:uid="{FF0DB508-F0A9-49A2-9783-B6AC9BF2D7C8}"/>
    <cellStyle name="Comma 26 7" xfId="1167" xr:uid="{4A70F23D-1A43-425D-811B-C74279EE040E}"/>
    <cellStyle name="Comma 26 7 2" xfId="4641" xr:uid="{776DB3F9-D743-4509-82E4-725FFE1E96A2}"/>
    <cellStyle name="Comma 26 8" xfId="4642" xr:uid="{B371C7A0-4D84-4A81-8D02-8342A50DD24E}"/>
    <cellStyle name="Comma 27" xfId="1168" xr:uid="{DF4B3A07-60AE-4753-AFE6-1BE2B889D822}"/>
    <cellStyle name="Comma 27 2" xfId="1169" xr:uid="{FFD4CF73-5297-4DB6-9675-53A87410A987}"/>
    <cellStyle name="Comma 27 2 2" xfId="1170" xr:uid="{8EDF68D5-5BBB-4EE9-8EA2-E8394DCFF39E}"/>
    <cellStyle name="Comma 27 2 2 2" xfId="1171" xr:uid="{01B3FFF1-AF5D-4767-A350-126A58C1EC6B}"/>
    <cellStyle name="Comma 27 2 2 2 2" xfId="4643" xr:uid="{E207A618-DFA1-4EF4-AE0C-572C88CA2C65}"/>
    <cellStyle name="Comma 27 2 2 3" xfId="4644" xr:uid="{41CEBCCD-7E76-4D97-9020-B39BE8812B3D}"/>
    <cellStyle name="Comma 27 2 3" xfId="1172" xr:uid="{A48C8DD2-86A6-4A9B-88B9-044FCEA6DF8C}"/>
    <cellStyle name="Comma 27 2 3 2" xfId="4645" xr:uid="{1F673062-5D2C-438D-8F94-8FDD23AA6651}"/>
    <cellStyle name="Comma 27 2 4" xfId="1173" xr:uid="{FB635858-8903-4DB8-9F27-F071AC7D9E82}"/>
    <cellStyle name="Comma 27 2 5" xfId="1174" xr:uid="{27C3BAE3-ECFE-43A4-BFE9-07C8824E944C}"/>
    <cellStyle name="Comma 27 2 5 2" xfId="4646" xr:uid="{BF7E701A-1BBE-4DDC-A020-B4BB797DD04B}"/>
    <cellStyle name="Comma 27 2 6" xfId="1175" xr:uid="{2A5F6EF7-6C4A-40FB-8D5F-FB9330736CE3}"/>
    <cellStyle name="Comma 27 2 6 2" xfId="4647" xr:uid="{FC767B0E-5290-402F-A9F1-F6741FD75851}"/>
    <cellStyle name="Comma 27 2 7" xfId="4648" xr:uid="{C2909FA2-CA78-4DC1-9C62-5AB6F442CC41}"/>
    <cellStyle name="Comma 27 3" xfId="1176" xr:uid="{286BAD14-0F70-4702-84CD-5777EF71A764}"/>
    <cellStyle name="Comma 27 3 2" xfId="1177" xr:uid="{ADEE354A-C1AC-424A-B8CF-31E418BCF41F}"/>
    <cellStyle name="Comma 27 3 2 2" xfId="4649" xr:uid="{E08BC023-E158-4458-9BE7-90520195713A}"/>
    <cellStyle name="Comma 27 3 3" xfId="4650" xr:uid="{8BF40145-499F-4071-BE1A-A887A616E11F}"/>
    <cellStyle name="Comma 27 4" xfId="1178" xr:uid="{C597A8C2-52F1-40B0-A5E0-3A9DC2037DCA}"/>
    <cellStyle name="Comma 27 4 2" xfId="4651" xr:uid="{99F9E37E-5D86-4D14-8837-357C56A5AECE}"/>
    <cellStyle name="Comma 27 5" xfId="1179" xr:uid="{98F3FCB6-8FFD-4B0F-B80D-CCFC4B764446}"/>
    <cellStyle name="Comma 27 6" xfId="1180" xr:uid="{1545838F-34A8-4BBC-A9AA-2D60AA30EFC2}"/>
    <cellStyle name="Comma 27 6 2" xfId="4652" xr:uid="{DD375503-FFED-4828-979D-42BD100EB2DA}"/>
    <cellStyle name="Comma 27 7" xfId="1181" xr:uid="{34A44722-CAC8-4BF8-91DF-82DE2A3FD93A}"/>
    <cellStyle name="Comma 27 7 2" xfId="4653" xr:uid="{2122421C-3BEF-41EA-9479-83D374EA19BC}"/>
    <cellStyle name="Comma 27 8" xfId="4654" xr:uid="{0CD016A8-A817-4530-9FEA-82E296D9028B}"/>
    <cellStyle name="Comma 28" xfId="1182" xr:uid="{75CDBAB0-611B-41D4-ADFB-38DC0BA3D2FE}"/>
    <cellStyle name="Comma 28 2" xfId="1183" xr:uid="{FCBAA7D0-1F8A-4D9D-BC8E-D3ADDF0C5388}"/>
    <cellStyle name="Comma 28 2 2" xfId="1184" xr:uid="{41E888DE-E494-4689-AA5B-E846327E502D}"/>
    <cellStyle name="Comma 28 2 2 2" xfId="1185" xr:uid="{7DC778A1-B259-43CF-BD2D-F6631BAD45AF}"/>
    <cellStyle name="Comma 28 2 2 2 2" xfId="4655" xr:uid="{C2FC2222-5758-499B-BE48-E2E5CB118F32}"/>
    <cellStyle name="Comma 28 2 2 3" xfId="4656" xr:uid="{30818FF2-9DB6-403E-9427-48F905C14B10}"/>
    <cellStyle name="Comma 28 2 3" xfId="1186" xr:uid="{5F2B448A-EB83-466C-ABB7-0707957542C9}"/>
    <cellStyle name="Comma 28 2 3 2" xfId="4657" xr:uid="{EDC3EB35-ADF7-4DA3-8A5A-0D1D3E66215A}"/>
    <cellStyle name="Comma 28 2 4" xfId="1187" xr:uid="{80EEC98E-81F4-4236-8BB6-A6F85A76B8E0}"/>
    <cellStyle name="Comma 28 2 5" xfId="1188" xr:uid="{4CC21F20-23B3-4075-93F4-444AB0F3B868}"/>
    <cellStyle name="Comma 28 2 5 2" xfId="4658" xr:uid="{390062A6-65D9-4336-8EE6-48EFA16F686F}"/>
    <cellStyle name="Comma 28 2 6" xfId="1189" xr:uid="{F1D08733-86D4-4D2C-9A72-1ECA3447C87F}"/>
    <cellStyle name="Comma 28 2 6 2" xfId="4659" xr:uid="{D0EA293B-0D6E-4A8F-BCA9-FA971DC0D1B2}"/>
    <cellStyle name="Comma 28 2 7" xfId="4660" xr:uid="{05D0530D-9982-4039-9BC3-AEBC01D3663B}"/>
    <cellStyle name="Comma 28 3" xfId="1190" xr:uid="{8B73CB8D-C470-4BA1-8765-A15B27DDADEB}"/>
    <cellStyle name="Comma 28 3 2" xfId="1191" xr:uid="{113786BB-250F-4B6E-A5D7-4C51124C5C37}"/>
    <cellStyle name="Comma 28 3 2 2" xfId="4661" xr:uid="{6A977764-8F6C-4128-8E7D-3211E8924981}"/>
    <cellStyle name="Comma 28 3 3" xfId="4662" xr:uid="{19DA0186-A0E5-4B9E-B899-D3F51800D070}"/>
    <cellStyle name="Comma 28 4" xfId="1192" xr:uid="{8EB75927-2D39-498C-8C93-CED69B49AA1F}"/>
    <cellStyle name="Comma 28 4 2" xfId="4663" xr:uid="{2982B4BC-084D-46FB-BF77-02AF0322CA67}"/>
    <cellStyle name="Comma 28 5" xfId="1193" xr:uid="{50B82B63-6CC4-47CE-8B19-9C09D4865062}"/>
    <cellStyle name="Comma 28 6" xfId="1194" xr:uid="{7E8E9BA7-0752-4163-AD8B-3208359AAB56}"/>
    <cellStyle name="Comma 28 6 2" xfId="4664" xr:uid="{F4000BD4-0869-4C29-9C35-CBAD13875134}"/>
    <cellStyle name="Comma 28 7" xfId="1195" xr:uid="{EC641AAF-072D-462E-9684-9D03035A3DD6}"/>
    <cellStyle name="Comma 28 7 2" xfId="4665" xr:uid="{CDA92AA6-AA1D-49EF-9162-179178EA32A7}"/>
    <cellStyle name="Comma 28 8" xfId="4666" xr:uid="{191A35C2-D0BF-4788-83E7-AA0406C59F0B}"/>
    <cellStyle name="Comma 29" xfId="1196" xr:uid="{BDBB9003-CA62-4603-BCBC-000D4D17E93F}"/>
    <cellStyle name="Comma 29 2" xfId="1197" xr:uid="{A4E72008-F3CC-4E77-BEBF-077DE7CECFB5}"/>
    <cellStyle name="Comma 29 2 2" xfId="1198" xr:uid="{B8C88BAD-E5C0-4702-9F16-F6ECF3BE4C28}"/>
    <cellStyle name="Comma 29 2 2 2" xfId="1199" xr:uid="{72D79EC8-24D2-40E9-AF20-296DA9CFBD66}"/>
    <cellStyle name="Comma 29 2 2 2 2" xfId="4667" xr:uid="{97297EAF-F53B-4FB0-9828-B3243E822BE8}"/>
    <cellStyle name="Comma 29 2 2 3" xfId="4668" xr:uid="{8E05B0D2-7C9B-43A1-8076-256F0524A722}"/>
    <cellStyle name="Comma 29 2 3" xfId="1200" xr:uid="{8232A70B-156E-4C27-8F6B-B46D2A7AC843}"/>
    <cellStyle name="Comma 29 2 3 2" xfId="4669" xr:uid="{1006095B-A6B0-4124-B40E-4FC8CBEF54CF}"/>
    <cellStyle name="Comma 29 2 4" xfId="1201" xr:uid="{1CCCE31B-B241-4058-A706-EE2C84DF683D}"/>
    <cellStyle name="Comma 29 2 5" xfId="1202" xr:uid="{CC8DDA55-CD5E-41EF-9907-4B24478731DE}"/>
    <cellStyle name="Comma 29 2 5 2" xfId="4670" xr:uid="{FF09B7DE-F374-41D6-BB05-66170EE16E3E}"/>
    <cellStyle name="Comma 29 2 6" xfId="1203" xr:uid="{BF568F78-D2EC-4C5C-8F26-F0A924255B3C}"/>
    <cellStyle name="Comma 29 2 6 2" xfId="4671" xr:uid="{C2C57F55-7F9A-4BC8-8AC3-48E3E6ABED70}"/>
    <cellStyle name="Comma 29 2 7" xfId="4672" xr:uid="{11E3EEB3-C419-420A-810E-D924F408609B}"/>
    <cellStyle name="Comma 29 3" xfId="1204" xr:uid="{49CDFD57-2E06-4D9B-A750-25F47772413F}"/>
    <cellStyle name="Comma 29 3 2" xfId="1205" xr:uid="{392A00BF-D984-4E73-9800-8A5897820AAB}"/>
    <cellStyle name="Comma 29 3 2 2" xfId="4673" xr:uid="{77F75782-04C0-4716-B644-433F4C560BC2}"/>
    <cellStyle name="Comma 29 3 3" xfId="4674" xr:uid="{6BB41212-7168-45B2-BE1F-9292067BF8F8}"/>
    <cellStyle name="Comma 29 4" xfId="1206" xr:uid="{C1401AEA-58B9-4F1A-9D74-FE8D820C04F5}"/>
    <cellStyle name="Comma 29 4 2" xfId="4675" xr:uid="{658D6145-140F-4F54-A050-38E17520EEA4}"/>
    <cellStyle name="Comma 29 5" xfId="1207" xr:uid="{DAA92F66-9B0C-4B22-9553-BB5CE15C95FC}"/>
    <cellStyle name="Comma 29 6" xfId="1208" xr:uid="{23E6961A-8DB0-4B84-8BB4-F58B05C179EE}"/>
    <cellStyle name="Comma 29 6 2" xfId="4676" xr:uid="{C41EDAD7-EA8B-4371-9444-791918DD966A}"/>
    <cellStyle name="Comma 29 7" xfId="1209" xr:uid="{77ACAA96-2BAE-4285-8722-E0CF6638BB11}"/>
    <cellStyle name="Comma 29 7 2" xfId="4677" xr:uid="{549F4E8E-A1CA-4BF2-947A-FBE8CBA59D81}"/>
    <cellStyle name="Comma 29 8" xfId="4678" xr:uid="{1B02C968-5798-423B-9DD7-DDF76CAA3968}"/>
    <cellStyle name="Comma 3" xfId="1210" xr:uid="{20063052-F5EF-4832-B15A-BA238C77EC06}"/>
    <cellStyle name="Comma 3 10" xfId="1211" xr:uid="{72729C00-981E-4B53-B87C-671914E18C01}"/>
    <cellStyle name="Comma 3 10 2" xfId="4679" xr:uid="{DD144F6A-0961-4562-B625-62153047E896}"/>
    <cellStyle name="Comma 3 11" xfId="1212" xr:uid="{39A95DF8-316D-409A-B9FA-D094055A2BE9}"/>
    <cellStyle name="Comma 3 11 2" xfId="4680" xr:uid="{D8E7871F-DC91-4325-993D-A81883781852}"/>
    <cellStyle name="Comma 3 12" xfId="1213" xr:uid="{A9AFDBD4-0049-4B4C-BE6C-CBFEBBBE171F}"/>
    <cellStyle name="Comma 3 12 2" xfId="4681" xr:uid="{C2C0D3AE-C353-45E1-8D0E-9DF161787882}"/>
    <cellStyle name="Comma 3 13" xfId="4682" xr:uid="{61529D10-EFAA-4BD0-9A43-A2667CA94680}"/>
    <cellStyle name="Comma 3 2" xfId="1214" xr:uid="{3F6C950C-DF95-4119-9DAE-E098972BA851}"/>
    <cellStyle name="Comma 3 2 2" xfId="1215" xr:uid="{A7A0BF12-C61A-42D2-9220-CD9A0AAE07ED}"/>
    <cellStyle name="Comma 3 2 2 2" xfId="1216" xr:uid="{48AEB335-B69E-4A1C-B77C-A5F8B90AF0D6}"/>
    <cellStyle name="Comma 3 2 2 2 2" xfId="1217" xr:uid="{13F4C931-CCE9-4AE4-A5E1-FC5142A9F7F9}"/>
    <cellStyle name="Comma 3 2 2 3" xfId="1218" xr:uid="{33862A79-9521-4981-8893-9D3397A727B7}"/>
    <cellStyle name="Comma 3 2 2 4" xfId="1219" xr:uid="{0D260BD9-AD02-4C58-9A11-F428E3FC2D17}"/>
    <cellStyle name="Comma 3 2 3" xfId="1220" xr:uid="{FF60122F-7E9F-42A7-8F5B-29E2EE0F6FE0}"/>
    <cellStyle name="Comma 3 2 3 2" xfId="1221" xr:uid="{CD650C6B-5A92-4C44-8454-433D47F23688}"/>
    <cellStyle name="Comma 3 2 4" xfId="1222" xr:uid="{209BD5E0-8FA3-4FFD-962F-308F69A1554C}"/>
    <cellStyle name="Comma 3 3" xfId="1223" xr:uid="{50CBBEBD-926B-494B-A283-469336D072E4}"/>
    <cellStyle name="Comma 3 3 2" xfId="1224" xr:uid="{8613C172-B51F-41E7-93CF-391D6302AD56}"/>
    <cellStyle name="Comma 3 4" xfId="1225" xr:uid="{34B6774E-F565-465A-B5D8-D716B5A3B595}"/>
    <cellStyle name="Comma 3 4 2" xfId="1226" xr:uid="{F8045903-DD37-4D5C-AAAD-FF17B66D3771}"/>
    <cellStyle name="Comma 3 4 3" xfId="1227" xr:uid="{FF184CB8-9F19-471E-9562-B58D325E775C}"/>
    <cellStyle name="Comma 3 5" xfId="1228" xr:uid="{D1A28B61-5078-4923-9725-49FA9AF41086}"/>
    <cellStyle name="Comma 3 5 2" xfId="1229" xr:uid="{40A709E5-3EC6-44D1-B749-8F3963F7E248}"/>
    <cellStyle name="Comma 3 5 2 2" xfId="1230" xr:uid="{E567B526-02FA-40DB-97AF-D8214A22B251}"/>
    <cellStyle name="Comma 3 5 2 3" xfId="1231" xr:uid="{09C31A5B-D3F7-40E5-8F46-AA1BC4986002}"/>
    <cellStyle name="Comma 3 5 3" xfId="1232" xr:uid="{CD7B2724-1212-4751-A91B-CF36937A7A9F}"/>
    <cellStyle name="Comma 3 5 4" xfId="1233" xr:uid="{9EE06552-52E5-4D47-AE40-FF804466982A}"/>
    <cellStyle name="Comma 3 6" xfId="1234" xr:uid="{56E2C138-39DC-4AF2-86F6-3A6D4EC55B00}"/>
    <cellStyle name="Comma 3 7" xfId="1235" xr:uid="{767674D5-A2F0-4153-9EA7-74268C17DD0D}"/>
    <cellStyle name="Comma 3 7 2" xfId="1236" xr:uid="{E8F5DAD1-E5AB-4D94-81C8-06E698FD2C25}"/>
    <cellStyle name="Comma 3 7 3" xfId="1237" xr:uid="{BE5C4753-CC14-4B6B-AD7F-76EF98268C50}"/>
    <cellStyle name="Comma 3 8" xfId="1238" xr:uid="{E8F503AB-708C-4501-A779-548BC84E424E}"/>
    <cellStyle name="Comma 3 9" xfId="1239" xr:uid="{F522DB3D-9DE1-4D4D-984B-51F4FD527026}"/>
    <cellStyle name="Comma 3 9 2" xfId="4683" xr:uid="{969C377D-2662-4EB6-8320-3A03EB34B3CC}"/>
    <cellStyle name="Comma 30" xfId="1240" xr:uid="{561983D8-E4BD-4A42-94A9-1F1530B4FD8C}"/>
    <cellStyle name="Comma 30 2" xfId="1241" xr:uid="{F5921030-165F-4297-B34E-E236793EC028}"/>
    <cellStyle name="Comma 30 2 2" xfId="1242" xr:uid="{2DB6F0ED-79E1-4E32-AB55-0B36A8C2316B}"/>
    <cellStyle name="Comma 30 2 2 2" xfId="1243" xr:uid="{EC81C2DE-E3B6-4E04-A9C8-96CD4A542443}"/>
    <cellStyle name="Comma 30 2 2 2 2" xfId="4684" xr:uid="{2464C4F4-2349-4B7C-A9C5-433C48CE31E2}"/>
    <cellStyle name="Comma 30 2 2 3" xfId="4685" xr:uid="{4743545C-BF6A-413C-B23D-D4486DD5BF71}"/>
    <cellStyle name="Comma 30 2 3" xfId="1244" xr:uid="{55E41350-4EE6-40E2-BE0E-3AA8E348951E}"/>
    <cellStyle name="Comma 30 2 3 2" xfId="4686" xr:uid="{8D963942-63E0-4A6D-914D-5AF19A6BC397}"/>
    <cellStyle name="Comma 30 2 4" xfId="1245" xr:uid="{2EF80F90-2203-4C17-A6A6-C9EBE3431631}"/>
    <cellStyle name="Comma 30 2 5" xfId="1246" xr:uid="{5F9C5611-488D-4706-8B63-525D9BCF85B2}"/>
    <cellStyle name="Comma 30 2 5 2" xfId="4687" xr:uid="{7DEFE8BD-3AE8-43DB-9BBA-06E38E6E3401}"/>
    <cellStyle name="Comma 30 2 6" xfId="1247" xr:uid="{3350C46F-7C6B-47BF-8851-57C4E17D6715}"/>
    <cellStyle name="Comma 30 2 6 2" xfId="4688" xr:uid="{64125208-836D-4831-B48C-2B6E9FFA40DD}"/>
    <cellStyle name="Comma 30 2 7" xfId="4689" xr:uid="{D86A7A0B-24CC-416B-B02C-F247C0903470}"/>
    <cellStyle name="Comma 30 3" xfId="1248" xr:uid="{CF685262-33E9-40C5-91C0-C8611C6C0C8E}"/>
    <cellStyle name="Comma 30 3 2" xfId="1249" xr:uid="{7D913E84-5D50-407D-83FF-CBACCF85A18B}"/>
    <cellStyle name="Comma 30 3 2 2" xfId="4690" xr:uid="{71E39B7D-6303-4F54-8669-3F56470F27B0}"/>
    <cellStyle name="Comma 30 3 3" xfId="4691" xr:uid="{96ED4438-0F42-44B1-8440-251A8AD91780}"/>
    <cellStyle name="Comma 30 4" xfId="1250" xr:uid="{CE737E39-5412-41EE-B49C-73C4771C8FB2}"/>
    <cellStyle name="Comma 30 4 2" xfId="4692" xr:uid="{2D294E26-6E35-478F-AAFE-E4BD68CAE25C}"/>
    <cellStyle name="Comma 30 5" xfId="1251" xr:uid="{B155FCB8-01A2-4597-BBDB-BE28AB9448EA}"/>
    <cellStyle name="Comma 30 6" xfId="1252" xr:uid="{3A63994D-70D8-4020-9D33-F108C1F2B72C}"/>
    <cellStyle name="Comma 30 6 2" xfId="4693" xr:uid="{27FF07DE-A72E-4541-B821-AF2C496ACDD0}"/>
    <cellStyle name="Comma 30 7" xfId="1253" xr:uid="{58EF38BB-6B0E-4FE0-8D43-6621949915DE}"/>
    <cellStyle name="Comma 30 7 2" xfId="4694" xr:uid="{C1E545C9-4123-45D8-8D5E-8AA010F71C8B}"/>
    <cellStyle name="Comma 30 8" xfId="4695" xr:uid="{1DB5D780-D555-46DA-BBD3-CC00A5F6B82D}"/>
    <cellStyle name="Comma 31" xfId="1254" xr:uid="{A7CF8877-33D6-4C02-8BDE-49FCA7594025}"/>
    <cellStyle name="Comma 31 2" xfId="1255" xr:uid="{22029E7E-DC15-4EF5-919D-D487BB66804B}"/>
    <cellStyle name="Comma 31 3" xfId="1256" xr:uid="{2F41458B-332D-42BD-9E50-1905C6B69058}"/>
    <cellStyle name="Comma 32" xfId="1257" xr:uid="{F1205DBF-F849-4C9B-B666-43B4C1B5DABC}"/>
    <cellStyle name="Comma 33" xfId="1258" xr:uid="{40F4A79F-C35B-46A6-B004-8967DBE4A2E1}"/>
    <cellStyle name="Comma 33 2" xfId="1259" xr:uid="{1F1775E6-3B0F-4F17-8B30-0B2998A6BE34}"/>
    <cellStyle name="Comma 33 2 2" xfId="1260" xr:uid="{5B2EA3D4-69FE-4765-8137-653A5DBB8ECF}"/>
    <cellStyle name="Comma 33 2 2 2" xfId="4696" xr:uid="{C91F30D6-300C-4ECB-8E2E-8C9F2EEC9D0D}"/>
    <cellStyle name="Comma 33 2 3" xfId="4697" xr:uid="{D28008DB-2CD9-47E0-B39C-AB777225B9AF}"/>
    <cellStyle name="Comma 33 3" xfId="1261" xr:uid="{42433D34-30DE-48DE-8FCE-B3C0E5CE9A50}"/>
    <cellStyle name="Comma 33 3 2" xfId="4698" xr:uid="{981FD839-0DDD-4BC7-80D1-6743A6E35CC5}"/>
    <cellStyle name="Comma 33 4" xfId="1262" xr:uid="{DF642D58-8C55-442C-AC4C-F7818A6D6AE5}"/>
    <cellStyle name="Comma 33 5" xfId="1263" xr:uid="{E8FC4FC6-58E7-4448-9866-0C19281C5F1F}"/>
    <cellStyle name="Comma 33 5 2" xfId="4699" xr:uid="{6B5121ED-AEEA-4C2C-A29A-09E138C3FA1D}"/>
    <cellStyle name="Comma 33 6" xfId="1264" xr:uid="{D75151F5-B8B5-4489-9126-8C043937A807}"/>
    <cellStyle name="Comma 33 6 2" xfId="4700" xr:uid="{9637DB11-BA9A-4917-A5DF-84C748347BA6}"/>
    <cellStyle name="Comma 33 7" xfId="4701" xr:uid="{2669C4EB-816B-4170-A051-6451BC2AD614}"/>
    <cellStyle name="Comma 34" xfId="1265" xr:uid="{F0A42FCB-4783-4D9D-BE4F-967BDDF9D988}"/>
    <cellStyle name="Comma 34 2" xfId="1266" xr:uid="{FB144BE3-DC23-4520-836A-A785C677E7D4}"/>
    <cellStyle name="Comma 34 2 2" xfId="1267" xr:uid="{FB14B2EF-9F8E-43E2-8658-07E75279D84D}"/>
    <cellStyle name="Comma 34 2 2 2" xfId="4702" xr:uid="{F76B1C8E-0755-416C-B4F3-6C8A9DEC2B52}"/>
    <cellStyle name="Comma 34 2 3" xfId="4703" xr:uid="{0007F3BA-C32E-4C97-B7B5-53E4A70AC6E9}"/>
    <cellStyle name="Comma 34 3" xfId="1268" xr:uid="{59B07322-487E-4D05-8262-A44D25CA3E5C}"/>
    <cellStyle name="Comma 34 3 2" xfId="4704" xr:uid="{B45F6502-6186-4FD9-A17F-81C1B3834F67}"/>
    <cellStyle name="Comma 34 4" xfId="1269" xr:uid="{9F53BB13-1739-43ED-BA45-3ED86683B0DD}"/>
    <cellStyle name="Comma 34 5" xfId="1270" xr:uid="{36D29123-BD1B-427A-B310-26125F52C674}"/>
    <cellStyle name="Comma 34 5 2" xfId="4705" xr:uid="{9725EE0D-FC8B-4B10-9218-A67BEEFC6174}"/>
    <cellStyle name="Comma 34 6" xfId="1271" xr:uid="{6B3B9157-42F6-41B3-AB38-3C2B381C15B2}"/>
    <cellStyle name="Comma 34 6 2" xfId="4706" xr:uid="{7FA4EFA2-E5AF-433B-A6EF-5C233C16AEC6}"/>
    <cellStyle name="Comma 34 7" xfId="4707" xr:uid="{4F866346-9C25-403D-B8B2-E88453C056FD}"/>
    <cellStyle name="Comma 35" xfId="1272" xr:uid="{BD7A0769-22F1-4A9A-992C-51262695AEDF}"/>
    <cellStyle name="Comma 35 2" xfId="1273" xr:uid="{35B7C414-C9B5-4002-8EC3-B8298213FDA1}"/>
    <cellStyle name="Comma 35 2 2" xfId="1274" xr:uid="{DE77BDC1-5660-4AFD-83D0-0A5C22F70AAA}"/>
    <cellStyle name="Comma 35 2 2 2" xfId="4708" xr:uid="{6DEAB041-7BEE-42D3-A970-2D47F8729F57}"/>
    <cellStyle name="Comma 35 2 3" xfId="4709" xr:uid="{9C4151CE-67A7-4BAE-B80D-13F63C192A88}"/>
    <cellStyle name="Comma 35 3" xfId="1275" xr:uid="{4B67158B-8F58-4960-BDDA-8A2330FB48E9}"/>
    <cellStyle name="Comma 35 3 2" xfId="4710" xr:uid="{DEB6F275-5A97-490F-ADAC-3180DC9C37A9}"/>
    <cellStyle name="Comma 35 4" xfId="1276" xr:uid="{B4503DE3-0869-438A-A15F-DC9EF1D4E32C}"/>
    <cellStyle name="Comma 35 5" xfId="1277" xr:uid="{DCC0A4C1-9D08-4705-A634-CF3DA8DD8BDC}"/>
    <cellStyle name="Comma 35 5 2" xfId="4711" xr:uid="{A1017587-FFD5-4D3A-836F-A658B7A3E01C}"/>
    <cellStyle name="Comma 35 6" xfId="1278" xr:uid="{19C37613-3B43-4516-9C1D-2D3134B7BA8F}"/>
    <cellStyle name="Comma 35 6 2" xfId="4712" xr:uid="{345DADF4-221D-43A5-88FE-9A78D9CF68FD}"/>
    <cellStyle name="Comma 35 7" xfId="4713" xr:uid="{5C32F0DB-8EB5-4538-80F8-CD23FCFC4610}"/>
    <cellStyle name="Comma 36" xfId="1279" xr:uid="{C4C325F8-7E4F-42B6-9C22-2A0F2D60703B}"/>
    <cellStyle name="Comma 36 2" xfId="1280" xr:uid="{8C268E13-1A20-4A40-A131-6459C7E4A768}"/>
    <cellStyle name="Comma 36 2 2" xfId="1281" xr:uid="{1335173A-5B7C-48AA-A7FC-F781810A2DD7}"/>
    <cellStyle name="Comma 36 2 2 2" xfId="4714" xr:uid="{B780B0F6-FCC0-44BC-8951-936F911953E0}"/>
    <cellStyle name="Comma 36 2 3" xfId="4715" xr:uid="{7BD83B12-8086-4DC7-9EA4-C5FC39BEDC76}"/>
    <cellStyle name="Comma 36 3" xfId="1282" xr:uid="{DD0FB72E-9A0D-46A6-9469-251BC4533E05}"/>
    <cellStyle name="Comma 36 3 2" xfId="4716" xr:uid="{5EEA6A95-10D7-4805-94E3-7C6756B2CEB0}"/>
    <cellStyle name="Comma 36 4" xfId="1283" xr:uid="{C0B347AA-EB68-4ABB-BD57-8F1BF3FA68B9}"/>
    <cellStyle name="Comma 36 5" xfId="1284" xr:uid="{5B4AF1FB-675E-4A90-ACC0-2A1BFF836BA4}"/>
    <cellStyle name="Comma 36 5 2" xfId="4717" xr:uid="{DDB9D049-477E-4D10-8807-2EE6BD32884F}"/>
    <cellStyle name="Comma 36 6" xfId="1285" xr:uid="{0E41ADA2-3667-4EDF-97EA-C7FF6C122DA1}"/>
    <cellStyle name="Comma 36 6 2" xfId="4718" xr:uid="{CD7B597E-A3AC-42E9-85CF-2353D9263D06}"/>
    <cellStyle name="Comma 36 7" xfId="4719" xr:uid="{526F36E1-542D-49FD-B930-A030D690DC01}"/>
    <cellStyle name="Comma 37" xfId="1286" xr:uid="{2B0FAAA5-3D57-414C-926C-8F6C405406C5}"/>
    <cellStyle name="Comma 37 2" xfId="1287" xr:uid="{278CC359-9CB3-4DB8-BAEF-219E8A2DC24E}"/>
    <cellStyle name="Comma 37 2 2" xfId="1288" xr:uid="{22A7FD18-B1A5-4C61-B107-9B6C5D5957C3}"/>
    <cellStyle name="Comma 37 2 2 2" xfId="4720" xr:uid="{B56C86B7-8E61-464A-85AD-9F8F4FEB1806}"/>
    <cellStyle name="Comma 37 2 3" xfId="4721" xr:uid="{3E4231DE-F101-44F0-9F3F-40DD8590B58D}"/>
    <cellStyle name="Comma 37 3" xfId="1289" xr:uid="{93DBC583-5E83-405E-9709-685E96A72BBC}"/>
    <cellStyle name="Comma 37 3 2" xfId="4722" xr:uid="{C29957D5-999A-4733-8A35-50BA16663D2F}"/>
    <cellStyle name="Comma 37 4" xfId="1290" xr:uid="{9CEF9A0A-55C9-4A1F-86AA-00AFF2DAAFC0}"/>
    <cellStyle name="Comma 37 5" xfId="1291" xr:uid="{2038C8AA-35BE-42CA-9237-F0FCD3F97F6D}"/>
    <cellStyle name="Comma 37 5 2" xfId="4723" xr:uid="{A287DD20-43B8-4443-982C-4E76816EE61E}"/>
    <cellStyle name="Comma 37 6" xfId="1292" xr:uid="{E463FFE3-C313-4CF1-88DE-521208A2034F}"/>
    <cellStyle name="Comma 37 6 2" xfId="4724" xr:uid="{EF22C108-03FA-41DE-8322-047B6EF56116}"/>
    <cellStyle name="Comma 37 7" xfId="4725" xr:uid="{3978CACC-89BD-47E2-A29F-5335A03C42C8}"/>
    <cellStyle name="Comma 38" xfId="1293" xr:uid="{128F82EE-9236-4A7E-A512-9D2E142E4F19}"/>
    <cellStyle name="Comma 38 2" xfId="1294" xr:uid="{4F823E0B-E637-4567-B066-CB21E24477F5}"/>
    <cellStyle name="Comma 38 2 2" xfId="1295" xr:uid="{C5E1CCC4-C29D-435C-B79A-81BA5DE09DC3}"/>
    <cellStyle name="Comma 38 2 2 2" xfId="4726" xr:uid="{CE833F92-F72F-4801-A071-84A9318FF5EA}"/>
    <cellStyle name="Comma 38 2 3" xfId="4727" xr:uid="{7AB0510B-A55A-44CD-B4DF-936A556B9C59}"/>
    <cellStyle name="Comma 38 3" xfId="1296" xr:uid="{F6E8763A-19F9-4ED2-8351-1E32E57DD047}"/>
    <cellStyle name="Comma 38 3 2" xfId="4728" xr:uid="{6A74CD76-F7C1-4601-A23D-2AB19DF964F1}"/>
    <cellStyle name="Comma 38 4" xfId="1297" xr:uid="{9F3B7649-084F-49D8-8668-80ADA5FB30CE}"/>
    <cellStyle name="Comma 38 5" xfId="1298" xr:uid="{1246E926-1EA0-4C02-9BB5-DF91B2FFF0BF}"/>
    <cellStyle name="Comma 38 5 2" xfId="4729" xr:uid="{D8BA8DC5-F8C9-46E3-8948-2CD390AA7862}"/>
    <cellStyle name="Comma 38 6" xfId="1299" xr:uid="{D284E89D-9F7E-4DB0-B0BA-2EF2B3E62F0F}"/>
    <cellStyle name="Comma 38 6 2" xfId="4730" xr:uid="{A3CDBECE-4DB7-435A-B5FE-18A881A70D13}"/>
    <cellStyle name="Comma 38 7" xfId="4731" xr:uid="{95B154F1-205D-4565-A3F7-732AABDB8755}"/>
    <cellStyle name="Comma 39" xfId="1300" xr:uid="{79EF8500-EBDC-4751-8582-0234C18A9513}"/>
    <cellStyle name="Comma 39 2" xfId="1301" xr:uid="{534C4908-11BC-41D9-9565-343D00B33FEF}"/>
    <cellStyle name="Comma 39 2 2" xfId="1302" xr:uid="{2EB07401-9ACE-4BDE-8DA1-04E47731623B}"/>
    <cellStyle name="Comma 39 2 2 2" xfId="4732" xr:uid="{1FDC5B65-F354-4689-AB9D-5BFB4DAECC31}"/>
    <cellStyle name="Comma 39 2 3" xfId="4733" xr:uid="{E7910B39-54F9-44E7-9C51-91E90A521ACD}"/>
    <cellStyle name="Comma 39 3" xfId="1303" xr:uid="{D65E1B91-743F-40FF-8B53-9D3F67B39E7E}"/>
    <cellStyle name="Comma 39 3 2" xfId="4734" xr:uid="{BB0706DD-57B5-425D-BA73-6831293F1874}"/>
    <cellStyle name="Comma 39 4" xfId="1304" xr:uid="{31BEEE5A-E027-4960-BBAC-4593803E7682}"/>
    <cellStyle name="Comma 39 5" xfId="1305" xr:uid="{F38F7CDB-49EA-4392-A9DB-85B626606351}"/>
    <cellStyle name="Comma 39 5 2" xfId="4735" xr:uid="{6AC69633-FC0D-4D78-9470-BEA66CCDA655}"/>
    <cellStyle name="Comma 39 6" xfId="1306" xr:uid="{080EA334-42DE-4EDA-A9E7-FCDC7A9E8C22}"/>
    <cellStyle name="Comma 39 6 2" xfId="4736" xr:uid="{3312B033-7797-4D9A-B4A5-130ABC3054E7}"/>
    <cellStyle name="Comma 39 7" xfId="4737" xr:uid="{7F625F9D-4DDB-4EE5-AFAE-977AD8788E40}"/>
    <cellStyle name="Comma 4" xfId="1307" xr:uid="{6578FB6C-4120-499B-B170-B0196091D0D0}"/>
    <cellStyle name="Comma 4 10" xfId="1308" xr:uid="{906EEC37-CB96-4AFA-A3E2-D4D83FABC9C3}"/>
    <cellStyle name="Comma 4 10 2" xfId="1309" xr:uid="{97C02C48-F96A-45CF-9ADE-2105836329D9}"/>
    <cellStyle name="Comma 4 11" xfId="1310" xr:uid="{2999F640-9C12-45A5-84F4-208A88C5E360}"/>
    <cellStyle name="Comma 4 11 2" xfId="1311" xr:uid="{C2F0A460-8F45-4170-9848-E549AD8FA297}"/>
    <cellStyle name="Comma 4 12" xfId="1312" xr:uid="{F6834993-FDAD-4113-AE05-C41997CD9DFE}"/>
    <cellStyle name="Comma 4 13" xfId="1313" xr:uid="{0AC0DB99-4903-4033-BD97-07A81B2923EB}"/>
    <cellStyle name="Comma 4 14" xfId="1314" xr:uid="{107057D3-9380-4F17-84A7-120C36FFA32D}"/>
    <cellStyle name="Comma 4 2" xfId="1315" xr:uid="{D06398C7-FDC7-4AE9-B519-E27FC5178794}"/>
    <cellStyle name="Comma 4 2 10" xfId="1316" xr:uid="{13EB412F-6399-4AB3-BB93-2CD218CEF41E}"/>
    <cellStyle name="Comma 4 2 10 2" xfId="1317" xr:uid="{243A6988-5DFF-44C5-BDF8-CEB109577F48}"/>
    <cellStyle name="Comma 4 2 11" xfId="1318" xr:uid="{5D00BAD6-9242-477D-BA1A-C5EEA91BA19D}"/>
    <cellStyle name="Comma 4 2 12" xfId="1319" xr:uid="{9FF2B702-624C-443C-8935-55EDE0FE0BF2}"/>
    <cellStyle name="Comma 4 2 13" xfId="1320" xr:uid="{F79A8056-DF6B-4AA3-A551-429008D1DD5C}"/>
    <cellStyle name="Comma 4 2 2" xfId="1321" xr:uid="{6DED5FAD-7448-4654-AE16-D9BC033AF89D}"/>
    <cellStyle name="Comma 4 2 2 2" xfId="1322" xr:uid="{6803911F-D9F7-4624-AD41-5621FB0AA505}"/>
    <cellStyle name="Comma 4 2 2 3" xfId="1323" xr:uid="{6AA79D66-8A87-402E-9F18-04AB4E08D060}"/>
    <cellStyle name="Comma 4 2 3" xfId="1324" xr:uid="{A7837E2C-F452-415E-BF55-0B386E0005FE}"/>
    <cellStyle name="Comma 4 2 3 2" xfId="1325" xr:uid="{73D4F01F-ABEE-4AE6-BE8A-936A49BF68A4}"/>
    <cellStyle name="Comma 4 2 3 2 2" xfId="1326" xr:uid="{388A0917-B2F2-4AAE-80BF-58975A4CE23C}"/>
    <cellStyle name="Comma 4 2 3 3" xfId="1327" xr:uid="{07220A6B-4A60-439E-AAA8-FFAAD62780D0}"/>
    <cellStyle name="Comma 4 2 3 4" xfId="1328" xr:uid="{B4D1A133-B87C-45D2-B175-075A9518C740}"/>
    <cellStyle name="Comma 4 2 4" xfId="1329" xr:uid="{F7E04A08-51DC-4038-8EAD-D2F79AB3DC83}"/>
    <cellStyle name="Comma 4 2 4 2" xfId="1330" xr:uid="{882730DF-DF78-42B9-96BA-CC992CC1D4C2}"/>
    <cellStyle name="Comma 4 2 4 2 2" xfId="1331" xr:uid="{6AFB6C37-E793-4B1D-9F01-F56C261A05F8}"/>
    <cellStyle name="Comma 4 2 4 3" xfId="1332" xr:uid="{0B1282AB-E813-424E-9DB9-23D174183238}"/>
    <cellStyle name="Comma 4 2 4 4" xfId="1333" xr:uid="{57037EAF-0D71-4168-BB4A-D138584FA215}"/>
    <cellStyle name="Comma 4 2 5" xfId="1334" xr:uid="{685F67F9-4CC5-4F71-9B8F-91C7E15C86BF}"/>
    <cellStyle name="Comma 4 2 5 2" xfId="1335" xr:uid="{F5EFB9FB-86E2-410D-A5AA-BC93258CD6DC}"/>
    <cellStyle name="Comma 4 2 5 2 2" xfId="1336" xr:uid="{A7C3F757-936B-4969-BBFC-846A7215B2B2}"/>
    <cellStyle name="Comma 4 2 5 3" xfId="1337" xr:uid="{98A992BF-DBE0-413D-A9CA-F96878375EB6}"/>
    <cellStyle name="Comma 4 2 5 4" xfId="1338" xr:uid="{636B0AE1-2F65-4422-AD51-9E1760A96CC6}"/>
    <cellStyle name="Comma 4 2 6" xfId="1339" xr:uid="{9C7667D8-32D3-4190-915C-C48C3A0D8163}"/>
    <cellStyle name="Comma 4 2 6 2" xfId="1340" xr:uid="{345DA90E-0E91-4290-A757-81970774829A}"/>
    <cellStyle name="Comma 4 2 6 2 2" xfId="1341" xr:uid="{8BE42C9A-6054-4D5E-A71B-97F80FC05C4B}"/>
    <cellStyle name="Comma 4 2 6 3" xfId="1342" xr:uid="{DFBFD6A2-9045-49B3-B444-05682F7C2D53}"/>
    <cellStyle name="Comma 4 2 6 4" xfId="1343" xr:uid="{2DD5EC8D-405D-457B-87B2-C20EF5FC7D5D}"/>
    <cellStyle name="Comma 4 2 7" xfId="1344" xr:uid="{BC759F24-672C-4DE6-9EBC-0EEFD6E00258}"/>
    <cellStyle name="Comma 4 2 7 2" xfId="1345" xr:uid="{F34900FF-4233-45BB-900E-3F26281B6D47}"/>
    <cellStyle name="Comma 4 2 8" xfId="1346" xr:uid="{C34C91DB-ACB8-40F6-B116-151111B3381D}"/>
    <cellStyle name="Comma 4 2 8 2" xfId="1347" xr:uid="{C530A595-9E9D-4AC0-B2C6-BF5641100B9D}"/>
    <cellStyle name="Comma 4 2 8 3" xfId="1348" xr:uid="{55EDF856-3512-41D9-A81E-920756E93EF9}"/>
    <cellStyle name="Comma 4 2 9" xfId="1349" xr:uid="{C2135C76-929F-44AF-A0BD-0EC636573E83}"/>
    <cellStyle name="Comma 4 2 9 2" xfId="1350" xr:uid="{A68C088C-E28C-4F2F-B16F-DAEEBD03EE47}"/>
    <cellStyle name="Comma 4 3" xfId="1351" xr:uid="{6385985A-DD36-4302-8C39-0A0A620DD1C2}"/>
    <cellStyle name="Comma 4 3 2" xfId="1352" xr:uid="{C95AD293-F1A6-4E96-94FB-5007409E8169}"/>
    <cellStyle name="Comma 4 3 3" xfId="1353" xr:uid="{B8E00996-239F-4B24-B74D-DA6C4C5DBB6C}"/>
    <cellStyle name="Comma 4 3 3 2" xfId="1354" xr:uid="{CA8C597C-3C03-42B5-95CC-1FEF85F6F8ED}"/>
    <cellStyle name="Comma 4 3 3 2 2" xfId="1355" xr:uid="{918CEAF3-F705-43B9-BA67-59C0AE1DCAC3}"/>
    <cellStyle name="Comma 4 3 4" xfId="1356" xr:uid="{70FF5A43-5E44-404E-B625-215265CFE210}"/>
    <cellStyle name="Comma 4 3 5" xfId="1357" xr:uid="{CD68D70E-DECE-4908-AC74-70E7F6DC507C}"/>
    <cellStyle name="Comma 4 4" xfId="1358" xr:uid="{0C4853F0-26FB-495E-A128-0CBA02A1EA78}"/>
    <cellStyle name="Comma 4 4 2" xfId="1359" xr:uid="{FD9C1C26-A4F7-433D-B746-709D5FCC3592}"/>
    <cellStyle name="Comma 4 4 2 2" xfId="1360" xr:uid="{F893D035-5D7E-43CF-9255-41EAA41F332F}"/>
    <cellStyle name="Comma 4 4 3" xfId="1361" xr:uid="{76ED4906-6C41-4819-840E-17C11F770BB9}"/>
    <cellStyle name="Comma 4 4 4" xfId="1362" xr:uid="{5D93EAE7-1A01-4A8C-A507-3C1E32C2D4FA}"/>
    <cellStyle name="Comma 4 4 5" xfId="1363" xr:uid="{F5A4ABBB-9786-4298-80B5-CB58F82B9552}"/>
    <cellStyle name="Comma 4 5" xfId="1364" xr:uid="{884E7579-28C0-4AC2-A4FB-B113B78E0DA8}"/>
    <cellStyle name="Comma 4 5 2" xfId="1365" xr:uid="{C17B8639-96E0-4FBB-9D30-94ACD0FC8C35}"/>
    <cellStyle name="Comma 4 5 2 2" xfId="1366" xr:uid="{C950CC44-86A3-4DA5-A6E1-3D4A384703DD}"/>
    <cellStyle name="Comma 4 5 2 3" xfId="1367" xr:uid="{9DEA87EB-B944-44D7-89A6-C42C8EE62853}"/>
    <cellStyle name="Comma 4 5 3" xfId="1368" xr:uid="{08902BD6-6863-4EC7-95CD-DE482FF3AEEA}"/>
    <cellStyle name="Comma 4 5 3 2" xfId="1369" xr:uid="{761C31EB-BADE-4CF3-B793-E55411037774}"/>
    <cellStyle name="Comma 4 5 4" xfId="1370" xr:uid="{667FA841-973A-436B-921B-0E6DC48D9FE2}"/>
    <cellStyle name="Comma 4 5 5" xfId="1371" xr:uid="{DE9D12A8-FF83-4353-9031-B2042A31F08B}"/>
    <cellStyle name="Comma 4 6" xfId="1372" xr:uid="{0891BDE2-BA10-415D-B4A1-F23F0F048FC5}"/>
    <cellStyle name="Comma 4 6 2" xfId="1373" xr:uid="{8E71A4F2-A99A-4966-A654-B97E3C1BA2CE}"/>
    <cellStyle name="Comma 4 6 2 2" xfId="1374" xr:uid="{3D94E7D1-5B43-4062-AA7E-B6F0680C187F}"/>
    <cellStyle name="Comma 4 6 3" xfId="1375" xr:uid="{D1789924-CFE5-43FD-B687-E430A8CC87D5}"/>
    <cellStyle name="Comma 4 6 4" xfId="1376" xr:uid="{4F773151-3661-490C-B56C-879438D364BD}"/>
    <cellStyle name="Comma 4 6 5" xfId="1377" xr:uid="{9550E08F-D9C8-4B9C-ACC6-CB57FB4BACC7}"/>
    <cellStyle name="Comma 4 7" xfId="1378" xr:uid="{5E30C8D7-6E5F-4718-A6EF-5BE201821D25}"/>
    <cellStyle name="Comma 4 7 2" xfId="1379" xr:uid="{5E75BC12-6840-408A-AA7F-D276DDA9BE2D}"/>
    <cellStyle name="Comma 4 7 2 2" xfId="1380" xr:uid="{C6BAC051-A611-44DA-AFF5-3E22A6B987BF}"/>
    <cellStyle name="Comma 4 7 3" xfId="1381" xr:uid="{F2F8F18C-BD4D-4B0A-8E90-044BD5397493}"/>
    <cellStyle name="Comma 4 7 4" xfId="1382" xr:uid="{1444C0BE-72E8-442D-A0CB-C4EDF43DD7B1}"/>
    <cellStyle name="Comma 4 7 5" xfId="1383" xr:uid="{D2907A0C-1746-41C2-B07D-2CF2650E7259}"/>
    <cellStyle name="Comma 4 8" xfId="1384" xr:uid="{F59CBE4C-C08B-4191-BF79-9BF5E94A2B7B}"/>
    <cellStyle name="Comma 4 8 2" xfId="1385" xr:uid="{104D9A27-6943-4181-8C08-9031AA9287DA}"/>
    <cellStyle name="Comma 4 8 2 2" xfId="1386" xr:uid="{42548693-A788-4B25-9AC0-2C6786FD67D2}"/>
    <cellStyle name="Comma 4 8 3" xfId="1387" xr:uid="{848AC342-3ACC-4BEE-93A4-C2D7C7F47B19}"/>
    <cellStyle name="Comma 4 8 4" xfId="1388" xr:uid="{667B1253-72C2-432C-88F4-EFD3D172EB45}"/>
    <cellStyle name="Comma 4 9" xfId="1389" xr:uid="{EB8A5942-BBFD-410C-B0E2-6DDA9B5690BD}"/>
    <cellStyle name="Comma 4 9 2" xfId="1390" xr:uid="{9F50A515-1A4E-465C-9D17-93BC80A2C04F}"/>
    <cellStyle name="Comma 4 9 3" xfId="1391" xr:uid="{E47DC3CF-1BDB-47E8-B538-5C7C659CE926}"/>
    <cellStyle name="Comma 4 9 4" xfId="1392" xr:uid="{C2BD4B19-2F98-4239-AEC1-FA86D162B9E0}"/>
    <cellStyle name="Comma 40" xfId="1393" xr:uid="{7C506FC5-AAB1-46A6-885B-2C800E1209FE}"/>
    <cellStyle name="Comma 41" xfId="1394" xr:uid="{D49A266E-8177-460C-ABFD-82155FAEFD1F}"/>
    <cellStyle name="Comma 42" xfId="1395" xr:uid="{54774251-2191-4697-A47C-E6AE194AD2DA}"/>
    <cellStyle name="Comma 43" xfId="1396" xr:uid="{366148BB-9543-40A0-8C4F-F58B3FBA6F74}"/>
    <cellStyle name="Comma 44" xfId="1397" xr:uid="{4C8CFBD2-E457-4E7A-8DEF-B48F67AB9258}"/>
    <cellStyle name="Comma 44 2" xfId="1398" xr:uid="{55E2CFFD-850D-440E-A3C9-518ADF58A2DA}"/>
    <cellStyle name="Comma 44 3" xfId="1399" xr:uid="{2DEFD4EC-4BDF-4002-A1AB-9CDADA6F193D}"/>
    <cellStyle name="Comma 45" xfId="1400" xr:uid="{8A197A20-D089-4198-A177-0F6183CF2639}"/>
    <cellStyle name="Comma 45 2" xfId="1401" xr:uid="{38182614-5EFE-4160-A4D7-F04CAC7C1681}"/>
    <cellStyle name="Comma 45 3" xfId="1402" xr:uid="{74C5F081-351D-45AF-8E99-D4F4E4DF7DD7}"/>
    <cellStyle name="Comma 45 3 2" xfId="4738" xr:uid="{3D07482D-BF49-4CC9-BE9F-02DDF69F6D81}"/>
    <cellStyle name="Comma 45 4" xfId="4739" xr:uid="{9792BB6C-C87C-431C-AC31-E62B3D042B73}"/>
    <cellStyle name="Comma 46" xfId="1403" xr:uid="{DAE56EAD-EF41-421D-86BA-99A7375C5895}"/>
    <cellStyle name="Comma 46 2" xfId="1404" xr:uid="{08941534-1369-45FF-A2EE-7B1CBDA20EED}"/>
    <cellStyle name="Comma 46 2 2" xfId="4740" xr:uid="{3CA645F0-DD4C-4EDE-AA77-6E82CDD0856B}"/>
    <cellStyle name="Comma 46 3" xfId="1405" xr:uid="{84053F6B-5356-4117-9750-BDC56877145A}"/>
    <cellStyle name="Comma 46 3 2" xfId="4741" xr:uid="{3A0E881C-ADFC-45F1-A7AA-1945053301F8}"/>
    <cellStyle name="Comma 46 4" xfId="4742" xr:uid="{D2957D26-3A2D-460B-86D4-9BAE56E98175}"/>
    <cellStyle name="Comma 47" xfId="1406" xr:uid="{B574E45D-0067-4623-9F3F-7297826D8A96}"/>
    <cellStyle name="Comma 47 2" xfId="1407" xr:uid="{4677CE2A-5C4B-496E-9CE0-F840ED84CC07}"/>
    <cellStyle name="Comma 47 3" xfId="1408" xr:uid="{98D2AB35-7911-4523-A43B-69A32C0FAE05}"/>
    <cellStyle name="Comma 47 3 2" xfId="4743" xr:uid="{472B1992-4B37-44E9-8593-6C2641B07C23}"/>
    <cellStyle name="Comma 47 4" xfId="4744" xr:uid="{F517A3A2-A208-4F10-8057-E1B82805B3B8}"/>
    <cellStyle name="Comma 48" xfId="1409" xr:uid="{4D63B116-E369-4A22-A682-D3BE70294D0C}"/>
    <cellStyle name="Comma 48 2" xfId="1410" xr:uid="{5C9CF269-534A-4A8D-831C-5C835F32EFA1}"/>
    <cellStyle name="Comma 48 2 2" xfId="4745" xr:uid="{D5DF25B7-05FE-47D8-9DDA-67F0BA88E8A3}"/>
    <cellStyle name="Comma 48 3" xfId="4746" xr:uid="{BD891537-5BED-4F35-BB69-B0CA1BB789AD}"/>
    <cellStyle name="Comma 49" xfId="1411" xr:uid="{4259C10E-6BD3-4A0A-9B5E-C2DD6B357CF5}"/>
    <cellStyle name="Comma 49 2" xfId="1412" xr:uid="{FD0714C0-2247-4216-907D-A511C7FE776D}"/>
    <cellStyle name="Comma 49 2 2" xfId="4747" xr:uid="{E96C49F0-CCAF-4BD2-81A1-109854BEAC05}"/>
    <cellStyle name="Comma 49 3" xfId="4748" xr:uid="{CF8705E9-AC80-41FF-9473-45F8113A60F5}"/>
    <cellStyle name="Comma 5" xfId="1413" xr:uid="{BCFEFB50-8BA8-418A-BE2C-F54A6578420C}"/>
    <cellStyle name="Comma 5 2" xfId="1414" xr:uid="{65C052A7-F8EA-4C2C-B446-65C024A0E936}"/>
    <cellStyle name="Comma 5 2 2" xfId="1415" xr:uid="{875BB6C3-FD80-45C3-B2AF-3A221BAE30FD}"/>
    <cellStyle name="Comma 5 2 2 5" xfId="1416" xr:uid="{DE168795-E162-4FF5-8A49-C8C0A487CD7B}"/>
    <cellStyle name="Comma 5 2 2 5 2" xfId="4749" xr:uid="{2997DA52-5D12-42F2-9F15-8BBAEA1F4385}"/>
    <cellStyle name="Comma 5 2 3" xfId="1417" xr:uid="{39D9C01D-62B5-4DCC-A727-B8E3DB46FDE2}"/>
    <cellStyle name="Comma 5 3" xfId="1418" xr:uid="{4133FCF3-6CF7-44CE-A5C3-3EA8ED19A041}"/>
    <cellStyle name="Comma 5 4" xfId="1419" xr:uid="{C7F3CAC8-43AB-463E-8D18-A35C1654CCC9}"/>
    <cellStyle name="Comma 5 5" xfId="1420" xr:uid="{A7B74908-15AF-46A7-9EFA-FB705A264545}"/>
    <cellStyle name="Comma 5 6" xfId="1421" xr:uid="{E0C131EC-3979-45FF-8B44-217584513B97}"/>
    <cellStyle name="Comma 5 7" xfId="1422" xr:uid="{3634F52A-B471-44FF-B2CA-06FE76747BFE}"/>
    <cellStyle name="Comma 50" xfId="1423" xr:uid="{45C7F342-7DF4-48B0-BCB0-DD7A8D4F174C}"/>
    <cellStyle name="Comma 50 2" xfId="1424" xr:uid="{6B51CB0E-80D0-4089-A3F1-6B5ED09E695D}"/>
    <cellStyle name="Comma 50 2 2" xfId="4750" xr:uid="{87295313-650C-4E19-B17B-0773D34D42D7}"/>
    <cellStyle name="Comma 50 3" xfId="4751" xr:uid="{12E2D90E-80A0-4047-BBD4-DE911B77C3B9}"/>
    <cellStyle name="Comma 51" xfId="1425" xr:uid="{0377B4CE-479B-4277-B848-4BB0021DC09E}"/>
    <cellStyle name="Comma 51 2" xfId="1426" xr:uid="{3563AD6A-EFF4-4E6C-B8E6-B96BC11DFD06}"/>
    <cellStyle name="Comma 51 2 2" xfId="4752" xr:uid="{32FCBED7-C506-4F42-8B43-6A8F8A3D5FFD}"/>
    <cellStyle name="Comma 51 3" xfId="4753" xr:uid="{B503687D-A665-4B41-A714-650F4E147442}"/>
    <cellStyle name="Comma 52" xfId="1427" xr:uid="{57C3DB95-1B1F-48E4-94F4-AFCCE525BE94}"/>
    <cellStyle name="Comma 52 2" xfId="1428" xr:uid="{8742562D-C610-4FA1-A311-AA52A9E8B63B}"/>
    <cellStyle name="Comma 52 2 2" xfId="4754" xr:uid="{3DBE741C-03AF-405B-A39E-15DE8DCF08B2}"/>
    <cellStyle name="Comma 52 3" xfId="4755" xr:uid="{9756EF76-D39D-4588-A61D-D58CA54A7BC0}"/>
    <cellStyle name="Comma 53" xfId="1429" xr:uid="{9AD7C822-F049-475B-86A7-AD2B4A48319D}"/>
    <cellStyle name="Comma 54" xfId="1430" xr:uid="{3E98920A-15F3-4EDE-BEB2-64422875F9E0}"/>
    <cellStyle name="Comma 55" xfId="1431" xr:uid="{488A6767-DE6A-4016-9AEC-1A122E06940C}"/>
    <cellStyle name="Comma 56" xfId="1432" xr:uid="{F946B029-C74B-44BF-A03E-EA8004580A81}"/>
    <cellStyle name="Comma 56 2" xfId="4756" xr:uid="{6245848A-4EDF-4687-8B7D-C889E6E38478}"/>
    <cellStyle name="Comma 57" xfId="1433" xr:uid="{9ADE4A9D-A7C2-44A3-A6C4-B57ADD4416E8}"/>
    <cellStyle name="Comma 58" xfId="1434" xr:uid="{40C9DCCD-075E-4CC0-8732-5359089DE1FE}"/>
    <cellStyle name="Comma 58 2" xfId="4757" xr:uid="{E3F185A1-60B6-4C1E-8CB9-666E1DF5DF6A}"/>
    <cellStyle name="Comma 59" xfId="1435" xr:uid="{BE79FD6E-928E-4A49-8FF5-FDA3624E548D}"/>
    <cellStyle name="Comma 6" xfId="1436" xr:uid="{36741439-9494-462B-9C0C-35DC975EC0BA}"/>
    <cellStyle name="Comma 6 10" xfId="1437" xr:uid="{B55A842F-2E8C-40D8-BA91-1282C1C9B6FD}"/>
    <cellStyle name="Comma 6 2" xfId="1438" xr:uid="{15E93EAF-D38F-4394-B034-63E8C23A55F4}"/>
    <cellStyle name="Comma 6 2 2" xfId="1439" xr:uid="{6F9A0795-6211-43B3-BE37-50ADF00C5C68}"/>
    <cellStyle name="Comma 6 2 2 2" xfId="1440" xr:uid="{A4D0F953-FD64-4A1B-A774-FF534D5989AF}"/>
    <cellStyle name="Comma 6 2 3" xfId="1441" xr:uid="{1C660176-95CB-491D-8DBA-BD442CE87444}"/>
    <cellStyle name="Comma 6 2 3 2" xfId="1442" xr:uid="{1C3166EA-01C3-4C3B-BA53-28104E54A232}"/>
    <cellStyle name="Comma 6 2 4" xfId="1443" xr:uid="{2E973B5C-6209-4EB6-BD2A-D200E907CC2E}"/>
    <cellStyle name="Comma 6 2 5" xfId="1444" xr:uid="{42A14C15-8254-4968-A036-5CF8CFE7BDBC}"/>
    <cellStyle name="Comma 6 3" xfId="1445" xr:uid="{2B0A6858-413E-4D4D-A799-DE077AD1DFAF}"/>
    <cellStyle name="Comma 6 3 2" xfId="1446" xr:uid="{932099C6-D88A-4C36-980D-28899AD6762A}"/>
    <cellStyle name="Comma 6 3 3" xfId="1447" xr:uid="{01B32E90-33F7-44C7-B0C6-1EF473AFF6FE}"/>
    <cellStyle name="Comma 6 4" xfId="1448" xr:uid="{DC06ED99-1AB7-4601-B60E-E352CF30E36C}"/>
    <cellStyle name="Comma 6 4 2" xfId="1449" xr:uid="{F5E3931D-B88D-4166-B03A-B117EEE2FF49}"/>
    <cellStyle name="Comma 6 4 3" xfId="1450" xr:uid="{1C007481-70D1-4B60-8D74-F7B62AE6A6F6}"/>
    <cellStyle name="Comma 6 4 4" xfId="1451" xr:uid="{53968848-CB75-4FEB-9A51-B529C2087574}"/>
    <cellStyle name="Comma 6 5" xfId="1452" xr:uid="{9B989637-0EA8-4E4F-96E1-D80B64C01C50}"/>
    <cellStyle name="Comma 6 5 2" xfId="1453" xr:uid="{B2854011-01CD-4A1E-8D75-51FB40772B1F}"/>
    <cellStyle name="Comma 6 6" xfId="1454" xr:uid="{05AAAA60-FA50-4DD8-A8BC-732F38F6E628}"/>
    <cellStyle name="Comma 6 6 2" xfId="1455" xr:uid="{B00394F9-BDF9-4224-919F-23B05F07221B}"/>
    <cellStyle name="Comma 6 7" xfId="1456" xr:uid="{166E33DC-E603-42E1-9323-423DC34107E2}"/>
    <cellStyle name="Comma 6 7 2" xfId="1457" xr:uid="{ECCEC17B-2810-419A-BED5-AD04686E1180}"/>
    <cellStyle name="Comma 6 7 3" xfId="1458" xr:uid="{B9D1242B-CF5A-4E5B-8D45-A720A140ABBD}"/>
    <cellStyle name="Comma 6 8" xfId="1459" xr:uid="{D80F4421-B2D1-4580-8763-19169EA1DB3C}"/>
    <cellStyle name="Comma 6 9" xfId="1460" xr:uid="{82A08F19-548D-433F-A3FE-7BD9552A8A3A}"/>
    <cellStyle name="Comma 6_Revalue_FA_Feb10_PYT1_New2" xfId="1461" xr:uid="{05C38CA4-8B93-49D6-B7B2-4E25FC002871}"/>
    <cellStyle name="Comma 60" xfId="1462" xr:uid="{C957FE39-B096-4821-B405-6C40AE13DFF4}"/>
    <cellStyle name="Comma 60 2" xfId="4758" xr:uid="{51128AEF-9F92-418C-9D15-08537D4DD6D5}"/>
    <cellStyle name="Comma 61" xfId="1463" xr:uid="{4A72C176-0A88-43C5-8DF9-BECEA76928F3}"/>
    <cellStyle name="Comma 61 2" xfId="4759" xr:uid="{A2C4B02C-02AA-4734-AADC-8A6A171122AE}"/>
    <cellStyle name="Comma 62" xfId="1464" xr:uid="{4DB8FEF2-6C15-4819-B2BF-65DD631CDF16}"/>
    <cellStyle name="Comma 62 2" xfId="4760" xr:uid="{DBE8032F-3BBC-430C-8F49-747E007A5225}"/>
    <cellStyle name="Comma 63" xfId="4589" xr:uid="{51C063C6-2BB6-4CA2-9084-40C2E1EB6E2D}"/>
    <cellStyle name="Comma 63 2" xfId="4761" xr:uid="{4F6ED0E4-E9AD-4C0E-9CA9-A1A8E0C80D28}"/>
    <cellStyle name="Comma 64" xfId="4594" xr:uid="{04D5B36F-CC9B-4CE7-BB02-26D04AC2F99A}"/>
    <cellStyle name="Comma 65" xfId="4597" xr:uid="{88F85011-5F5A-48A3-82DB-41FAB5422EA9}"/>
    <cellStyle name="Comma 66" xfId="4600" xr:uid="{957B8938-72FA-4D64-82B7-9456DBFB5904}"/>
    <cellStyle name="Comma 67" xfId="4603" xr:uid="{F765C1F7-3341-4970-8F8B-F5D51019F957}"/>
    <cellStyle name="Comma 68" xfId="4606" xr:uid="{DD28B0CA-BEAC-45EE-928A-66F6F52D86F9}"/>
    <cellStyle name="Comma 69" xfId="4762" xr:uid="{0479995D-12A4-4FC5-B7CF-96AF6AB0032E}"/>
    <cellStyle name="Comma 7" xfId="1465" xr:uid="{6F573BF5-9E87-4EBD-AE5F-75037655FADF}"/>
    <cellStyle name="Comma 7 10" xfId="1466" xr:uid="{B0B4B841-E081-4BBE-8A15-7D8570E43D20}"/>
    <cellStyle name="Comma 7 10 2" xfId="1467" xr:uid="{A5C1F061-8E26-433D-B790-9A7B9B41C266}"/>
    <cellStyle name="Comma 7 10 2 2" xfId="1468" xr:uid="{AC8F5568-6EDD-4E93-B546-DF3C827513ED}"/>
    <cellStyle name="Comma 7 10 2 2 2" xfId="1469" xr:uid="{5EDFA9E2-95F9-4C4D-95E1-2E7A2A929EB9}"/>
    <cellStyle name="Comma 7 10 2 2 2 2" xfId="4763" xr:uid="{4D64F063-8959-49F5-A171-B78034C8B385}"/>
    <cellStyle name="Comma 7 10 2 2 3" xfId="4764" xr:uid="{51FCB8A5-D017-4AF9-845A-1558A6EF6EA6}"/>
    <cellStyle name="Comma 7 10 2 3" xfId="1470" xr:uid="{17DB692A-E233-4958-ABF9-34AA75CA2664}"/>
    <cellStyle name="Comma 7 10 2 3 2" xfId="4765" xr:uid="{BDBE160A-3AAF-44A8-9C5D-29FA1333318B}"/>
    <cellStyle name="Comma 7 10 2 4" xfId="1471" xr:uid="{85FDDF73-20C2-4FC2-A553-4A52949907DC}"/>
    <cellStyle name="Comma 7 10 2 5" xfId="1472" xr:uid="{31CB618B-1DAE-43B2-866D-898E914563C8}"/>
    <cellStyle name="Comma 7 10 2 5 2" xfId="4766" xr:uid="{5F202290-8294-446A-B4CE-F29FC6DA60B8}"/>
    <cellStyle name="Comma 7 10 2 6" xfId="1473" xr:uid="{D6355B26-FDB7-4A8E-9AB1-A8AFCC577103}"/>
    <cellStyle name="Comma 7 10 2 6 2" xfId="4767" xr:uid="{390495B1-593E-4DAD-882F-01A792E75188}"/>
    <cellStyle name="Comma 7 10 2 7" xfId="4768" xr:uid="{9C89DEC0-C873-4681-9943-C97F51941494}"/>
    <cellStyle name="Comma 7 10 3" xfId="1474" xr:uid="{45AF690F-F825-4603-8A30-8DFBA0008804}"/>
    <cellStyle name="Comma 7 10 3 2" xfId="1475" xr:uid="{C25EFD69-4C34-448C-AFED-D29F3E2EB213}"/>
    <cellStyle name="Comma 7 10 3 2 2" xfId="4769" xr:uid="{C8169470-7861-4842-9964-C333F4C5AC82}"/>
    <cellStyle name="Comma 7 10 3 3" xfId="4770" xr:uid="{30FDEDD1-6D82-4A91-BD6B-9E1D882E68F3}"/>
    <cellStyle name="Comma 7 10 4" xfId="1476" xr:uid="{E2FB8195-BBFA-41E5-B70F-6B5C059B324F}"/>
    <cellStyle name="Comma 7 10 4 2" xfId="4771" xr:uid="{61391A81-7870-4FA7-99A0-07A342C7E999}"/>
    <cellStyle name="Comma 7 10 5" xfId="1477" xr:uid="{0BF37135-E42A-4E49-8128-D8962B215B26}"/>
    <cellStyle name="Comma 7 10 6" xfId="1478" xr:uid="{A8689BC8-73E9-44DA-A81C-E71676B46C69}"/>
    <cellStyle name="Comma 7 10 6 2" xfId="4772" xr:uid="{609F2C8D-07A9-4271-A51B-759021676BE2}"/>
    <cellStyle name="Comma 7 10 7" xfId="1479" xr:uid="{37145D03-B164-45FF-8D0C-0A25709729B5}"/>
    <cellStyle name="Comma 7 10 7 2" xfId="4773" xr:uid="{656568D6-8B47-434B-8356-D1AACF29E746}"/>
    <cellStyle name="Comma 7 10 8" xfId="4774" xr:uid="{29CB861F-837D-4E91-8D24-45E29D4962AF}"/>
    <cellStyle name="Comma 7 11" xfId="1480" xr:uid="{01D37224-4A29-4BE2-B2FB-2201006A1E95}"/>
    <cellStyle name="Comma 7 12" xfId="1481" xr:uid="{17EDAD94-E98E-46C3-A2D7-209239F74CE4}"/>
    <cellStyle name="Comma 7 12 2" xfId="1482" xr:uid="{1F359EC0-659C-4467-A9F1-1DE61361AEA0}"/>
    <cellStyle name="Comma 7 12 3" xfId="1483" xr:uid="{A6C030B5-2488-44AE-BDC2-565A4C45B721}"/>
    <cellStyle name="Comma 7 13" xfId="1484" xr:uid="{9111A989-F65B-4F31-B756-14A94A141E12}"/>
    <cellStyle name="Comma 7 14" xfId="1485" xr:uid="{63EF0BF6-F504-4A88-8A0F-7D5583BFD223}"/>
    <cellStyle name="Comma 7 2" xfId="1486" xr:uid="{E93EDEE0-7076-4B63-BADA-4AC0F094D186}"/>
    <cellStyle name="Comma 7 2 2" xfId="1487" xr:uid="{57710F03-790F-4C05-BF41-C2D7274489B3}"/>
    <cellStyle name="Comma 7 2 2 2" xfId="1488" xr:uid="{0F324143-5820-4DA4-9D1A-861E7CF08F89}"/>
    <cellStyle name="Comma 7 2 2 3" xfId="1489" xr:uid="{6305ECB5-D2C4-4482-8633-DA5A80BCCB2B}"/>
    <cellStyle name="Comma 7 2 3" xfId="1490" xr:uid="{7959FBA0-F6AD-44CB-B72B-3E15F12E6321}"/>
    <cellStyle name="Comma 7 2 4" xfId="1491" xr:uid="{B2BE37C1-7D14-4D05-A70B-FDC6CF72D042}"/>
    <cellStyle name="Comma 7 2 5" xfId="1492" xr:uid="{5C0A4675-3E72-4A90-918A-F33A1870AC79}"/>
    <cellStyle name="Comma 7 3" xfId="1493" xr:uid="{3171C127-86D1-4D0B-9A5D-1677722B702E}"/>
    <cellStyle name="Comma 7 3 2" xfId="1494" xr:uid="{4C6720D5-31ED-462D-A6BE-A33628BE4FDD}"/>
    <cellStyle name="Comma 7 3 2 2" xfId="1495" xr:uid="{A5BE8C95-9E90-4756-8588-6052C354798E}"/>
    <cellStyle name="Comma 7 3 2 3" xfId="1496" xr:uid="{4AA6DED0-BEBE-499F-9C52-BA898494F3B8}"/>
    <cellStyle name="Comma 7 3 3" xfId="1497" xr:uid="{BFE8AA75-8B06-4E2D-B239-294B81211CEB}"/>
    <cellStyle name="Comma 7 3 4" xfId="1498" xr:uid="{CEDC949F-C36D-4AA6-93E4-F072E8BF41EE}"/>
    <cellStyle name="Comma 7 4" xfId="1499" xr:uid="{7398BFC4-72E0-4059-B67A-FC024D1F22D8}"/>
    <cellStyle name="Comma 7 5" xfId="1500" xr:uid="{7B847306-B6A3-4CCA-B2DA-19597D488AD2}"/>
    <cellStyle name="Comma 7 5 2" xfId="1501" xr:uid="{EF1EBB2B-4F54-4713-9295-3DF7C5B4B1CD}"/>
    <cellStyle name="Comma 7 5 3" xfId="1502" xr:uid="{1B45A3D8-C6FD-4E7A-BD17-0E7BCE5E7931}"/>
    <cellStyle name="Comma 7 6" xfId="1503" xr:uid="{6B0B7BA7-4248-4DF5-B1D1-B07DF9084056}"/>
    <cellStyle name="Comma 7 6 2" xfId="1504" xr:uid="{C5E915F7-7311-4A3C-AB8D-35D5A8831962}"/>
    <cellStyle name="Comma 7 6 2 2" xfId="1505" xr:uid="{A3AE81A9-F753-4D55-9BD1-EFD210FE55FF}"/>
    <cellStyle name="Comma 7 6 2 2 2" xfId="1506" xr:uid="{9DF0C536-2902-4A10-9C05-156331B72FEF}"/>
    <cellStyle name="Comma 7 6 2 2 2 2" xfId="4775" xr:uid="{6A09D33D-B12C-4C87-BFA0-67D8D1E61C62}"/>
    <cellStyle name="Comma 7 6 2 2 3" xfId="4776" xr:uid="{2AEAB44A-B4F2-49CD-BE81-A49379593BFA}"/>
    <cellStyle name="Comma 7 6 2 3" xfId="1507" xr:uid="{703A9D85-B636-49F2-BC4E-8624770244EB}"/>
    <cellStyle name="Comma 7 6 2 3 2" xfId="4777" xr:uid="{0B8F8B4C-A84F-4C9B-839F-15BF71B9B84E}"/>
    <cellStyle name="Comma 7 6 2 4" xfId="1508" xr:uid="{BF2F7FE5-C143-4AC9-8A33-BA22CF9353CB}"/>
    <cellStyle name="Comma 7 6 2 5" xfId="1509" xr:uid="{DF26F5E3-0550-4D6E-B9ED-45D026B325BC}"/>
    <cellStyle name="Comma 7 6 2 5 2" xfId="4778" xr:uid="{1B46AADF-059F-4BE5-9B7B-10ADB3703E1D}"/>
    <cellStyle name="Comma 7 6 2 6" xfId="1510" xr:uid="{75732622-B22E-468A-9AEB-FF814581C9AB}"/>
    <cellStyle name="Comma 7 6 2 6 2" xfId="4779" xr:uid="{1BAF6EED-CBE9-4D06-AC6D-0B4403256074}"/>
    <cellStyle name="Comma 7 6 2 7" xfId="4780" xr:uid="{84900A11-EE97-4C89-A81A-7141F4385C3C}"/>
    <cellStyle name="Comma 7 6 3" xfId="1511" xr:uid="{8886C6F7-6E55-4450-966A-8AD94463DC42}"/>
    <cellStyle name="Comma 7 6 3 2" xfId="1512" xr:uid="{BF46096D-40C0-4708-809C-59AE05D5B57D}"/>
    <cellStyle name="Comma 7 6 3 2 2" xfId="4781" xr:uid="{F8DCDA9E-5C9F-48D1-B36C-9431854E6A46}"/>
    <cellStyle name="Comma 7 6 3 3" xfId="4782" xr:uid="{3E429C8D-E421-4B5D-8DF7-99C47DF1DFFA}"/>
    <cellStyle name="Comma 7 6 4" xfId="1513" xr:uid="{FAC9342C-8355-42DC-B32A-AF35287AA59B}"/>
    <cellStyle name="Comma 7 6 4 2" xfId="4783" xr:uid="{7C545E62-1DE4-4C97-BE97-12F35CD7B350}"/>
    <cellStyle name="Comma 7 6 5" xfId="1514" xr:uid="{1BE1E062-6E19-43AC-8AFA-AFDD007DCDB4}"/>
    <cellStyle name="Comma 7 6 6" xfId="1515" xr:uid="{C32DA49A-C338-4065-8654-82E0951F745B}"/>
    <cellStyle name="Comma 7 6 6 2" xfId="4784" xr:uid="{A822BA03-DBF4-46BD-ACED-316380F9D0FB}"/>
    <cellStyle name="Comma 7 6 7" xfId="1516" xr:uid="{EBF00821-4518-465A-AE67-F2774EE7359B}"/>
    <cellStyle name="Comma 7 6 7 2" xfId="4785" xr:uid="{90295684-EED9-48E6-BDA9-7BE99F2DF07A}"/>
    <cellStyle name="Comma 7 6 8" xfId="4786" xr:uid="{9DAF2D92-6BEC-41C8-A646-F5BDDA66ACB4}"/>
    <cellStyle name="Comma 7 7" xfId="1517" xr:uid="{060CDF8C-53CA-444B-8EF3-14488E28AD97}"/>
    <cellStyle name="Comma 7 7 2" xfId="1518" xr:uid="{5777862B-C8AF-4A18-9171-0FACEECD434C}"/>
    <cellStyle name="Comma 7 7 2 2" xfId="1519" xr:uid="{B796EA7E-5BE6-4C7F-A513-BCC22C86025A}"/>
    <cellStyle name="Comma 7 7 2 2 2" xfId="1520" xr:uid="{7B4DD8B5-86EE-4948-B808-A69DCFA61914}"/>
    <cellStyle name="Comma 7 7 2 2 2 2" xfId="4787" xr:uid="{3DDF7F34-B790-48E2-BDFC-2B70B6B36542}"/>
    <cellStyle name="Comma 7 7 2 2 3" xfId="4788" xr:uid="{AA4360F6-F87A-4A12-BBA1-DB5CA11DE6D1}"/>
    <cellStyle name="Comma 7 7 2 3" xfId="1521" xr:uid="{EF227810-C0FB-4EA2-BA60-B3B389E6DB01}"/>
    <cellStyle name="Comma 7 7 2 3 2" xfId="4789" xr:uid="{D3161414-B520-4F36-A68F-C66810F2C642}"/>
    <cellStyle name="Comma 7 7 2 4" xfId="1522" xr:uid="{FBA702B5-BA43-4F5D-96D4-8C7710A198A3}"/>
    <cellStyle name="Comma 7 7 2 5" xfId="1523" xr:uid="{687692E8-CB5A-4A63-9E81-B9B212D5C783}"/>
    <cellStyle name="Comma 7 7 2 5 2" xfId="4790" xr:uid="{EE75DB46-086F-4B4C-9DF1-957D08655463}"/>
    <cellStyle name="Comma 7 7 2 6" xfId="1524" xr:uid="{F21AAE5C-A2DA-42E5-A0D6-1907273206AF}"/>
    <cellStyle name="Comma 7 7 2 6 2" xfId="4791" xr:uid="{8BAC97ED-DDF2-4268-A17B-B2C076D626FF}"/>
    <cellStyle name="Comma 7 7 2 7" xfId="4792" xr:uid="{664556F8-2AE6-478F-8537-E0EE2EE8030A}"/>
    <cellStyle name="Comma 7 7 3" xfId="1525" xr:uid="{6BD6B0EA-2149-45F2-A030-D319AB141788}"/>
    <cellStyle name="Comma 7 7 3 2" xfId="1526" xr:uid="{EA06D1F5-9EEC-4831-B33A-DD81D267786D}"/>
    <cellStyle name="Comma 7 7 3 2 2" xfId="4793" xr:uid="{050E6B2F-83A5-45DA-B96D-0E0AA7537EE7}"/>
    <cellStyle name="Comma 7 7 3 3" xfId="4794" xr:uid="{C77C596F-842D-42C5-973E-8D3D95175D96}"/>
    <cellStyle name="Comma 7 7 4" xfId="1527" xr:uid="{C3ADBC8B-AD5F-4B3D-9709-38F1C9037CE1}"/>
    <cellStyle name="Comma 7 7 4 2" xfId="4795" xr:uid="{0A98E894-48AA-4026-B42B-A3CCE551B97F}"/>
    <cellStyle name="Comma 7 7 5" xfId="1528" xr:uid="{FB639CCE-7773-4BEB-85E0-66FAA47A3937}"/>
    <cellStyle name="Comma 7 7 6" xfId="1529" xr:uid="{96330AAE-6B73-4405-A673-C9444BDAFD02}"/>
    <cellStyle name="Comma 7 7 6 2" xfId="4796" xr:uid="{8A9517AD-6807-42BF-87D1-C5B6AD00A70D}"/>
    <cellStyle name="Comma 7 7 7" xfId="1530" xr:uid="{43D83B14-84B4-44C5-AB59-5C14474B79D1}"/>
    <cellStyle name="Comma 7 7 7 2" xfId="4797" xr:uid="{D9BEB40B-6AA2-4B5D-AB43-AC61232201CD}"/>
    <cellStyle name="Comma 7 7 8" xfId="4798" xr:uid="{CC5D94F2-5AAB-4581-BE16-926CB199F26F}"/>
    <cellStyle name="Comma 7 8" xfId="1531" xr:uid="{425897F2-7796-454E-82EB-9B6E78CB24C6}"/>
    <cellStyle name="Comma 7 8 2" xfId="1532" xr:uid="{CF34EDEC-16F5-4028-BF78-89C960F84F62}"/>
    <cellStyle name="Comma 7 8 2 2" xfId="1533" xr:uid="{A3C95375-DBC4-431C-A3E6-20A8A1BCFAEB}"/>
    <cellStyle name="Comma 7 8 2 2 2" xfId="1534" xr:uid="{3D54F08D-494F-487E-8879-CE864C9D9D2E}"/>
    <cellStyle name="Comma 7 8 2 2 2 2" xfId="4799" xr:uid="{B882713F-0C1E-4DD5-8849-6ADFEDD3E74C}"/>
    <cellStyle name="Comma 7 8 2 2 3" xfId="4800" xr:uid="{B987EB13-4302-4228-96F7-04A8D9E1D6BF}"/>
    <cellStyle name="Comma 7 8 2 3" xfId="1535" xr:uid="{1C59C7A4-58BC-403A-BB50-052F832CB69F}"/>
    <cellStyle name="Comma 7 8 2 3 2" xfId="4801" xr:uid="{3B44BC69-D660-444C-ACE1-E05046CA4901}"/>
    <cellStyle name="Comma 7 8 2 4" xfId="1536" xr:uid="{69FFA9DA-2BCC-4536-9A91-B37DB1DAD61B}"/>
    <cellStyle name="Comma 7 8 2 5" xfId="1537" xr:uid="{AC5F5C8C-C778-46CA-ACFF-06CA85AEBBFA}"/>
    <cellStyle name="Comma 7 8 2 5 2" xfId="4802" xr:uid="{286FC029-352E-42FE-A785-3A40ABC1D121}"/>
    <cellStyle name="Comma 7 8 2 6" xfId="1538" xr:uid="{649C30EC-A792-48FA-900F-50A495D4C703}"/>
    <cellStyle name="Comma 7 8 2 6 2" xfId="4803" xr:uid="{363B5FA8-EEE7-4F96-A79B-05149C562220}"/>
    <cellStyle name="Comma 7 8 2 7" xfId="4804" xr:uid="{840D6C35-B5B3-4487-BCD7-9BD14B945746}"/>
    <cellStyle name="Comma 7 8 3" xfId="1539" xr:uid="{3AE5E5D9-3B90-41D5-96CF-54095EEE6904}"/>
    <cellStyle name="Comma 7 8 3 2" xfId="1540" xr:uid="{71F937E5-D278-4685-8F04-5BC91185521D}"/>
    <cellStyle name="Comma 7 8 3 2 2" xfId="4805" xr:uid="{948B8900-76C8-4533-B2E4-4CBB770588D9}"/>
    <cellStyle name="Comma 7 8 3 3" xfId="4806" xr:uid="{B37C7C74-5E09-4351-A2B6-69F6076F2BE9}"/>
    <cellStyle name="Comma 7 8 4" xfId="1541" xr:uid="{337C57F6-5353-40C5-A2F4-989EE2CFA26D}"/>
    <cellStyle name="Comma 7 8 4 2" xfId="4807" xr:uid="{343879B2-E246-4524-9022-DE6CA4EE8205}"/>
    <cellStyle name="Comma 7 8 5" xfId="1542" xr:uid="{9977BBE0-1ED6-4ECD-A25F-C345623C1EDE}"/>
    <cellStyle name="Comma 7 8 6" xfId="1543" xr:uid="{C5CC0E93-81A5-42B5-A6CE-C7532164C826}"/>
    <cellStyle name="Comma 7 8 6 2" xfId="4808" xr:uid="{6C1F6B2E-BDFC-4A75-AC6F-3F8ADD1713CB}"/>
    <cellStyle name="Comma 7 8 7" xfId="1544" xr:uid="{85B1D037-F781-43AC-B8CF-29F99BCCA0F4}"/>
    <cellStyle name="Comma 7 8 7 2" xfId="4809" xr:uid="{E8592873-2354-48E8-B5FE-BEBB1A7ADB43}"/>
    <cellStyle name="Comma 7 8 8" xfId="4810" xr:uid="{A5BF3268-2F74-443F-A00D-144965F4B8DE}"/>
    <cellStyle name="Comma 7 9" xfId="1545" xr:uid="{295E8EBC-ADB6-4DD7-9F31-6AB9D0145BD9}"/>
    <cellStyle name="Comma 7 9 2" xfId="1546" xr:uid="{901470EB-9C20-4900-AEA3-A15393F61B2D}"/>
    <cellStyle name="Comma 7 9 2 2" xfId="1547" xr:uid="{825F73B3-753A-4B36-A2D5-6DCE7E5B6051}"/>
    <cellStyle name="Comma 7 9 2 2 2" xfId="1548" xr:uid="{7D3760E8-F807-4C99-BD6E-46B443A8A26B}"/>
    <cellStyle name="Comma 7 9 2 2 2 2" xfId="4811" xr:uid="{1AB5970C-5F21-48FA-B13D-B4F504057EE4}"/>
    <cellStyle name="Comma 7 9 2 2 3" xfId="4812" xr:uid="{E41B4A21-151D-4CE1-9701-7A081C8ADC3A}"/>
    <cellStyle name="Comma 7 9 2 3" xfId="1549" xr:uid="{5DE2DAF0-D15E-4E79-98C9-C2E04ED666C4}"/>
    <cellStyle name="Comma 7 9 2 3 2" xfId="4813" xr:uid="{8639A5DB-25FC-4BCB-88F1-F28D724DFA87}"/>
    <cellStyle name="Comma 7 9 2 4" xfId="1550" xr:uid="{93395925-2437-496D-8359-C46BB7A1DEA2}"/>
    <cellStyle name="Comma 7 9 2 5" xfId="1551" xr:uid="{0E2F80BB-55DD-452C-A4D1-646CC10301A3}"/>
    <cellStyle name="Comma 7 9 2 5 2" xfId="4814" xr:uid="{DFCF496E-7385-4A9C-9708-F54768CC3B7D}"/>
    <cellStyle name="Comma 7 9 2 6" xfId="1552" xr:uid="{320865EE-CC5F-4E4C-B01F-AC34DC80D384}"/>
    <cellStyle name="Comma 7 9 2 6 2" xfId="4815" xr:uid="{51E897BF-B6C7-412C-97AF-67B40A83E5EE}"/>
    <cellStyle name="Comma 7 9 2 7" xfId="4816" xr:uid="{07AC3AF1-FD7E-4D7E-9372-D469576B064E}"/>
    <cellStyle name="Comma 7 9 3" xfId="1553" xr:uid="{DBA50F5C-6228-43AE-B685-9441E1886119}"/>
    <cellStyle name="Comma 7 9 3 2" xfId="1554" xr:uid="{60E6A733-9C5B-4A17-A483-4096CD213AE1}"/>
    <cellStyle name="Comma 7 9 3 2 2" xfId="4817" xr:uid="{E1A7A316-3633-4495-92BE-486E6F4E963B}"/>
    <cellStyle name="Comma 7 9 3 3" xfId="4818" xr:uid="{2F877290-FE61-4168-A076-741915ED7C8E}"/>
    <cellStyle name="Comma 7 9 4" xfId="1555" xr:uid="{2C32A0D8-87A3-45CE-9068-7D81A430C511}"/>
    <cellStyle name="Comma 7 9 4 2" xfId="4819" xr:uid="{63A30F73-FE96-405E-A98E-10D0F20222B7}"/>
    <cellStyle name="Comma 7 9 5" xfId="1556" xr:uid="{0B0183DB-F770-490F-839D-29A1D71AE0E5}"/>
    <cellStyle name="Comma 7 9 6" xfId="1557" xr:uid="{25717714-9C66-4EB5-BFD8-DA9AA219D98F}"/>
    <cellStyle name="Comma 7 9 6 2" xfId="4820" xr:uid="{C60CBF14-D287-4AD9-B583-4CA0E5BB65C4}"/>
    <cellStyle name="Comma 7 9 7" xfId="1558" xr:uid="{85A5EA93-CF8F-4654-908F-E3961000ABB8}"/>
    <cellStyle name="Comma 7 9 7 2" xfId="4821" xr:uid="{2CACBD11-B640-42AE-BF3D-AF70DB06118D}"/>
    <cellStyle name="Comma 7 9 8" xfId="4822" xr:uid="{F29CE7A3-DC7B-4CE5-AF56-B0C28911926A}"/>
    <cellStyle name="Comma 70" xfId="6094" xr:uid="{5F99E413-DCEF-402C-863F-EC932D97921E}"/>
    <cellStyle name="Comma 71" xfId="6097" xr:uid="{96D3372E-DAF8-413C-8B9A-55BC6345AB89}"/>
    <cellStyle name="Comma 72" xfId="6100" xr:uid="{59981CD1-3620-4457-99AF-E75752CCBF0A}"/>
    <cellStyle name="Comma 73" xfId="6103" xr:uid="{81F1EF1D-733E-4304-AFA4-7493D0B579BB}"/>
    <cellStyle name="Comma 74" xfId="6106" xr:uid="{BDFCCB39-A349-4957-B47F-45F2978D3D3B}"/>
    <cellStyle name="Comma 75" xfId="6109" xr:uid="{EC9B523A-8E00-459E-9AE1-0FF8B56F139F}"/>
    <cellStyle name="Comma 76" xfId="6112" xr:uid="{67833679-6997-4100-81AD-6459CA443DD3}"/>
    <cellStyle name="Comma 77" xfId="6115" xr:uid="{286C5A0D-A5A1-4242-99B3-1D8214921F0A}"/>
    <cellStyle name="Comma 78" xfId="6118" xr:uid="{5F311AF6-F09A-4BDD-BE09-2AE4FDF4A6F5}"/>
    <cellStyle name="Comma 79" xfId="6121" xr:uid="{46DA5F72-B5F0-4552-88BA-7BE1B942DB14}"/>
    <cellStyle name="Comma 8" xfId="1559" xr:uid="{FBA84625-BEDB-46B9-ABDF-75900C36E1CF}"/>
    <cellStyle name="Comma 8 10" xfId="1560" xr:uid="{37FEF7DA-ED3D-4DE5-9399-40011CF083C2}"/>
    <cellStyle name="Comma 8 10 2" xfId="1561" xr:uid="{3312653D-4B1C-4B1B-A0DD-1731DB9E1276}"/>
    <cellStyle name="Comma 8 10 2 2" xfId="1562" xr:uid="{9997BE23-CA9E-4797-B10D-D0F56E00B9D4}"/>
    <cellStyle name="Comma 8 10 2 2 2" xfId="1563" xr:uid="{BB41555C-45A5-43FC-AE2C-E12E0E3E0F70}"/>
    <cellStyle name="Comma 8 10 2 2 2 2" xfId="4823" xr:uid="{83191439-1CEA-4486-A6A2-5EE65C22C38C}"/>
    <cellStyle name="Comma 8 10 2 2 3" xfId="4824" xr:uid="{4A7C1B4E-2CE9-42F9-8EC5-A93785C073C0}"/>
    <cellStyle name="Comma 8 10 2 3" xfId="1564" xr:uid="{489444DE-8C7B-4824-B816-7D851B398061}"/>
    <cellStyle name="Comma 8 10 2 3 2" xfId="4825" xr:uid="{735FF5BF-BF0A-4AB3-8D7A-2CD1A1F380DF}"/>
    <cellStyle name="Comma 8 10 2 4" xfId="1565" xr:uid="{03A78E22-39E1-46F0-B4B5-0A98EEE006A0}"/>
    <cellStyle name="Comma 8 10 2 5" xfId="1566" xr:uid="{A79DA52D-B499-4686-A621-03B2DFCA10A2}"/>
    <cellStyle name="Comma 8 10 2 5 2" xfId="4826" xr:uid="{3944A0EB-C270-4C07-AFD8-6B85575442CD}"/>
    <cellStyle name="Comma 8 10 2 6" xfId="1567" xr:uid="{1193D90D-56B1-47BC-955B-A455972D35F4}"/>
    <cellStyle name="Comma 8 10 2 6 2" xfId="4827" xr:uid="{2A93A9A0-64FD-45CC-8956-3A714FEF7692}"/>
    <cellStyle name="Comma 8 10 2 7" xfId="4828" xr:uid="{503954AE-7796-4501-81C7-6A6D75C6188F}"/>
    <cellStyle name="Comma 8 10 3" xfId="1568" xr:uid="{CD2207FB-7C24-4B6D-9346-055EFE41468C}"/>
    <cellStyle name="Comma 8 10 3 2" xfId="1569" xr:uid="{FB139B94-4B7A-4246-953C-2269F988D526}"/>
    <cellStyle name="Comma 8 10 3 2 2" xfId="4829" xr:uid="{EDB7CA95-1A18-4773-AD6F-894350085685}"/>
    <cellStyle name="Comma 8 10 3 3" xfId="4830" xr:uid="{288EE0D9-22B0-4BD8-A15B-70C24BF3DAB7}"/>
    <cellStyle name="Comma 8 10 4" xfId="1570" xr:uid="{F1FC4556-F96D-43EA-A72B-068322E181A3}"/>
    <cellStyle name="Comma 8 10 4 2" xfId="4831" xr:uid="{7AC8A017-20C4-4C60-B18A-D795A08A8B95}"/>
    <cellStyle name="Comma 8 10 5" xfId="1571" xr:uid="{98AA01AC-0507-4F7A-B036-14902D0CE149}"/>
    <cellStyle name="Comma 8 10 6" xfId="1572" xr:uid="{F5390C04-6827-448E-A099-25BCCB656703}"/>
    <cellStyle name="Comma 8 10 6 2" xfId="4832" xr:uid="{00291D45-4CA3-4135-8523-04A401BFFEAF}"/>
    <cellStyle name="Comma 8 10 7" xfId="1573" xr:uid="{A8AD8ABC-C41D-4E6A-A555-1B4B95CBE1E9}"/>
    <cellStyle name="Comma 8 10 7 2" xfId="4833" xr:uid="{8F0EA2A5-647E-45E2-A065-FC0668CF292F}"/>
    <cellStyle name="Comma 8 10 8" xfId="4834" xr:uid="{A65329BE-A04C-4806-925B-C171374ACA0D}"/>
    <cellStyle name="Comma 8 11" xfId="1574" xr:uid="{24BA64A0-B3A1-45DC-9ADC-A30C78AE13CA}"/>
    <cellStyle name="Comma 8 11 2" xfId="1575" xr:uid="{AC08F09C-3540-488D-923B-0F0B926D6DDC}"/>
    <cellStyle name="Comma 8 11 2 2" xfId="1576" xr:uid="{E6BE79C0-9FDF-465F-945E-E0483EE1C6EC}"/>
    <cellStyle name="Comma 8 11 2 2 2" xfId="1577" xr:uid="{1807EB27-C65B-46E4-8416-E59E8B2870E2}"/>
    <cellStyle name="Comma 8 11 2 2 2 2" xfId="4835" xr:uid="{8F1B2396-D885-4D8E-B717-6B7B1BD96689}"/>
    <cellStyle name="Comma 8 11 2 2 3" xfId="4836" xr:uid="{A84433B6-9432-45B1-9EEC-BBE8923B08C3}"/>
    <cellStyle name="Comma 8 11 2 3" xfId="1578" xr:uid="{877CE9D9-B6FE-4573-AD13-C207BF2ADE2A}"/>
    <cellStyle name="Comma 8 11 2 3 2" xfId="4837" xr:uid="{A7E8B5BB-3568-46AF-8D75-4A330FCABF7C}"/>
    <cellStyle name="Comma 8 11 2 4" xfId="1579" xr:uid="{1F8E8AEF-060D-4EB5-88F7-25DDC0E4702E}"/>
    <cellStyle name="Comma 8 11 2 5" xfId="1580" xr:uid="{068A7511-06AE-4D9E-8D95-07E1EB6135E4}"/>
    <cellStyle name="Comma 8 11 2 5 2" xfId="4838" xr:uid="{16C7F70C-2BFF-40EA-8008-4E9F577E8DFA}"/>
    <cellStyle name="Comma 8 11 2 6" xfId="1581" xr:uid="{E8F82ACC-39A6-4D0E-9D4C-6689CF5E1516}"/>
    <cellStyle name="Comma 8 11 2 6 2" xfId="4839" xr:uid="{78D7EB82-162E-48D8-86D6-5E57D5C1C620}"/>
    <cellStyle name="Comma 8 11 2 7" xfId="4840" xr:uid="{10D5296E-C3E3-44D2-8EF5-5AB84F407445}"/>
    <cellStyle name="Comma 8 11 3" xfId="1582" xr:uid="{C32A2059-40EC-4909-8D90-40A7D9D0AB49}"/>
    <cellStyle name="Comma 8 11 3 2" xfId="1583" xr:uid="{0C7862FE-1A31-4F82-9E0C-C45251480185}"/>
    <cellStyle name="Comma 8 11 3 2 2" xfId="4841" xr:uid="{56890FBE-9DA6-4B1F-9FE5-8FA39F74F283}"/>
    <cellStyle name="Comma 8 11 3 3" xfId="4842" xr:uid="{8D6152F4-EA94-40AA-B94F-1DADF6DC3BD9}"/>
    <cellStyle name="Comma 8 11 4" xfId="1584" xr:uid="{41842A33-9454-474F-B5D7-03A06941E72C}"/>
    <cellStyle name="Comma 8 11 4 2" xfId="4843" xr:uid="{B6E9019F-C6D7-4D30-8335-496E27DEC072}"/>
    <cellStyle name="Comma 8 11 5" xfId="1585" xr:uid="{1EE7D684-9699-4CAA-AE4B-C4AE91E93DA8}"/>
    <cellStyle name="Comma 8 11 6" xfId="1586" xr:uid="{5B1E84C2-FDC3-42E8-A65E-EE048FB09A2F}"/>
    <cellStyle name="Comma 8 11 6 2" xfId="4844" xr:uid="{4B06BFEA-A191-408F-92A4-3E91D9103B39}"/>
    <cellStyle name="Comma 8 11 7" xfId="1587" xr:uid="{363D8FE4-B95D-4F62-9FEC-0079DD4CD2EE}"/>
    <cellStyle name="Comma 8 11 7 2" xfId="4845" xr:uid="{3CD67E31-809E-41C7-BEE6-92F4EA66DC6F}"/>
    <cellStyle name="Comma 8 11 8" xfId="4846" xr:uid="{1A70B90A-3244-4ECB-9E3A-8714AD316175}"/>
    <cellStyle name="Comma 8 12" xfId="1588" xr:uid="{7508DA18-0CDF-49F4-8AFD-87A75AD75724}"/>
    <cellStyle name="Comma 8 2" xfId="1589" xr:uid="{7F27719D-1883-471D-ADD5-9CADFCD41E6A}"/>
    <cellStyle name="Comma 8 2 2" xfId="1590" xr:uid="{6BBFEDC5-07B7-4618-84D9-D7E7C2AB5832}"/>
    <cellStyle name="Comma 8 2 2 2" xfId="1591" xr:uid="{D7CB2A75-5C38-40B5-BD66-0720FA2B9CF1}"/>
    <cellStyle name="Comma 8 2 2 2 2" xfId="1592" xr:uid="{207929CA-791A-43FB-9930-FC2898EA1926}"/>
    <cellStyle name="Comma 8 2 2 2 3" xfId="1593" xr:uid="{D71C0047-4442-4EAA-9EAB-7B4CA97D00BB}"/>
    <cellStyle name="Comma 8 2 2 3" xfId="1594" xr:uid="{89EE8384-24A7-4BF0-9366-630B28C76770}"/>
    <cellStyle name="Comma 8 2 2 4" xfId="1595" xr:uid="{371830C8-372C-416B-AEBC-D859325B2369}"/>
    <cellStyle name="Comma 8 2 3" xfId="1596" xr:uid="{87D9EB79-C2FD-455A-9E56-CA65C57BD7D1}"/>
    <cellStyle name="Comma 8 2 3 2" xfId="1597" xr:uid="{82C39142-4D04-4140-8E4C-681F758FA08D}"/>
    <cellStyle name="Comma 8 2 3 3" xfId="1598" xr:uid="{B9942FDC-6FC1-4E54-9B2B-FF86B09B1D78}"/>
    <cellStyle name="Comma 8 2 4" xfId="1599" xr:uid="{D777C428-BC13-436D-B62A-170FFD16BB5A}"/>
    <cellStyle name="Comma 8 2 5" xfId="1600" xr:uid="{3004E206-4FDC-4DB0-BB2E-D5E6630BADF8}"/>
    <cellStyle name="Comma 8 2 6" xfId="1601" xr:uid="{7858AC09-38F8-4DB0-86C5-84D8BCCBA12A}"/>
    <cellStyle name="Comma 8 2 7" xfId="1602" xr:uid="{A6E1C896-1EB5-4467-8354-1F2BF2C75175}"/>
    <cellStyle name="Comma 8 3" xfId="1603" xr:uid="{9472EFED-722E-41F1-9BF3-F4BAABE3314D}"/>
    <cellStyle name="Comma 8 4" xfId="1604" xr:uid="{2231AEE7-95ED-4B26-B161-FAE58225687B}"/>
    <cellStyle name="Comma 8 4 2" xfId="1605" xr:uid="{634E87E2-A1E1-4171-8B0B-C72B9629F293}"/>
    <cellStyle name="Comma 8 4 2 2" xfId="1606" xr:uid="{0038365D-2799-4831-A353-ADE0A01EEE4D}"/>
    <cellStyle name="Comma 8 4 2 3" xfId="1607" xr:uid="{9660E452-0859-4D88-9DB2-382F74BDDB9C}"/>
    <cellStyle name="Comma 8 4 3" xfId="1608" xr:uid="{EA7C0EC7-0EEA-4049-90A1-9F2335046401}"/>
    <cellStyle name="Comma 8 4 4" xfId="1609" xr:uid="{30E85583-4EB6-4336-8478-6BFF0E7BA07B}"/>
    <cellStyle name="Comma 8 5" xfId="1610" xr:uid="{DB001F2C-BE45-407D-AE35-3597AB7510A9}"/>
    <cellStyle name="Comma 8 6" xfId="1611" xr:uid="{911EDE1C-26E4-492E-BC9C-9083499EF32D}"/>
    <cellStyle name="Comma 8 7" xfId="1612" xr:uid="{E9DB79E1-AB06-49E5-8F3A-F71FEE0CE7C2}"/>
    <cellStyle name="Comma 8 8" xfId="1613" xr:uid="{A26EB39C-1CEE-4108-836B-A2DC8ADE5653}"/>
    <cellStyle name="Comma 8 8 2" xfId="1614" xr:uid="{6FDA7044-A38B-410F-9DC5-6FB7D2567013}"/>
    <cellStyle name="Comma 8 8 2 2" xfId="1615" xr:uid="{02C3356A-024E-48B8-83C7-0A9A2E6F3D15}"/>
    <cellStyle name="Comma 8 8 2 2 2" xfId="1616" xr:uid="{C5D2CE89-0BE4-4F83-872F-5BA94D8D30F2}"/>
    <cellStyle name="Comma 8 8 2 2 2 2" xfId="4847" xr:uid="{1324477B-12F7-4589-8914-8E05BABB0E07}"/>
    <cellStyle name="Comma 8 8 2 2 3" xfId="4848" xr:uid="{844E9EA8-22B6-4FBF-B30A-0B84717B784D}"/>
    <cellStyle name="Comma 8 8 2 3" xfId="1617" xr:uid="{8689E525-45A1-4713-8EAA-F04167655227}"/>
    <cellStyle name="Comma 8 8 2 3 2" xfId="4849" xr:uid="{04A2686A-71FA-4BF8-9602-D6983DD8D8D7}"/>
    <cellStyle name="Comma 8 8 2 4" xfId="1618" xr:uid="{59B8A92B-3F34-4830-9A0F-4ACE23A2D3E1}"/>
    <cellStyle name="Comma 8 8 2 5" xfId="1619" xr:uid="{A70FA8D6-E168-46F8-AC99-797D6FEC3FE5}"/>
    <cellStyle name="Comma 8 8 2 5 2" xfId="4850" xr:uid="{9EDD7DD0-4678-441B-8C0D-A19F1BCBDC28}"/>
    <cellStyle name="Comma 8 8 2 6" xfId="1620" xr:uid="{5BD5DED7-F28B-49E7-B3A2-B6960F2EF388}"/>
    <cellStyle name="Comma 8 8 2 6 2" xfId="4851" xr:uid="{B5CF0112-A686-46E2-8A12-A95E44AA7E5E}"/>
    <cellStyle name="Comma 8 8 2 7" xfId="4852" xr:uid="{D29EFA4B-E1CC-48C6-B673-075BEE5EA50F}"/>
    <cellStyle name="Comma 8 8 3" xfId="1621" xr:uid="{4724C051-4409-4C57-AD2D-17FE3BF7481B}"/>
    <cellStyle name="Comma 8 8 3 2" xfId="1622" xr:uid="{22BEC443-F2D5-47A3-AB0F-FA428DF4DDDF}"/>
    <cellStyle name="Comma 8 8 3 2 2" xfId="4853" xr:uid="{7C6D4699-5BA3-428B-A620-61BF10579CF7}"/>
    <cellStyle name="Comma 8 8 3 3" xfId="4854" xr:uid="{0AF284A0-12D2-40BA-B14F-41E5605CD915}"/>
    <cellStyle name="Comma 8 8 4" xfId="1623" xr:uid="{A897B628-BCFF-4D2A-836F-9D00EB119F8C}"/>
    <cellStyle name="Comma 8 8 4 2" xfId="4855" xr:uid="{9CF93086-3E95-4773-B33B-B2962A5A78BD}"/>
    <cellStyle name="Comma 8 8 5" xfId="1624" xr:uid="{48535B06-B7DB-407E-9805-C8B7E5772497}"/>
    <cellStyle name="Comma 8 8 6" xfId="1625" xr:uid="{532E1D0C-9011-4AB5-9BFE-229DEBAB7C04}"/>
    <cellStyle name="Comma 8 8 6 2" xfId="4856" xr:uid="{823F16D2-DD2C-4151-81A5-0B3DAE051DC6}"/>
    <cellStyle name="Comma 8 8 7" xfId="1626" xr:uid="{46A0B824-0E75-436C-84EE-B21EA7D775EE}"/>
    <cellStyle name="Comma 8 8 7 2" xfId="4857" xr:uid="{CCAC7EED-C03A-495B-904F-4B846809CAC4}"/>
    <cellStyle name="Comma 8 8 8" xfId="4858" xr:uid="{E6C76058-2E4C-4302-A2AB-42B5B3ED27D2}"/>
    <cellStyle name="Comma 8 9" xfId="1627" xr:uid="{66030FE0-7D08-4A37-913E-A4F31F1EEEDE}"/>
    <cellStyle name="Comma 8 9 2" xfId="1628" xr:uid="{28EAC199-0826-42B5-B838-9D4B1CD9754A}"/>
    <cellStyle name="Comma 8 9 2 2" xfId="1629" xr:uid="{04543E1D-AB79-4AF3-BD10-381CF83786D2}"/>
    <cellStyle name="Comma 8 9 2 2 2" xfId="1630" xr:uid="{33A488A6-C571-48CE-8011-C5ADA6C5105F}"/>
    <cellStyle name="Comma 8 9 2 2 2 2" xfId="4859" xr:uid="{63EB0D00-37AF-4301-8F5E-B494DD443FD0}"/>
    <cellStyle name="Comma 8 9 2 2 3" xfId="4860" xr:uid="{8EED4245-DB08-4BEF-87E7-3A61992C307C}"/>
    <cellStyle name="Comma 8 9 2 3" xfId="1631" xr:uid="{112EE9D5-4908-4095-8355-173A4C38414E}"/>
    <cellStyle name="Comma 8 9 2 3 2" xfId="4861" xr:uid="{DA55F860-E96D-4876-AD60-1DC4B9674AD8}"/>
    <cellStyle name="Comma 8 9 2 4" xfId="1632" xr:uid="{6C201D52-167B-42E2-B619-49F2D7CBB0EA}"/>
    <cellStyle name="Comma 8 9 2 5" xfId="1633" xr:uid="{BFF3D5BB-3070-44C8-8309-C2CB58C480EC}"/>
    <cellStyle name="Comma 8 9 2 5 2" xfId="4862" xr:uid="{3F5D9032-A84C-4652-A729-F1A73B8560A9}"/>
    <cellStyle name="Comma 8 9 2 6" xfId="1634" xr:uid="{8A9A6253-9C0C-4726-9A0E-239401550A87}"/>
    <cellStyle name="Comma 8 9 2 6 2" xfId="4863" xr:uid="{48C881E9-BAF2-401B-B770-F6BC55098CA1}"/>
    <cellStyle name="Comma 8 9 2 7" xfId="4864" xr:uid="{4911914A-6C9D-4BCF-942D-3C8CF9812267}"/>
    <cellStyle name="Comma 8 9 3" xfId="1635" xr:uid="{ED79E375-7EFF-4014-9717-80FE587109AC}"/>
    <cellStyle name="Comma 8 9 3 2" xfId="1636" xr:uid="{E8CA10CB-7E08-40C5-87A4-32546D881992}"/>
    <cellStyle name="Comma 8 9 3 2 2" xfId="4865" xr:uid="{210A5BF1-DB58-473B-A938-AD3F44018A43}"/>
    <cellStyle name="Comma 8 9 3 3" xfId="4866" xr:uid="{51BA2905-25C4-4355-A395-2CE253BB781D}"/>
    <cellStyle name="Comma 8 9 4" xfId="1637" xr:uid="{91E8FBE3-7A57-4E41-A856-C2E3D735AAF1}"/>
    <cellStyle name="Comma 8 9 4 2" xfId="4867" xr:uid="{CBC108EB-1BAA-46AE-820A-7B68712C3616}"/>
    <cellStyle name="Comma 8 9 5" xfId="1638" xr:uid="{4C68C5EE-7E90-4BB5-BCB9-D078ACCB7FAA}"/>
    <cellStyle name="Comma 8 9 6" xfId="1639" xr:uid="{5D249601-1CD3-457C-A4BF-DE63D2A9A7B0}"/>
    <cellStyle name="Comma 8 9 6 2" xfId="4868" xr:uid="{9D25C282-7BAA-44A0-9549-FB5CCAAFAEF4}"/>
    <cellStyle name="Comma 8 9 7" xfId="1640" xr:uid="{A1A753E8-B447-4A4F-A54B-6731F4CC08AF}"/>
    <cellStyle name="Comma 8 9 7 2" xfId="4869" xr:uid="{E222BE37-A649-4139-913A-9F08CCFC6B62}"/>
    <cellStyle name="Comma 8 9 8" xfId="4870" xr:uid="{32934014-6514-4964-B21F-2875F7179D18}"/>
    <cellStyle name="Comma 80" xfId="6124" xr:uid="{2C3875B8-8055-4E70-82C1-C30763247C90}"/>
    <cellStyle name="Comma 81" xfId="6127" xr:uid="{C016A5F8-ADB6-4216-A351-42A063B2D8A3}"/>
    <cellStyle name="Comma 82" xfId="6130" xr:uid="{FE1676C0-E112-41DF-8EA0-29203671052E}"/>
    <cellStyle name="Comma 83" xfId="6133" xr:uid="{1D0CC6DC-EE32-4BDF-AF1B-B915EE60EFEE}"/>
    <cellStyle name="Comma 84" xfId="6136" xr:uid="{3F107942-659F-4825-A928-7320B9CA3108}"/>
    <cellStyle name="Comma 85" xfId="6139" xr:uid="{E827627D-ACB1-4176-9469-51527CDDB7FC}"/>
    <cellStyle name="Comma 86" xfId="6142" xr:uid="{925BBD59-7728-433F-9286-A87F74CD6F3E}"/>
    <cellStyle name="Comma 87" xfId="6145" xr:uid="{AEF892C9-2531-4CB9-91C9-4C054BE8D611}"/>
    <cellStyle name="Comma 88" xfId="1641" xr:uid="{25D537CE-AD77-40CC-AE40-D71C6390F62C}"/>
    <cellStyle name="Comma 89" xfId="6148" xr:uid="{EDF9D99E-0009-4672-B36A-9D7A053BD5A1}"/>
    <cellStyle name="Comma 9" xfId="1642" xr:uid="{BC49D5AD-0E90-4CC5-B3FB-5AB7F5D7A544}"/>
    <cellStyle name="Comma 9 2" xfId="1643" xr:uid="{8B08FAE0-D0D6-41DB-B035-B6A376D7A204}"/>
    <cellStyle name="Comma 9 2 2" xfId="1644" xr:uid="{35269406-92B4-4BA2-A54D-52B971706DA9}"/>
    <cellStyle name="Comma 9 2 2 2" xfId="1645" xr:uid="{7F2B3E94-F38B-43F6-BF50-B08537CA1D79}"/>
    <cellStyle name="Comma 9 2 2 3" xfId="1646" xr:uid="{AC8EFA34-A12D-4F13-A2E4-95941461A11D}"/>
    <cellStyle name="Comma 9 2 2 4" xfId="1647" xr:uid="{1079532A-D134-4114-BFB1-4D0F0E3E6BA1}"/>
    <cellStyle name="Comma 9 2 2 4 2" xfId="4871" xr:uid="{3992ACF7-7972-40FE-8865-EB12871D8BFF}"/>
    <cellStyle name="Comma 9 2 3" xfId="1648" xr:uid="{43F71776-D33B-468E-9096-01C3E30834CC}"/>
    <cellStyle name="Comma 9 2 4" xfId="1649" xr:uid="{65A30A77-446F-4703-8A2D-0D2AC4F5E1BC}"/>
    <cellStyle name="Comma 9 2 5" xfId="1650" xr:uid="{66AD9737-868C-40A7-B7FC-436246FD201D}"/>
    <cellStyle name="Comma 9 2 6" xfId="1651" xr:uid="{DAFCBCAB-CAAF-4CB6-B807-88C3FC55C1E2}"/>
    <cellStyle name="Comma 9 3" xfId="1652" xr:uid="{8192A6C9-4B4E-4140-BA95-5FC7B1DE5738}"/>
    <cellStyle name="Comma 9 3 2" xfId="1653" xr:uid="{8A8F6A9B-A6A1-4D00-BC5D-4F5455E342B5}"/>
    <cellStyle name="Comma 9 3 3" xfId="1654" xr:uid="{99BB13EE-A970-470D-94FE-32A68FC6D5CD}"/>
    <cellStyle name="Comma 9 4" xfId="1655" xr:uid="{328067C0-74B6-4819-A833-409134056901}"/>
    <cellStyle name="Comma 9 4 2" xfId="1656" xr:uid="{48374F0C-55F9-42CC-B2BC-DF6A9BFE1643}"/>
    <cellStyle name="Comma 9 4 3" xfId="1657" xr:uid="{90C78EE5-28BE-47C1-85B8-31E4FD6D1C1C}"/>
    <cellStyle name="Comma 9 5" xfId="1658" xr:uid="{451C6A2F-18F0-45EE-81CD-33502DAB1175}"/>
    <cellStyle name="Comma 9 6" xfId="1659" xr:uid="{EE842149-ED9B-416A-BFE7-6930B6DC489C}"/>
    <cellStyle name="Comma 9 7" xfId="1660" xr:uid="{3A4B1F99-A052-416A-8AD4-0AB2F9A148A6}"/>
    <cellStyle name="Comma 9 8" xfId="1661" xr:uid="{9FED10AB-55F6-452A-8CCF-821F3E0418C7}"/>
    <cellStyle name="Comma 9 9" xfId="1662" xr:uid="{631D08F0-2C10-4C45-9641-8B736729CF51}"/>
    <cellStyle name="Comma 90" xfId="6151" xr:uid="{FEB483A2-A53D-4738-B1F9-98A68B0FA7F7}"/>
    <cellStyle name="Comma 91" xfId="6154" xr:uid="{84D1D0F5-A392-418F-BAD8-BA80D6E859C4}"/>
    <cellStyle name="Comma 92" xfId="6157" xr:uid="{E7FE82EB-D0CD-48FA-A3DD-49DF81869233}"/>
    <cellStyle name="Comma 93" xfId="6160" xr:uid="{377C2A39-7D56-46FB-9C2B-5F1FD58DF686}"/>
    <cellStyle name="Comma 94" xfId="6163" xr:uid="{D593EE19-23A8-4A90-AA08-9BFFA78EF3D2}"/>
    <cellStyle name="Comma 95" xfId="6166" xr:uid="{561589D3-F239-4EF7-AB57-92E344D08B7E}"/>
    <cellStyle name="Comma 96" xfId="6169" xr:uid="{7AD1B752-D1BA-40BD-9889-F0CA7811D972}"/>
    <cellStyle name="Comma 97" xfId="6172" xr:uid="{6129A576-8187-49A2-9324-3789AA9368FB}"/>
    <cellStyle name="Comma 98" xfId="6175" xr:uid="{B63E4CA2-1EC9-49AE-9A60-5AD0020555F2}"/>
    <cellStyle name="Comma 99" xfId="6178" xr:uid="{9306F299-49D4-4003-B61A-305D9051E696}"/>
    <cellStyle name="comma zerodec" xfId="1663" xr:uid="{355A477C-FA2D-48EC-B514-6E387B126585}"/>
    <cellStyle name="Comma0" xfId="1664" xr:uid="{990FEFC4-6436-4FDA-8DE7-C1B6C01662D0}"/>
    <cellStyle name="Copied" xfId="1665" xr:uid="{AB27C817-9AF2-45D0-9F1B-B91C337395BA}"/>
    <cellStyle name="Cover Date" xfId="1666" xr:uid="{98A9298E-B675-45B5-9AB2-4857E4D820B6}"/>
    <cellStyle name="Cover Subtitle" xfId="1667" xr:uid="{A8A080C9-D46D-4317-A0A4-D4E71195B3A7}"/>
    <cellStyle name="Cover Title" xfId="1668" xr:uid="{13F97650-B543-4E1B-85F5-8F1D3C1F7A59}"/>
    <cellStyle name="Credit" xfId="1669" xr:uid="{4B72AC2C-6F55-4D4E-98A5-F4FDB62EB489}"/>
    <cellStyle name="Credit subtotal" xfId="1670" xr:uid="{0B602F3F-99A8-41E5-887D-9E168B387C2A}"/>
    <cellStyle name="Curren - Style3" xfId="1671" xr:uid="{E7529C3C-92C2-45CD-8FC2-EB96536B40BC}"/>
    <cellStyle name="Curren - Style4" xfId="1672" xr:uid="{26FF725E-F5FD-4A8D-8D9E-FB9A0EED6CF9}"/>
    <cellStyle name="Currency [00]" xfId="1673" xr:uid="{2A19C65D-CEA7-414C-9E5C-FD8CC2570F38}"/>
    <cellStyle name="Currency 2" xfId="1674" xr:uid="{643E2BAF-76C5-4DE4-B89B-FBA758F545A5}"/>
    <cellStyle name="Currency 2 2" xfId="1675" xr:uid="{7FF10700-5CF6-4292-804F-096B8242ECF1}"/>
    <cellStyle name="Currency 3" xfId="1676" xr:uid="{7BD9C61F-83B9-441A-964A-07556E6BBA27}"/>
    <cellStyle name="Currency 4" xfId="1677" xr:uid="{3A4DB737-9EB9-4E01-91C3-062FE33A3EBD}"/>
    <cellStyle name="Currency0" xfId="1678" xr:uid="{1C0E66B6-0EFE-40F1-8B00-BD4DC46F057B}"/>
    <cellStyle name="Currency1" xfId="1679" xr:uid="{85C7E34C-1881-4C99-8541-CB043A601370}"/>
    <cellStyle name="Currency2" xfId="1680" xr:uid="{A98E42A4-FBC2-4F96-9AA2-E8E678B2C9B2}"/>
    <cellStyle name="Dan" xfId="1681" xr:uid="{47E7B9D3-670D-48F3-8DA6-693CF768EE6C}"/>
    <cellStyle name="Date" xfId="1682" xr:uid="{C809A007-46DD-4045-8598-BCD12596DA98}"/>
    <cellStyle name="Date 2" xfId="1683" xr:uid="{40E7D251-6573-40B3-A0ED-0B020A3481C5}"/>
    <cellStyle name="Date Short" xfId="1684" xr:uid="{408D7C97-6200-41DA-B449-F4D9468F0822}"/>
    <cellStyle name="day of the month before or after" xfId="1685" xr:uid="{8AF07136-51F6-47D2-BBE1-20D75F202514}"/>
    <cellStyle name="Debit" xfId="1686" xr:uid="{7C5BFA8F-47D3-4948-8014-B544EB88CC90}"/>
    <cellStyle name="DELTA" xfId="1687" xr:uid="{CDCF3C6B-23AF-48B1-A261-F8E217BD8C0D}"/>
    <cellStyle name="Dollar (zero dec)" xfId="1688" xr:uid="{4924CAE4-1AEA-4B52-AB34-5ED2EB448E55}"/>
    <cellStyle name="E&amp;Y House" xfId="1689" xr:uid="{BE3ABF5F-0B6E-408A-9E07-3B46CA742E41}"/>
    <cellStyle name="Enter Currency (0)" xfId="1690" xr:uid="{2D7F3F4C-24D7-48CF-9492-F58AFCAB96CC}"/>
    <cellStyle name="Enter Currency (2)" xfId="1691" xr:uid="{D07A9980-5815-4093-A364-94D8A5D46271}"/>
    <cellStyle name="Enter Units (0)" xfId="1692" xr:uid="{7F691369-ECFA-4227-AFAD-0D41D93664DC}"/>
    <cellStyle name="Enter Units (1)" xfId="1693" xr:uid="{E95EED53-18C1-4352-9A67-42D1782BBA3B}"/>
    <cellStyle name="Enter Units (2)" xfId="1694" xr:uid="{0A0222D0-AAAD-4E95-B245-4B4D362343D3}"/>
    <cellStyle name="Entered" xfId="1695" xr:uid="{93F80E11-D5B6-4469-8AA7-CDD9147B82FD}"/>
    <cellStyle name="Euro" xfId="1696" xr:uid="{BAFF3D0A-19BB-400A-85E4-1C0108F4ADB1}"/>
    <cellStyle name="Excel Built-in Excel Built-in Excel Built-in Excel Built-in Excel Built-in Excel Built-in Excel Built-in Excel Built-in Excel Built-in Excel Built-in Excel Built-in Excel Built-in Excel Built-in Excel Built-in Normal 3" xfId="1697" xr:uid="{E91C173A-0CA8-490E-843C-7662E666083F}"/>
    <cellStyle name="Excel Built-in Excel Built-in Excel Built-in Excel Built-in Excel Built-in Excel Built-in Excel Built-in Excel Built-in Excel Built-in Excel Built-in Excel Built-in Excel Built-in Excel Built-in Excel Built-in Normal 3 2" xfId="1698" xr:uid="{6B3EFEC4-C7F0-41AA-BDBA-83EB9186FBB6}"/>
    <cellStyle name="Excel Built-in Excel Built-in Excel Built-in Excel Built-in Excel Built-in Excel Built-in Excel Built-in Excel Built-in Excel Built-in Excel Built-in Excel Built-in Excel Built-in Excel Built-in Excel Built-in Normal 3 2 2" xfId="1699" xr:uid="{04C25033-A45A-40E7-A1DC-43466201A582}"/>
    <cellStyle name="Excel Built-in Excel Built-in Excel Built-in Excel Built-in Excel Built-in Excel Built-in Excel Built-in Excel Built-in Excel Built-in Excel Built-in Excel Built-in Excel Built-in Excel Built-in Excel Built-in Normal 3 2 3" xfId="1700" xr:uid="{1041669A-6237-4620-8F28-F40C175AC824}"/>
    <cellStyle name="Excel Built-in Excel Built-in Excel Built-in Excel Built-in Excel Built-in Excel Built-in Excel Built-in Excel Built-in Excel Built-in Excel Built-in Excel Built-in Excel Built-in Excel Built-in Excel Built-in Normal 3 3" xfId="1701" xr:uid="{7D2D261A-0AAD-45CD-8720-4F9E546C0286}"/>
    <cellStyle name="Excel Built-in Excel Built-in Excel Built-in Excel Built-in Excel Built-in Excel Built-in Excel Built-in Excel Built-in Excel Built-in Excel Built-in Excel Built-in Excel Built-in Excel Built-in Excel Built-in Normal 3 3 2" xfId="1702" xr:uid="{075C3CFC-3F90-4049-996B-ACEA60BADF86}"/>
    <cellStyle name="Excel Built-in Excel Built-in Excel Built-in Excel Built-in Excel Built-in Excel Built-in Excel Built-in Excel Built-in Excel Built-in Excel Built-in Excel Built-in Excel Built-in Excel Built-in Excel Built-in Normal 3 4" xfId="1703" xr:uid="{BFBA75EE-A994-4201-990D-8008E695828C}"/>
    <cellStyle name="Excel Built-in Excel Built-in Excel Built-in Excel Built-in Excel Built-in Excel Built-in Excel Built-in Excel Built-in Excel Built-in Excel Built-in Excel Built-in Excel Built-in Excel Built-in Excel Built-in Normal 3 5" xfId="1704" xr:uid="{08B9EB4E-A731-4FCD-8BED-FA01E08DE08D}"/>
    <cellStyle name="Excel Built-in Excel Built-in Excel Built-in Excel Built-in Excel Built-in Excel Built-in Excel Built-in Excel Built-in Excel Built-in Excel Built-in Excel Built-in Excel Built-in Excel Built-in Excel Built-in Normal 3 6" xfId="1705" xr:uid="{FFB61B07-6905-4219-A629-4516E18493B8}"/>
    <cellStyle name="Excel Built-in Normal" xfId="1706" xr:uid="{94AF82F8-7721-4C53-9AB6-2DBEF779D3A9}"/>
    <cellStyle name="Excel_BuiltIn_Comma" xfId="1707" xr:uid="{31BD2A9A-7592-4022-8397-67F377412AA2}"/>
    <cellStyle name="Explanatory Text 2" xfId="1708" xr:uid="{2DA328B5-9A97-485D-B5E7-B6184E8B091E}"/>
    <cellStyle name="Explanatory Text 2 2" xfId="1709" xr:uid="{69160FCD-4203-42D3-A71F-A239D541F1B5}"/>
    <cellStyle name="Explanatory Text 2 3" xfId="1710" xr:uid="{2AD4A304-3DC3-489D-B7CE-2C699864B3F3}"/>
    <cellStyle name="Explanatory Text 2 4" xfId="1711" xr:uid="{D898E8D6-5717-4C78-8D2A-FCA853C718B3}"/>
    <cellStyle name="Explanatory Text 3" xfId="1712" xr:uid="{6BFDCDEF-E0CC-410E-9ACE-5524463381FA}"/>
    <cellStyle name="Explanatory Text 3 2" xfId="1713" xr:uid="{D11E79A1-94DF-4D66-AD3B-ADCAC058D432}"/>
    <cellStyle name="Explanatory Text 3 3" xfId="1714" xr:uid="{6786F46E-2EF1-42CB-A637-84617AA59B63}"/>
    <cellStyle name="Explanatory Text 4" xfId="1715" xr:uid="{34A589D0-E46E-45C3-910F-A7BDCE073956}"/>
    <cellStyle name="Explanatory Text 4 2" xfId="1716" xr:uid="{84FBC9ED-2DAE-468D-B577-63C9115F33A5}"/>
    <cellStyle name="F2" xfId="1717" xr:uid="{46AF8B14-EE9F-49A8-8FE1-4DB5BEA05DF5}"/>
    <cellStyle name="F3" xfId="1718" xr:uid="{3A4A1B79-FACE-4D5D-8732-D12801C66AFA}"/>
    <cellStyle name="F4" xfId="1719" xr:uid="{276592B8-218A-4A54-9FC1-B281B6002C57}"/>
    <cellStyle name="F5" xfId="1720" xr:uid="{35B201BF-B2E7-416C-9EAC-CF58ACFF0DFB}"/>
    <cellStyle name="F6" xfId="1721" xr:uid="{05CA64FE-1786-4048-8AF8-59065A992FF7}"/>
    <cellStyle name="F7" xfId="1722" xr:uid="{8AE3FCF2-3EE9-4047-AE7B-34C964E3EE19}"/>
    <cellStyle name="F8" xfId="1723" xr:uid="{4B54AC86-D467-4D8B-A050-986CF00DF889}"/>
    <cellStyle name="Fixed" xfId="1724" xr:uid="{55C85F58-A3A6-420B-B22A-FF2118F47BBB}"/>
    <cellStyle name="Footer SBILogo1" xfId="1725" xr:uid="{04DB2A13-9964-4A92-8EE0-110D0356C5A6}"/>
    <cellStyle name="Footer SBILogo2" xfId="1726" xr:uid="{A5F10AA7-ED5E-4EB4-976F-6334D97DDCB5}"/>
    <cellStyle name="Footnote" xfId="1727" xr:uid="{4F5A41CC-4A83-497C-A81A-F682B303396A}"/>
    <cellStyle name="Footnote Reference" xfId="1728" xr:uid="{4EA24DBE-F8FE-4553-AD79-EFCBA8627429}"/>
    <cellStyle name="Footnote_2005_1st Draft_Tax computation_Valspar_011906" xfId="1729" xr:uid="{BCFD303E-144D-4D46-A2D3-A7FD165ADFEC}"/>
    <cellStyle name="Format Number Column" xfId="1730" xr:uid="{77EDDDC5-1F35-43DD-9E81-18B53E9CEE57}"/>
    <cellStyle name="Good 2" xfId="1731" xr:uid="{92166FB3-7D23-493B-9621-D0F37862858C}"/>
    <cellStyle name="Good 2 2" xfId="1732" xr:uid="{0E9FE68C-9D8C-458D-97ED-7BEF88BE0B95}"/>
    <cellStyle name="Good 2 2 2" xfId="1733" xr:uid="{DBE66FDE-4453-4666-866F-CDB6E1F53918}"/>
    <cellStyle name="Good 2 3" xfId="1734" xr:uid="{DF28E3FD-E8AE-42EF-A5A4-49CD63DD28FC}"/>
    <cellStyle name="Good 2 4" xfId="1735" xr:uid="{90A099FF-9C6C-49E8-8A2D-5F9B606130CF}"/>
    <cellStyle name="Good 2 5" xfId="1736" xr:uid="{8B5823FB-9425-4902-84A8-F387707F2E23}"/>
    <cellStyle name="Good 3" xfId="1737" xr:uid="{D97C7D0C-E4D0-4CB0-ACFF-F65A305EF6B6}"/>
    <cellStyle name="Good 3 2" xfId="1738" xr:uid="{3C814460-5604-4611-8FBD-BB8E8AA6C410}"/>
    <cellStyle name="Good 3 3" xfId="1739" xr:uid="{5C67A6D4-1E78-47B2-B6E4-5209C64F09A7}"/>
    <cellStyle name="Good 4" xfId="1740" xr:uid="{DFD03D9F-73F2-4130-9DE2-A36AE37DFFAD}"/>
    <cellStyle name="Good 5" xfId="1741" xr:uid="{A3BCE4BD-A36B-4BFC-B389-88B44566724C}"/>
    <cellStyle name="Grey" xfId="1742" xr:uid="{D02E3FE6-9F14-4914-9B7C-20015C33A086}"/>
    <cellStyle name="Header" xfId="1743" xr:uid="{954A0975-0436-42B8-B9C4-C4D93207B723}"/>
    <cellStyle name="Header Draft Stamp" xfId="1744" xr:uid="{04228772-BFE3-4E7F-904E-4B13FE99B1E2}"/>
    <cellStyle name="Header_2005_1st Draft_Tax computation_Valspar_011906" xfId="1745" xr:uid="{FF552D55-526C-4A5F-B60E-68FAB194F196}"/>
    <cellStyle name="Header1" xfId="1746" xr:uid="{AC28236A-3667-4F68-9F90-72980B3C2B38}"/>
    <cellStyle name="Header2" xfId="1747" xr:uid="{F963987D-ED79-49D5-89A7-01A180777876}"/>
    <cellStyle name="Heading" xfId="1748" xr:uid="{EFA15F94-C0EE-4D05-AC4A-DD7D876A00C3}"/>
    <cellStyle name="Heading 1 2" xfId="1749" xr:uid="{8C3E7976-3F5F-4794-BDD1-AF1728C5EFB4}"/>
    <cellStyle name="Heading 1 2 2" xfId="1750" xr:uid="{8DFBBD1E-3755-4158-8646-867EE1948840}"/>
    <cellStyle name="Heading 1 2 2 2" xfId="1751" xr:uid="{D817E6DD-0575-4831-9EC8-0A773378095B}"/>
    <cellStyle name="Heading 1 2 3" xfId="1752" xr:uid="{BAC54383-5A4A-4472-9F34-BBFB6A5ECEBC}"/>
    <cellStyle name="Heading 1 2 4" xfId="1753" xr:uid="{C04345A2-F1D6-488E-87DB-778C5C5110B9}"/>
    <cellStyle name="Heading 1 2 5" xfId="1754" xr:uid="{99C35543-F121-4DEC-8562-364289786C0C}"/>
    <cellStyle name="Heading 1 3" xfId="1755" xr:uid="{25B36066-1861-4CEF-B997-E43DEEED3070}"/>
    <cellStyle name="Heading 1 3 2" xfId="1756" xr:uid="{9CA2B88F-A1F3-42F3-BD5E-3EE30D7F0687}"/>
    <cellStyle name="Heading 1 3 3" xfId="1757" xr:uid="{C8879DAB-9BD9-4386-9B62-DB754B59A55D}"/>
    <cellStyle name="Heading 1 4" xfId="1758" xr:uid="{F745B671-625C-4B85-94B8-CBD0BF218D97}"/>
    <cellStyle name="Heading 1 5" xfId="1759" xr:uid="{1E48C416-1A22-457C-9292-4FA37E5845AA}"/>
    <cellStyle name="Heading 1 Above" xfId="1760" xr:uid="{7380381A-1185-40E6-948D-D347289E5E50}"/>
    <cellStyle name="Heading 1+" xfId="1761" xr:uid="{950D89CA-1D96-413F-932E-F2E4F0C000A9}"/>
    <cellStyle name="Heading 2 2" xfId="1762" xr:uid="{A6532BBA-3E47-41EB-BC81-83127B67794E}"/>
    <cellStyle name="Heading 2 2 2" xfId="1763" xr:uid="{72F4CB26-2530-4CE7-9056-7D55CAD51200}"/>
    <cellStyle name="Heading 2 2 2 2" xfId="1764" xr:uid="{1C47ADA6-A47C-493C-BCBA-6652B119CA2F}"/>
    <cellStyle name="Heading 2 2 3" xfId="1765" xr:uid="{ACE91BB0-2DF0-4D11-9763-28EED64153F0}"/>
    <cellStyle name="Heading 2 2 4" xfId="1766" xr:uid="{00D87AFA-9885-4389-8257-A669339F9EC1}"/>
    <cellStyle name="Heading 2 2 5" xfId="1767" xr:uid="{887CFF06-C99B-4A73-9453-FED442BEF38A}"/>
    <cellStyle name="Heading 2 3" xfId="1768" xr:uid="{C8085150-9185-4E1D-978E-D4FBB50D389A}"/>
    <cellStyle name="Heading 2 3 2" xfId="1769" xr:uid="{3DBC6DAF-8216-4820-8AFF-71F29C0D4F4E}"/>
    <cellStyle name="Heading 2 3 3" xfId="1770" xr:uid="{3C82BE1F-BDE3-49AA-8571-29B37E987D05}"/>
    <cellStyle name="Heading 2 4" xfId="1771" xr:uid="{444E2086-140E-44BA-8C72-84A7C65577A3}"/>
    <cellStyle name="Heading 2 5" xfId="1772" xr:uid="{4FB52833-4DA9-4272-AE7F-96F9426773F0}"/>
    <cellStyle name="Heading 2 Below" xfId="1773" xr:uid="{160F0F3A-204C-4151-A248-71E849FFFFB2}"/>
    <cellStyle name="Heading 2+" xfId="1774" xr:uid="{52D9B07D-8ECE-4837-A0DF-62C839C5400D}"/>
    <cellStyle name="Heading 3 2" xfId="1775" xr:uid="{87977D48-E066-46B8-93DC-E3B997BE4778}"/>
    <cellStyle name="Heading 3 2 2" xfId="1776" xr:uid="{8D3010F3-2CF7-4D69-A382-37CF79B33500}"/>
    <cellStyle name="Heading 3 2 2 2" xfId="1777" xr:uid="{4AF3BEEB-EF10-4A97-B192-897ABB55AE94}"/>
    <cellStyle name="Heading 3 2 2 3" xfId="1778" xr:uid="{9216B209-CA52-4086-8472-253AFE24E3A9}"/>
    <cellStyle name="Heading 3 2 3" xfId="1779" xr:uid="{FC51E394-A7EA-4C9B-A83B-7B60E9CC651C}"/>
    <cellStyle name="Heading 3 2 4" xfId="1780" xr:uid="{E2FDDB46-D2B2-4C3B-8F82-6BAB857CA334}"/>
    <cellStyle name="Heading 3 2 5" xfId="1781" xr:uid="{F03B0843-395D-4B27-A9C7-470E75590E1C}"/>
    <cellStyle name="Heading 3 3" xfId="1782" xr:uid="{3713E232-7713-4630-86C1-689B6F417C42}"/>
    <cellStyle name="Heading 3 3 2" xfId="1783" xr:uid="{3AE69D59-1B71-4F20-A845-49C49DFABE47}"/>
    <cellStyle name="Heading 3 3 2 2" xfId="1784" xr:uid="{5F5E18B3-A0C1-4B12-B567-59BC9262203D}"/>
    <cellStyle name="Heading 3 3 3" xfId="1785" xr:uid="{718A72F8-84C2-479C-A347-8D7D4BD505ED}"/>
    <cellStyle name="Heading 3 4" xfId="1786" xr:uid="{442E2D0D-A2F0-4B61-90B7-7E9698E0AA41}"/>
    <cellStyle name="Heading 3 4 2" xfId="1787" xr:uid="{5ABB0690-30E1-4A45-9818-86DD46514230}"/>
    <cellStyle name="Heading 3 5" xfId="1788" xr:uid="{FB1E483C-B637-463D-947A-E4AF253B6C30}"/>
    <cellStyle name="Heading 3 5 2" xfId="1789" xr:uid="{F2AE80E7-D438-4F82-9CEF-84DC6EEB43B4}"/>
    <cellStyle name="Heading 3+" xfId="1790" xr:uid="{EDB458CA-4E2E-4697-9294-355D0AB19254}"/>
    <cellStyle name="Heading 4 2" xfId="1791" xr:uid="{C3F0AD32-3864-410A-84CC-0A7554646063}"/>
    <cellStyle name="Heading 4 2 2" xfId="1792" xr:uid="{556807BB-43A6-45BD-B9FA-D9B134203844}"/>
    <cellStyle name="Heading 4 2 2 2" xfId="1793" xr:uid="{3BBDB2B5-180F-4E08-94FD-FCB678C51AA4}"/>
    <cellStyle name="Heading 4 2 3" xfId="1794" xr:uid="{C5E42CD4-42C4-4EC4-885D-2520D1C432FC}"/>
    <cellStyle name="Heading 4 2 4" xfId="1795" xr:uid="{E459EFAE-B231-4855-8C40-9E4FD075E1A5}"/>
    <cellStyle name="Heading 4 2 5" xfId="1796" xr:uid="{34E3E387-DAC7-42B3-9DFC-40F197E727F5}"/>
    <cellStyle name="Heading 4 3" xfId="1797" xr:uid="{C7F48979-39A0-467A-847A-43B358F2A49E}"/>
    <cellStyle name="Heading 4 3 2" xfId="1798" xr:uid="{0F9E491F-23AA-44FC-9A04-74DAA01C452B}"/>
    <cellStyle name="Heading 4 3 3" xfId="1799" xr:uid="{BCBF329F-1053-42F7-B568-617AF1F97445}"/>
    <cellStyle name="Heading 4 4" xfId="1800" xr:uid="{A0BD42F3-AE46-4E33-9BC3-17D3AC7B04D0}"/>
    <cellStyle name="Heading 4 5" xfId="1801" xr:uid="{89B5FC4F-18BB-43DD-8326-3B6037D4723B}"/>
    <cellStyle name="Heading 5" xfId="1802" xr:uid="{3CC1E4EB-1C23-4E7A-A9B3-DDD0B54E83E4}"/>
    <cellStyle name="Heading 6" xfId="1803" xr:uid="{A7EBCF63-8481-4FC8-9D23-60D3274E096D}"/>
    <cellStyle name="Heading1" xfId="1804" xr:uid="{84657956-56B8-4E94-A224-CC97A1327D44}"/>
    <cellStyle name="Hyperlink 2" xfId="1805" xr:uid="{D427FC7C-2371-4750-8F7D-C2DCB8AB142F}"/>
    <cellStyle name="Hyperlink 2 2" xfId="1806" xr:uid="{8DBB5521-1D8E-42D2-90A6-F282DD1923F1}"/>
    <cellStyle name="Hyperlink 2 3" xfId="1807" xr:uid="{4FB0BE3D-9F25-4E1D-B903-01FC4B1BE36F}"/>
    <cellStyle name="Hyperlink 2_เงินเกินจากการรับชำระ เริ่ม ก.ค.55" xfId="1808" xr:uid="{DD795A88-14FA-4A5D-8923-76DCA052CD7A}"/>
    <cellStyle name="Hyperlink 3" xfId="1809" xr:uid="{92DB4B2A-C0C6-4FFD-ABB4-523AB387E500}"/>
    <cellStyle name="Hyperlink 4" xfId="1810" xr:uid="{FA33A368-13D9-4750-9468-77A900447B3D}"/>
    <cellStyle name="Indent" xfId="1811" xr:uid="{28763FF7-C81A-47C8-98E0-348679D502F3}"/>
    <cellStyle name="Info_Main" xfId="1812" xr:uid="{BFDA76BB-6111-47C7-8E06-E5C2A0C36BA6}"/>
    <cellStyle name="Input [yellow]" xfId="1813" xr:uid="{BEECE3CE-CDB3-4342-B66E-B83962574844}"/>
    <cellStyle name="Input 2" xfId="1814" xr:uid="{71BC0DF1-9762-4F49-8BC3-EFFDD51F2B27}"/>
    <cellStyle name="Input 2 2" xfId="1815" xr:uid="{150BA119-6127-460C-9A8E-D5859543FC3B}"/>
    <cellStyle name="Input 2 2 2" xfId="1816" xr:uid="{090C1D83-1902-49A4-AF61-AF96C5A90C04}"/>
    <cellStyle name="Input 2 2 3" xfId="1817" xr:uid="{CE407D48-B75D-48DE-8A7E-33DC1D3A9979}"/>
    <cellStyle name="Input 2 2 4" xfId="1818" xr:uid="{C348FE10-E4EA-43DA-831F-E87C9DB04042}"/>
    <cellStyle name="Input 2 2 5" xfId="1819" xr:uid="{7EA27F62-3BCC-4E24-9F2D-51C2DE7AA28F}"/>
    <cellStyle name="Input 2 2 6" xfId="1820" xr:uid="{74F7C771-8717-4797-A097-B535256A605A}"/>
    <cellStyle name="Input 2 3" xfId="1821" xr:uid="{0F65BB7F-626A-4B0F-9E13-85EE0693B372}"/>
    <cellStyle name="Input 2 3 2" xfId="1822" xr:uid="{D20B4AAD-F8C3-4727-B796-DC7806CC5DDA}"/>
    <cellStyle name="Input 2 4" xfId="1823" xr:uid="{6A15AF88-66D5-4D8E-B5B9-227ACDC8FC53}"/>
    <cellStyle name="Input 2 4 2" xfId="1824" xr:uid="{E98C44F9-70CD-4AE7-8C30-019C459FDC06}"/>
    <cellStyle name="Input 2 5" xfId="1825" xr:uid="{6202032C-7D78-4A50-8E1A-CBB1BDDC6CEA}"/>
    <cellStyle name="Input 2 6" xfId="1826" xr:uid="{449D8A57-4969-4E75-8064-A3E231172D04}"/>
    <cellStyle name="Input 2 7" xfId="1827" xr:uid="{F6203F54-8E51-4CA7-AA54-33F6D060C8A1}"/>
    <cellStyle name="Input 3" xfId="1828" xr:uid="{442222F8-D41D-4671-90A6-AAAE97A54430}"/>
    <cellStyle name="Input 3 2" xfId="1829" xr:uid="{0D1B14A6-8EE1-4921-A4EF-457ADC7B8643}"/>
    <cellStyle name="Input 3 2 2" xfId="1830" xr:uid="{AE1D1505-420E-4A6E-8708-910B3F644FA3}"/>
    <cellStyle name="Input 3 2 3" xfId="1831" xr:uid="{D0D1F90B-EB9B-4263-A21D-373E3440CC3F}"/>
    <cellStyle name="Input 3 2 4" xfId="1832" xr:uid="{5F4AC818-18F7-471F-8077-B15047123EC1}"/>
    <cellStyle name="Input 3 2 5" xfId="1833" xr:uid="{647871EE-E86A-4038-8364-6B85C12736EE}"/>
    <cellStyle name="Input 3 3" xfId="1834" xr:uid="{1CEF8BFA-7AE8-4021-B398-C9127C8DA3D2}"/>
    <cellStyle name="Input 3 4" xfId="1835" xr:uid="{26DCD18B-B832-44F7-A04F-90AEABC1B8A3}"/>
    <cellStyle name="Input 3 5" xfId="1836" xr:uid="{655145FD-6AB7-45D5-9914-3CE74AB1BB66}"/>
    <cellStyle name="Input 3 6" xfId="1837" xr:uid="{1D0FBD99-16CB-4EB2-92B3-28F22F9FBD44}"/>
    <cellStyle name="Input 3 7" xfId="1838" xr:uid="{EF6FDF22-EB44-4328-A7AA-A8DC0F7D0882}"/>
    <cellStyle name="Input 4" xfId="1839" xr:uid="{607F2269-F890-456C-AF66-4AE1094D8A7C}"/>
    <cellStyle name="Input 4 2" xfId="1840" xr:uid="{FAE89CC3-DE21-41B0-8439-67C4CCD07570}"/>
    <cellStyle name="Input 4 3" xfId="1841" xr:uid="{A5AEE473-1786-4D91-9AF0-F1C9B22B2A0A}"/>
    <cellStyle name="Input 4 4" xfId="1842" xr:uid="{A34E0545-229B-4C8F-9736-01D369684205}"/>
    <cellStyle name="Input 4 5" xfId="1843" xr:uid="{C9F9810C-F1F3-4D38-9D02-18094E0F7234}"/>
    <cellStyle name="Input 5" xfId="1844" xr:uid="{15230A20-71D3-47EA-AC4E-E8E5074D198A}"/>
    <cellStyle name="InputCurrency" xfId="1845" xr:uid="{11460E8D-1F8E-44BC-8359-04D9D774AC7E}"/>
    <cellStyle name="InputPercent1" xfId="1846" xr:uid="{9C06D042-8FA2-4CE0-8905-C3715DB6F016}"/>
    <cellStyle name="KPMG Heading 1" xfId="1847" xr:uid="{B67826BE-48E6-4B23-BA1D-63BFA3BCD965}"/>
    <cellStyle name="KPMG Heading 2" xfId="1848" xr:uid="{9F558267-5D3D-4748-9AFB-DFB68B045111}"/>
    <cellStyle name="KPMG Heading 3" xfId="1849" xr:uid="{C919C7C9-E03B-4012-ACFB-07CB9D1508C1}"/>
    <cellStyle name="KPMG Heading 4" xfId="1850" xr:uid="{E51483BF-C492-48E8-AE46-AB1F6194843F}"/>
    <cellStyle name="KPMG Normal" xfId="1851" xr:uid="{21238B3A-A7AA-4546-9702-C18C0721247D}"/>
    <cellStyle name="KPMG Normal Text" xfId="1852" xr:uid="{74765C0B-693F-44BF-A7DA-29B429A2D9C5}"/>
    <cellStyle name="left" xfId="1853" xr:uid="{E205C021-3A00-4B90-96F1-9FFA3FFBC2A9}"/>
    <cellStyle name="Link Currency (0)" xfId="1854" xr:uid="{1151A9C7-4267-4AC0-8974-0F39921D0C6B}"/>
    <cellStyle name="Link Currency (2)" xfId="1855" xr:uid="{CECAB048-8D40-493B-BD66-E5B18E47C663}"/>
    <cellStyle name="Link Units (0)" xfId="1856" xr:uid="{1145B149-E599-491E-AF20-194D3FC5F9CF}"/>
    <cellStyle name="Link Units (1)" xfId="1857" xr:uid="{4597EA04-5245-4485-B811-8FED4C064551}"/>
    <cellStyle name="Link Units (2)" xfId="1858" xr:uid="{EE54DC14-2950-44E7-ADA4-CBC200E9FF27}"/>
    <cellStyle name="Linked Cell 2" xfId="1859" xr:uid="{26FE94B0-06D5-474A-BBFD-1AB072379745}"/>
    <cellStyle name="Linked Cell 2 2" xfId="1860" xr:uid="{A024E7E8-E8B4-42B9-8CD0-CFA085CD3DA8}"/>
    <cellStyle name="Linked Cell 2 3" xfId="1861" xr:uid="{6CEA456E-D5A0-4286-A98A-68046003EB18}"/>
    <cellStyle name="Linked Cell 2 4" xfId="1862" xr:uid="{2673F7EE-97BD-48E3-8571-F342524F75ED}"/>
    <cellStyle name="Linked Cell 3" xfId="1863" xr:uid="{0A7EEBDE-917F-4518-9875-5DAC2BDEBC39}"/>
    <cellStyle name="Linked Cell 3 2" xfId="1864" xr:uid="{6EFB149E-96DE-4BB0-AAB4-A83472ECF68C}"/>
    <cellStyle name="Linked Cell 3 3" xfId="1865" xr:uid="{338714F9-E995-4CB8-8EB4-0D0AB9E0555E}"/>
    <cellStyle name="Linked Cell 4" xfId="1866" xr:uid="{29F774DE-6D65-419C-9E4E-2B2913CD80FC}"/>
    <cellStyle name="Linked Cell 4 2" xfId="1867" xr:uid="{C9448917-435F-4665-89F1-EEF5EB05A87B}"/>
    <cellStyle name="M" xfId="1868" xr:uid="{DFCACBF1-DC16-4BB0-BB70-19D3E40325E5}"/>
    <cellStyle name="Miglia - Stile1" xfId="1869" xr:uid="{1B543529-57F7-4EB9-A0E8-A44A8B242D5C}"/>
    <cellStyle name="Miglia - Stile2" xfId="1870" xr:uid="{3781DF6D-E4F1-4BF9-BF3A-D9C15A150111}"/>
    <cellStyle name="Miglia - Stile3" xfId="1871" xr:uid="{0E27DD02-E0E9-4C8D-ADCC-757407D049FB}"/>
    <cellStyle name="Miglia - Stile4" xfId="1872" xr:uid="{8B409462-EFEF-4866-AD72-4BEADA5DA3FE}"/>
    <cellStyle name="Miglia - Stile5" xfId="1873" xr:uid="{92FC66F1-53D4-44E8-A9C1-687D12867EC6}"/>
    <cellStyle name="Milliers [0]_AR1194" xfId="1874" xr:uid="{1CFBCEF3-2938-4C51-91EC-3C50DD3DCE96}"/>
    <cellStyle name="Milliers_AR1194" xfId="1875" xr:uid="{D0165D91-AEFD-43A7-9695-DB66B18296D7}"/>
    <cellStyle name="Mon?taire [0]_AR1194" xfId="1876" xr:uid="{19906320-F30E-42BA-B366-C7447B7A5723}"/>
    <cellStyle name="Mon?taire_AR1194" xfId="1877" xr:uid="{ABCFDE55-95BE-439D-BDFC-9D336F21D0E5}"/>
    <cellStyle name="Monétaire [0]_laroux" xfId="1878" xr:uid="{7BF16BEE-6ACD-439D-98A1-BB588FD3E446}"/>
    <cellStyle name="Monétaire_laroux" xfId="1879" xr:uid="{63383380-48FE-40BB-AFDA-A710C75DAE7F}"/>
    <cellStyle name="NEE" xfId="1880" xr:uid="{2206E701-A367-4A47-A712-FCDF1E291234}"/>
    <cellStyle name="Neutral 2" xfId="1881" xr:uid="{F17CC247-5B10-41F3-A9B2-7ED7A87FE3C8}"/>
    <cellStyle name="Neutral 2 2" xfId="1882" xr:uid="{2E383482-85F5-452F-9A0C-DEF7312E1F04}"/>
    <cellStyle name="Neutral 2 2 2" xfId="1883" xr:uid="{A9D76E85-B99E-4D59-8015-D413598B8E4A}"/>
    <cellStyle name="Neutral 2 3" xfId="1884" xr:uid="{8E856915-CE0A-43B3-8898-818F26241D09}"/>
    <cellStyle name="Neutral 2 4" xfId="1885" xr:uid="{9C45FDD8-75C4-45DF-8E85-AEFC59DDA719}"/>
    <cellStyle name="Neutral 2 5" xfId="1886" xr:uid="{E1F76ECC-0F93-4FDC-9EA3-B93E65EBF824}"/>
    <cellStyle name="Neutral 3" xfId="1887" xr:uid="{6E49BBB5-B655-409D-A205-54E8FD6D566C}"/>
    <cellStyle name="Neutral 3 2" xfId="1888" xr:uid="{2689C686-DD3C-485B-96C8-1BDCB45322A3}"/>
    <cellStyle name="Neutral 3 3" xfId="1889" xr:uid="{6D2BC3A7-D187-4FD8-BA6B-CBAF8C0D8E73}"/>
    <cellStyle name="Neutral 4" xfId="1890" xr:uid="{CB96DA47-B623-4F87-A178-0CEA38CFA539}"/>
    <cellStyle name="Neutral 5" xfId="1891" xr:uid="{5A3E0D45-67D4-4E83-90E6-E823F6FE457E}"/>
    <cellStyle name="New Times Roman" xfId="1892" xr:uid="{E7E64795-B602-43F0-89AC-EAA848AE30D7}"/>
    <cellStyle name="no dec" xfId="1893" xr:uid="{76DA1B51-BE6F-46D6-8057-D4071A8CBA71}"/>
    <cellStyle name="Normal" xfId="0" builtinId="0"/>
    <cellStyle name="Normal - Stile6" xfId="1894" xr:uid="{6A83FF7F-347E-4323-B1F1-E4D6B8ED2917}"/>
    <cellStyle name="Normal - Stile7" xfId="1895" xr:uid="{B006BB84-E018-4AB4-9BC3-D21BB9443C69}"/>
    <cellStyle name="Normal - Stile8" xfId="1896" xr:uid="{0CF26D05-9820-402C-8DD7-55A41EEDC75B}"/>
    <cellStyle name="Normal - Style1" xfId="1897" xr:uid="{B904889D-01C0-49F0-BEA0-1DFB252E525D}"/>
    <cellStyle name="Normal - Style2" xfId="1898" xr:uid="{2F435EF4-AFB5-4DC8-B37C-F97C21C72426}"/>
    <cellStyle name="Normal - Style3" xfId="1899" xr:uid="{D479AF6B-5B55-47EA-845D-458C9109B9F2}"/>
    <cellStyle name="Normal - Style4" xfId="1900" xr:uid="{3601E29E-6A89-4898-B570-3261DDB60364}"/>
    <cellStyle name="Normal - Style5" xfId="1901" xr:uid="{A3600AB1-9B8A-4756-8AD6-CB26C91F2D91}"/>
    <cellStyle name="Normal - Style6" xfId="1902" xr:uid="{186E841D-E132-451D-8A66-742750D1394D}"/>
    <cellStyle name="Normal - Style7" xfId="1903" xr:uid="{7BF446B4-BD26-493A-A5E8-3690C8E943C7}"/>
    <cellStyle name="Normal - Style8" xfId="1904" xr:uid="{0CFE781C-77C9-4CA6-AE07-8258A219C64A}"/>
    <cellStyle name="Normal 10" xfId="1905" xr:uid="{C8E4B91B-3431-4718-89DB-C08D8452520C}"/>
    <cellStyle name="Normal 10 2" xfId="1906" xr:uid="{B6D3B9B0-D9BA-48B8-B0BA-C148FFB5FA10}"/>
    <cellStyle name="Normal 10 2 2" xfId="1907" xr:uid="{3C595FE6-50E8-4246-B43A-9F892FD08D4A}"/>
    <cellStyle name="Normal 10 2 2 2" xfId="1908" xr:uid="{4244EEAF-5972-43BF-8AD9-20A5A340C2C7}"/>
    <cellStyle name="Normal 10 2 2 2 2" xfId="1909" xr:uid="{97D81991-DD3B-477D-9095-26549B5C0231}"/>
    <cellStyle name="Normal 10 2 2 2 3" xfId="1910" xr:uid="{DEBDB195-575C-4412-9DE3-9F23E9164791}"/>
    <cellStyle name="Normal 10 2 2 3" xfId="1911" xr:uid="{0682D8CA-8BDA-4511-8883-70FBDE604C75}"/>
    <cellStyle name="Normal 10 2 2 3 2" xfId="1912" xr:uid="{F6F042F5-4F7D-4060-8108-42A6A6233AB9}"/>
    <cellStyle name="Normal 10 2 2 4" xfId="1913" xr:uid="{4A471E92-9BFA-48C2-84C3-F09AB128596A}"/>
    <cellStyle name="Normal 10 2 3" xfId="1914" xr:uid="{7043CF9D-6794-4012-BD1A-C2511231BC2E}"/>
    <cellStyle name="Normal 10 2 3 2" xfId="1915" xr:uid="{E476B2A6-A2A7-4421-BF4C-F79E907C3D51}"/>
    <cellStyle name="Normal 10 2 4" xfId="1916" xr:uid="{CE275B84-BB43-454B-8ECD-0FBD4AF70D33}"/>
    <cellStyle name="Normal 10 2 5" xfId="1917" xr:uid="{0E039991-0FC7-40E5-9A8A-67D65D55FADB}"/>
    <cellStyle name="Normal 10 3" xfId="1918" xr:uid="{B0567AC8-62AE-4061-9797-483D2BA08C35}"/>
    <cellStyle name="Normal 10 3 2" xfId="1919" xr:uid="{6C5874CF-A39F-45E3-9073-4FEEC7538992}"/>
    <cellStyle name="Normal 10 3 3" xfId="1920" xr:uid="{FA0DEAA7-25C4-41CB-BA80-F2CCF7F06790}"/>
    <cellStyle name="Normal 10 4" xfId="1921" xr:uid="{0C929B82-7AC0-4F05-99C7-6A20BFDE1A4F}"/>
    <cellStyle name="Normal 10 4 2" xfId="1922" xr:uid="{A1736364-7BF3-4FAE-8E48-42EC24A250FA}"/>
    <cellStyle name="Normal 10 5" xfId="1923" xr:uid="{6A57429E-3F17-4670-8964-57FCBE768580}"/>
    <cellStyle name="Normal 10 6" xfId="1924" xr:uid="{CBD9AFEE-C648-4C89-804A-B343471FC77D}"/>
    <cellStyle name="Normal 10 7" xfId="1925" xr:uid="{BAE71382-7084-4254-85AA-DF5E174177CB}"/>
    <cellStyle name="Normal 10_เงินเกินจากการรับชำระ เริ่ม ก.ค.55" xfId="1926" xr:uid="{5B22BE11-B42A-4DA4-925B-4739217595EF}"/>
    <cellStyle name="Normal 100" xfId="1927" xr:uid="{7CE99405-A1AC-4D86-A270-B10FF9069DF0}"/>
    <cellStyle name="Normal 100 2" xfId="1928" xr:uid="{68E80E0C-E6DE-4474-A17D-CE22F99DE786}"/>
    <cellStyle name="Normal 100 2 2" xfId="1929" xr:uid="{EB26B099-FCD1-4C3A-8049-F348824B8D4B}"/>
    <cellStyle name="Normal 100 2 2 2" xfId="4872" xr:uid="{FB42110B-AF74-43AB-85BC-0CE9A1449B3F}"/>
    <cellStyle name="Normal 100 2 3" xfId="4873" xr:uid="{C3B3D8B2-4DB6-4D4B-A693-AC6036681AE2}"/>
    <cellStyle name="Normal 100 3" xfId="1930" xr:uid="{C40DDCB3-59CE-4677-93FD-0BC414EB5524}"/>
    <cellStyle name="Normal 100 3 2" xfId="4874" xr:uid="{3F8E1B5D-9D13-4A78-818B-AC35C8F503C3}"/>
    <cellStyle name="Normal 100 4" xfId="1931" xr:uid="{F8787B7E-C0CE-4379-BBBE-064D16ED1614}"/>
    <cellStyle name="Normal 100 5" xfId="1932" xr:uid="{4D53F1F8-4352-4C75-8056-231FEC5E3451}"/>
    <cellStyle name="Normal 100 5 2" xfId="4875" xr:uid="{EF548A80-2B68-4B03-974D-789DEA6A1F84}"/>
    <cellStyle name="Normal 100 6" xfId="1933" xr:uid="{C76A7718-A871-4C2A-8BE8-213F4A771115}"/>
    <cellStyle name="Normal 100 6 2" xfId="4876" xr:uid="{DBA92CA6-C759-4B75-BB43-A83280CACDE7}"/>
    <cellStyle name="Normal 100 7" xfId="4877" xr:uid="{586E0086-654B-4739-B0DF-513D1EC92E22}"/>
    <cellStyle name="Normal 101" xfId="1934" xr:uid="{42F9DBD3-09A1-4B49-99E9-CBCC8704636C}"/>
    <cellStyle name="Normal 101 2" xfId="1935" xr:uid="{1CFC0FDE-1D8F-449F-BF57-D7FFF01C9CDA}"/>
    <cellStyle name="Normal 101 2 2" xfId="1936" xr:uid="{D90199B4-311E-430D-95B3-E56FCFF5CEF6}"/>
    <cellStyle name="Normal 101 2 2 2" xfId="4878" xr:uid="{44738229-DA13-43A1-84ED-1E487ADE86D9}"/>
    <cellStyle name="Normal 101 2 3" xfId="4879" xr:uid="{78BAD07C-E3A4-4AB3-81FE-0472708EEA0E}"/>
    <cellStyle name="Normal 101 3" xfId="1937" xr:uid="{72B770A1-D2C3-4B23-AE20-A012D0ED80F3}"/>
    <cellStyle name="Normal 101 3 2" xfId="4880" xr:uid="{60834C81-A12B-4C3F-91E9-DD1709FE10E4}"/>
    <cellStyle name="Normal 101 4" xfId="1938" xr:uid="{A56C3E30-1AF7-442A-BC6F-7CD6A363543C}"/>
    <cellStyle name="Normal 101 5" xfId="1939" xr:uid="{E41A578C-B8BB-4546-A196-DEFCD3D6A36D}"/>
    <cellStyle name="Normal 101 5 2" xfId="4881" xr:uid="{62DA1CEA-A7A2-4646-92E6-75CE709B8F46}"/>
    <cellStyle name="Normal 101 6" xfId="1940" xr:uid="{FE4D883F-7398-452F-AC03-B4C8C28D8866}"/>
    <cellStyle name="Normal 101 6 2" xfId="4882" xr:uid="{745325C9-5C6D-4DA8-BA21-64FF5A2F6D37}"/>
    <cellStyle name="Normal 101 7" xfId="4883" xr:uid="{B17519DF-50E4-462D-B4E2-B8CC40C5D0A8}"/>
    <cellStyle name="Normal 102" xfId="1941" xr:uid="{B85B36D0-A29D-45F7-A71C-C0C66B64EF9E}"/>
    <cellStyle name="Normal 102 2" xfId="1942" xr:uid="{A87FF047-3FE8-4635-BBCE-3A76E0507E3D}"/>
    <cellStyle name="Normal 102 2 2" xfId="1943" xr:uid="{29401069-B283-490B-AF46-BC57750ABAF2}"/>
    <cellStyle name="Normal 102 2 2 2" xfId="4884" xr:uid="{846A6B76-B54F-4043-8471-269BC2E5B6B3}"/>
    <cellStyle name="Normal 102 2 3" xfId="4885" xr:uid="{E763B03B-F621-4B70-8784-F340CE7DF19D}"/>
    <cellStyle name="Normal 102 3" xfId="1944" xr:uid="{B854E442-D0C4-4D9D-8232-153674E210D5}"/>
    <cellStyle name="Normal 102 3 2" xfId="4886" xr:uid="{32BEA090-404B-4164-B4EB-E9DBD3564497}"/>
    <cellStyle name="Normal 102 4" xfId="1945" xr:uid="{43DD2694-1C96-4F82-95C3-4256D3912AB4}"/>
    <cellStyle name="Normal 102 5" xfId="1946" xr:uid="{5248464C-E7F7-4044-83B9-D4550BA6569A}"/>
    <cellStyle name="Normal 102 5 2" xfId="4887" xr:uid="{CE6DD94D-08E2-461E-BC33-50F2356B417D}"/>
    <cellStyle name="Normal 102 6" xfId="1947" xr:uid="{A0AB6CCA-FC35-4750-B9F3-9697BD43ABB1}"/>
    <cellStyle name="Normal 102 6 2" xfId="4888" xr:uid="{DF1A3EAF-8D1A-45F2-8BA6-1F9393065730}"/>
    <cellStyle name="Normal 102 7" xfId="4889" xr:uid="{2B095354-877C-4354-8B12-146B1D80976A}"/>
    <cellStyle name="Normal 103" xfId="1948" xr:uid="{31CC9878-2A0D-4535-BABE-BCCAC0481DCD}"/>
    <cellStyle name="Normal 104" xfId="1949" xr:uid="{E8F58146-F27A-4DA0-8A0E-077C242E99AA}"/>
    <cellStyle name="Normal 105" xfId="1950" xr:uid="{2579B025-A691-4AC0-8D02-39256FC5E1F1}"/>
    <cellStyle name="Normal 106" xfId="1951" xr:uid="{A4A92284-BB9D-452A-9791-D545908543B2}"/>
    <cellStyle name="Normal 107" xfId="1952" xr:uid="{0CAEF0EB-F99A-458F-AFE7-4AB41C6D3255}"/>
    <cellStyle name="Normal 107 2" xfId="1953" xr:uid="{33521810-4208-49F8-A59A-7A14071DE33D}"/>
    <cellStyle name="Normal 107 3" xfId="1954" xr:uid="{35C543DF-4256-468D-A388-98D218A6257A}"/>
    <cellStyle name="Normal 108" xfId="1955" xr:uid="{058AA719-A638-4071-9284-1F3E3CD7A6C5}"/>
    <cellStyle name="Normal 108 2" xfId="1956" xr:uid="{752600E9-DAAB-40D7-97D7-FF909C708692}"/>
    <cellStyle name="Normal 108 3" xfId="1957" xr:uid="{31B68527-4F81-4379-B0AB-6057CF6492D3}"/>
    <cellStyle name="Normal 108 3 2" xfId="4890" xr:uid="{B1EB58BB-8F24-4504-A03C-D05974F02D89}"/>
    <cellStyle name="Normal 108 4" xfId="1958" xr:uid="{698629ED-3B17-49AA-A694-2C77A74B0588}"/>
    <cellStyle name="Normal 108 4 2" xfId="4891" xr:uid="{53F49D60-253C-434B-9729-E0F2E52F7229}"/>
    <cellStyle name="Normal 108 5" xfId="4892" xr:uid="{83AAD551-44E7-439B-BF15-A4CC2AE2DF96}"/>
    <cellStyle name="Normal 109" xfId="1959" xr:uid="{A8BC955C-6CAE-459B-A7CA-C347910963A4}"/>
    <cellStyle name="Normal 109 2" xfId="1960" xr:uid="{4231DF2F-4287-4B99-BDFC-7B286E95A0F1}"/>
    <cellStyle name="Normal 109 2 2" xfId="4893" xr:uid="{AEA63AF1-DD9A-4FB4-B164-22F55659B64A}"/>
    <cellStyle name="Normal 109 3" xfId="1961" xr:uid="{F28C2C92-A380-40E2-9467-9ACB4F3405E5}"/>
    <cellStyle name="Normal 109 3 2" xfId="4894" xr:uid="{DCFED099-6E81-4B33-9C1A-3FC0DE8D8E33}"/>
    <cellStyle name="Normal 109 4" xfId="1962" xr:uid="{F9769A5C-9EDD-4BD9-833F-F8CC94EF58E6}"/>
    <cellStyle name="Normal 109 4 2" xfId="4895" xr:uid="{7AA75BBE-3005-43D7-81EC-624346CCC9A3}"/>
    <cellStyle name="Normal 109 5" xfId="4896" xr:uid="{C70164BE-FC7D-4415-ACA4-6A14E53BF949}"/>
    <cellStyle name="Normal 11" xfId="1963" xr:uid="{7A562DB2-A069-41E5-BDDF-D4127DEF84A5}"/>
    <cellStyle name="Normal 11 2" xfId="1964" xr:uid="{C87CF6AA-3742-425D-B391-DE48097BF5E4}"/>
    <cellStyle name="Normal 11 2 2" xfId="1965" xr:uid="{C73AADEF-0455-4C0C-83BF-AC7FEB0E90B2}"/>
    <cellStyle name="Normal 11 2 2 2" xfId="1966" xr:uid="{74C1FA9E-548F-4A77-891D-DABBC815453F}"/>
    <cellStyle name="Normal 11 2 3" xfId="1967" xr:uid="{2F91E626-205A-4C38-9AF4-F6410DC17B8E}"/>
    <cellStyle name="Normal 11 2 4" xfId="1968" xr:uid="{F8BB482D-7F4D-42D9-92D3-5143B2648603}"/>
    <cellStyle name="Normal 11 3" xfId="1969" xr:uid="{EB9DB296-8104-4587-BA68-40B4EA559750}"/>
    <cellStyle name="Normal 11 3 2" xfId="1970" xr:uid="{2A79D2E7-8A41-420D-8620-5A3A7A8E69FA}"/>
    <cellStyle name="Normal 11 4" xfId="1971" xr:uid="{44E05173-CC3C-4C16-B842-BFEA5F3F0F67}"/>
    <cellStyle name="Normal 11 5" xfId="1972" xr:uid="{138A13D9-4BBC-4C66-BE7B-6455A79E74CF}"/>
    <cellStyle name="Normal 11 6" xfId="1973" xr:uid="{A79A6E22-8EB6-4661-B8C5-C724CE1FB23F}"/>
    <cellStyle name="Normal 11 7" xfId="1974" xr:uid="{626BDF80-EC6A-4AA7-9AEE-97B53B43AAB0}"/>
    <cellStyle name="Normal 11_เงินเกินจากการรับชำระ เริ่ม ก.ค.55" xfId="1975" xr:uid="{0CFE49B2-D4D0-4631-A54B-269CCD1AA0BE}"/>
    <cellStyle name="Normal 110" xfId="1976" xr:uid="{C7300BC5-E120-4A06-B70A-A1A1E4B82DD7}"/>
    <cellStyle name="Normal 110 2" xfId="1977" xr:uid="{14A13A06-A7DE-44C6-BEE4-C9532317301A}"/>
    <cellStyle name="Normal 110 2 2" xfId="4897" xr:uid="{0FAB4161-858D-465E-98DD-3B370BDB0315}"/>
    <cellStyle name="Normal 110 3" xfId="1978" xr:uid="{58B6458F-A9A0-47CB-9D8D-85FCB5CBA15B}"/>
    <cellStyle name="Normal 110 3 2" xfId="4898" xr:uid="{485E13CD-D21B-46C4-9779-D37D6E3A1075}"/>
    <cellStyle name="Normal 110 4" xfId="4899" xr:uid="{C603C95E-3C67-4CD4-81E0-9367773B1A42}"/>
    <cellStyle name="Normal 111" xfId="1979" xr:uid="{6C27EA53-B718-4DB8-BAFB-7B8C3493A776}"/>
    <cellStyle name="Normal 111 2" xfId="1980" xr:uid="{4C298638-296D-4839-91A3-9245F356B25E}"/>
    <cellStyle name="Normal 111 3" xfId="1981" xr:uid="{8F570887-18E2-4BD4-B1C2-E010C68F1506}"/>
    <cellStyle name="Normal 111 3 2" xfId="4900" xr:uid="{23737A27-102C-4CBC-A04F-EF50C7262A8A}"/>
    <cellStyle name="Normal 111 4" xfId="1982" xr:uid="{D512B16A-1CD0-43DC-8FA0-4E3A0240091F}"/>
    <cellStyle name="Normal 111 4 2" xfId="4901" xr:uid="{3B663D36-1780-4641-A3F4-9ECAE6EA3D8B}"/>
    <cellStyle name="Normal 111 5" xfId="4902" xr:uid="{E3B2FDD6-5D13-4AF4-AEA9-3D8AE4406185}"/>
    <cellStyle name="Normal 112" xfId="1983" xr:uid="{6964957B-9625-4CA4-B3E8-AB75448FFBE4}"/>
    <cellStyle name="Normal 112 2" xfId="1984" xr:uid="{706A48EA-58DE-449F-9CB1-CC98D1DC4011}"/>
    <cellStyle name="Normal 112 2 2" xfId="4903" xr:uid="{62E75C08-0F43-4951-9E1D-7A30C8F0EDD6}"/>
    <cellStyle name="Normal 112 3" xfId="1985" xr:uid="{51801266-3460-497F-98B2-FD85A8C220EF}"/>
    <cellStyle name="Normal 112 3 2" xfId="4904" xr:uid="{F1F5C826-D58F-449E-AFCC-031D9D689CB0}"/>
    <cellStyle name="Normal 112 4" xfId="1986" xr:uid="{A8F68525-2B0E-441B-AABC-7DA2B289FEE7}"/>
    <cellStyle name="Normal 112 4 2" xfId="4905" xr:uid="{E051BBD3-596C-4586-8951-68DF3E361CCD}"/>
    <cellStyle name="Normal 112 5" xfId="4906" xr:uid="{2C7CBA60-9157-4AF8-A79D-E48F3DC7978C}"/>
    <cellStyle name="Normal 113" xfId="1987" xr:uid="{5EB94B2A-483A-4A6C-9D98-C40902AC4FA7}"/>
    <cellStyle name="Normal 113 2" xfId="1988" xr:uid="{8C434C83-F9FC-4D9F-8085-F3A8590C68A0}"/>
    <cellStyle name="Normal 113 2 2" xfId="4907" xr:uid="{8EE80F80-85AA-4423-85F1-8D1ED753418D}"/>
    <cellStyle name="Normal 113 3" xfId="1989" xr:uid="{8FC6D7FB-98F0-44BB-A15F-13C4672FC318}"/>
    <cellStyle name="Normal 113 3 2" xfId="4908" xr:uid="{AC5E5029-6296-409C-8168-5D2E25066208}"/>
    <cellStyle name="Normal 113 4" xfId="4909" xr:uid="{56FB9AC7-2BC7-42DC-8DF6-BCA937A9BEB2}"/>
    <cellStyle name="Normal 114" xfId="1990" xr:uid="{C4A12331-66BE-4219-81BE-5DEEAE82DE04}"/>
    <cellStyle name="Normal 114 2" xfId="1991" xr:uid="{DEA72EC5-F298-4E20-99AA-68C6CEFD79FD}"/>
    <cellStyle name="Normal 114 2 2" xfId="4910" xr:uid="{7514F2F1-E9BA-40C2-8A1D-7615908741A8}"/>
    <cellStyle name="Normal 114 3" xfId="1992" xr:uid="{73547268-7EBF-43CD-8296-2030D9E2D848}"/>
    <cellStyle name="Normal 114 3 2" xfId="4911" xr:uid="{4957B149-9CF2-4868-AC98-FE8C4E0B1B68}"/>
    <cellStyle name="Normal 114 4" xfId="1993" xr:uid="{E7AE9F4E-2ADB-4769-B7B0-98330CBA4ACF}"/>
    <cellStyle name="Normal 114 4 2" xfId="4912" xr:uid="{41480043-CC1B-4B00-BB41-66AEE86BE3E3}"/>
    <cellStyle name="Normal 114 5" xfId="4913" xr:uid="{83193D86-571A-42F8-B4FA-CB14BD3E0D85}"/>
    <cellStyle name="Normal 115" xfId="1994" xr:uid="{A7BDB306-7C1F-431F-9001-A80A8BFA9826}"/>
    <cellStyle name="Normal 115 2" xfId="4914" xr:uid="{91A02AF7-290B-4A9E-8776-047FDAF08EBB}"/>
    <cellStyle name="Normal 116" xfId="1995" xr:uid="{AF80D34F-1D9A-4C96-95CD-BC98039A69B0}"/>
    <cellStyle name="Normal 117" xfId="1996" xr:uid="{B8FDF316-171A-440B-9773-406913E8AF9F}"/>
    <cellStyle name="Normal 118" xfId="1997" xr:uid="{C5BD9273-B9FB-47A1-BEB1-31364DF3270A}"/>
    <cellStyle name="Normal 119" xfId="1998" xr:uid="{A2DF3C33-2621-447E-B1D8-66A842318891}"/>
    <cellStyle name="Normal 119 2" xfId="4915" xr:uid="{14188BE6-2338-45E4-A21D-6A907B29DAA6}"/>
    <cellStyle name="Normal 12" xfId="1999" xr:uid="{9BF5514E-F724-4FA3-83B0-7AAEAE7155FD}"/>
    <cellStyle name="Normal 12 2" xfId="2000" xr:uid="{193DD95E-C5A8-405E-8538-DF1958353A8A}"/>
    <cellStyle name="Normal 12 2 2" xfId="2001" xr:uid="{E74BAEED-88AD-46D6-8F3F-D9773B72C08C}"/>
    <cellStyle name="Normal 12 2 3" xfId="2002" xr:uid="{8CB55487-11D3-4414-9FA7-AA7120DD82C9}"/>
    <cellStyle name="Normal 12 3" xfId="2003" xr:uid="{C17359EE-0D65-4CC0-908C-14603A913754}"/>
    <cellStyle name="Normal 12 3 2" xfId="2004" xr:uid="{7DB3BE63-1BAE-4C8E-A5E2-8DB819BCC7C0}"/>
    <cellStyle name="Normal 12 4" xfId="2005" xr:uid="{91ED1E8A-CE06-4D3D-B05D-C6898F9F521F}"/>
    <cellStyle name="Normal 12 5" xfId="2006" xr:uid="{D986E7D1-BE9B-4308-A5FC-9748A54A45C4}"/>
    <cellStyle name="Normal 120" xfId="2007" xr:uid="{3B992FC9-0AC1-444A-AE22-EA23A2591190}"/>
    <cellStyle name="Normal 121" xfId="2008" xr:uid="{BCE0DA5F-5890-4C4B-9BE9-4387C39B1F31}"/>
    <cellStyle name="Normal 122" xfId="2009" xr:uid="{95FBCE8C-F371-4689-8CEA-5955DAA686DD}"/>
    <cellStyle name="Normal 122 2" xfId="4916" xr:uid="{BD34CEB9-4FD2-4F16-9655-F6E42DD9FE68}"/>
    <cellStyle name="Normal 123" xfId="2010" xr:uid="{A2E82845-C539-41FC-9C4D-6693FE79DF51}"/>
    <cellStyle name="Normal 123 2" xfId="4917" xr:uid="{16953449-E742-47DE-8A2C-5A7E0532041B}"/>
    <cellStyle name="Normal 124" xfId="2011" xr:uid="{44E06554-0417-4154-BE26-CDB1F26883B6}"/>
    <cellStyle name="Normal 124 2" xfId="4918" xr:uid="{84168C13-700F-4B2D-9CAC-071F07576401}"/>
    <cellStyle name="Normal 125" xfId="2012" xr:uid="{307A2A5E-C884-477A-AAA1-0CEC364D6410}"/>
    <cellStyle name="Normal 125 2" xfId="4919" xr:uid="{20BA98BA-51DF-4A96-B612-033E3EC82B39}"/>
    <cellStyle name="Normal 126" xfId="2013" xr:uid="{1F78DB4B-3E9D-4362-AF09-E1918FE1D761}"/>
    <cellStyle name="Normal 126 2" xfId="4920" xr:uid="{3FDBCB82-2A55-409F-8F71-07EF436B7EA1}"/>
    <cellStyle name="Normal 127" xfId="2014" xr:uid="{F2262337-5FAB-4211-880D-659920B32BC8}"/>
    <cellStyle name="Normal 127 2" xfId="4921" xr:uid="{53EC8325-BAC6-42F2-86F6-28BE564EB684}"/>
    <cellStyle name="Normal 128" xfId="4590" xr:uid="{83BE6DC8-BC25-4377-B6ED-F1BBF521D77E}"/>
    <cellStyle name="Normal 128 2" xfId="4922" xr:uid="{9326E753-2611-4AF5-B8F0-106A3132A7E0}"/>
    <cellStyle name="Normal 129" xfId="4595" xr:uid="{169913C7-E75C-4E5E-95D2-67089F12F0B3}"/>
    <cellStyle name="Normal 13" xfId="2015" xr:uid="{F8A4734C-085B-40FE-B620-C588FEC68BAF}"/>
    <cellStyle name="Normal 13 2" xfId="2016" xr:uid="{EF72275F-06CA-47B8-AD1C-D4FD23B23684}"/>
    <cellStyle name="Normal 13 2 2" xfId="2017" xr:uid="{FE4ADF2C-63B1-4FF7-906F-1401C8CF4861}"/>
    <cellStyle name="Normal 13 2 3" xfId="2018" xr:uid="{E9B7350C-6B52-41DC-B5A7-7F6C58DC1442}"/>
    <cellStyle name="Normal 13 2 4" xfId="2019" xr:uid="{15ED2C4B-1B8B-4CBF-9EC5-19E45375CBF9}"/>
    <cellStyle name="Normal 13 2 5" xfId="2020" xr:uid="{88DB6387-1178-4334-AAC7-959F815B369C}"/>
    <cellStyle name="Normal 13 2 6" xfId="2021" xr:uid="{7B3B6BFB-E17E-4A39-B290-1B524F760142}"/>
    <cellStyle name="Normal 13 3" xfId="2022" xr:uid="{EA783946-22B8-4F93-B974-1A0B23F39E61}"/>
    <cellStyle name="Normal 13 3 2" xfId="2023" xr:uid="{954D43DD-3C65-4A81-8D95-E164FDB0DE48}"/>
    <cellStyle name="Normal 13 4" xfId="2024" xr:uid="{AE2D9E11-50BE-4F6A-84B1-407912843DC1}"/>
    <cellStyle name="Normal 13 5" xfId="2025" xr:uid="{9F221173-C04B-4CCD-98FA-5220BADCDC19}"/>
    <cellStyle name="Normal 13 5 2" xfId="2026" xr:uid="{F0D878FB-793D-458F-965E-25BCC03A4530}"/>
    <cellStyle name="Normal 13 6" xfId="2027" xr:uid="{23D275E1-35D7-4149-B1CE-72981F6634F1}"/>
    <cellStyle name="Normal 13 7" xfId="2028" xr:uid="{863E22F5-F8C1-4035-AD76-582ACB6970A7}"/>
    <cellStyle name="Normal 13_เงินเกินจากการรับชำระ เริ่ม ก.ค.55" xfId="2029" xr:uid="{0249649D-8231-426E-BD8D-896F641DEEDE}"/>
    <cellStyle name="Normal 130" xfId="4598" xr:uid="{FF931524-9AF2-4DD3-AB4D-FA1EB89B3F7D}"/>
    <cellStyle name="Normal 131" xfId="4601" xr:uid="{875431B0-FBAC-4EB2-8470-BD2A0D016782}"/>
    <cellStyle name="Normal 132" xfId="4604" xr:uid="{37F51070-FBF3-4E99-8D2A-C8072B535999}"/>
    <cellStyle name="Normal 133" xfId="4607" xr:uid="{8017EF52-F76D-436D-A89B-9775DE34AC86}"/>
    <cellStyle name="Normal 134" xfId="4923" xr:uid="{EAF92207-ECFE-4793-A29F-AD7B716CCBBD}"/>
    <cellStyle name="Normal 135" xfId="6095" xr:uid="{0043711F-0612-4121-BF91-E1DD8C1AE755}"/>
    <cellStyle name="Normal 136" xfId="6098" xr:uid="{C3C2B487-B81B-450D-AEA0-772B9169563D}"/>
    <cellStyle name="Normal 137" xfId="6101" xr:uid="{D1D772EE-EF50-4E79-8968-D3A9DC0BA653}"/>
    <cellStyle name="Normal 138" xfId="6104" xr:uid="{ED941F81-3584-4CAD-AD32-4ABC78A3C6BB}"/>
    <cellStyle name="Normal 139" xfId="6107" xr:uid="{28C1315E-F0AF-49DA-A73B-E12852344876}"/>
    <cellStyle name="Normal 14" xfId="2030" xr:uid="{C2FE94A9-AC17-4976-A94D-54A76650A2C8}"/>
    <cellStyle name="Normal 14 2" xfId="2031" xr:uid="{AF67677C-7AC4-4867-8462-F27E22EEEC40}"/>
    <cellStyle name="Normal 14 2 2" xfId="2032" xr:uid="{D6224DD9-FADE-4369-94EA-ED65A8F4FA15}"/>
    <cellStyle name="Normal 14 2 2 2" xfId="2033" xr:uid="{E742EEE6-4CF5-4B52-A2B1-1FE19B9C14F6}"/>
    <cellStyle name="Normal 14 2 3" xfId="2034" xr:uid="{BA650131-CE81-4A4B-8354-E8E11ACC6A66}"/>
    <cellStyle name="Normal 14 2 4" xfId="2035" xr:uid="{538922EA-2E35-4812-9218-6B0ACC3B76F4}"/>
    <cellStyle name="Normal 14 3" xfId="2036" xr:uid="{035A5A7B-68E5-4BA5-A07A-23280D3B6E3A}"/>
    <cellStyle name="Normal 14 3 2" xfId="2037" xr:uid="{44FD41A9-1655-4185-A05C-657347E4551B}"/>
    <cellStyle name="Normal 14 3 2 2" xfId="2038" xr:uid="{8D06FB82-575B-4B6E-9A2E-93045B418965}"/>
    <cellStyle name="Normal 14 3 3" xfId="2039" xr:uid="{A0781DFE-BAC5-4D6C-89E9-462D4CD6338D}"/>
    <cellStyle name="Normal 14 3 3 2" xfId="2040" xr:uid="{B4C77B72-B59D-405E-8816-739EADE419DD}"/>
    <cellStyle name="Normal 14 3 4" xfId="2041" xr:uid="{36A5038B-83A1-469D-BBB6-503BF94A7FFB}"/>
    <cellStyle name="Normal 14 4" xfId="2042" xr:uid="{98CADA42-324A-44FB-9B50-325A1B4605F0}"/>
    <cellStyle name="Normal 14 4 2" xfId="2043" xr:uid="{51AA6215-8017-4921-9AC0-20494828F94A}"/>
    <cellStyle name="Normal 14 4 2 2" xfId="2044" xr:uid="{AFB23345-1D8C-4754-A6BD-C48209D462CC}"/>
    <cellStyle name="Normal 14 4 3" xfId="2045" xr:uid="{F034135E-7EF7-4387-8B6E-CE85F626D9CA}"/>
    <cellStyle name="Normal 14 5" xfId="2046" xr:uid="{4FD2C560-67E4-4F66-800A-CB23C30C4F6C}"/>
    <cellStyle name="Normal 14 6" xfId="2047" xr:uid="{BBEA46F0-B178-4294-8AE8-EEB7BB73434F}"/>
    <cellStyle name="Normal 140" xfId="6110" xr:uid="{1D424124-3057-4C3F-A529-70BCC8CEDA00}"/>
    <cellStyle name="Normal 141" xfId="6113" xr:uid="{3553D6D1-2A9D-4032-B601-39C2E2D71160}"/>
    <cellStyle name="Normal 142" xfId="6116" xr:uid="{00DA0D9C-11C1-4138-B403-67339AF3B26A}"/>
    <cellStyle name="Normal 143" xfId="6119" xr:uid="{E46F127C-C273-40C3-8412-92CCA31600A1}"/>
    <cellStyle name="Normal 144" xfId="6122" xr:uid="{F5D4BC90-F702-4447-9D34-24B19E95B2E3}"/>
    <cellStyle name="Normal 145" xfId="6125" xr:uid="{43373498-338B-47EE-9FEE-E794361E0874}"/>
    <cellStyle name="Normal 146" xfId="6128" xr:uid="{B010DE22-F4DF-41B8-91CE-585DCF1ADA59}"/>
    <cellStyle name="Normal 147" xfId="6131" xr:uid="{5A8370F2-9B69-4576-B879-312BAC362888}"/>
    <cellStyle name="Normal 148" xfId="6134" xr:uid="{492DE089-685F-4C1F-9932-069C5CB03F14}"/>
    <cellStyle name="Normal 149" xfId="6137" xr:uid="{4F3A9DBF-131E-440D-8DAC-0D1B25CD06C5}"/>
    <cellStyle name="Normal 15" xfId="2048" xr:uid="{1DA77C07-4B9C-48EE-AC9C-A1067B3F4503}"/>
    <cellStyle name="Normal 15 2" xfId="2049" xr:uid="{000BB080-DA33-46FC-8448-DC15DB0C952B}"/>
    <cellStyle name="Normal 15 2 2" xfId="2050" xr:uid="{85A7C0D9-AAB9-4D71-896F-E39016043924}"/>
    <cellStyle name="Normal 15 2 2 2" xfId="2051" xr:uid="{5B2710F1-9E7F-43BD-AEA7-A1483F253782}"/>
    <cellStyle name="Normal 15 2 3" xfId="2052" xr:uid="{ACC885F4-2A61-499E-9365-74ED74B112B7}"/>
    <cellStyle name="Normal 15 3" xfId="2053" xr:uid="{F749C307-564A-418F-BBDD-1AE090233E77}"/>
    <cellStyle name="Normal 15 3 2" xfId="2054" xr:uid="{E12B6E93-0472-4A13-BE8C-F2239A9CFE21}"/>
    <cellStyle name="Normal 15 4" xfId="2055" xr:uid="{1695EB5F-B208-4486-8E63-3EC423C6EB69}"/>
    <cellStyle name="Normal 15 4 2" xfId="2056" xr:uid="{408B4345-8C8D-4A55-B9B2-3497A076A34B}"/>
    <cellStyle name="Normal 15 4 3" xfId="2057" xr:uid="{80672FE1-DC3D-4D06-8DEE-DFE3C2001BEC}"/>
    <cellStyle name="Normal 15 4 3 2" xfId="2058" xr:uid="{16610261-1BDC-40B3-9A6B-8CF23C0FC05C}"/>
    <cellStyle name="Normal 15 4 4" xfId="2059" xr:uid="{D285BE26-4653-4190-9BE9-7FE5D67D0B14}"/>
    <cellStyle name="Normal 15 5" xfId="2060" xr:uid="{7FF7DBBA-63EF-4468-9D7E-FA98CD8BD2BD}"/>
    <cellStyle name="Normal 15 5 2" xfId="2061" xr:uid="{52A7C63C-7F5C-46F1-8520-5BA87E1C670D}"/>
    <cellStyle name="Normal 15 6" xfId="2062" xr:uid="{2B69055E-C412-456A-9E4B-401DD4A00DCC}"/>
    <cellStyle name="Normal 150" xfId="6140" xr:uid="{84A7D9FC-65A3-4801-A52B-F5598EDA8ED0}"/>
    <cellStyle name="Normal 151" xfId="6143" xr:uid="{56040868-EF71-4A85-84D5-13874626422B}"/>
    <cellStyle name="Normal 152" xfId="6146" xr:uid="{94C2A9AD-E222-4EBA-BBDD-EAA39A0BEBEE}"/>
    <cellStyle name="Normal 153" xfId="6149" xr:uid="{FD810996-89AE-47B6-81CA-DBB476B01460}"/>
    <cellStyle name="Normal 154" xfId="6152" xr:uid="{D1F7D047-A385-4561-99F9-AFF986588E5B}"/>
    <cellStyle name="Normal 155" xfId="6155" xr:uid="{962951F5-17CD-4983-9E38-44DCBBE9CAA3}"/>
    <cellStyle name="Normal 156" xfId="6158" xr:uid="{C98EBC66-449D-4BBD-AEC0-4C8E18E72860}"/>
    <cellStyle name="Normal 157" xfId="6161" xr:uid="{BED4FE3F-3D64-4603-BC46-472FD1912790}"/>
    <cellStyle name="Normal 158" xfId="6164" xr:uid="{435C57C9-774E-46AB-8322-B6296F24E8CC}"/>
    <cellStyle name="Normal 159" xfId="6167" xr:uid="{5D288C27-1CCD-45BB-8140-8060AFC9E0BA}"/>
    <cellStyle name="Normal 16" xfId="2063" xr:uid="{197B47E6-4124-40A6-931F-59C8425A96A4}"/>
    <cellStyle name="Normal 16 2" xfId="2064" xr:uid="{75B86B52-C5F5-4B60-BC83-70C3D45E2DF5}"/>
    <cellStyle name="Normal 16 2 2" xfId="2065" xr:uid="{C621E773-116C-469F-9763-323C5CFB9AFE}"/>
    <cellStyle name="Normal 16 2 3" xfId="2066" xr:uid="{F3C76F15-E8D6-4904-9080-E379639B75F8}"/>
    <cellStyle name="Normal 16 3" xfId="2067" xr:uid="{A99D9DB2-EC3A-421D-8214-12CA4CE3C413}"/>
    <cellStyle name="Normal 16 4" xfId="2068" xr:uid="{1A8169D6-E68A-4F80-B3D3-86E9FC091CC0}"/>
    <cellStyle name="Normal 16 4 2" xfId="2069" xr:uid="{3B91676D-FF23-40B8-8DFA-3BF43AEDC893}"/>
    <cellStyle name="Normal 16 5" xfId="2070" xr:uid="{66F2210F-2014-46B6-9BF7-55BFA7927BEE}"/>
    <cellStyle name="Normal 16 6" xfId="2071" xr:uid="{99106114-11ED-4827-8DBA-AE23CE90EFC6}"/>
    <cellStyle name="Normal 160" xfId="6170" xr:uid="{8D167F56-4D51-4386-9859-D0BE8DCBE94C}"/>
    <cellStyle name="Normal 161" xfId="6173" xr:uid="{E312132A-1CE0-4C4C-895F-92D1957F11E6}"/>
    <cellStyle name="Normal 162" xfId="6176" xr:uid="{2A95DAC4-9EE1-4DEB-8831-28FD391F4E92}"/>
    <cellStyle name="Normal 163" xfId="6179" xr:uid="{48EF454B-0386-4D6F-9693-1730A899532E}"/>
    <cellStyle name="Normal 164" xfId="6182" xr:uid="{B8603D5D-1FF0-458C-B2FE-E6877194605D}"/>
    <cellStyle name="Normal 165" xfId="6185" xr:uid="{A8603845-D4D5-4DC5-8229-9F4150F26C74}"/>
    <cellStyle name="Normal 166" xfId="6188" xr:uid="{C78FCB17-C9E3-44AF-90C6-973067B50EBD}"/>
    <cellStyle name="Normal 167" xfId="6191" xr:uid="{259B53D2-9745-4895-A3EE-D180740BFAFA}"/>
    <cellStyle name="Normal 17" xfId="2072" xr:uid="{42A05168-202B-4C4F-A86D-0F47149B1981}"/>
    <cellStyle name="Normal 17 2" xfId="2073" xr:uid="{D2756CB4-27F0-47CB-92A0-35C93DCBCDBB}"/>
    <cellStyle name="Normal 17 2 2" xfId="2074" xr:uid="{192AEB05-BC63-46E3-B274-FE4084288241}"/>
    <cellStyle name="Normal 17 2 3" xfId="2075" xr:uid="{4D68FF02-82AB-4E5A-AA64-F4406664BEE7}"/>
    <cellStyle name="Normal 17 3" xfId="2076" xr:uid="{0F848DF1-E4E9-4BD5-BD53-9B1E5C8B059D}"/>
    <cellStyle name="Normal 17 3 2" xfId="2077" xr:uid="{FB849F76-394C-4E5D-88F9-9C530966FD01}"/>
    <cellStyle name="Normal 17 4" xfId="2078" xr:uid="{E3083ABC-2C7B-4E3A-A4F3-7450F4AF904F}"/>
    <cellStyle name="Normal 17 5" xfId="2079" xr:uid="{BD2D1789-3805-44C7-96DE-85B58D6F8ED1}"/>
    <cellStyle name="Normal 17 6" xfId="2080" xr:uid="{FF7DEBD7-1808-48EC-AD88-7EF7A891FB88}"/>
    <cellStyle name="Normal 18" xfId="2081" xr:uid="{30090131-D494-4035-866A-54280513A17F}"/>
    <cellStyle name="Normal 18 2" xfId="2082" xr:uid="{275A28D1-5A79-4952-8108-B878A45CD39C}"/>
    <cellStyle name="Normal 18 2 2" xfId="2083" xr:uid="{D525646B-77DD-4185-BAEC-7493B2141AD7}"/>
    <cellStyle name="Normal 18 2 3" xfId="2084" xr:uid="{ED90EE67-1ABB-49C6-B95C-28557E44C8C0}"/>
    <cellStyle name="Normal 18 3" xfId="2085" xr:uid="{94FFB708-1287-47D2-B3B6-A2CDC0D66BB4}"/>
    <cellStyle name="Normal 18 3 2" xfId="2086" xr:uid="{009D7B9D-5F1A-42FC-B563-3F7EB9E39631}"/>
    <cellStyle name="Normal 18 4" xfId="2087" xr:uid="{8E770AF3-F6C1-4B1D-A954-70B33962DB87}"/>
    <cellStyle name="Normal 18 5" xfId="2088" xr:uid="{A696E6F1-C3E5-4DC8-BE4C-92A0E00C96A1}"/>
    <cellStyle name="Normal 18 6" xfId="2089" xr:uid="{FB19B060-A2DD-4160-8BCF-84CD65A9E4A6}"/>
    <cellStyle name="Normal 19" xfId="2090" xr:uid="{4B2F3A1A-5ABD-48F0-9AB7-06ACE6836F41}"/>
    <cellStyle name="Normal 19 2" xfId="2091" xr:uid="{8F619098-9B55-4211-B565-C0FC80AA4842}"/>
    <cellStyle name="Normal 19 2 2" xfId="2092" xr:uid="{398CE49F-BDC4-4DCB-860F-C84562630C6F}"/>
    <cellStyle name="Normal 19 2 3" xfId="2093" xr:uid="{78C5D0E1-76DB-46A2-AA47-634B78602767}"/>
    <cellStyle name="Normal 19 3" xfId="2094" xr:uid="{7AA3FC4B-2710-42C1-80D5-89AB083D3322}"/>
    <cellStyle name="Normal 19 3 2" xfId="2095" xr:uid="{499DEC8E-1190-4158-8EA6-ADBDE39F47C5}"/>
    <cellStyle name="Normal 19 4" xfId="2096" xr:uid="{DD4D9E4A-2B76-456A-87A0-D2A7E01A46AB}"/>
    <cellStyle name="Normal 19 4 2" xfId="2097" xr:uid="{9EAF8878-0BE9-4952-9306-BA82B5AF875F}"/>
    <cellStyle name="Normal 19 4 3" xfId="2098" xr:uid="{75F5D0FF-6316-4493-B057-9D5037C2C22B}"/>
    <cellStyle name="Normal 19 5" xfId="2099" xr:uid="{7503837C-CF93-4F96-A7F2-01AA1DD25A28}"/>
    <cellStyle name="Normal 19 5 2" xfId="2100" xr:uid="{9283863A-052D-4649-92E1-EB9CB04EA870}"/>
    <cellStyle name="Normal 2" xfId="3" xr:uid="{CE070C73-31F8-4574-A1F2-4799AC413D37}"/>
    <cellStyle name="Normal 2 10" xfId="2101" xr:uid="{7F9C01A3-1240-4B1E-BFBE-AA9A2F23FFC6}"/>
    <cellStyle name="Normal 2 10 2" xfId="2102" xr:uid="{8BA38735-04A4-481B-B667-ADFE31723466}"/>
    <cellStyle name="Normal 2 10 3" xfId="2103" xr:uid="{A69767C3-EAB4-4830-B470-E78B99C181E5}"/>
    <cellStyle name="Normal 2 10 4" xfId="2104" xr:uid="{C73E01BB-8250-4F3A-881A-886DE55FDCF6}"/>
    <cellStyle name="Normal 2 11" xfId="2105" xr:uid="{89FD88C1-45BD-450E-BB56-DE08E1D3EAAE}"/>
    <cellStyle name="Normal 2 11 2" xfId="2106" xr:uid="{F4ADF79A-D76C-4693-861B-A17F51D0DD43}"/>
    <cellStyle name="Normal 2 11 2 2" xfId="2107" xr:uid="{C9DBBA42-74B4-4FA9-A888-D6EBBA55FAF0}"/>
    <cellStyle name="Normal 2 11 2 3" xfId="2108" xr:uid="{EFC6305A-4667-4F90-BD23-9FCF550774BA}"/>
    <cellStyle name="Normal 2 11 3" xfId="2109" xr:uid="{2A9FD3E0-273E-434B-A95E-E1EF91035B35}"/>
    <cellStyle name="Normal 2 12" xfId="2110" xr:uid="{65A72ECC-DEE3-4440-8E6E-4D8B5F73AB5C}"/>
    <cellStyle name="Normal 2 12 2" xfId="2111" xr:uid="{B53CE8E4-21A3-446D-9DE9-7FEF60B997FE}"/>
    <cellStyle name="Normal 2 12 3" xfId="2112" xr:uid="{D6CC3F27-FC60-48EE-913A-AB842F54B57D}"/>
    <cellStyle name="Normal 2 13" xfId="2113" xr:uid="{224EFFA2-7264-4F59-83D7-B65D0F0F7FCF}"/>
    <cellStyle name="Normal 2 13 2" xfId="2114" xr:uid="{926EFD97-FB0D-431B-966C-70945ABCF2AB}"/>
    <cellStyle name="Normal 2 14" xfId="2115" xr:uid="{31E33667-5183-4452-A434-4A757615CD37}"/>
    <cellStyle name="Normal 2 15" xfId="2116" xr:uid="{10B6CDB0-3B08-441D-8626-7D93DC4FBAAF}"/>
    <cellStyle name="Normal 2 16" xfId="2117" xr:uid="{4A5E1145-EDE5-477D-B9EF-2DB4E4B6D529}"/>
    <cellStyle name="Normal 2 2" xfId="2118" xr:uid="{E9CD1595-2993-48CE-8C5D-F9080BE4CD60}"/>
    <cellStyle name="Normal 2 2 10" xfId="2119" xr:uid="{1A7D9B52-7CD5-42A1-B60C-FD8246D0D103}"/>
    <cellStyle name="Normal 2 2 11" xfId="2120" xr:uid="{8C05A779-CCD4-41AF-BDF5-FA9526F94845}"/>
    <cellStyle name="Normal 2 2 2" xfId="2121" xr:uid="{B7A8013F-E2C5-4EB1-9C8E-A46485B7B633}"/>
    <cellStyle name="Normal 2 2 2 2" xfId="2122" xr:uid="{3C7BD999-B7B5-4581-9298-91C832015AA9}"/>
    <cellStyle name="Normal 2 2 2 2 2" xfId="2123" xr:uid="{55694697-4E4C-4B2A-AAB0-41FC8BDDBC2E}"/>
    <cellStyle name="Normal 2 2 2 2 3" xfId="2124" xr:uid="{14FEDFE2-5AE4-4C7F-B735-189592B411FE}"/>
    <cellStyle name="Normal 2 2 2 3" xfId="2125" xr:uid="{118F2102-7733-4B24-9C1C-85335FC87AAE}"/>
    <cellStyle name="Normal 2 2 2 3 2" xfId="2126" xr:uid="{F3700F23-B520-4C1D-ABE9-DA65C9426CBC}"/>
    <cellStyle name="Normal 2 2 2 4" xfId="2127" xr:uid="{D1BE4F25-A64B-4069-9990-35AE2AD3994B}"/>
    <cellStyle name="Normal 2 2 2 5" xfId="2128" xr:uid="{3C2444ED-D250-4E72-A1CD-8E7EABCDC62A}"/>
    <cellStyle name="Normal 2 2 2 6" xfId="2129" xr:uid="{4C4F162C-1B28-4F82-B5A8-AFDB659FEA56}"/>
    <cellStyle name="Normal 2 2 3" xfId="2130" xr:uid="{187211C6-F657-4D2A-BA1D-E660229572FA}"/>
    <cellStyle name="Normal 2 2 3 2" xfId="2131" xr:uid="{272AB093-42E1-4336-A522-AA72EC1BF837}"/>
    <cellStyle name="Normal 2 2 3 2 2" xfId="2132" xr:uid="{5B9A0A31-9DEC-419A-B386-5B96388B177F}"/>
    <cellStyle name="Normal 2 2 3 2 3" xfId="2133" xr:uid="{E46CC5B9-310B-47C3-8377-49D4B172AB55}"/>
    <cellStyle name="Normal 2 2 3 2 4" xfId="2134" xr:uid="{8BDFE301-65B7-42C4-AF12-C0FEA8D694C7}"/>
    <cellStyle name="Normal 2 2 3 3" xfId="2135" xr:uid="{197F9E6F-5503-4BCC-B031-D4E29C97A0EC}"/>
    <cellStyle name="Normal 2 2 3 3 2" xfId="2136" xr:uid="{BA96881D-88B0-4734-8145-BD6F6C126784}"/>
    <cellStyle name="Normal 2 2 3 3 3" xfId="2137" xr:uid="{2686277F-6B9B-4CC8-AA18-0E573494D0D6}"/>
    <cellStyle name="Normal 2 2 3 4" xfId="2138" xr:uid="{35CF1646-4345-4FA1-B518-88CFCA1C047C}"/>
    <cellStyle name="Normal 2 2 3 4 2" xfId="2139" xr:uid="{F4942C26-60F8-4B2A-93F6-76B2867DB276}"/>
    <cellStyle name="Normal 2 2 3 5" xfId="2140" xr:uid="{4444467F-7563-4992-97E8-6A9CEDF0D7D9}"/>
    <cellStyle name="Normal 2 2 3 6" xfId="2141" xr:uid="{F47D5599-3004-493F-8B4B-0EE036BF9408}"/>
    <cellStyle name="Normal 2 2 3 7" xfId="2142" xr:uid="{AF536D13-AA6F-439A-A4C8-AD7F7DE3F5F6}"/>
    <cellStyle name="Normal 2 2 4" xfId="2143" xr:uid="{0D612758-5F0B-46D5-8585-F4F13BB8888B}"/>
    <cellStyle name="Normal 2 2 4 2" xfId="2144" xr:uid="{5E71110E-BC65-4B38-848C-7843892AB70A}"/>
    <cellStyle name="Normal 2 2 4 3" xfId="2145" xr:uid="{C346AD66-9A5D-4D9B-809D-245774E9E7B7}"/>
    <cellStyle name="Normal 2 2 5" xfId="2146" xr:uid="{40E6EAFD-C20D-4ED4-A2C1-17E44EF593C2}"/>
    <cellStyle name="Normal 2 2 5 2" xfId="2147" xr:uid="{D6432908-3706-4861-B205-4099A02164F4}"/>
    <cellStyle name="Normal 2 2 6" xfId="2148" xr:uid="{B9600139-FE21-4FD0-A11E-D10915ADAF84}"/>
    <cellStyle name="Normal 2 2 6 2" xfId="2149" xr:uid="{982E7CE5-2773-4906-94F9-8B28803B2000}"/>
    <cellStyle name="Normal 2 2 6 3" xfId="4609" xr:uid="{A5CA78E4-1DFC-4890-B4BE-FEBE53F51921}"/>
    <cellStyle name="Normal 2 2 7" xfId="2150" xr:uid="{1E53CE97-8E07-4C6F-BB68-3E273C62D59E}"/>
    <cellStyle name="Normal 2 2 7 2" xfId="2151" xr:uid="{344B3723-AE62-4129-BEC9-AAC62E1349E2}"/>
    <cellStyle name="Normal 2 2 7 3" xfId="2152" xr:uid="{09706B7D-5D77-4789-BE38-187E86BEFD10}"/>
    <cellStyle name="Normal 2 2 8" xfId="2153" xr:uid="{8FD58078-E8D6-4F2F-BD13-732B908407DA}"/>
    <cellStyle name="Normal 2 2 8 2" xfId="2154" xr:uid="{FA6B683C-65A2-4CC5-AD38-0AB6816C55B6}"/>
    <cellStyle name="Normal 2 2 9" xfId="2155" xr:uid="{29C31583-87F4-4EA8-95C9-E619147ADF6B}"/>
    <cellStyle name="Normal 2 3" xfId="2156" xr:uid="{47A2DDC8-B760-4ED4-8B54-A364A2D1ACB1}"/>
    <cellStyle name="Normal 2 3 2" xfId="2157" xr:uid="{0209524B-A017-4179-902C-A06ED0381F37}"/>
    <cellStyle name="Normal 2 3 2 2" xfId="2158" xr:uid="{8542E7E2-1491-4FFB-8941-B642E0ADD809}"/>
    <cellStyle name="Normal 2 3 2 2 2" xfId="2159" xr:uid="{2BF54DF1-2B31-40FB-98CE-A3AC0F09D965}"/>
    <cellStyle name="Normal 2 3 3" xfId="2160" xr:uid="{C97EAC6A-D41F-46D9-8B1D-1E68727C329B}"/>
    <cellStyle name="Normal 2 3 3 2" xfId="2161" xr:uid="{27BC72EE-BF23-469A-8306-78A4D24747FB}"/>
    <cellStyle name="Normal 2 3 3 3" xfId="2162" xr:uid="{E2915C67-97F1-4BF2-B8C3-E50498DC29E0}"/>
    <cellStyle name="Normal 2 3 3 4" xfId="2163" xr:uid="{FC96554F-CADD-468F-BEF2-27CA1AD655FA}"/>
    <cellStyle name="Normal 2 3 3 5" xfId="2164" xr:uid="{D9154AB8-8C64-44E1-AC53-BF621AAA9CBC}"/>
    <cellStyle name="Normal 2 3 4" xfId="2165" xr:uid="{52205D25-E413-4207-A1CA-03ACB28716F3}"/>
    <cellStyle name="Normal 2 3 4 2" xfId="2166" xr:uid="{5FC9D39A-DF10-4505-AC84-E2661F91CFC6}"/>
    <cellStyle name="Normal 2 3 4 3" xfId="2167" xr:uid="{E697798C-FAB0-4B38-9E46-3DE56343979F}"/>
    <cellStyle name="Normal 2 3 5" xfId="2168" xr:uid="{7A478590-4575-4C87-A764-4EA97AA37674}"/>
    <cellStyle name="Normal 2 3 6" xfId="2169" xr:uid="{882CE1A4-A9CC-456C-8192-A8F4F88FCFFA}"/>
    <cellStyle name="Normal 2 3 6 2" xfId="2170" xr:uid="{B42C23F4-89C2-4C0B-8452-CD1AB3A77524}"/>
    <cellStyle name="Normal 2 3 6 3" xfId="2171" xr:uid="{737786BD-3001-4275-B1FA-2AE598CF4FE9}"/>
    <cellStyle name="Normal 2 3 7" xfId="2172" xr:uid="{4B9949F1-7E99-4986-81D9-FACA82D842FA}"/>
    <cellStyle name="Normal 2 3 8" xfId="2173" xr:uid="{0C64669B-7D1E-4BC0-B254-97D1CBB81780}"/>
    <cellStyle name="Normal 2 4" xfId="2174" xr:uid="{FF8264EE-8073-4D4D-BA21-DD9162B84D0D}"/>
    <cellStyle name="Normal 2 4 2" xfId="2175" xr:uid="{4B197FE1-9B32-4FBD-8713-F2E83C568F49}"/>
    <cellStyle name="Normal 2 4 3" xfId="2176" xr:uid="{A588DFFA-1DEC-4BBD-A3FF-E9C921084443}"/>
    <cellStyle name="Normal 2 4 4" xfId="2177" xr:uid="{3549306C-3F37-40CF-A33D-3AF73F7B0673}"/>
    <cellStyle name="Normal 2 5" xfId="2178" xr:uid="{7B89085D-B10B-428F-94B8-E63B4A62BE3D}"/>
    <cellStyle name="Normal 2 5 2" xfId="2179" xr:uid="{51412668-9030-407B-9DAE-50A966D8665A}"/>
    <cellStyle name="Normal 2 5 3" xfId="2180" xr:uid="{4A35078F-59EC-4A80-AE6A-9FB9D87B0471}"/>
    <cellStyle name="Normal 2 50" xfId="2181" xr:uid="{A51B581E-8252-4C59-B22E-113EB1548D17}"/>
    <cellStyle name="Normal 2 51" xfId="2182" xr:uid="{23D97CC3-1498-4325-A02F-5E6932B30E14}"/>
    <cellStyle name="Normal 2 52" xfId="2183" xr:uid="{F9252915-EBDB-45EC-BE09-598BEBF75A10}"/>
    <cellStyle name="Normal 2 6" xfId="2184" xr:uid="{4A4C8162-4D74-4156-BC3B-BC38A13F9F90}"/>
    <cellStyle name="Normal 2 6 2" xfId="2185" xr:uid="{8E61AEF5-DDF4-40ED-BDF3-94C3AE3D1408}"/>
    <cellStyle name="Normal 2 6 2 2" xfId="2186" xr:uid="{3B58DDC9-419F-452A-931A-717E9A18288A}"/>
    <cellStyle name="Normal 2 6 2 3" xfId="2187" xr:uid="{EBBB53C2-B29B-423C-9856-D8A8D4E57D6B}"/>
    <cellStyle name="Normal 2 6 3" xfId="2188" xr:uid="{517CB09A-BA0A-43C8-8CDA-46BE312E0BD1}"/>
    <cellStyle name="Normal 2 6 4" xfId="2189" xr:uid="{A1D84F67-9E69-4237-8B07-EE00701B597B}"/>
    <cellStyle name="Normal 2 6 5" xfId="2190" xr:uid="{F8440409-E0CE-4405-8A2D-73A6A9C5A069}"/>
    <cellStyle name="Normal 2 6 6" xfId="2191" xr:uid="{5A76EEA6-2A4C-49AB-8E0E-C1292624458F}"/>
    <cellStyle name="Normal 2 6 7" xfId="2192" xr:uid="{1E774DD0-9A14-4FCC-847E-EF1BE54953F3}"/>
    <cellStyle name="Normal 2 7" xfId="2193" xr:uid="{305843CD-7EA0-4216-BBD9-C70F32FCC005}"/>
    <cellStyle name="Normal 2 7 2" xfId="2194" xr:uid="{3DA59A06-3B4B-4C63-87B2-9214A4AB0C85}"/>
    <cellStyle name="Normal 2 7 2 2" xfId="2195" xr:uid="{E56D9919-6F61-47AF-90C4-CA60DEA393D0}"/>
    <cellStyle name="Normal 2 7 2 2 2" xfId="2196" xr:uid="{515C623E-8445-4828-B11C-576F0121A942}"/>
    <cellStyle name="Normal 2 7 2 3" xfId="2197" xr:uid="{017CCB09-7203-475B-8DDD-6EA1191E92FF}"/>
    <cellStyle name="Normal 2 7 2 4" xfId="2198" xr:uid="{B2E05398-3064-4968-A573-9918FAFE40C4}"/>
    <cellStyle name="Normal 2 7 3" xfId="2199" xr:uid="{41956236-9C1F-4ACF-8940-3EC053D52C18}"/>
    <cellStyle name="Normal 2 7 4" xfId="2200" xr:uid="{BBF83A23-A20B-4D19-855D-4E2A52B359F3}"/>
    <cellStyle name="Normal 2 8" xfId="2201" xr:uid="{86E9D0F1-434D-4201-B432-CFAD4894C24E}"/>
    <cellStyle name="Normal 2 8 2" xfId="2202" xr:uid="{0123DE4B-3A73-4B07-8832-E423B76E25A9}"/>
    <cellStyle name="Normal 2 8 2 2" xfId="2203" xr:uid="{6004DFED-B253-4DE2-882B-8E4A9BB5ADB0}"/>
    <cellStyle name="Normal 2 8 3" xfId="2204" xr:uid="{9F68905F-8864-48C6-BAC9-C6887985F11B}"/>
    <cellStyle name="Normal 2 8 4" xfId="2205" xr:uid="{890871F2-7E76-43DA-9C3E-42809C40563D}"/>
    <cellStyle name="Normal 2 8 5" xfId="2206" xr:uid="{A48C2C8A-FFBD-4704-8533-BF41B8071864}"/>
    <cellStyle name="Normal 2 8 6" xfId="2207" xr:uid="{DB9C5C85-4FC1-4523-A726-0373A9BDFC4A}"/>
    <cellStyle name="Normal 2 9" xfId="2208" xr:uid="{EA6ECFB0-3D7F-4282-8E98-A7CA43C11D8E}"/>
    <cellStyle name="Normal 2 9 2" xfId="2209" xr:uid="{7E8D3FEB-E3FA-46B4-A251-20DA22D0B134}"/>
    <cellStyle name="Normal 2_Conso-Dec10" xfId="2210" xr:uid="{B9B0F3A8-0662-4CB6-8A2F-48F29F870A2B}"/>
    <cellStyle name="Normal 20" xfId="2211" xr:uid="{590826AD-C645-4F65-A64A-CDA5EAB631B7}"/>
    <cellStyle name="Normal 20 2" xfId="2212" xr:uid="{01A31528-51B1-4B80-B180-AF81BD4F8652}"/>
    <cellStyle name="Normal 20 2 2" xfId="2213" xr:uid="{30FF8B0F-FBBE-439F-9EF9-0DFAC4E77AF4}"/>
    <cellStyle name="Normal 20 3" xfId="2214" xr:uid="{1A3DFE90-1AD3-404D-862C-BD6D9D935D32}"/>
    <cellStyle name="Normal 20 3 2" xfId="2215" xr:uid="{BF0EEE9F-95C0-4C96-A281-18D4CDB9524D}"/>
    <cellStyle name="Normal 20 4" xfId="2216" xr:uid="{2F8A861F-916F-4070-9B1C-581F8FB42E46}"/>
    <cellStyle name="Normal 20 4 2" xfId="4924" xr:uid="{54CCA696-31CF-496C-A57D-D1227B5F1955}"/>
    <cellStyle name="Normal 20 5" xfId="2217" xr:uid="{89E0511A-D5A3-4ED2-A542-81D0C43C1D75}"/>
    <cellStyle name="Normal 21" xfId="2218" xr:uid="{4013E889-1CA6-4E68-9FBB-9CE93BE040B6}"/>
    <cellStyle name="Normal 21 2" xfId="2219" xr:uid="{7A7BD48F-95F9-4908-AC2A-C097902F1868}"/>
    <cellStyle name="Normal 21 2 2" xfId="2220" xr:uid="{6AD7B2AF-CF44-4708-BEC9-B4AC555B26B1}"/>
    <cellStyle name="Normal 21 3" xfId="2221" xr:uid="{D62714BB-5B3D-4663-B458-05B083E95E63}"/>
    <cellStyle name="Normal 21 3 2" xfId="2222" xr:uid="{CCC51702-3A01-4138-A655-323C410C5114}"/>
    <cellStyle name="Normal 21 4" xfId="2223" xr:uid="{53961125-EB79-44EB-A0F3-2180F29D72D9}"/>
    <cellStyle name="Normal 21 5" xfId="2224" xr:uid="{64C27272-F665-43A3-9A1D-289CDB2E7C6C}"/>
    <cellStyle name="Normal 22" xfId="2225" xr:uid="{C0E58C4E-C272-4757-AF42-239F508511C0}"/>
    <cellStyle name="Normal 22 2" xfId="2226" xr:uid="{A742F17F-84DE-40A5-A4EB-DF8539442D85}"/>
    <cellStyle name="Normal 22 2 2" xfId="2227" xr:uid="{4451C304-155C-407B-89CC-358D2E01E342}"/>
    <cellStyle name="Normal 22 3" xfId="2228" xr:uid="{DE672C0B-D29E-4BC2-B228-79E803EEAAB9}"/>
    <cellStyle name="Normal 22 3 2" xfId="2229" xr:uid="{8EFB6F31-ED66-4B2A-AFC4-F9428182AD8D}"/>
    <cellStyle name="Normal 22 4" xfId="2230" xr:uid="{37206BD1-671C-4CCC-AE76-F41BEBFA56C7}"/>
    <cellStyle name="Normal 22 4 2" xfId="2231" xr:uid="{997D2052-8F91-4CC4-AFF3-3864533DB301}"/>
    <cellStyle name="Normal 22 5" xfId="2232" xr:uid="{39109FE5-137D-442B-B9A0-22C2B3356A36}"/>
    <cellStyle name="Normal 23" xfId="2233" xr:uid="{7EF08A07-51E1-4EDB-9EB3-BAE52E722045}"/>
    <cellStyle name="Normal 23 2" xfId="2234" xr:uid="{0CD625DA-FC95-4B28-B193-50666F5BF673}"/>
    <cellStyle name="Normal 23 2 2" xfId="2235" xr:uid="{3FD34050-D595-471F-9FFC-1C1C4DC510AB}"/>
    <cellStyle name="Normal 23 3" xfId="2236" xr:uid="{B1E73AFE-AA9F-4AB9-B633-624DC506F0DE}"/>
    <cellStyle name="Normal 23 4" xfId="2237" xr:uid="{9C9AF40A-B1F2-4772-8D95-52A73797F8EB}"/>
    <cellStyle name="Normal 23 5" xfId="2238" xr:uid="{24776C89-A8B9-4B16-A02B-38AD68D40930}"/>
    <cellStyle name="Normal 24" xfId="2239" xr:uid="{BAA02887-3709-4E2D-BCFF-7385DE4206A1}"/>
    <cellStyle name="Normal 24 2" xfId="2240" xr:uid="{1F73C48E-8035-4E3E-BD65-D9FD703E5CDC}"/>
    <cellStyle name="Normal 24 2 2" xfId="2241" xr:uid="{9057BB05-D509-4B39-8696-AA1A1BCA3155}"/>
    <cellStyle name="Normal 24 3" xfId="2242" xr:uid="{F55DAE25-D96E-4060-8C16-FE80C9645828}"/>
    <cellStyle name="Normal 24 4" xfId="2243" xr:uid="{51C81994-E460-48C1-BDE1-428FAF906FAA}"/>
    <cellStyle name="Normal 25" xfId="2244" xr:uid="{0E6A355B-00D6-4088-B965-4D7F5F02B4DD}"/>
    <cellStyle name="Normal 25 2" xfId="2245" xr:uid="{D14C1295-4EB5-43E8-BE7D-62B6A222917E}"/>
    <cellStyle name="Normal 25 2 2" xfId="2246" xr:uid="{EF9C3EF7-6B36-415F-8B34-7B248480287F}"/>
    <cellStyle name="Normal 25 3" xfId="2247" xr:uid="{009EC419-06D2-4050-9A91-0EE9E2DE0B5C}"/>
    <cellStyle name="Normal 25 4" xfId="2248" xr:uid="{DC7A3A1F-884F-4811-B1CA-4070EBA91C8C}"/>
    <cellStyle name="Normal 25 5" xfId="2249" xr:uid="{2D12D921-5907-4BD4-A949-55741D7A3C38}"/>
    <cellStyle name="Normal 26" xfId="2250" xr:uid="{186292A3-F338-4AC9-A683-015DC79673B6}"/>
    <cellStyle name="Normal 26 2" xfId="2251" xr:uid="{3FB5408D-2613-4D8B-A674-CBE9355B72F8}"/>
    <cellStyle name="Normal 26 2 2" xfId="2252" xr:uid="{D8537514-2105-41F3-A8F6-BE90CD9A022B}"/>
    <cellStyle name="Normal 26 3" xfId="2253" xr:uid="{70B7870E-A2DF-47F3-A225-0F9BD776BFA7}"/>
    <cellStyle name="Normal 26 4" xfId="2254" xr:uid="{626D718F-5659-4FFF-B200-DB3EF7972758}"/>
    <cellStyle name="Normal 26 5" xfId="2255" xr:uid="{58773D93-182A-40D6-8ABE-890124AA9CE9}"/>
    <cellStyle name="Normal 27" xfId="2256" xr:uid="{338D7D84-65DF-4A76-A11A-2960A1BBF4B9}"/>
    <cellStyle name="Normal 27 2" xfId="2257" xr:uid="{0111A70B-CEBD-45AF-89A5-7F64762F7035}"/>
    <cellStyle name="Normal 27 3" xfId="2258" xr:uid="{02614099-F19D-4E56-96C8-1DB03FF8B898}"/>
    <cellStyle name="Normal 27 4" xfId="2259" xr:uid="{8E83AEE9-30CC-450E-97FB-82F22E2660DA}"/>
    <cellStyle name="Normal 28" xfId="2260" xr:uid="{C800CC71-3B1A-479A-81E1-566D26597EDA}"/>
    <cellStyle name="Normal 28 2" xfId="2261" xr:uid="{404A4866-3DE4-46C7-9E4B-FD4482C181B1}"/>
    <cellStyle name="Normal 28 2 2" xfId="2262" xr:uid="{FAA7E344-F40F-45CD-A149-C3D407F92D8A}"/>
    <cellStyle name="Normal 28 3" xfId="2263" xr:uid="{7B2CC312-E358-4342-8646-0D9FBCC8B4E3}"/>
    <cellStyle name="Normal 28 4" xfId="2264" xr:uid="{3A966B11-6FB7-4DD1-B873-74021710DABE}"/>
    <cellStyle name="Normal 29" xfId="2265" xr:uid="{D4D65AD7-05E7-4739-8820-1F42553E4D90}"/>
    <cellStyle name="Normal 29 2" xfId="2266" xr:uid="{A774FCD8-3F10-4316-90DA-9295AF8A250B}"/>
    <cellStyle name="Normal 29 2 2" xfId="2267" xr:uid="{B6F178CC-891E-45E4-8843-34B3A16FB7C1}"/>
    <cellStyle name="Normal 29 3" xfId="2268" xr:uid="{5BE602A5-7B39-4B7B-8EE6-814CC7F29432}"/>
    <cellStyle name="Normal 29 4" xfId="2269" xr:uid="{65226E64-8564-4A83-A19F-5781C2B619F8}"/>
    <cellStyle name="Normal 3" xfId="2270" xr:uid="{E58A198D-1234-4333-9127-333755A905F3}"/>
    <cellStyle name="Normal 3 10" xfId="2271" xr:uid="{2162E9A6-CACE-4B96-BCB5-7B2433BDCA5D}"/>
    <cellStyle name="Normal 3 10 2" xfId="2272" xr:uid="{538697A7-04B8-498D-BF92-FAEEF085D400}"/>
    <cellStyle name="Normal 3 10 3" xfId="2273" xr:uid="{5F7DC3DC-5206-4FD8-81E2-ACDA99909CE1}"/>
    <cellStyle name="Normal 3 11" xfId="2274" xr:uid="{4E2C1168-3635-428C-A733-06A12811042B}"/>
    <cellStyle name="Normal 3 2" xfId="2275" xr:uid="{BA58C514-72F8-4A7A-802B-57F06B2B124D}"/>
    <cellStyle name="Normal 3 2 2" xfId="2276" xr:uid="{3804F842-3E03-419E-B22B-39D225328B4A}"/>
    <cellStyle name="Normal 3 2 2 2" xfId="2277" xr:uid="{8BA22CE2-DFC3-45D7-B2AC-A52166C5D2DF}"/>
    <cellStyle name="Normal 3 2 2 2 2" xfId="2278" xr:uid="{6A2E0449-81E9-4A09-B5AA-0201E0336F60}"/>
    <cellStyle name="Normal 3 2 2 2 2 2" xfId="2279" xr:uid="{52F2D914-9DD5-4C5E-953E-5997526FCACB}"/>
    <cellStyle name="Normal 3 2 2 2 3" xfId="2280" xr:uid="{12EEB6BF-B4E8-42B5-9405-44155E5F7307}"/>
    <cellStyle name="Normal 3 2 2 2 4" xfId="2281" xr:uid="{FAFAD0F7-094E-40B1-B4FD-382736A15E8A}"/>
    <cellStyle name="Normal 3 2 2 3" xfId="2282" xr:uid="{DCF8AEA9-BF03-489D-8FEF-98D847737943}"/>
    <cellStyle name="Normal 3 2 2 4" xfId="2283" xr:uid="{B82F1A40-9C85-43F3-9527-1F278AEE1F4C}"/>
    <cellStyle name="Normal 3 2 2 5" xfId="4610" xr:uid="{6BF9512D-E38B-4DE3-AFAD-E4C32EBF6C0D}"/>
    <cellStyle name="Normal 3 2 3" xfId="2284" xr:uid="{60798025-0B3A-4094-9294-A78BDD3B8570}"/>
    <cellStyle name="Normal 3 2 3 2" xfId="2285" xr:uid="{455D3700-EF9C-415C-94DE-026629291108}"/>
    <cellStyle name="Normal 3 2 3 2 2" xfId="2286" xr:uid="{6BEF598B-E50D-4AF9-95B6-06800F76F983}"/>
    <cellStyle name="Normal 3 2 3 3" xfId="2287" xr:uid="{23EAF18D-ABCB-4C0B-90B5-7914C2A3EF7F}"/>
    <cellStyle name="Normal 3 2 4" xfId="2288" xr:uid="{1F194874-C4F8-4CA0-9956-E132F5A7C4CC}"/>
    <cellStyle name="Normal 3 2 4 2" xfId="2289" xr:uid="{F07307E6-2455-470C-9F5B-AF91F8F39130}"/>
    <cellStyle name="Normal 3 2 5" xfId="2290" xr:uid="{BC1F61AD-DFC0-44C6-ADE5-D0D08304ECCF}"/>
    <cellStyle name="Normal 3 2 5 2" xfId="2291" xr:uid="{1C34062D-1DD9-4114-98A2-C9446AD21610}"/>
    <cellStyle name="Normal 3 2 5 2 2" xfId="2292" xr:uid="{465E2AA7-5184-4B1A-A0DC-DA41320B9EF5}"/>
    <cellStyle name="Normal 3 2 5 2 2 2" xfId="2293" xr:uid="{7D243A69-2361-43A5-8397-0E11C0554266}"/>
    <cellStyle name="Normal 3 2 5 2 2 2 2" xfId="2294" xr:uid="{D80DDE1E-8941-4A6E-8CF4-9EDCA80E2450}"/>
    <cellStyle name="Normal 3 2 5 2 2 2 2 2" xfId="4925" xr:uid="{0C97F14D-635B-42DD-BB09-46F9E1B15DB5}"/>
    <cellStyle name="Normal 3 2 5 2 2 2 3" xfId="4926" xr:uid="{6A9CE64B-A954-49D3-9C8A-C6642C0F6182}"/>
    <cellStyle name="Normal 3 2 5 2 2 3" xfId="2295" xr:uid="{3EA1156E-A4D6-4992-A1AA-DD5A26E99634}"/>
    <cellStyle name="Normal 3 2 5 2 2 3 2" xfId="4927" xr:uid="{EB6A3CEB-E39D-4B72-92F8-5E9376A58B8B}"/>
    <cellStyle name="Normal 3 2 5 2 2 4" xfId="2296" xr:uid="{6872B14D-653F-4466-BEB6-989738344C64}"/>
    <cellStyle name="Normal 3 2 5 2 2 5" xfId="2297" xr:uid="{53933F60-DCCD-42E1-A2F4-E9BF9EBA0E4C}"/>
    <cellStyle name="Normal 3 2 5 2 2 5 2" xfId="4928" xr:uid="{23ECFE07-5D6B-4194-808A-41AA9AE1E9E2}"/>
    <cellStyle name="Normal 3 2 5 2 2 6" xfId="2298" xr:uid="{BCF15DFF-0D6A-4E3F-BBB9-EEC45D136A68}"/>
    <cellStyle name="Normal 3 2 5 2 2 6 2" xfId="4929" xr:uid="{BE39A768-28AB-4E41-9B83-15D4179B5BF9}"/>
    <cellStyle name="Normal 3 2 5 2 2 7" xfId="4930" xr:uid="{20548D13-BF65-42BC-97B9-A97FD24E187B}"/>
    <cellStyle name="Normal 3 2 5 2 3" xfId="2299" xr:uid="{3E8E85DF-92AC-4FFC-A432-39B0E6722A8D}"/>
    <cellStyle name="Normal 3 2 5 2 3 2" xfId="2300" xr:uid="{C0F10C04-D916-4AAC-8C2D-04DA684CCE6B}"/>
    <cellStyle name="Normal 3 2 5 2 3 2 2" xfId="4931" xr:uid="{CDF1C191-EBBF-4F11-8547-E37A6DCB5E9E}"/>
    <cellStyle name="Normal 3 2 5 2 3 3" xfId="4932" xr:uid="{8BF966B9-659C-41F4-9219-13238059300E}"/>
    <cellStyle name="Normal 3 2 5 2 4" xfId="2301" xr:uid="{5E29C1E4-E5E7-4E7A-BE06-4553AEC8652E}"/>
    <cellStyle name="Normal 3 2 5 2 4 2" xfId="4933" xr:uid="{86EEF5E9-F99E-4117-A6D8-0B7213995EBF}"/>
    <cellStyle name="Normal 3 2 5 2 5" xfId="2302" xr:uid="{2D946CF5-2538-4EE5-9827-4BF5965320AF}"/>
    <cellStyle name="Normal 3 2 5 2 6" xfId="2303" xr:uid="{0BFC45D2-2495-4213-A2CB-E4D33984917D}"/>
    <cellStyle name="Normal 3 2 5 2 6 2" xfId="4934" xr:uid="{39CB9B74-8465-4358-BE49-9A2DFDCA84D3}"/>
    <cellStyle name="Normal 3 2 5 2 7" xfId="2304" xr:uid="{1FDE9BAD-9A55-487F-AEDF-4422AB1BA9BA}"/>
    <cellStyle name="Normal 3 2 5 2 7 2" xfId="4935" xr:uid="{9C8FEB42-4980-45ED-82DC-AC21FB15CB61}"/>
    <cellStyle name="Normal 3 2 5 2 8" xfId="4936" xr:uid="{C57F8767-4CA0-4ACA-9845-3D87448C1162}"/>
    <cellStyle name="Normal 3 2 5 3" xfId="2305" xr:uid="{078637F9-093A-470C-A9A1-090AF6A62D1D}"/>
    <cellStyle name="Normal 3 2 5 3 2" xfId="2306" xr:uid="{3C8F7E4D-6D22-42E8-A3B6-05965DFFBE8F}"/>
    <cellStyle name="Normal 3 2 5 3 2 2" xfId="4937" xr:uid="{85547789-311C-4542-8131-6B0D088A3C74}"/>
    <cellStyle name="Normal 3 2 5 3 3" xfId="4938" xr:uid="{9C87299B-BDD2-4AF9-9BC6-7481FB31F128}"/>
    <cellStyle name="Normal 3 2 5 4" xfId="2307" xr:uid="{A2890749-AD2E-48FC-A598-E32620838CB7}"/>
    <cellStyle name="Normal 3 2 5 4 2" xfId="4939" xr:uid="{342EA3AD-6542-43FF-8468-B590A75FEB22}"/>
    <cellStyle name="Normal 3 2 5 5" xfId="2308" xr:uid="{B03C9B0C-52CC-48F3-94F2-1A21AC7A3FFB}"/>
    <cellStyle name="Normal 3 2 5 6" xfId="2309" xr:uid="{E1E254C2-B24E-49A4-8355-13DF8367DE7C}"/>
    <cellStyle name="Normal 3 2 5 6 2" xfId="4940" xr:uid="{75CD7E27-9389-46EB-8AFB-1727AF4F5FE1}"/>
    <cellStyle name="Normal 3 2 5 7" xfId="2310" xr:uid="{73B5B498-EDE7-4806-9517-8EAC9D09F294}"/>
    <cellStyle name="Normal 3 2 5 7 2" xfId="4941" xr:uid="{A8905D33-D4FC-49F9-A2BD-341C62902EC5}"/>
    <cellStyle name="Normal 3 2 5 8" xfId="2311" xr:uid="{FF5259DB-14B1-4B20-AD78-767369D6F13E}"/>
    <cellStyle name="Normal 3 2 5 9" xfId="4942" xr:uid="{709FECEE-C6CA-4D9D-BE21-4138A6608C50}"/>
    <cellStyle name="Normal 3 2 6" xfId="2312" xr:uid="{C70FDF92-2898-4F5F-99ED-0A74D9DC3AB5}"/>
    <cellStyle name="Normal 3 3" xfId="2313" xr:uid="{BBB9EC18-FC99-4A3E-87A4-6BD94B83D175}"/>
    <cellStyle name="Normal 3 3 2" xfId="2314" xr:uid="{F2C7542F-35B3-4E53-B2BC-7DD89E2914BA}"/>
    <cellStyle name="Normal 3 3 2 10" xfId="2315" xr:uid="{413A5EA5-1DE9-42B6-A4AB-C7846771BD38}"/>
    <cellStyle name="Normal 3 3 2 11" xfId="2316" xr:uid="{5C6357CB-DD5D-4600-AB85-167E2F0341ED}"/>
    <cellStyle name="Normal 3 3 2 11 2" xfId="4943" xr:uid="{1C02EBF5-B2FA-4359-BE49-DD35405E1E3E}"/>
    <cellStyle name="Normal 3 3 2 12" xfId="2317" xr:uid="{95233BDD-4185-462F-B752-ADA41C806D2D}"/>
    <cellStyle name="Normal 3 3 2 12 2" xfId="4944" xr:uid="{6D85C499-82D2-40EA-8E3B-36E18969E211}"/>
    <cellStyle name="Normal 3 3 2 13" xfId="2318" xr:uid="{F55A49AB-EE95-48F1-B88E-45E09BEB1840}"/>
    <cellStyle name="Normal 3 3 2 14" xfId="4945" xr:uid="{859F5FAE-B3F4-435E-9477-BFC47DFF1F75}"/>
    <cellStyle name="Normal 3 3 2 2" xfId="2319" xr:uid="{3A63F24F-425D-46FE-80B1-0A0411F0D9C1}"/>
    <cellStyle name="Normal 3 3 2 2 10" xfId="2320" xr:uid="{619F43A3-2F2C-4762-BE3A-CEA7DF823083}"/>
    <cellStyle name="Normal 3 3 2 2 10 2" xfId="4946" xr:uid="{3A10C5FB-1699-4C32-98C7-A9C846F02C7D}"/>
    <cellStyle name="Normal 3 3 2 2 11" xfId="2321" xr:uid="{CCD8BD8B-22B0-4EF3-9B99-EC279797F3F7}"/>
    <cellStyle name="Normal 3 3 2 2 11 2" xfId="4947" xr:uid="{2714E248-9E4A-4352-B752-0052B4BEFF79}"/>
    <cellStyle name="Normal 3 3 2 2 12" xfId="2322" xr:uid="{011B3C76-4325-402C-8B47-089DF8BF88B9}"/>
    <cellStyle name="Normal 3 3 2 2 13" xfId="4948" xr:uid="{4A40788E-8141-4956-837F-C587442CA5E8}"/>
    <cellStyle name="Normal 3 3 2 2 2" xfId="2323" xr:uid="{FE2C7ECD-7E36-4477-9DC5-11CB77264F87}"/>
    <cellStyle name="Normal 3 3 2 2 2 10" xfId="2324" xr:uid="{F636B582-91FD-4033-A666-999F99C77FC2}"/>
    <cellStyle name="Normal 3 3 2 2 2 10 2" xfId="4949" xr:uid="{937731FA-602C-45BA-BE73-BFECBCD6EDC6}"/>
    <cellStyle name="Normal 3 3 2 2 2 11" xfId="2325" xr:uid="{4E095B4D-A911-4C74-8F0D-D848F816E060}"/>
    <cellStyle name="Normal 3 3 2 2 2 12" xfId="4950" xr:uid="{50430592-F627-40F2-92C1-BEAD22D0FC39}"/>
    <cellStyle name="Normal 3 3 2 2 2 2" xfId="2326" xr:uid="{8A8DC3A0-BF09-4822-B63E-CE59548B05C2}"/>
    <cellStyle name="Normal 3 3 2 2 2 2 10" xfId="4951" xr:uid="{8FD80D2A-2359-4FBB-9671-0E9A281453E2}"/>
    <cellStyle name="Normal 3 3 2 2 2 2 2" xfId="2327" xr:uid="{306E05E2-3558-4CC1-824D-3B4D3432C52E}"/>
    <cellStyle name="Normal 3 3 2 2 2 2 2 2" xfId="2328" xr:uid="{AA768417-C39A-4F25-822A-93FB14BE246A}"/>
    <cellStyle name="Normal 3 3 2 2 2 2 2 2 2" xfId="2329" xr:uid="{28F5CA19-8AB0-498C-807B-3B2D3FA8B7B7}"/>
    <cellStyle name="Normal 3 3 2 2 2 2 2 2 2 2" xfId="2330" xr:uid="{E47AD41C-BD35-4645-AA7F-4789C1AFC543}"/>
    <cellStyle name="Normal 3 3 2 2 2 2 2 2 2 2 2" xfId="4952" xr:uid="{76FC704C-4101-44DF-9986-EFEDBEA98566}"/>
    <cellStyle name="Normal 3 3 2 2 2 2 2 2 2 3" xfId="4953" xr:uid="{0BE1A319-55D0-450C-93A6-289371296743}"/>
    <cellStyle name="Normal 3 3 2 2 2 2 2 2 3" xfId="2331" xr:uid="{D236A216-C5C1-434E-AFBE-5E9F2E761EBD}"/>
    <cellStyle name="Normal 3 3 2 2 2 2 2 2 3 2" xfId="4954" xr:uid="{27D8DA5D-160C-4A7E-A190-8DF46289A919}"/>
    <cellStyle name="Normal 3 3 2 2 2 2 2 2 4" xfId="2332" xr:uid="{0E6865FC-2299-451B-9994-E75578CBDB17}"/>
    <cellStyle name="Normal 3 3 2 2 2 2 2 2 5" xfId="2333" xr:uid="{894D84A1-879E-4678-A874-B4F68CA6B19E}"/>
    <cellStyle name="Normal 3 3 2 2 2 2 2 2 5 2" xfId="4955" xr:uid="{63F89AAC-A900-4639-A200-F12469ADD9E0}"/>
    <cellStyle name="Normal 3 3 2 2 2 2 2 2 6" xfId="2334" xr:uid="{197900BE-1DB0-4309-9DFC-FE017737FCC4}"/>
    <cellStyle name="Normal 3 3 2 2 2 2 2 2 6 2" xfId="4956" xr:uid="{D4FD182A-2AEF-4A1D-B8D4-556F9562DCC5}"/>
    <cellStyle name="Normal 3 3 2 2 2 2 2 2 7" xfId="4957" xr:uid="{DC5DDFFC-36D3-495D-9757-C8D0B01E5993}"/>
    <cellStyle name="Normal 3 3 2 2 2 2 2 3" xfId="2335" xr:uid="{9B8D3C49-54A9-4E7C-9FC0-67CFD964921E}"/>
    <cellStyle name="Normal 3 3 2 2 2 2 2 3 2" xfId="2336" xr:uid="{F8727100-1F63-49D0-8AA6-5EB72D5B2708}"/>
    <cellStyle name="Normal 3 3 2 2 2 2 2 3 2 2" xfId="4958" xr:uid="{01DD116C-B5D1-4F0C-9870-7F2DAD3BE5F2}"/>
    <cellStyle name="Normal 3 3 2 2 2 2 2 3 3" xfId="4959" xr:uid="{F0D3CAAC-32B2-4629-9B0B-38C860790292}"/>
    <cellStyle name="Normal 3 3 2 2 2 2 2 4" xfId="2337" xr:uid="{FCBA2E11-57D5-4549-8C1B-7275001E3EA1}"/>
    <cellStyle name="Normal 3 3 2 2 2 2 2 4 2" xfId="4960" xr:uid="{D9B3FF2E-F5C4-4953-A2DC-8DFAC541F684}"/>
    <cellStyle name="Normal 3 3 2 2 2 2 2 5" xfId="2338" xr:uid="{835886B0-D81D-4986-BA04-C80149661901}"/>
    <cellStyle name="Normal 3 3 2 2 2 2 2 6" xfId="2339" xr:uid="{C5167BA7-D4C2-467A-8789-A8B0EAE64DD2}"/>
    <cellStyle name="Normal 3 3 2 2 2 2 2 6 2" xfId="4961" xr:uid="{BBB204B4-842D-41B3-86AB-2B18576F319A}"/>
    <cellStyle name="Normal 3 3 2 2 2 2 2 7" xfId="2340" xr:uid="{DE53D005-52C0-4E65-9812-12CE73F0E241}"/>
    <cellStyle name="Normal 3 3 2 2 2 2 2 7 2" xfId="4962" xr:uid="{C46558F8-641D-4DEF-B9F8-25C49AFAFA72}"/>
    <cellStyle name="Normal 3 3 2 2 2 2 2 8" xfId="4963" xr:uid="{78C8526A-CC3F-4677-92F6-6CEC77A10C90}"/>
    <cellStyle name="Normal 3 3 2 2 2 2 3" xfId="2341" xr:uid="{54BDF5F7-4B62-4062-99D5-8AB6167A252D}"/>
    <cellStyle name="Normal 3 3 2 2 2 2 3 2" xfId="2342" xr:uid="{E9936025-9F62-45E3-ADE7-D295709B27C3}"/>
    <cellStyle name="Normal 3 3 2 2 2 2 3 2 2" xfId="2343" xr:uid="{A7D6ED2C-5818-4DA0-8273-50774D1FA099}"/>
    <cellStyle name="Normal 3 3 2 2 2 2 3 2 2 2" xfId="2344" xr:uid="{9A04FD8C-3BF5-412C-80C3-44B67879E018}"/>
    <cellStyle name="Normal 3 3 2 2 2 2 3 2 2 2 2" xfId="4964" xr:uid="{646F443E-622B-4BBB-9427-4F8492C2CFEE}"/>
    <cellStyle name="Normal 3 3 2 2 2 2 3 2 2 3" xfId="4965" xr:uid="{D185CF5D-77E4-4E17-9150-D9B95AFC34E0}"/>
    <cellStyle name="Normal 3 3 2 2 2 2 3 2 3" xfId="2345" xr:uid="{05DED207-5484-4C4C-9CC5-A83EE8F0C547}"/>
    <cellStyle name="Normal 3 3 2 2 2 2 3 2 3 2" xfId="4966" xr:uid="{6DECFE28-E259-40C5-A438-BC866274B5C6}"/>
    <cellStyle name="Normal 3 3 2 2 2 2 3 2 4" xfId="2346" xr:uid="{48648A60-495F-4A82-9E06-921A543ADA19}"/>
    <cellStyle name="Normal 3 3 2 2 2 2 3 2 5" xfId="2347" xr:uid="{39A36451-08D5-437F-B5F0-59EFE63D312E}"/>
    <cellStyle name="Normal 3 3 2 2 2 2 3 2 5 2" xfId="4967" xr:uid="{8B8449EA-A88E-4F75-A0EE-B88815A1C5F4}"/>
    <cellStyle name="Normal 3 3 2 2 2 2 3 2 6" xfId="2348" xr:uid="{DDD416D5-43E4-4878-A42F-E634E31AFCE5}"/>
    <cellStyle name="Normal 3 3 2 2 2 2 3 2 6 2" xfId="4968" xr:uid="{1E7565A7-AB5D-4926-B034-8F350D154CF1}"/>
    <cellStyle name="Normal 3 3 2 2 2 2 3 2 7" xfId="4969" xr:uid="{5D75AA94-BCD2-4F72-ACB5-95A44738EAAC}"/>
    <cellStyle name="Normal 3 3 2 2 2 2 3 3" xfId="2349" xr:uid="{A6B10D7C-9F29-48EA-AB7D-C2E4F5E84674}"/>
    <cellStyle name="Normal 3 3 2 2 2 2 3 3 2" xfId="2350" xr:uid="{0F4DBF7A-D3FB-4A35-BFB6-95ED0A1DF38C}"/>
    <cellStyle name="Normal 3 3 2 2 2 2 3 3 2 2" xfId="4970" xr:uid="{98CA31DF-97F7-4507-9D09-4B75C53B1493}"/>
    <cellStyle name="Normal 3 3 2 2 2 2 3 3 3" xfId="4971" xr:uid="{C0F537DE-12B9-40FD-B09D-D24D639EE871}"/>
    <cellStyle name="Normal 3 3 2 2 2 2 3 4" xfId="2351" xr:uid="{B19246D0-CFF9-43B5-B839-AC00C4CED779}"/>
    <cellStyle name="Normal 3 3 2 2 2 2 3 4 2" xfId="4972" xr:uid="{D340553E-2DB2-4F95-8A42-D24B7AFE1C37}"/>
    <cellStyle name="Normal 3 3 2 2 2 2 3 5" xfId="2352" xr:uid="{085C2F07-093D-42E3-BA03-CE925F9E60A0}"/>
    <cellStyle name="Normal 3 3 2 2 2 2 3 6" xfId="2353" xr:uid="{ED331F92-D867-4E94-BDC2-93762E0F91EE}"/>
    <cellStyle name="Normal 3 3 2 2 2 2 3 6 2" xfId="4973" xr:uid="{FFD3DECD-6094-46C7-98D2-52812F43D26D}"/>
    <cellStyle name="Normal 3 3 2 2 2 2 3 7" xfId="2354" xr:uid="{D02C51D6-5CF2-4D51-8A1A-E30EEB7A9021}"/>
    <cellStyle name="Normal 3 3 2 2 2 2 3 7 2" xfId="4974" xr:uid="{B7B174BC-906D-4226-B109-984AE4DE8A63}"/>
    <cellStyle name="Normal 3 3 2 2 2 2 3 8" xfId="4975" xr:uid="{E44591AE-9CBE-40E0-BB83-1C210CF16EA5}"/>
    <cellStyle name="Normal 3 3 2 2 2 2 4" xfId="2355" xr:uid="{4F4F225F-3F8D-4C71-B5C7-73C95F48143D}"/>
    <cellStyle name="Normal 3 3 2 2 2 2 4 2" xfId="2356" xr:uid="{CE702B59-BF94-4E4C-B4C4-6FDBA18174C2}"/>
    <cellStyle name="Normal 3 3 2 2 2 2 4 2 2" xfId="2357" xr:uid="{AD4B5F49-4FF7-4B79-9A9B-66FC7CD8C69E}"/>
    <cellStyle name="Normal 3 3 2 2 2 2 4 2 2 2" xfId="4976" xr:uid="{EB406390-AF5F-4B31-9A1D-05B24207FF9C}"/>
    <cellStyle name="Normal 3 3 2 2 2 2 4 2 3" xfId="4977" xr:uid="{264103B5-0C75-4E01-A135-6E0E01D18109}"/>
    <cellStyle name="Normal 3 3 2 2 2 2 4 3" xfId="2358" xr:uid="{85A665DB-5B96-42F1-B378-15380A3C9492}"/>
    <cellStyle name="Normal 3 3 2 2 2 2 4 3 2" xfId="4978" xr:uid="{7BC8049C-C453-41C4-AE61-0E7D9E249BBC}"/>
    <cellStyle name="Normal 3 3 2 2 2 2 4 4" xfId="2359" xr:uid="{8BFEB622-4A14-470E-B578-263421B353C7}"/>
    <cellStyle name="Normal 3 3 2 2 2 2 4 5" xfId="2360" xr:uid="{FF0E0E82-ECA3-4CD4-B466-E1E773C74787}"/>
    <cellStyle name="Normal 3 3 2 2 2 2 4 5 2" xfId="4979" xr:uid="{C10F6031-C1B3-4076-9EE9-8395B96020A7}"/>
    <cellStyle name="Normal 3 3 2 2 2 2 4 6" xfId="2361" xr:uid="{1031CA6F-4287-4B19-9F22-B881DCD3AD33}"/>
    <cellStyle name="Normal 3 3 2 2 2 2 4 6 2" xfId="4980" xr:uid="{77FA68E8-3A7C-4089-A65F-C369A7F50E6D}"/>
    <cellStyle name="Normal 3 3 2 2 2 2 4 7" xfId="4981" xr:uid="{4F85D363-92BA-417B-B02F-073262502F27}"/>
    <cellStyle name="Normal 3 3 2 2 2 2 5" xfId="2362" xr:uid="{731DC3D0-6B35-428F-943C-7A616EFD78D2}"/>
    <cellStyle name="Normal 3 3 2 2 2 2 5 2" xfId="2363" xr:uid="{5D0F184A-9BC9-4145-8B91-965AF9FDC6AD}"/>
    <cellStyle name="Normal 3 3 2 2 2 2 5 2 2" xfId="4982" xr:uid="{1696C804-6CB6-4484-957A-01BE4144A86E}"/>
    <cellStyle name="Normal 3 3 2 2 2 2 5 3" xfId="4983" xr:uid="{24EEE60F-2825-411A-9B0D-3D1B7629CC79}"/>
    <cellStyle name="Normal 3 3 2 2 2 2 6" xfId="2364" xr:uid="{04D2EDE6-EB35-44A2-A362-F98F294402A3}"/>
    <cellStyle name="Normal 3 3 2 2 2 2 6 2" xfId="4984" xr:uid="{6DFC5B42-D3E3-4C72-8182-1D945D0CAEE7}"/>
    <cellStyle name="Normal 3 3 2 2 2 2 7" xfId="2365" xr:uid="{A8E7A882-F99B-4728-84F5-9410605BF7E7}"/>
    <cellStyle name="Normal 3 3 2 2 2 2 8" xfId="2366" xr:uid="{32089D1F-2741-4FC1-9663-23F6548B234C}"/>
    <cellStyle name="Normal 3 3 2 2 2 2 8 2" xfId="4985" xr:uid="{014CDB5A-AFCC-454B-BB4E-7F1B94C63230}"/>
    <cellStyle name="Normal 3 3 2 2 2 2 9" xfId="2367" xr:uid="{B71CCBFD-B2FF-4D14-B53F-7615E864DDA2}"/>
    <cellStyle name="Normal 3 3 2 2 2 2 9 2" xfId="4986" xr:uid="{F529A033-1BAB-449D-B639-618B23B23444}"/>
    <cellStyle name="Normal 3 3 2 2 2 3" xfId="2368" xr:uid="{72365FBB-9E5C-494B-8AA0-8A9B9B50267E}"/>
    <cellStyle name="Normal 3 3 2 2 2 3 2" xfId="2369" xr:uid="{6C9813EE-11A6-4958-9731-970FAAFF1190}"/>
    <cellStyle name="Normal 3 3 2 2 2 3 2 2" xfId="2370" xr:uid="{B2654961-20C0-4893-BA0B-675D43C71F32}"/>
    <cellStyle name="Normal 3 3 2 2 2 3 2 2 2" xfId="2371" xr:uid="{96F0178C-8635-4C3F-AC94-38B12B6E97DA}"/>
    <cellStyle name="Normal 3 3 2 2 2 3 2 2 2 2" xfId="4987" xr:uid="{67E32FA8-23F4-4C31-A710-E8C0DEC19381}"/>
    <cellStyle name="Normal 3 3 2 2 2 3 2 2 3" xfId="4988" xr:uid="{34476D3F-98FC-4191-8E0F-13A1725AC26A}"/>
    <cellStyle name="Normal 3 3 2 2 2 3 2 3" xfId="2372" xr:uid="{1397699D-EB42-455E-9D87-E325279A3E84}"/>
    <cellStyle name="Normal 3 3 2 2 2 3 2 3 2" xfId="4989" xr:uid="{4DB64F53-BEC6-49A4-9C49-744E2B13EEE7}"/>
    <cellStyle name="Normal 3 3 2 2 2 3 2 4" xfId="2373" xr:uid="{75B24CB2-83BD-4978-A280-0C57A0183680}"/>
    <cellStyle name="Normal 3 3 2 2 2 3 2 5" xfId="2374" xr:uid="{58CA7A03-11AA-4093-B178-015BDEEBE7FE}"/>
    <cellStyle name="Normal 3 3 2 2 2 3 2 5 2" xfId="4990" xr:uid="{3BB655D2-1A6B-43D9-98C0-B11C0203CC89}"/>
    <cellStyle name="Normal 3 3 2 2 2 3 2 6" xfId="2375" xr:uid="{6D95D9DD-B579-4245-9BAB-3255DCA63F4B}"/>
    <cellStyle name="Normal 3 3 2 2 2 3 2 6 2" xfId="4991" xr:uid="{C543EBD1-6961-424B-A639-E335A64F1B6F}"/>
    <cellStyle name="Normal 3 3 2 2 2 3 2 7" xfId="4992" xr:uid="{DA1CB1DE-F0B6-4C2B-A71A-F2EC33336DDD}"/>
    <cellStyle name="Normal 3 3 2 2 2 3 3" xfId="2376" xr:uid="{3A36CDE7-8ACB-4224-A28B-49E714D83524}"/>
    <cellStyle name="Normal 3 3 2 2 2 3 3 2" xfId="2377" xr:uid="{BC8803F8-9AF3-4827-BEBB-4EE2E6FAEF0A}"/>
    <cellStyle name="Normal 3 3 2 2 2 3 3 2 2" xfId="4993" xr:uid="{03D33E15-52D5-47A5-8C94-42DF5AFEC60D}"/>
    <cellStyle name="Normal 3 3 2 2 2 3 3 3" xfId="4994" xr:uid="{84D9C8EE-AB33-4D44-AAD1-27CD213E8825}"/>
    <cellStyle name="Normal 3 3 2 2 2 3 4" xfId="2378" xr:uid="{174845B0-1BE7-45F1-9CF0-ED98C026F01F}"/>
    <cellStyle name="Normal 3 3 2 2 2 3 4 2" xfId="4995" xr:uid="{D5EE193A-5136-4663-B661-C82B921B7FB0}"/>
    <cellStyle name="Normal 3 3 2 2 2 3 5" xfId="2379" xr:uid="{A642E829-588B-4A19-82DD-FE8889D29909}"/>
    <cellStyle name="Normal 3 3 2 2 2 3 6" xfId="2380" xr:uid="{43799482-012A-4930-A08E-CDE49527888E}"/>
    <cellStyle name="Normal 3 3 2 2 2 3 6 2" xfId="4996" xr:uid="{6922336A-AEC0-4C7A-83C9-4FBC340CA922}"/>
    <cellStyle name="Normal 3 3 2 2 2 3 7" xfId="2381" xr:uid="{364AB27B-27B8-4A2E-97F0-BCF0D2841064}"/>
    <cellStyle name="Normal 3 3 2 2 2 3 7 2" xfId="4997" xr:uid="{0B8D5045-708A-48B6-B43D-6EEE84716CE6}"/>
    <cellStyle name="Normal 3 3 2 2 2 3 8" xfId="4998" xr:uid="{6CDC8EF4-BDAC-4342-A06B-40C02CD595D9}"/>
    <cellStyle name="Normal 3 3 2 2 2 4" xfId="2382" xr:uid="{BDA0B8B2-5F4D-47E1-BB32-1402C1822B74}"/>
    <cellStyle name="Normal 3 3 2 2 2 4 2" xfId="2383" xr:uid="{A06133B4-C4CD-40D0-87A6-02A76B20393B}"/>
    <cellStyle name="Normal 3 3 2 2 2 4 2 2" xfId="2384" xr:uid="{14B244F6-3FC2-467F-B4EA-0335223C843F}"/>
    <cellStyle name="Normal 3 3 2 2 2 4 2 2 2" xfId="2385" xr:uid="{09853B62-2F0E-4E04-860A-CFAED4B6892E}"/>
    <cellStyle name="Normal 3 3 2 2 2 4 2 2 2 2" xfId="4999" xr:uid="{F545326F-D27A-4280-A1A1-B6DE58B1671F}"/>
    <cellStyle name="Normal 3 3 2 2 2 4 2 2 3" xfId="5000" xr:uid="{9BFC45DF-5D05-4A83-97B7-471EE341A57A}"/>
    <cellStyle name="Normal 3 3 2 2 2 4 2 3" xfId="2386" xr:uid="{F3F1BE83-605C-4328-9FC1-70950E7DED4E}"/>
    <cellStyle name="Normal 3 3 2 2 2 4 2 3 2" xfId="5001" xr:uid="{E6DF1D36-DF4B-460D-A9EC-0CAC7C382661}"/>
    <cellStyle name="Normal 3 3 2 2 2 4 2 4" xfId="2387" xr:uid="{F1A39B6C-0823-459F-89C8-E324C2C274F4}"/>
    <cellStyle name="Normal 3 3 2 2 2 4 2 5" xfId="2388" xr:uid="{ED242B99-FCAB-4839-84E1-4CA0623B42A3}"/>
    <cellStyle name="Normal 3 3 2 2 2 4 2 5 2" xfId="5002" xr:uid="{9467F1F2-4D24-434D-A057-E31403B71849}"/>
    <cellStyle name="Normal 3 3 2 2 2 4 2 6" xfId="2389" xr:uid="{17E0CDF7-E528-41A8-946A-83A3125FDAB9}"/>
    <cellStyle name="Normal 3 3 2 2 2 4 2 6 2" xfId="5003" xr:uid="{D2186972-5B87-4844-8F02-545A723B779E}"/>
    <cellStyle name="Normal 3 3 2 2 2 4 2 7" xfId="5004" xr:uid="{72E27CB0-EF07-4EAA-8145-8154CAB968AC}"/>
    <cellStyle name="Normal 3 3 2 2 2 4 3" xfId="2390" xr:uid="{CC4FA4C3-206A-4FBF-95F8-1BF62CD0F9AB}"/>
    <cellStyle name="Normal 3 3 2 2 2 4 3 2" xfId="2391" xr:uid="{2EDB1AA3-AB24-4506-9D83-BF50A4740217}"/>
    <cellStyle name="Normal 3 3 2 2 2 4 3 2 2" xfId="5005" xr:uid="{35F1D0C2-535E-4498-8FAD-278ECC933BD6}"/>
    <cellStyle name="Normal 3 3 2 2 2 4 3 3" xfId="5006" xr:uid="{9F640037-43EB-4FA6-9BF2-B3CAFF619C58}"/>
    <cellStyle name="Normal 3 3 2 2 2 4 4" xfId="2392" xr:uid="{F731043F-5D4B-4B76-A32C-409F5928AD3B}"/>
    <cellStyle name="Normal 3 3 2 2 2 4 4 2" xfId="5007" xr:uid="{20D94D72-DEBB-428B-A0B9-9A97153E44A9}"/>
    <cellStyle name="Normal 3 3 2 2 2 4 5" xfId="2393" xr:uid="{B0451C29-1B29-4D28-A538-0318DBC070D0}"/>
    <cellStyle name="Normal 3 3 2 2 2 4 6" xfId="2394" xr:uid="{E8799E36-E11A-49F7-AA81-426D667A4ADB}"/>
    <cellStyle name="Normal 3 3 2 2 2 4 6 2" xfId="5008" xr:uid="{45B8DB73-45F4-446E-9FDB-D4983B443225}"/>
    <cellStyle name="Normal 3 3 2 2 2 4 7" xfId="2395" xr:uid="{1DABF4F0-74D9-4425-B45D-F534DD9E9853}"/>
    <cellStyle name="Normal 3 3 2 2 2 4 7 2" xfId="5009" xr:uid="{205B2C67-6702-4B3B-992E-7A3C58887457}"/>
    <cellStyle name="Normal 3 3 2 2 2 4 8" xfId="5010" xr:uid="{2A18C1B7-6FA4-4DBC-A444-31229C404EA4}"/>
    <cellStyle name="Normal 3 3 2 2 2 5" xfId="2396" xr:uid="{F728464C-90CC-48B1-B172-90077BA8C06C}"/>
    <cellStyle name="Normal 3 3 2 2 2 5 2" xfId="2397" xr:uid="{1ACF0675-12A0-4726-AADA-AB7605D1493E}"/>
    <cellStyle name="Normal 3 3 2 2 2 5 2 2" xfId="2398" xr:uid="{3944B6DB-311C-4B25-A685-FD154CFC2E2E}"/>
    <cellStyle name="Normal 3 3 2 2 2 5 2 2 2" xfId="5011" xr:uid="{D3A41AF8-BDEE-44B9-B171-302228E88FF4}"/>
    <cellStyle name="Normal 3 3 2 2 2 5 2 3" xfId="5012" xr:uid="{02E2BE84-14E7-48C4-9399-FF349DE0A716}"/>
    <cellStyle name="Normal 3 3 2 2 2 5 3" xfId="2399" xr:uid="{CCDEA4F2-E076-449E-8DDF-282EFAD22432}"/>
    <cellStyle name="Normal 3 3 2 2 2 5 3 2" xfId="5013" xr:uid="{23F8BA0A-BCE6-4734-939D-E5B8264986A5}"/>
    <cellStyle name="Normal 3 3 2 2 2 5 4" xfId="2400" xr:uid="{42AE47C5-E838-4800-9D15-A4A078499D33}"/>
    <cellStyle name="Normal 3 3 2 2 2 5 5" xfId="2401" xr:uid="{E94156F8-5F12-4567-BC10-4590740955B1}"/>
    <cellStyle name="Normal 3 3 2 2 2 5 5 2" xfId="5014" xr:uid="{A1405A66-533F-4BFA-8C92-FF2206E87ED2}"/>
    <cellStyle name="Normal 3 3 2 2 2 5 6" xfId="2402" xr:uid="{6350976E-2FAA-4D66-92D0-3F4A72018E6E}"/>
    <cellStyle name="Normal 3 3 2 2 2 5 6 2" xfId="5015" xr:uid="{2FA659ED-47DB-45B0-AD03-0414CA2D8923}"/>
    <cellStyle name="Normal 3 3 2 2 2 5 7" xfId="5016" xr:uid="{ED10F6DF-4B19-4E21-B442-9E86374AD588}"/>
    <cellStyle name="Normal 3 3 2 2 2 6" xfId="2403" xr:uid="{455E0CFE-24B3-4E4B-9E46-FD3639E68E5C}"/>
    <cellStyle name="Normal 3 3 2 2 2 6 2" xfId="2404" xr:uid="{048DF01E-ADBD-4D2C-BBA5-88EE28E62226}"/>
    <cellStyle name="Normal 3 3 2 2 2 6 2 2" xfId="5017" xr:uid="{45B260EC-93B1-4C9E-9832-2074F25AD868}"/>
    <cellStyle name="Normal 3 3 2 2 2 6 3" xfId="5018" xr:uid="{ADC61434-C339-4E3B-9147-6CE15CBD6EF9}"/>
    <cellStyle name="Normal 3 3 2 2 2 7" xfId="2405" xr:uid="{A6081594-8B33-44B4-ADC7-59EC2A7D3C68}"/>
    <cellStyle name="Normal 3 3 2 2 2 7 2" xfId="5019" xr:uid="{1962999D-6198-4111-BBD1-972973AD7D55}"/>
    <cellStyle name="Normal 3 3 2 2 2 8" xfId="2406" xr:uid="{A6B772A8-7403-43B0-A9B4-3AEDBDAAD28E}"/>
    <cellStyle name="Normal 3 3 2 2 2 9" xfId="2407" xr:uid="{7E4A7240-C09E-4F2F-AF1C-12F3CA984420}"/>
    <cellStyle name="Normal 3 3 2 2 2 9 2" xfId="5020" xr:uid="{0FD64E05-29B1-445E-8BAF-4FFC8F358386}"/>
    <cellStyle name="Normal 3 3 2 2 3" xfId="2408" xr:uid="{B2CEF4F5-9E24-4FEE-802F-CC2CF33DA30A}"/>
    <cellStyle name="Normal 3 3 2 2 3 10" xfId="5021" xr:uid="{91173B7A-E130-4487-83EB-239A955BFCF0}"/>
    <cellStyle name="Normal 3 3 2 2 3 2" xfId="2409" xr:uid="{F43812A0-4E14-44EF-A68A-FBBADD351A35}"/>
    <cellStyle name="Normal 3 3 2 2 3 2 2" xfId="2410" xr:uid="{422AF027-776A-4E24-A7F7-6F50F3B36432}"/>
    <cellStyle name="Normal 3 3 2 2 3 2 2 2" xfId="2411" xr:uid="{B3215BD3-002A-4BF6-AE7C-EEB91DD5CF7F}"/>
    <cellStyle name="Normal 3 3 2 2 3 2 2 2 2" xfId="2412" xr:uid="{9B7C7720-3E29-40E7-995A-4B0E672D893B}"/>
    <cellStyle name="Normal 3 3 2 2 3 2 2 2 2 2" xfId="5022" xr:uid="{2FF5942B-82D7-4478-BC36-5D692BEA4D59}"/>
    <cellStyle name="Normal 3 3 2 2 3 2 2 2 3" xfId="5023" xr:uid="{31EB5DC6-7A4A-4302-A23E-520875D4286D}"/>
    <cellStyle name="Normal 3 3 2 2 3 2 2 3" xfId="2413" xr:uid="{590EB068-06EF-4F5C-ABDE-1043DD783D3E}"/>
    <cellStyle name="Normal 3 3 2 2 3 2 2 3 2" xfId="5024" xr:uid="{D83F0538-B486-49C1-AB9F-5AC57DEFF947}"/>
    <cellStyle name="Normal 3 3 2 2 3 2 2 4" xfId="2414" xr:uid="{5676728E-BBB2-486A-8D28-F044E7F3BC39}"/>
    <cellStyle name="Normal 3 3 2 2 3 2 2 5" xfId="2415" xr:uid="{45F17944-1903-46C9-BCC7-E8ABC4288FDE}"/>
    <cellStyle name="Normal 3 3 2 2 3 2 2 5 2" xfId="5025" xr:uid="{2F984871-4374-4816-AD3D-39653D11CBDA}"/>
    <cellStyle name="Normal 3 3 2 2 3 2 2 6" xfId="2416" xr:uid="{2FA5294A-6976-46DA-8283-5810E32DE726}"/>
    <cellStyle name="Normal 3 3 2 2 3 2 2 6 2" xfId="5026" xr:uid="{100B36AE-ED80-42D8-AE25-F8823AD6368B}"/>
    <cellStyle name="Normal 3 3 2 2 3 2 2 7" xfId="5027" xr:uid="{ACA86041-E03B-49DA-8262-4DCE9A01CB14}"/>
    <cellStyle name="Normal 3 3 2 2 3 2 3" xfId="2417" xr:uid="{B948DEC6-4C13-461B-93CE-418E86F7E816}"/>
    <cellStyle name="Normal 3 3 2 2 3 2 3 2" xfId="2418" xr:uid="{C7950DCC-6FF4-420A-8968-87ECCA005FD3}"/>
    <cellStyle name="Normal 3 3 2 2 3 2 3 2 2" xfId="5028" xr:uid="{CD60FFCC-3A73-45A4-B253-3446563A5010}"/>
    <cellStyle name="Normal 3 3 2 2 3 2 3 3" xfId="5029" xr:uid="{768DA0F1-299A-4F13-8F96-B1B3740B9982}"/>
    <cellStyle name="Normal 3 3 2 2 3 2 4" xfId="2419" xr:uid="{A204376B-0EDF-49F5-B67D-79D51D4E6D1F}"/>
    <cellStyle name="Normal 3 3 2 2 3 2 4 2" xfId="5030" xr:uid="{13BEDB75-5B43-4B3B-A30C-AC33A142AC68}"/>
    <cellStyle name="Normal 3 3 2 2 3 2 5" xfId="2420" xr:uid="{F84F4710-89A8-42FC-8C20-ABB9683C43DA}"/>
    <cellStyle name="Normal 3 3 2 2 3 2 6" xfId="2421" xr:uid="{68C89AB8-65F4-4A0A-B607-286A12CDFE84}"/>
    <cellStyle name="Normal 3 3 2 2 3 2 6 2" xfId="5031" xr:uid="{EB68AB4D-65A5-4488-9241-3DD5ED31D133}"/>
    <cellStyle name="Normal 3 3 2 2 3 2 7" xfId="2422" xr:uid="{407594A2-1049-4D0D-9170-221E821B9141}"/>
    <cellStyle name="Normal 3 3 2 2 3 2 7 2" xfId="5032" xr:uid="{7A3EFD87-E4E8-406F-A808-D6E884DEDA96}"/>
    <cellStyle name="Normal 3 3 2 2 3 2 8" xfId="5033" xr:uid="{62A3AB0E-1867-4FCE-8B1B-EBB56B7FB280}"/>
    <cellStyle name="Normal 3 3 2 2 3 3" xfId="2423" xr:uid="{76B7EB3D-7973-499E-B28E-1859B80BB02B}"/>
    <cellStyle name="Normal 3 3 2 2 3 3 2" xfId="2424" xr:uid="{B777BA99-3902-482C-B903-21CBD0091F83}"/>
    <cellStyle name="Normal 3 3 2 2 3 3 2 2" xfId="2425" xr:uid="{2DA4BEC3-A7E5-4E47-9CD1-87EA9AFB0356}"/>
    <cellStyle name="Normal 3 3 2 2 3 3 2 2 2" xfId="2426" xr:uid="{E056E623-57D6-4D5D-A3BD-74C36F399389}"/>
    <cellStyle name="Normal 3 3 2 2 3 3 2 2 2 2" xfId="5034" xr:uid="{CD066511-EE00-4487-ABFD-87079A6BE1C3}"/>
    <cellStyle name="Normal 3 3 2 2 3 3 2 2 3" xfId="5035" xr:uid="{0CA456B3-8223-4C85-ADBA-6F00C1F18E94}"/>
    <cellStyle name="Normal 3 3 2 2 3 3 2 3" xfId="2427" xr:uid="{BD5F3758-1C95-496E-BFE7-3CBBC838E22B}"/>
    <cellStyle name="Normal 3 3 2 2 3 3 2 3 2" xfId="5036" xr:uid="{383C6C35-9AD7-495C-A8BA-9EB174B157E5}"/>
    <cellStyle name="Normal 3 3 2 2 3 3 2 4" xfId="2428" xr:uid="{6EA3B56E-BB42-4FAC-BBB1-D0A49B0838B0}"/>
    <cellStyle name="Normal 3 3 2 2 3 3 2 5" xfId="2429" xr:uid="{85466724-07DA-4BF3-AD65-9C0A3AC59AB3}"/>
    <cellStyle name="Normal 3 3 2 2 3 3 2 5 2" xfId="5037" xr:uid="{65967F63-1C4D-4DB8-BE7F-D2C55B513248}"/>
    <cellStyle name="Normal 3 3 2 2 3 3 2 6" xfId="2430" xr:uid="{AEF6A18E-E600-4A60-8EB5-6B5D7E17BB9E}"/>
    <cellStyle name="Normal 3 3 2 2 3 3 2 6 2" xfId="5038" xr:uid="{74530890-967E-4CA0-A89C-9090A386570C}"/>
    <cellStyle name="Normal 3 3 2 2 3 3 2 7" xfId="5039" xr:uid="{716AE7EA-2F78-4D94-897E-B6A23D8A4099}"/>
    <cellStyle name="Normal 3 3 2 2 3 3 3" xfId="2431" xr:uid="{7E9AEF75-2555-4270-A0AC-EF5228086293}"/>
    <cellStyle name="Normal 3 3 2 2 3 3 3 2" xfId="2432" xr:uid="{CFACD76D-CA69-433F-80B2-0C1AF105E6D0}"/>
    <cellStyle name="Normal 3 3 2 2 3 3 3 2 2" xfId="5040" xr:uid="{E96D06DD-6561-4FD6-B34A-4D90BC0168C0}"/>
    <cellStyle name="Normal 3 3 2 2 3 3 3 3" xfId="5041" xr:uid="{D07130CE-8311-439C-B40F-6E3C050B22A7}"/>
    <cellStyle name="Normal 3 3 2 2 3 3 4" xfId="2433" xr:uid="{8D8F0A44-6951-4965-BA6F-BD393C19829B}"/>
    <cellStyle name="Normal 3 3 2 2 3 3 4 2" xfId="5042" xr:uid="{04C003F9-14AB-4605-8FCB-2EDF1C2EA769}"/>
    <cellStyle name="Normal 3 3 2 2 3 3 5" xfId="2434" xr:uid="{059F9FE7-8F42-474B-960C-103E9B718FC3}"/>
    <cellStyle name="Normal 3 3 2 2 3 3 6" xfId="2435" xr:uid="{BB40D807-DACA-423F-AEEF-CA5D136E468C}"/>
    <cellStyle name="Normal 3 3 2 2 3 3 6 2" xfId="5043" xr:uid="{E5A49C32-EEA8-4EEC-86B8-91F13F86CD66}"/>
    <cellStyle name="Normal 3 3 2 2 3 3 7" xfId="2436" xr:uid="{6408FE6E-C226-4378-9EF0-6499E6FFB39C}"/>
    <cellStyle name="Normal 3 3 2 2 3 3 7 2" xfId="5044" xr:uid="{09A3755A-E481-4167-B844-4956CCAC09CF}"/>
    <cellStyle name="Normal 3 3 2 2 3 3 8" xfId="5045" xr:uid="{018E9180-E855-481D-9E27-B72FCB2E5CD3}"/>
    <cellStyle name="Normal 3 3 2 2 3 4" xfId="2437" xr:uid="{AE36F52B-D768-4E61-99E0-7A1A0E99E3E2}"/>
    <cellStyle name="Normal 3 3 2 2 3 4 2" xfId="2438" xr:uid="{94391B38-3E63-4B26-A5B1-65E7A451A81F}"/>
    <cellStyle name="Normal 3 3 2 2 3 4 2 2" xfId="2439" xr:uid="{EEF6C7A3-93AF-46A8-B9EA-EB8059229B84}"/>
    <cellStyle name="Normal 3 3 2 2 3 4 2 2 2" xfId="5046" xr:uid="{BC2C5AD5-2685-43B2-9267-E8EC333BF460}"/>
    <cellStyle name="Normal 3 3 2 2 3 4 2 3" xfId="5047" xr:uid="{0E8B60CA-38C7-41C6-B08D-1180CFB82174}"/>
    <cellStyle name="Normal 3 3 2 2 3 4 3" xfId="2440" xr:uid="{9EEBAFF8-BA9A-46B3-84A7-3ACEE5CE12B8}"/>
    <cellStyle name="Normal 3 3 2 2 3 4 3 2" xfId="5048" xr:uid="{ADD51748-A2A7-4193-B7CD-5FFBBFFFB9E8}"/>
    <cellStyle name="Normal 3 3 2 2 3 4 4" xfId="2441" xr:uid="{21ACF8FB-76D9-43A8-8833-222B3E8CE8D3}"/>
    <cellStyle name="Normal 3 3 2 2 3 4 5" xfId="2442" xr:uid="{D711021E-1061-4A59-8CBE-CC2053CF0C39}"/>
    <cellStyle name="Normal 3 3 2 2 3 4 5 2" xfId="5049" xr:uid="{A1186668-331F-4B9A-9FF9-979713B56FF0}"/>
    <cellStyle name="Normal 3 3 2 2 3 4 6" xfId="2443" xr:uid="{EF21A6BC-80D2-4487-9BE9-D4E292FC965D}"/>
    <cellStyle name="Normal 3 3 2 2 3 4 6 2" xfId="5050" xr:uid="{05363D15-C86A-4F3B-B48D-729845373ABD}"/>
    <cellStyle name="Normal 3 3 2 2 3 4 7" xfId="5051" xr:uid="{D9CF0DDE-631F-4749-9B40-AA9D1D00BC6F}"/>
    <cellStyle name="Normal 3 3 2 2 3 5" xfId="2444" xr:uid="{CEB7036F-2A6C-4AE4-BD91-998AB692856D}"/>
    <cellStyle name="Normal 3 3 2 2 3 5 2" xfId="2445" xr:uid="{C261B1C2-06A3-42B9-B76F-D814EB653899}"/>
    <cellStyle name="Normal 3 3 2 2 3 5 2 2" xfId="5052" xr:uid="{2DF70796-BD68-4C3F-B3E9-DC32EA03EE99}"/>
    <cellStyle name="Normal 3 3 2 2 3 5 3" xfId="5053" xr:uid="{5980D723-CF3E-4A42-84FA-D0C423CC0338}"/>
    <cellStyle name="Normal 3 3 2 2 3 6" xfId="2446" xr:uid="{C21186A7-FFAD-450B-98BE-3D29D6D59A3A}"/>
    <cellStyle name="Normal 3 3 2 2 3 6 2" xfId="5054" xr:uid="{03742876-42E5-4C94-96AA-DBE03FA93DED}"/>
    <cellStyle name="Normal 3 3 2 2 3 7" xfId="2447" xr:uid="{EE8328C5-2F42-4F76-9225-920FD0D31D19}"/>
    <cellStyle name="Normal 3 3 2 2 3 8" xfId="2448" xr:uid="{1A147679-F0EA-490C-B241-C7A0B3F6C754}"/>
    <cellStyle name="Normal 3 3 2 2 3 8 2" xfId="5055" xr:uid="{8F0D842B-74C8-4D0F-9A72-73404D28F08A}"/>
    <cellStyle name="Normal 3 3 2 2 3 9" xfId="2449" xr:uid="{7E2440A0-A9DC-4BF8-B344-3AE85736CA00}"/>
    <cellStyle name="Normal 3 3 2 2 3 9 2" xfId="5056" xr:uid="{E0DE7329-0A21-4272-A0D2-E2CC22659276}"/>
    <cellStyle name="Normal 3 3 2 2 4" xfId="2450" xr:uid="{FB110B37-ED9C-42BF-B50B-4B850FFC3122}"/>
    <cellStyle name="Normal 3 3 2 2 4 2" xfId="2451" xr:uid="{351B1A9A-F9E6-49B2-9F6B-AD837792AE13}"/>
    <cellStyle name="Normal 3 3 2 2 4 2 2" xfId="2452" xr:uid="{A788F323-CF6C-45C5-BC07-09E586D326AC}"/>
    <cellStyle name="Normal 3 3 2 2 4 2 2 2" xfId="2453" xr:uid="{76DFAA10-B6C3-40A8-95F4-D7CB0FB2AC00}"/>
    <cellStyle name="Normal 3 3 2 2 4 2 2 2 2" xfId="5057" xr:uid="{37989645-C3DC-4DA9-9CC9-C1A8D0EE7058}"/>
    <cellStyle name="Normal 3 3 2 2 4 2 2 3" xfId="5058" xr:uid="{2BFA518D-4D9D-4D1E-9D05-45D2B6F5B038}"/>
    <cellStyle name="Normal 3 3 2 2 4 2 3" xfId="2454" xr:uid="{52ED0BD0-5E3F-4882-B975-AEE712C7F91B}"/>
    <cellStyle name="Normal 3 3 2 2 4 2 3 2" xfId="5059" xr:uid="{66145784-61A3-4919-ACE2-68592A3FB9FB}"/>
    <cellStyle name="Normal 3 3 2 2 4 2 4" xfId="2455" xr:uid="{BE537D87-53C9-442D-80C7-F325EF5776D2}"/>
    <cellStyle name="Normal 3 3 2 2 4 2 5" xfId="2456" xr:uid="{64C5DF17-6739-47B7-9BD2-E5BB9F8B5FD0}"/>
    <cellStyle name="Normal 3 3 2 2 4 2 5 2" xfId="5060" xr:uid="{7FCD0A7E-3960-46AF-BF9B-A43BF48E9D97}"/>
    <cellStyle name="Normal 3 3 2 2 4 2 6" xfId="2457" xr:uid="{CD5F5FB5-CF7C-420D-B136-C44331A78E80}"/>
    <cellStyle name="Normal 3 3 2 2 4 2 6 2" xfId="5061" xr:uid="{12B3DF8F-47C7-47C4-8A66-62FB9D1FE179}"/>
    <cellStyle name="Normal 3 3 2 2 4 2 7" xfId="5062" xr:uid="{20071B8F-1ED5-450A-BC71-8943F5B5B474}"/>
    <cellStyle name="Normal 3 3 2 2 4 3" xfId="2458" xr:uid="{E326DBEF-F6E5-4390-A674-FF6B11CFCFA3}"/>
    <cellStyle name="Normal 3 3 2 2 4 3 2" xfId="2459" xr:uid="{172239D1-BC07-45EA-9A54-807DAB739558}"/>
    <cellStyle name="Normal 3 3 2 2 4 3 2 2" xfId="5063" xr:uid="{C09B809F-057B-483E-92BA-475B285E0519}"/>
    <cellStyle name="Normal 3 3 2 2 4 3 3" xfId="5064" xr:uid="{DE9082D4-E2F6-4BD7-BA1A-8B1C98203414}"/>
    <cellStyle name="Normal 3 3 2 2 4 4" xfId="2460" xr:uid="{43CB10D7-986A-48A8-8D9A-B8DD8829F613}"/>
    <cellStyle name="Normal 3 3 2 2 4 4 2" xfId="5065" xr:uid="{0AA5F6E7-2D86-4DFA-AB50-C876958BC1DC}"/>
    <cellStyle name="Normal 3 3 2 2 4 5" xfId="2461" xr:uid="{EDA1649D-667C-4938-8804-A55849A86728}"/>
    <cellStyle name="Normal 3 3 2 2 4 6" xfId="2462" xr:uid="{2E259232-76E5-49A0-B784-4CC490BD1609}"/>
    <cellStyle name="Normal 3 3 2 2 4 6 2" xfId="5066" xr:uid="{61030106-5186-41BA-9628-CF003D3779CC}"/>
    <cellStyle name="Normal 3 3 2 2 4 7" xfId="2463" xr:uid="{117EB5DC-FBBD-495E-8FBD-9E716EDA2EB1}"/>
    <cellStyle name="Normal 3 3 2 2 4 7 2" xfId="5067" xr:uid="{BB28C06D-7D0B-423E-B62A-271B8DAE5EC5}"/>
    <cellStyle name="Normal 3 3 2 2 4 8" xfId="5068" xr:uid="{FF17A318-E25E-4F0D-AFB9-1E74F110079A}"/>
    <cellStyle name="Normal 3 3 2 2 5" xfId="2464" xr:uid="{064631A0-9B1B-4CCB-9246-E4B615C25BE1}"/>
    <cellStyle name="Normal 3 3 2 2 5 2" xfId="2465" xr:uid="{993E4256-E618-479E-B1FA-4667968BA538}"/>
    <cellStyle name="Normal 3 3 2 2 5 2 2" xfId="2466" xr:uid="{92703A99-EF2B-4E53-A201-1CAA1D3037F5}"/>
    <cellStyle name="Normal 3 3 2 2 5 2 2 2" xfId="2467" xr:uid="{541904E4-738B-4BA2-AE6C-4B67C5C29212}"/>
    <cellStyle name="Normal 3 3 2 2 5 2 2 2 2" xfId="5069" xr:uid="{65082B98-5DFD-4025-87ED-59058AB305BA}"/>
    <cellStyle name="Normal 3 3 2 2 5 2 2 3" xfId="5070" xr:uid="{EC2A6888-8AFB-44FC-885F-C7ABA5162EDD}"/>
    <cellStyle name="Normal 3 3 2 2 5 2 3" xfId="2468" xr:uid="{13409597-705E-4679-BA7D-4046B8BECC0C}"/>
    <cellStyle name="Normal 3 3 2 2 5 2 3 2" xfId="5071" xr:uid="{BBFC5902-582F-44E1-9170-3E9E029BB367}"/>
    <cellStyle name="Normal 3 3 2 2 5 2 4" xfId="2469" xr:uid="{FD8C2310-FCDF-4832-9066-EF43AF1E5CBD}"/>
    <cellStyle name="Normal 3 3 2 2 5 2 5" xfId="2470" xr:uid="{8C7C2EA7-E680-4497-BDA6-7A0A37C0B912}"/>
    <cellStyle name="Normal 3 3 2 2 5 2 5 2" xfId="5072" xr:uid="{9BB147AF-1BDF-4676-88D9-C31E3C30937E}"/>
    <cellStyle name="Normal 3 3 2 2 5 2 6" xfId="2471" xr:uid="{3122FD0B-D757-42DD-9717-877291D56FAD}"/>
    <cellStyle name="Normal 3 3 2 2 5 2 6 2" xfId="5073" xr:uid="{225BE94B-53D2-43E4-B20E-A8F7133144C9}"/>
    <cellStyle name="Normal 3 3 2 2 5 2 7" xfId="5074" xr:uid="{25C88A5E-EAC7-49A2-AA31-F43689E03926}"/>
    <cellStyle name="Normal 3 3 2 2 5 3" xfId="2472" xr:uid="{A3CC0130-6207-4162-9814-44A81F03FEB3}"/>
    <cellStyle name="Normal 3 3 2 2 5 3 2" xfId="2473" xr:uid="{E277D661-31DD-408F-9863-7BB3C6209088}"/>
    <cellStyle name="Normal 3 3 2 2 5 3 2 2" xfId="5075" xr:uid="{B3B4D0AC-26C3-4FD2-8FF2-8D675B49768E}"/>
    <cellStyle name="Normal 3 3 2 2 5 3 3" xfId="5076" xr:uid="{97332E8F-0C00-4C90-A1D8-8A6815E6346B}"/>
    <cellStyle name="Normal 3 3 2 2 5 4" xfId="2474" xr:uid="{D1C636C8-0A42-4678-A6BF-1FDE143E540F}"/>
    <cellStyle name="Normal 3 3 2 2 5 4 2" xfId="5077" xr:uid="{042B3048-1624-4504-9A2D-8AA85EC42DA0}"/>
    <cellStyle name="Normal 3 3 2 2 5 5" xfId="2475" xr:uid="{86DABDB7-93C3-4751-9EB1-92989E6CD0E9}"/>
    <cellStyle name="Normal 3 3 2 2 5 6" xfId="2476" xr:uid="{CD4CA560-BD1D-4DCF-B474-766C5AE54F1B}"/>
    <cellStyle name="Normal 3 3 2 2 5 6 2" xfId="5078" xr:uid="{83B41AFA-447A-4317-B0CF-152B4B45CC12}"/>
    <cellStyle name="Normal 3 3 2 2 5 7" xfId="2477" xr:uid="{476BEA01-E229-437E-AFEE-5F1F02599BC5}"/>
    <cellStyle name="Normal 3 3 2 2 5 7 2" xfId="5079" xr:uid="{EED1C4AC-6EEF-498D-BA7B-D106CC218ACE}"/>
    <cellStyle name="Normal 3 3 2 2 5 8" xfId="5080" xr:uid="{D32CA635-FEC4-463A-875B-59EE48439013}"/>
    <cellStyle name="Normal 3 3 2 2 6" xfId="2478" xr:uid="{C7BCE230-0B41-4CCA-AB0C-6CF1FE3291A5}"/>
    <cellStyle name="Normal 3 3 2 2 6 2" xfId="2479" xr:uid="{EDD430E7-3B81-41C2-86E3-3B3DD06743AD}"/>
    <cellStyle name="Normal 3 3 2 2 6 2 2" xfId="2480" xr:uid="{41CE293E-B13C-4FB1-8985-29C35CB95467}"/>
    <cellStyle name="Normal 3 3 2 2 6 2 2 2" xfId="5081" xr:uid="{79761150-71C5-4E8C-90A0-0E38CF123AB0}"/>
    <cellStyle name="Normal 3 3 2 2 6 2 3" xfId="5082" xr:uid="{1F325616-E906-4E1E-9ACE-67BDE871C4DC}"/>
    <cellStyle name="Normal 3 3 2 2 6 3" xfId="2481" xr:uid="{516DDB07-479B-4AF4-8D9F-D18C410C4F37}"/>
    <cellStyle name="Normal 3 3 2 2 6 3 2" xfId="5083" xr:uid="{7B98F741-64A6-43E4-99C1-9A7835F2490E}"/>
    <cellStyle name="Normal 3 3 2 2 6 4" xfId="2482" xr:uid="{120A22DA-22B8-4200-AAD5-664C4B1D5BDD}"/>
    <cellStyle name="Normal 3 3 2 2 6 5" xfId="2483" xr:uid="{5A9B7BA8-7B6D-4D92-81F3-535F118FC048}"/>
    <cellStyle name="Normal 3 3 2 2 6 5 2" xfId="5084" xr:uid="{0A5062D2-95EF-4BA4-8957-7E4D78344626}"/>
    <cellStyle name="Normal 3 3 2 2 6 6" xfId="2484" xr:uid="{FF690AE1-5711-4220-8915-AC414C3D12C7}"/>
    <cellStyle name="Normal 3 3 2 2 6 6 2" xfId="5085" xr:uid="{F979FFF3-C05A-4442-9681-A7EF73F707F9}"/>
    <cellStyle name="Normal 3 3 2 2 6 7" xfId="5086" xr:uid="{C3E87FAE-7567-403F-A40A-478F969DCE73}"/>
    <cellStyle name="Normal 3 3 2 2 7" xfId="2485" xr:uid="{E3277B4C-0D00-4413-8DC9-56BE42AC483B}"/>
    <cellStyle name="Normal 3 3 2 2 7 2" xfId="2486" xr:uid="{243F0AE5-CF06-4CB8-B39C-417C49ACB9C3}"/>
    <cellStyle name="Normal 3 3 2 2 7 2 2" xfId="5087" xr:uid="{6AE58E93-39C2-484D-9029-CF5ABCF01333}"/>
    <cellStyle name="Normal 3 3 2 2 7 3" xfId="5088" xr:uid="{0CD320CC-76BC-40A5-8B68-515CD231E3D8}"/>
    <cellStyle name="Normal 3 3 2 2 8" xfId="2487" xr:uid="{4AA48E6E-81E7-4695-ABDC-FA73042640C7}"/>
    <cellStyle name="Normal 3 3 2 2 8 2" xfId="5089" xr:uid="{3664E7D8-CCA5-45BD-877E-C3645FF6FEAD}"/>
    <cellStyle name="Normal 3 3 2 2 9" xfId="2488" xr:uid="{F47C9A60-453C-4EA8-A20E-FF04F7ADCAFD}"/>
    <cellStyle name="Normal 3 3 2 3" xfId="2489" xr:uid="{F200EB95-890F-48FA-8BFA-E809BB234CF2}"/>
    <cellStyle name="Normal 3 3 2 3 10" xfId="2490" xr:uid="{9160BA26-69F0-443E-AE1B-E32AB6028FFE}"/>
    <cellStyle name="Normal 3 3 2 3 10 2" xfId="5090" xr:uid="{0891B58B-DE3F-4748-A58F-9BD401C59A57}"/>
    <cellStyle name="Normal 3 3 2 3 11" xfId="2491" xr:uid="{98F8D5A1-C28D-406A-BAEC-FA081AB9E801}"/>
    <cellStyle name="Normal 3 3 2 3 12" xfId="5091" xr:uid="{66EFF421-EE6B-4703-BF2E-793278678180}"/>
    <cellStyle name="Normal 3 3 2 3 2" xfId="2492" xr:uid="{3F2BBA1E-0D19-4298-BC3D-EE860F61FCF8}"/>
    <cellStyle name="Normal 3 3 2 3 2 10" xfId="5092" xr:uid="{CA515535-23AB-42A7-B511-74E8A66BE05C}"/>
    <cellStyle name="Normal 3 3 2 3 2 2" xfId="2493" xr:uid="{E6EF6AA4-0F57-4484-934D-984BCEB8B438}"/>
    <cellStyle name="Normal 3 3 2 3 2 2 2" xfId="2494" xr:uid="{6F65AFFA-80CA-4568-963F-E770AADFEAF1}"/>
    <cellStyle name="Normal 3 3 2 3 2 2 2 2" xfId="2495" xr:uid="{D5627DA6-55A7-4301-A0F1-1283197BF857}"/>
    <cellStyle name="Normal 3 3 2 3 2 2 2 2 2" xfId="2496" xr:uid="{E052714F-F333-40DC-92EC-F58EF673481D}"/>
    <cellStyle name="Normal 3 3 2 3 2 2 2 2 2 2" xfId="5093" xr:uid="{A969BD80-4DD0-4BDC-80A9-65CD3369CB4C}"/>
    <cellStyle name="Normal 3 3 2 3 2 2 2 2 3" xfId="5094" xr:uid="{9881BD76-8E2A-495D-99CC-740AF6A2FEB9}"/>
    <cellStyle name="Normal 3 3 2 3 2 2 2 3" xfId="2497" xr:uid="{3434AB01-0FDA-4761-B2A3-34AAE462EB68}"/>
    <cellStyle name="Normal 3 3 2 3 2 2 2 3 2" xfId="5095" xr:uid="{968CBDB6-B982-4C58-8E9C-BD4053C64D53}"/>
    <cellStyle name="Normal 3 3 2 3 2 2 2 4" xfId="2498" xr:uid="{A40722DD-95BE-4ABC-9E85-F45226331A70}"/>
    <cellStyle name="Normal 3 3 2 3 2 2 2 5" xfId="2499" xr:uid="{4EA8AA01-4D09-450C-9862-091112C0D7FC}"/>
    <cellStyle name="Normal 3 3 2 3 2 2 2 5 2" xfId="5096" xr:uid="{7F0C0E65-8163-4A7D-B09D-00A93C459DAC}"/>
    <cellStyle name="Normal 3 3 2 3 2 2 2 6" xfId="2500" xr:uid="{3B43DB93-F27F-42C2-8EDD-F8420249C32B}"/>
    <cellStyle name="Normal 3 3 2 3 2 2 2 6 2" xfId="5097" xr:uid="{4CDCB874-25F6-4D11-A8F3-542F306E7C50}"/>
    <cellStyle name="Normal 3 3 2 3 2 2 2 7" xfId="5098" xr:uid="{06D9FAEE-5E50-464B-8128-D13A3E298DDB}"/>
    <cellStyle name="Normal 3 3 2 3 2 2 3" xfId="2501" xr:uid="{8E8E06DB-ED9C-4825-A415-04D0EA4A8D99}"/>
    <cellStyle name="Normal 3 3 2 3 2 2 3 2" xfId="2502" xr:uid="{B6C7FF05-9143-45CE-9560-458D8A4E784A}"/>
    <cellStyle name="Normal 3 3 2 3 2 2 3 2 2" xfId="5099" xr:uid="{160FDCF7-5658-4489-A1C7-6B8669707195}"/>
    <cellStyle name="Normal 3 3 2 3 2 2 3 3" xfId="5100" xr:uid="{0C549EC9-6A06-49EA-8431-AA7EE1106E93}"/>
    <cellStyle name="Normal 3 3 2 3 2 2 4" xfId="2503" xr:uid="{0C2FA5F5-EDDA-4D7E-B967-C9B5EF3C6806}"/>
    <cellStyle name="Normal 3 3 2 3 2 2 4 2" xfId="5101" xr:uid="{44E445CC-9ECE-4115-8F21-FE1336DC046A}"/>
    <cellStyle name="Normal 3 3 2 3 2 2 5" xfId="2504" xr:uid="{8F98A6D5-3E4A-4366-BA49-223E0200DB35}"/>
    <cellStyle name="Normal 3 3 2 3 2 2 6" xfId="2505" xr:uid="{10304959-E246-46FF-BC4F-A1B53FC9D66D}"/>
    <cellStyle name="Normal 3 3 2 3 2 2 6 2" xfId="5102" xr:uid="{A01CDC40-0A4C-4699-94FA-F9D61EB8FBE5}"/>
    <cellStyle name="Normal 3 3 2 3 2 2 7" xfId="2506" xr:uid="{2C6ADBEE-CA22-47B7-83AF-988011534A87}"/>
    <cellStyle name="Normal 3 3 2 3 2 2 7 2" xfId="5103" xr:uid="{677188FD-078B-4BD0-8396-8F0A517CFD5D}"/>
    <cellStyle name="Normal 3 3 2 3 2 2 8" xfId="5104" xr:uid="{D6D62826-4FDF-42C6-B15A-BD19C8925DF8}"/>
    <cellStyle name="Normal 3 3 2 3 2 3" xfId="2507" xr:uid="{F662AB30-0DEB-499A-8EDD-B89FFC541607}"/>
    <cellStyle name="Normal 3 3 2 3 2 3 2" xfId="2508" xr:uid="{B91B6BE8-8345-4940-8B98-462212AAADB9}"/>
    <cellStyle name="Normal 3 3 2 3 2 3 2 2" xfId="2509" xr:uid="{B65FA0D7-ADAD-4F05-8269-A25970F47F29}"/>
    <cellStyle name="Normal 3 3 2 3 2 3 2 2 2" xfId="2510" xr:uid="{73256445-9384-4B17-9995-7ECB4DADA256}"/>
    <cellStyle name="Normal 3 3 2 3 2 3 2 2 2 2" xfId="5105" xr:uid="{709D22F0-D3A6-43FD-922B-2FF069CAC2CB}"/>
    <cellStyle name="Normal 3 3 2 3 2 3 2 2 3" xfId="5106" xr:uid="{D110738E-4552-4BEC-9638-8E00A6D7B488}"/>
    <cellStyle name="Normal 3 3 2 3 2 3 2 3" xfId="2511" xr:uid="{618E06D8-EDEF-4059-AA48-4941537BA494}"/>
    <cellStyle name="Normal 3 3 2 3 2 3 2 3 2" xfId="5107" xr:uid="{944E0CE1-8F83-4794-B658-4B2AE7755C9F}"/>
    <cellStyle name="Normal 3 3 2 3 2 3 2 4" xfId="2512" xr:uid="{D800B694-293E-4797-9C4B-88A700A020C8}"/>
    <cellStyle name="Normal 3 3 2 3 2 3 2 5" xfId="2513" xr:uid="{C7215880-4FB1-486D-AD76-B91720CDCF6A}"/>
    <cellStyle name="Normal 3 3 2 3 2 3 2 5 2" xfId="5108" xr:uid="{545506FC-E92B-4018-909A-519EA8E27C5B}"/>
    <cellStyle name="Normal 3 3 2 3 2 3 2 6" xfId="2514" xr:uid="{7E9A6FFD-59F7-4273-B2B6-2D790D62E55B}"/>
    <cellStyle name="Normal 3 3 2 3 2 3 2 6 2" xfId="5109" xr:uid="{229CB5B6-F838-4358-A654-269A9AD2C8A6}"/>
    <cellStyle name="Normal 3 3 2 3 2 3 2 7" xfId="5110" xr:uid="{25D35CC4-F937-4A1D-9F03-B8BDE672CDE9}"/>
    <cellStyle name="Normal 3 3 2 3 2 3 3" xfId="2515" xr:uid="{2DA6B789-59C8-4FFA-9DCC-BF9183E59EFA}"/>
    <cellStyle name="Normal 3 3 2 3 2 3 3 2" xfId="2516" xr:uid="{F8BDFD40-C0F2-4572-BBB9-829612CA1409}"/>
    <cellStyle name="Normal 3 3 2 3 2 3 3 2 2" xfId="5111" xr:uid="{7355EC37-F2B6-4FDC-BE37-C58F5F983100}"/>
    <cellStyle name="Normal 3 3 2 3 2 3 3 3" xfId="5112" xr:uid="{20C7FC68-AF5A-404B-81AE-C9E6D69469CD}"/>
    <cellStyle name="Normal 3 3 2 3 2 3 4" xfId="2517" xr:uid="{6E6ADFCC-7D08-4AAC-803C-227EA246DC52}"/>
    <cellStyle name="Normal 3 3 2 3 2 3 4 2" xfId="5113" xr:uid="{A834D924-4A6A-470E-B617-4FFAF6A9E1A5}"/>
    <cellStyle name="Normal 3 3 2 3 2 3 5" xfId="2518" xr:uid="{3C07CD5D-8430-4455-9AE0-291313FA67F3}"/>
    <cellStyle name="Normal 3 3 2 3 2 3 6" xfId="2519" xr:uid="{E38E7F22-F075-4F82-B9E2-8302EF62806E}"/>
    <cellStyle name="Normal 3 3 2 3 2 3 6 2" xfId="5114" xr:uid="{C97C52F9-23B4-4D1F-8263-DBF33A62EF07}"/>
    <cellStyle name="Normal 3 3 2 3 2 3 7" xfId="2520" xr:uid="{A8C79068-930B-401C-8F7E-CF0BE963C28E}"/>
    <cellStyle name="Normal 3 3 2 3 2 3 7 2" xfId="5115" xr:uid="{0B96A7DF-0BB9-4E7F-8926-CB0ABEBD5F42}"/>
    <cellStyle name="Normal 3 3 2 3 2 3 8" xfId="5116" xr:uid="{AE8828E3-7E1B-4E8A-BF71-B55BC21E7181}"/>
    <cellStyle name="Normal 3 3 2 3 2 4" xfId="2521" xr:uid="{116D2D3F-211F-43B3-B5AB-734757768E6D}"/>
    <cellStyle name="Normal 3 3 2 3 2 4 2" xfId="2522" xr:uid="{10097028-AABA-465B-ACA0-38279F5BFBEF}"/>
    <cellStyle name="Normal 3 3 2 3 2 4 2 2" xfId="2523" xr:uid="{0E32688C-2DF7-4818-9A3D-55CC14BFCFE0}"/>
    <cellStyle name="Normal 3 3 2 3 2 4 2 2 2" xfId="5117" xr:uid="{62452D06-6722-457C-943B-1F61B8CD2005}"/>
    <cellStyle name="Normal 3 3 2 3 2 4 2 3" xfId="5118" xr:uid="{56883A74-03D1-4B85-AE44-F45E627FAB59}"/>
    <cellStyle name="Normal 3 3 2 3 2 4 3" xfId="2524" xr:uid="{C0CE73AD-1805-41E2-BB97-FFAC30F6B006}"/>
    <cellStyle name="Normal 3 3 2 3 2 4 3 2" xfId="5119" xr:uid="{EDCF1F10-B6BD-4123-9B22-19A9418C0250}"/>
    <cellStyle name="Normal 3 3 2 3 2 4 4" xfId="2525" xr:uid="{65A2F772-D713-4DA5-94AC-065F8D5309F7}"/>
    <cellStyle name="Normal 3 3 2 3 2 4 5" xfId="2526" xr:uid="{30EE2AF6-3F35-4B65-AA08-0C992BC89B0A}"/>
    <cellStyle name="Normal 3 3 2 3 2 4 5 2" xfId="5120" xr:uid="{4135491A-C20D-4C68-A817-325554BCCA71}"/>
    <cellStyle name="Normal 3 3 2 3 2 4 6" xfId="2527" xr:uid="{A063DFB0-F6EA-44A3-8C55-1A9B0E897754}"/>
    <cellStyle name="Normal 3 3 2 3 2 4 6 2" xfId="5121" xr:uid="{B0A5F35A-95A1-4487-B515-8AF5C35DA8EA}"/>
    <cellStyle name="Normal 3 3 2 3 2 4 7" xfId="5122" xr:uid="{DD335BC8-2405-4264-A1AF-29F380F84340}"/>
    <cellStyle name="Normal 3 3 2 3 2 5" xfId="2528" xr:uid="{2EA48C2D-E75B-46F0-884A-7C0822F67F1B}"/>
    <cellStyle name="Normal 3 3 2 3 2 5 2" xfId="2529" xr:uid="{243AB36B-66E5-4C00-BD33-72BE45AFAAAA}"/>
    <cellStyle name="Normal 3 3 2 3 2 5 2 2" xfId="5123" xr:uid="{41834626-1BED-4695-B24B-798788FFD497}"/>
    <cellStyle name="Normal 3 3 2 3 2 5 3" xfId="5124" xr:uid="{E562846D-6A56-40E6-8ED2-D2C52A63D0EB}"/>
    <cellStyle name="Normal 3 3 2 3 2 6" xfId="2530" xr:uid="{CDE81724-EB5E-48B0-9AB7-4B77F6932489}"/>
    <cellStyle name="Normal 3 3 2 3 2 6 2" xfId="5125" xr:uid="{5CCFC7AF-1598-432D-947E-87B55F26FB14}"/>
    <cellStyle name="Normal 3 3 2 3 2 7" xfId="2531" xr:uid="{B8C4D205-6BED-49D8-B75F-FED02F91AA16}"/>
    <cellStyle name="Normal 3 3 2 3 2 8" xfId="2532" xr:uid="{666464C0-E786-462D-9FCF-5A9BBD78E7AB}"/>
    <cellStyle name="Normal 3 3 2 3 2 8 2" xfId="5126" xr:uid="{D6C0E454-77C8-46FA-9FF4-3F2ACD978369}"/>
    <cellStyle name="Normal 3 3 2 3 2 9" xfId="2533" xr:uid="{1A74CA58-9B16-43CF-9F85-306E3DA7DDC7}"/>
    <cellStyle name="Normal 3 3 2 3 2 9 2" xfId="5127" xr:uid="{202CC53C-5DFF-4E89-B7DD-006DC3798FA1}"/>
    <cellStyle name="Normal 3 3 2 3 3" xfId="2534" xr:uid="{8D8A21D2-690C-457C-BDED-BF7B65E31CD1}"/>
    <cellStyle name="Normal 3 3 2 3 3 2" xfId="2535" xr:uid="{C52C12DB-2974-4F32-8EE1-1FFB5EFEB5F9}"/>
    <cellStyle name="Normal 3 3 2 3 3 2 2" xfId="2536" xr:uid="{7F2602EA-5957-42A9-A62A-809C0F385E90}"/>
    <cellStyle name="Normal 3 3 2 3 3 2 2 2" xfId="2537" xr:uid="{2E0A68A6-3FE9-46D2-B1D5-FCA65DB82B64}"/>
    <cellStyle name="Normal 3 3 2 3 3 2 2 2 2" xfId="5128" xr:uid="{D8B8D4A3-472B-45DC-9D4C-D166500CA238}"/>
    <cellStyle name="Normal 3 3 2 3 3 2 2 3" xfId="5129" xr:uid="{2157A0C6-FD3B-4BA0-B2E8-C1E8ED85F382}"/>
    <cellStyle name="Normal 3 3 2 3 3 2 3" xfId="2538" xr:uid="{1D50D594-AB3A-435B-A7A2-AD117B97DBC3}"/>
    <cellStyle name="Normal 3 3 2 3 3 2 3 2" xfId="5130" xr:uid="{EA7920DD-8F82-420D-A9D4-CF1587FE2F73}"/>
    <cellStyle name="Normal 3 3 2 3 3 2 4" xfId="2539" xr:uid="{6DC7C068-4929-49A6-B9DE-4988575A971A}"/>
    <cellStyle name="Normal 3 3 2 3 3 2 5" xfId="2540" xr:uid="{988372D8-ADF4-4F75-93CE-4F6B10A5F324}"/>
    <cellStyle name="Normal 3 3 2 3 3 2 5 2" xfId="5131" xr:uid="{E67D4626-FBD3-485B-BE49-5BA1870B182C}"/>
    <cellStyle name="Normal 3 3 2 3 3 2 6" xfId="2541" xr:uid="{3DA79C35-4996-4B12-BF95-213DB33A94D5}"/>
    <cellStyle name="Normal 3 3 2 3 3 2 6 2" xfId="5132" xr:uid="{081F9C26-185E-46CD-82DF-C301D7F200B2}"/>
    <cellStyle name="Normal 3 3 2 3 3 2 7" xfId="5133" xr:uid="{357C6176-DC18-497C-A6F8-7C067764183F}"/>
    <cellStyle name="Normal 3 3 2 3 3 3" xfId="2542" xr:uid="{9E9BF311-DB6F-4564-8474-939DE34642D5}"/>
    <cellStyle name="Normal 3 3 2 3 3 3 2" xfId="2543" xr:uid="{486B5693-B65D-40D4-A449-C14B5D628B83}"/>
    <cellStyle name="Normal 3 3 2 3 3 3 2 2" xfId="5134" xr:uid="{1A53A787-C6B5-4FA2-AACD-470D7CC4B396}"/>
    <cellStyle name="Normal 3 3 2 3 3 3 3" xfId="5135" xr:uid="{BAD01D03-07EB-440C-B0AD-6A304DAB1CC6}"/>
    <cellStyle name="Normal 3 3 2 3 3 4" xfId="2544" xr:uid="{226EA111-6D72-498B-AF23-5DC8B5008958}"/>
    <cellStyle name="Normal 3 3 2 3 3 4 2" xfId="5136" xr:uid="{0B66E254-7C3E-4C8C-9E3A-DED9F4944F34}"/>
    <cellStyle name="Normal 3 3 2 3 3 5" xfId="2545" xr:uid="{FC35537A-9CD8-4C7E-AD32-947E835AABDC}"/>
    <cellStyle name="Normal 3 3 2 3 3 6" xfId="2546" xr:uid="{7D49C76A-EDBD-49F2-9BB0-590C519B0A0A}"/>
    <cellStyle name="Normal 3 3 2 3 3 6 2" xfId="5137" xr:uid="{528C5F8C-254F-4DD5-93B0-097E2DE924EC}"/>
    <cellStyle name="Normal 3 3 2 3 3 7" xfId="2547" xr:uid="{FE5A6AEC-C973-450B-BD8E-492E2CE1FD15}"/>
    <cellStyle name="Normal 3 3 2 3 3 7 2" xfId="5138" xr:uid="{2E8160CD-5F5E-4BB5-9E9F-66DFA76403CD}"/>
    <cellStyle name="Normal 3 3 2 3 3 8" xfId="5139" xr:uid="{B9D24914-CBC5-47EB-8804-CC28632F330D}"/>
    <cellStyle name="Normal 3 3 2 3 4" xfId="2548" xr:uid="{8786CCD0-16C3-45C0-894D-3ED85D210615}"/>
    <cellStyle name="Normal 3 3 2 3 4 2" xfId="2549" xr:uid="{5CBFE71F-772D-498F-B09B-05C16CEFC4DA}"/>
    <cellStyle name="Normal 3 3 2 3 4 2 2" xfId="2550" xr:uid="{5E27159A-2566-4E78-AD55-31C324F1FE29}"/>
    <cellStyle name="Normal 3 3 2 3 4 2 2 2" xfId="2551" xr:uid="{7388D0C8-1F46-4931-A9E1-CD2F4976E2A3}"/>
    <cellStyle name="Normal 3 3 2 3 4 2 2 2 2" xfId="5140" xr:uid="{0257BE54-9728-4B59-9A3B-E2C7F175003C}"/>
    <cellStyle name="Normal 3 3 2 3 4 2 2 3" xfId="5141" xr:uid="{3A816DE7-3F39-49CB-8AAF-E6EB3935F828}"/>
    <cellStyle name="Normal 3 3 2 3 4 2 3" xfId="2552" xr:uid="{B21DFEC6-4499-4AB2-8CA4-DAF785AA819C}"/>
    <cellStyle name="Normal 3 3 2 3 4 2 3 2" xfId="5142" xr:uid="{8F403A62-8608-42E2-9921-244B26F2A802}"/>
    <cellStyle name="Normal 3 3 2 3 4 2 4" xfId="2553" xr:uid="{47CB86AD-6316-4A96-8469-2D02202D5639}"/>
    <cellStyle name="Normal 3 3 2 3 4 2 5" xfId="2554" xr:uid="{00BF09A5-7899-467F-AB3A-F235BE604585}"/>
    <cellStyle name="Normal 3 3 2 3 4 2 5 2" xfId="5143" xr:uid="{94348698-6D3D-4102-A2D3-12A0E2C2B5CE}"/>
    <cellStyle name="Normal 3 3 2 3 4 2 6" xfId="2555" xr:uid="{F44A34A6-2EE9-499F-8DA1-7AD1ACE61A96}"/>
    <cellStyle name="Normal 3 3 2 3 4 2 6 2" xfId="5144" xr:uid="{AFD618F9-0D50-49DA-BEFF-67DD9606CB25}"/>
    <cellStyle name="Normal 3 3 2 3 4 2 7" xfId="5145" xr:uid="{51E92E4C-9A4C-4C4F-8AAF-786C4902637E}"/>
    <cellStyle name="Normal 3 3 2 3 4 3" xfId="2556" xr:uid="{F14F7ED9-6582-4EF5-B4F5-97C420427E7B}"/>
    <cellStyle name="Normal 3 3 2 3 4 3 2" xfId="2557" xr:uid="{AB60E265-C3BF-46D4-A494-E54F66394ADE}"/>
    <cellStyle name="Normal 3 3 2 3 4 3 2 2" xfId="5146" xr:uid="{D53FCFC8-D6E6-459D-8F12-F30A5C18808D}"/>
    <cellStyle name="Normal 3 3 2 3 4 3 3" xfId="5147" xr:uid="{A48EF5D4-D360-4241-A8AB-78C45B090B22}"/>
    <cellStyle name="Normal 3 3 2 3 4 4" xfId="2558" xr:uid="{9ACB0B23-38B7-45DC-8C67-10304F357424}"/>
    <cellStyle name="Normal 3 3 2 3 4 4 2" xfId="5148" xr:uid="{D3C3E5F2-D949-498F-8E66-5F9ADBCE576F}"/>
    <cellStyle name="Normal 3 3 2 3 4 5" xfId="2559" xr:uid="{22B1FDC2-AC47-4935-9CA7-C47D2001DE6C}"/>
    <cellStyle name="Normal 3 3 2 3 4 6" xfId="2560" xr:uid="{B1A31980-FF1D-4035-B258-9635D8DA8081}"/>
    <cellStyle name="Normal 3 3 2 3 4 6 2" xfId="5149" xr:uid="{54E050C0-6D40-4EC3-913A-2896618AAFFE}"/>
    <cellStyle name="Normal 3 3 2 3 4 7" xfId="2561" xr:uid="{9D17CC64-7D05-47B5-AB0F-D2E9B1278A43}"/>
    <cellStyle name="Normal 3 3 2 3 4 7 2" xfId="5150" xr:uid="{C4109D14-837A-404B-AF61-0752ED713525}"/>
    <cellStyle name="Normal 3 3 2 3 4 8" xfId="5151" xr:uid="{94439EC0-3A2F-4B01-BF13-CC6AB5A83AB6}"/>
    <cellStyle name="Normal 3 3 2 3 5" xfId="2562" xr:uid="{57E46830-E7AD-4FBF-8257-C51B71366D2D}"/>
    <cellStyle name="Normal 3 3 2 3 5 2" xfId="2563" xr:uid="{E0074555-3554-4DD0-BFD9-7F7F228FFBF2}"/>
    <cellStyle name="Normal 3 3 2 3 5 2 2" xfId="2564" xr:uid="{8D47DE00-F76E-428E-A9DB-F8BF6502C4FD}"/>
    <cellStyle name="Normal 3 3 2 3 5 2 2 2" xfId="5152" xr:uid="{9078C0E6-3E7F-45BD-B9F5-09E24785ACCC}"/>
    <cellStyle name="Normal 3 3 2 3 5 2 3" xfId="5153" xr:uid="{9659D8A4-E4B3-4DF2-A24C-4FC998BA3509}"/>
    <cellStyle name="Normal 3 3 2 3 5 3" xfId="2565" xr:uid="{6874E849-108D-40D2-8B0B-E7CCE8FF3671}"/>
    <cellStyle name="Normal 3 3 2 3 5 3 2" xfId="5154" xr:uid="{7F4F6F99-DAEB-4250-A8CD-2572AA2D3521}"/>
    <cellStyle name="Normal 3 3 2 3 5 4" xfId="2566" xr:uid="{60B92994-9E27-410B-B75B-08FC5CF66ED3}"/>
    <cellStyle name="Normal 3 3 2 3 5 5" xfId="2567" xr:uid="{E8A99231-B249-4015-B05C-2FF641814040}"/>
    <cellStyle name="Normal 3 3 2 3 5 5 2" xfId="5155" xr:uid="{9F3605E6-25EA-496A-BF59-9CEB48554A01}"/>
    <cellStyle name="Normal 3 3 2 3 5 6" xfId="2568" xr:uid="{357AFD21-1C54-4DA0-AF77-E1049B208C50}"/>
    <cellStyle name="Normal 3 3 2 3 5 6 2" xfId="5156" xr:uid="{DB7D3489-128F-41EB-B92C-B2A09BE64F39}"/>
    <cellStyle name="Normal 3 3 2 3 5 7" xfId="5157" xr:uid="{9E2D872C-5CE9-4E7D-82A7-74988B95E184}"/>
    <cellStyle name="Normal 3 3 2 3 6" xfId="2569" xr:uid="{D9202A11-9791-46DB-AB2B-50AF4E150EF0}"/>
    <cellStyle name="Normal 3 3 2 3 6 2" xfId="2570" xr:uid="{D2BDC4F4-BE72-4C41-B77D-1D8104B4A28A}"/>
    <cellStyle name="Normal 3 3 2 3 6 2 2" xfId="5158" xr:uid="{747618B0-5DBD-4C36-91F5-1093BC6F70C3}"/>
    <cellStyle name="Normal 3 3 2 3 6 3" xfId="5159" xr:uid="{EBE90FBD-3416-49D3-835F-47E8082E7876}"/>
    <cellStyle name="Normal 3 3 2 3 7" xfId="2571" xr:uid="{03AAEFE0-6D9C-40C0-B110-9DA0FD417720}"/>
    <cellStyle name="Normal 3 3 2 3 7 2" xfId="5160" xr:uid="{D6D67DB3-B20A-46C5-A1B4-F66EE526AA07}"/>
    <cellStyle name="Normal 3 3 2 3 8" xfId="2572" xr:uid="{5FDF3064-D780-45BA-948E-6B59AAE81776}"/>
    <cellStyle name="Normal 3 3 2 3 9" xfId="2573" xr:uid="{FDFA9E15-4B80-41A1-B9C7-9587B5F69730}"/>
    <cellStyle name="Normal 3 3 2 3 9 2" xfId="5161" xr:uid="{543BC90C-E118-4EED-968C-C4C05444691C}"/>
    <cellStyle name="Normal 3 3 2 4" xfId="2574" xr:uid="{46A1C34A-FB52-488D-B91A-E3AF5635862D}"/>
    <cellStyle name="Normal 3 3 2 4 10" xfId="5162" xr:uid="{23DCBB92-04C2-440F-8A4A-7E3D6D02367C}"/>
    <cellStyle name="Normal 3 3 2 4 2" xfId="2575" xr:uid="{26E00170-591A-4D1D-8D1D-92EC1EDA29BF}"/>
    <cellStyle name="Normal 3 3 2 4 2 2" xfId="2576" xr:uid="{E533F77A-055A-4D35-AEC5-AC0FE116B0F9}"/>
    <cellStyle name="Normal 3 3 2 4 2 2 2" xfId="2577" xr:uid="{4CF3D5FD-0434-4695-A2BF-BAA969B9AD95}"/>
    <cellStyle name="Normal 3 3 2 4 2 2 2 2" xfId="2578" xr:uid="{89D0C06C-1E56-4B33-8422-86141035D681}"/>
    <cellStyle name="Normal 3 3 2 4 2 2 2 2 2" xfId="5163" xr:uid="{6EA6423B-3A8E-4732-A009-6FCE5CCE2CD1}"/>
    <cellStyle name="Normal 3 3 2 4 2 2 2 3" xfId="5164" xr:uid="{84F78EB2-13A2-49AB-AF10-3EFB2AEDFB8E}"/>
    <cellStyle name="Normal 3 3 2 4 2 2 3" xfId="2579" xr:uid="{516CF755-A2A8-4AC6-8C57-8B996D3B102F}"/>
    <cellStyle name="Normal 3 3 2 4 2 2 3 2" xfId="5165" xr:uid="{18EC3822-F064-4433-91E0-31B109B3CEE9}"/>
    <cellStyle name="Normal 3 3 2 4 2 2 4" xfId="2580" xr:uid="{13819B33-C084-43BC-B5F0-5A53FB804E0B}"/>
    <cellStyle name="Normal 3 3 2 4 2 2 5" xfId="2581" xr:uid="{9D27D44E-709A-4BC5-AB40-9A95A04F31B5}"/>
    <cellStyle name="Normal 3 3 2 4 2 2 5 2" xfId="5166" xr:uid="{5853F5F4-D82B-4A96-91DA-46DF7FB9E71A}"/>
    <cellStyle name="Normal 3 3 2 4 2 2 6" xfId="2582" xr:uid="{D1908EC4-86AF-45BA-8D11-A2FEFAFCBB13}"/>
    <cellStyle name="Normal 3 3 2 4 2 2 6 2" xfId="5167" xr:uid="{F36C3D38-A50F-40CA-84C8-459B4A11CF46}"/>
    <cellStyle name="Normal 3 3 2 4 2 2 7" xfId="5168" xr:uid="{DFCCC458-5D5E-4AF1-A067-4324A37D6BDF}"/>
    <cellStyle name="Normal 3 3 2 4 2 3" xfId="2583" xr:uid="{94169DEE-EEFD-4A45-BFED-E9D8AFEB381D}"/>
    <cellStyle name="Normal 3 3 2 4 2 3 2" xfId="2584" xr:uid="{C2E21A85-9B07-4361-9EAA-EDD63A4951D3}"/>
    <cellStyle name="Normal 3 3 2 4 2 3 2 2" xfId="5169" xr:uid="{21E1F11C-A940-44C3-AD5F-2798CF244840}"/>
    <cellStyle name="Normal 3 3 2 4 2 3 3" xfId="5170" xr:uid="{CE89B645-4080-4AA5-88B6-B858F1EEA21D}"/>
    <cellStyle name="Normal 3 3 2 4 2 4" xfId="2585" xr:uid="{D3A9A2B6-2258-4823-B822-C0F99A6A99B4}"/>
    <cellStyle name="Normal 3 3 2 4 2 4 2" xfId="5171" xr:uid="{566133E6-940F-4BEF-97A2-6B1A654C3EA8}"/>
    <cellStyle name="Normal 3 3 2 4 2 5" xfId="2586" xr:uid="{7CFD388F-4920-4516-85DC-225D23EF386F}"/>
    <cellStyle name="Normal 3 3 2 4 2 6" xfId="2587" xr:uid="{0796CE3C-EB0F-4346-97C1-79331E1E87BA}"/>
    <cellStyle name="Normal 3 3 2 4 2 6 2" xfId="5172" xr:uid="{AD00C47E-50D4-4450-94DD-7048F24D3C93}"/>
    <cellStyle name="Normal 3 3 2 4 2 7" xfId="2588" xr:uid="{6BE57776-5124-4F12-B6D2-35B58879199B}"/>
    <cellStyle name="Normal 3 3 2 4 2 7 2" xfId="5173" xr:uid="{61D849C6-C0B8-4E44-BEE0-75CCECA21EA5}"/>
    <cellStyle name="Normal 3 3 2 4 2 8" xfId="5174" xr:uid="{A6CFCC35-648D-46D5-8347-8FB4DBE95FB7}"/>
    <cellStyle name="Normal 3 3 2 4 3" xfId="2589" xr:uid="{9C3BB113-FD5F-4009-8CE4-84737062365C}"/>
    <cellStyle name="Normal 3 3 2 4 3 2" xfId="2590" xr:uid="{1FD45F61-8DF9-4279-9877-3BA4AD3777DF}"/>
    <cellStyle name="Normal 3 3 2 4 3 2 2" xfId="2591" xr:uid="{253837DB-F21D-4226-A44B-84CF8BD52330}"/>
    <cellStyle name="Normal 3 3 2 4 3 2 2 2" xfId="2592" xr:uid="{7FFDF23A-A3BF-49A4-BFAF-C69250C2A8C5}"/>
    <cellStyle name="Normal 3 3 2 4 3 2 2 2 2" xfId="5175" xr:uid="{47E01644-5315-43C0-BB40-856B3A07A734}"/>
    <cellStyle name="Normal 3 3 2 4 3 2 2 3" xfId="5176" xr:uid="{A781E373-5BB4-44E0-AA95-FF7E533E6862}"/>
    <cellStyle name="Normal 3 3 2 4 3 2 3" xfId="2593" xr:uid="{DC1FAE72-06EF-438E-BDC2-B9642E47CDE8}"/>
    <cellStyle name="Normal 3 3 2 4 3 2 3 2" xfId="5177" xr:uid="{BBD2BE59-57F1-45D1-9035-3A07E0A26373}"/>
    <cellStyle name="Normal 3 3 2 4 3 2 4" xfId="2594" xr:uid="{E3C6285C-3527-44E6-A17F-8A0DE54AE697}"/>
    <cellStyle name="Normal 3 3 2 4 3 2 5" xfId="2595" xr:uid="{4226F34E-334F-4988-96D7-8089F426D3C9}"/>
    <cellStyle name="Normal 3 3 2 4 3 2 5 2" xfId="5178" xr:uid="{812C4B23-9C8C-4283-A4D5-A7BE7B057134}"/>
    <cellStyle name="Normal 3 3 2 4 3 2 6" xfId="2596" xr:uid="{701A3DED-652F-434B-A0D4-154077E50F45}"/>
    <cellStyle name="Normal 3 3 2 4 3 2 6 2" xfId="5179" xr:uid="{BA2273A7-FBF8-4A20-843E-B2D78A8CDED6}"/>
    <cellStyle name="Normal 3 3 2 4 3 2 7" xfId="5180" xr:uid="{DA96CB32-438E-43CE-B107-2DB6BE9BEBA1}"/>
    <cellStyle name="Normal 3 3 2 4 3 3" xfId="2597" xr:uid="{551F4ADB-88DB-4635-AE5A-B06AA2E26960}"/>
    <cellStyle name="Normal 3 3 2 4 3 3 2" xfId="2598" xr:uid="{56BBF99C-ACD6-4608-8AA8-977C18EC2B4B}"/>
    <cellStyle name="Normal 3 3 2 4 3 3 2 2" xfId="5181" xr:uid="{95EC742B-D9B8-45EE-8F8E-1E79059895C8}"/>
    <cellStyle name="Normal 3 3 2 4 3 3 3" xfId="5182" xr:uid="{50384E75-0A53-4FC1-AFB9-2672E6E951D6}"/>
    <cellStyle name="Normal 3 3 2 4 3 4" xfId="2599" xr:uid="{32B8A8AB-B80B-4501-9AEC-F656157DDBBC}"/>
    <cellStyle name="Normal 3 3 2 4 3 4 2" xfId="5183" xr:uid="{806F8016-822A-4E77-BE90-02BFCDDDA75B}"/>
    <cellStyle name="Normal 3 3 2 4 3 5" xfId="2600" xr:uid="{36153820-66DF-4D5B-8953-E6AF3CFF00A4}"/>
    <cellStyle name="Normal 3 3 2 4 3 6" xfId="2601" xr:uid="{FE666F38-2A64-4426-AAE9-F10E228D2F48}"/>
    <cellStyle name="Normal 3 3 2 4 3 6 2" xfId="5184" xr:uid="{E9D154EE-B0BE-4773-851D-1C06A26D1163}"/>
    <cellStyle name="Normal 3 3 2 4 3 7" xfId="2602" xr:uid="{896E26C6-2AFB-47BB-8C68-C3E328D876CE}"/>
    <cellStyle name="Normal 3 3 2 4 3 7 2" xfId="5185" xr:uid="{096FB228-E4F5-4111-91DC-D6A2ECCC0CD7}"/>
    <cellStyle name="Normal 3 3 2 4 3 8" xfId="5186" xr:uid="{BD0A78C8-DB9A-4374-A42F-24DF677BEF8A}"/>
    <cellStyle name="Normal 3 3 2 4 4" xfId="2603" xr:uid="{96C461D4-B535-4499-B8A2-D7DE3C037548}"/>
    <cellStyle name="Normal 3 3 2 4 4 2" xfId="2604" xr:uid="{7F334250-032F-4A49-9FC1-E67D5AA1FC11}"/>
    <cellStyle name="Normal 3 3 2 4 4 2 2" xfId="2605" xr:uid="{0DCB399C-067B-441C-A2FB-931C11B5B0D1}"/>
    <cellStyle name="Normal 3 3 2 4 4 2 2 2" xfId="5187" xr:uid="{547FA9AD-466F-4225-B3F1-D0C4CB12CFED}"/>
    <cellStyle name="Normal 3 3 2 4 4 2 3" xfId="5188" xr:uid="{FB782D79-DD62-4428-9394-66CEB41489A2}"/>
    <cellStyle name="Normal 3 3 2 4 4 3" xfId="2606" xr:uid="{00218DA5-3C4F-4D68-BB27-43A2F850BA2C}"/>
    <cellStyle name="Normal 3 3 2 4 4 3 2" xfId="5189" xr:uid="{9B42DECA-4420-4D25-B355-AD3709D1D301}"/>
    <cellStyle name="Normal 3 3 2 4 4 4" xfId="2607" xr:uid="{7D80A384-35E0-44F3-9397-F000FD7386BE}"/>
    <cellStyle name="Normal 3 3 2 4 4 5" xfId="2608" xr:uid="{4343442E-99AB-414E-8AF9-2441EEEDED0A}"/>
    <cellStyle name="Normal 3 3 2 4 4 5 2" xfId="5190" xr:uid="{67BF5BB5-D1FA-4F9E-AA01-D02C7E2FA75F}"/>
    <cellStyle name="Normal 3 3 2 4 4 6" xfId="2609" xr:uid="{246E98C2-D82D-4562-BB84-0D32F9D0AFF4}"/>
    <cellStyle name="Normal 3 3 2 4 4 6 2" xfId="5191" xr:uid="{9DDB39F9-440B-4A71-B52B-B8E869D29C77}"/>
    <cellStyle name="Normal 3 3 2 4 4 7" xfId="5192" xr:uid="{FCD7C87D-950A-4095-9512-E214DCD2F441}"/>
    <cellStyle name="Normal 3 3 2 4 5" xfId="2610" xr:uid="{B8B67215-1ACB-4DB6-BC26-A65FFA956404}"/>
    <cellStyle name="Normal 3 3 2 4 5 2" xfId="2611" xr:uid="{6C2F1B96-D68E-43A7-9152-AF9481ED6816}"/>
    <cellStyle name="Normal 3 3 2 4 5 2 2" xfId="5193" xr:uid="{E08F7184-6E6C-48D7-A187-AC1377C27BB5}"/>
    <cellStyle name="Normal 3 3 2 4 5 3" xfId="5194" xr:uid="{F7CBA634-6BB0-4AB3-8773-009C83FA1CCC}"/>
    <cellStyle name="Normal 3 3 2 4 6" xfId="2612" xr:uid="{3443BCAA-063D-4496-8F86-B8A6D2A8B402}"/>
    <cellStyle name="Normal 3 3 2 4 6 2" xfId="5195" xr:uid="{53033D9F-0C3B-4490-8927-E04DA2E503AA}"/>
    <cellStyle name="Normal 3 3 2 4 7" xfId="2613" xr:uid="{0A28D955-F780-4C5F-8359-85949657A1E3}"/>
    <cellStyle name="Normal 3 3 2 4 8" xfId="2614" xr:uid="{E7969411-0D40-4670-8EA4-3D57C77BD1EB}"/>
    <cellStyle name="Normal 3 3 2 4 8 2" xfId="5196" xr:uid="{9AF358AA-0D3C-4BB4-A136-E7FEF303DE85}"/>
    <cellStyle name="Normal 3 3 2 4 9" xfId="2615" xr:uid="{19191F76-934B-4D15-B7DC-D7B898E93C99}"/>
    <cellStyle name="Normal 3 3 2 4 9 2" xfId="5197" xr:uid="{435749CA-A468-4BBF-8E6B-17D9E916DDF2}"/>
    <cellStyle name="Normal 3 3 2 5" xfId="2616" xr:uid="{A69848D0-F24F-4A6D-8B58-AC8599157B0D}"/>
    <cellStyle name="Normal 3 3 2 5 2" xfId="2617" xr:uid="{CC4A3292-10A4-4073-8DF1-E365A7077ADF}"/>
    <cellStyle name="Normal 3 3 2 5 2 2" xfId="2618" xr:uid="{CB9C4C7C-5996-4FB8-938B-660B4FE8FF90}"/>
    <cellStyle name="Normal 3 3 2 5 2 2 2" xfId="2619" xr:uid="{9DCE466B-CCA3-41C5-87D1-567A6CDABBED}"/>
    <cellStyle name="Normal 3 3 2 5 2 2 2 2" xfId="5198" xr:uid="{1355D888-2196-4F68-9993-18A5B9D6654F}"/>
    <cellStyle name="Normal 3 3 2 5 2 2 3" xfId="5199" xr:uid="{A5C47CC7-1205-4B1B-BEDC-53B2175D34EA}"/>
    <cellStyle name="Normal 3 3 2 5 2 3" xfId="2620" xr:uid="{C33CD421-C532-47B8-BD52-DC3B9D9F8D8F}"/>
    <cellStyle name="Normal 3 3 2 5 2 3 2" xfId="5200" xr:uid="{0E6E2BE2-8C06-4F81-B922-CE30CC1DBD0E}"/>
    <cellStyle name="Normal 3 3 2 5 2 4" xfId="2621" xr:uid="{048BCB59-DA71-41FC-9A37-B4FA53F5C678}"/>
    <cellStyle name="Normal 3 3 2 5 2 5" xfId="2622" xr:uid="{A430B769-8B4B-4D27-89A8-037B09B9B302}"/>
    <cellStyle name="Normal 3 3 2 5 2 5 2" xfId="5201" xr:uid="{3CD2132F-146F-4243-BD60-5340CB074862}"/>
    <cellStyle name="Normal 3 3 2 5 2 6" xfId="2623" xr:uid="{F5C5A2D4-B68A-4CEC-A911-CC3DC5B189AB}"/>
    <cellStyle name="Normal 3 3 2 5 2 6 2" xfId="5202" xr:uid="{2F63B34F-5FAA-49D8-B5FB-2EB3AC40B2C7}"/>
    <cellStyle name="Normal 3 3 2 5 2 7" xfId="5203" xr:uid="{CDEB8BB7-303F-4A95-A513-01A62BE6F4D4}"/>
    <cellStyle name="Normal 3 3 2 5 3" xfId="2624" xr:uid="{45791606-6D15-454B-8EBE-ABA9F76F5EB7}"/>
    <cellStyle name="Normal 3 3 2 5 3 2" xfId="2625" xr:uid="{6B9AA4CA-DEAC-4376-B310-1C19E7E3516E}"/>
    <cellStyle name="Normal 3 3 2 5 3 2 2" xfId="5204" xr:uid="{03A2722F-867E-452C-A9DE-09E198BEC3E0}"/>
    <cellStyle name="Normal 3 3 2 5 3 3" xfId="5205" xr:uid="{569FA3F4-4474-4ACC-BB99-64F689949E9B}"/>
    <cellStyle name="Normal 3 3 2 5 4" xfId="2626" xr:uid="{61A9FE62-8743-43EE-AC89-F842722DDE04}"/>
    <cellStyle name="Normal 3 3 2 5 4 2" xfId="5206" xr:uid="{400F3BB2-3480-43DC-8B9E-3F5F9D72A040}"/>
    <cellStyle name="Normal 3 3 2 5 5" xfId="2627" xr:uid="{3905588E-D2EA-4C44-87AA-90526EB7A3B2}"/>
    <cellStyle name="Normal 3 3 2 5 6" xfId="2628" xr:uid="{95A1D002-010A-4599-8B45-275248F4A6DF}"/>
    <cellStyle name="Normal 3 3 2 5 6 2" xfId="5207" xr:uid="{5EF24A6D-5D72-41F4-980A-3ACFF2AFD8BC}"/>
    <cellStyle name="Normal 3 3 2 5 7" xfId="2629" xr:uid="{6D7D7784-5224-4312-80B7-C567A7EDA628}"/>
    <cellStyle name="Normal 3 3 2 5 7 2" xfId="5208" xr:uid="{0D2B4438-8FDA-47D5-B197-D6F8C60F2B52}"/>
    <cellStyle name="Normal 3 3 2 5 8" xfId="5209" xr:uid="{73B859D0-F5CC-472B-9738-77CF25ED08DD}"/>
    <cellStyle name="Normal 3 3 2 6" xfId="2630" xr:uid="{274B3D0F-B7DD-4E60-A9E1-CCA046A29151}"/>
    <cellStyle name="Normal 3 3 2 6 2" xfId="2631" xr:uid="{CD65FD00-E390-4BC2-B60F-17F0F4A2F5BE}"/>
    <cellStyle name="Normal 3 3 2 6 2 2" xfId="2632" xr:uid="{20556866-C180-40FE-BFEF-A5729F7BE743}"/>
    <cellStyle name="Normal 3 3 2 6 2 2 2" xfId="2633" xr:uid="{C715BD35-A198-49D5-A016-6C509A319F38}"/>
    <cellStyle name="Normal 3 3 2 6 2 2 2 2" xfId="5210" xr:uid="{98ABC7B2-1251-41C9-A5DE-DF739629C4F9}"/>
    <cellStyle name="Normal 3 3 2 6 2 2 3" xfId="5211" xr:uid="{4984B038-4CA5-4BD9-8425-BE369534CA44}"/>
    <cellStyle name="Normal 3 3 2 6 2 3" xfId="2634" xr:uid="{B55E17A4-ACC1-4030-9FF8-F00186442417}"/>
    <cellStyle name="Normal 3 3 2 6 2 3 2" xfId="5212" xr:uid="{B190EAD0-565F-427B-B8E9-8B23B3CCD82B}"/>
    <cellStyle name="Normal 3 3 2 6 2 4" xfId="2635" xr:uid="{429FA8D6-5435-459D-ACB3-E3CDE943386A}"/>
    <cellStyle name="Normal 3 3 2 6 2 5" xfId="2636" xr:uid="{04BFF55C-B1F5-49BF-A48D-5499144B0933}"/>
    <cellStyle name="Normal 3 3 2 6 2 5 2" xfId="5213" xr:uid="{CBB88322-23B1-4952-B599-07E5525B5AEB}"/>
    <cellStyle name="Normal 3 3 2 6 2 6" xfId="2637" xr:uid="{DAFD0EBC-BD07-40A5-A909-ADDB77AE662C}"/>
    <cellStyle name="Normal 3 3 2 6 2 6 2" xfId="5214" xr:uid="{1E115FEC-B17C-468F-985C-4E5BA78BEE04}"/>
    <cellStyle name="Normal 3 3 2 6 2 7" xfId="5215" xr:uid="{D7406D0D-1403-4E22-AD0D-1DFB16C2A718}"/>
    <cellStyle name="Normal 3 3 2 6 3" xfId="2638" xr:uid="{493F30F0-2646-4FD5-A8D2-D4B7E896D18B}"/>
    <cellStyle name="Normal 3 3 2 6 3 2" xfId="2639" xr:uid="{41BB6C58-7B9B-49ED-90FF-577D74754B4F}"/>
    <cellStyle name="Normal 3 3 2 6 3 2 2" xfId="5216" xr:uid="{D75C21DD-061E-42BB-9EB3-1CA56AE63753}"/>
    <cellStyle name="Normal 3 3 2 6 3 3" xfId="5217" xr:uid="{96067C0D-C659-4A8E-B8B4-62405A366EF4}"/>
    <cellStyle name="Normal 3 3 2 6 4" xfId="2640" xr:uid="{33F3694F-E382-4921-B850-510FA421031C}"/>
    <cellStyle name="Normal 3 3 2 6 4 2" xfId="5218" xr:uid="{DB8D7187-5559-449D-86E9-22011B394A6C}"/>
    <cellStyle name="Normal 3 3 2 6 5" xfId="2641" xr:uid="{F7FF4796-12DB-4864-B788-50AC34D22DAE}"/>
    <cellStyle name="Normal 3 3 2 6 6" xfId="2642" xr:uid="{B4808ADF-4590-4DCA-8AA2-FB2634F62B21}"/>
    <cellStyle name="Normal 3 3 2 6 6 2" xfId="5219" xr:uid="{C989DDED-2FDF-42E8-B994-0D20E8B2C4BA}"/>
    <cellStyle name="Normal 3 3 2 6 7" xfId="2643" xr:uid="{92BB9B2B-ADEB-4567-B7E4-A15DE7C56E22}"/>
    <cellStyle name="Normal 3 3 2 6 7 2" xfId="5220" xr:uid="{42CD56E4-50FF-40B6-A874-C62911E76349}"/>
    <cellStyle name="Normal 3 3 2 6 8" xfId="5221" xr:uid="{1CD4426C-6CF1-47A4-B0A8-2EEEB8F52C63}"/>
    <cellStyle name="Normal 3 3 2 7" xfId="2644" xr:uid="{E806C2B0-B3B2-473C-91AC-9B5D060F7B48}"/>
    <cellStyle name="Normal 3 3 2 7 2" xfId="2645" xr:uid="{0AB4420F-6DB6-44C7-9656-74331EEAE1D6}"/>
    <cellStyle name="Normal 3 3 2 7 2 2" xfId="2646" xr:uid="{6196FDF0-3411-403B-B0EC-9F88900C5E78}"/>
    <cellStyle name="Normal 3 3 2 7 2 2 2" xfId="5222" xr:uid="{432EEE32-117F-4F41-A691-B50D3F40E952}"/>
    <cellStyle name="Normal 3 3 2 7 2 3" xfId="5223" xr:uid="{AED62E66-C0ED-4369-B1EB-0BA6295B9886}"/>
    <cellStyle name="Normal 3 3 2 7 3" xfId="2647" xr:uid="{E5EC4E8E-FED6-4005-92BC-57CF96E5FA98}"/>
    <cellStyle name="Normal 3 3 2 7 3 2" xfId="5224" xr:uid="{D88BDC6D-37C4-4F7B-A99E-64881A23B850}"/>
    <cellStyle name="Normal 3 3 2 7 4" xfId="2648" xr:uid="{EBCFD10F-6467-4A41-91E5-3355006741F4}"/>
    <cellStyle name="Normal 3 3 2 7 5" xfId="2649" xr:uid="{4A16B962-9A2D-4BF1-8864-0AC2C3ACF81C}"/>
    <cellStyle name="Normal 3 3 2 7 5 2" xfId="5225" xr:uid="{88569C57-A9DA-42CE-B5E4-F90E00642E62}"/>
    <cellStyle name="Normal 3 3 2 7 6" xfId="2650" xr:uid="{2585E0CD-F6E6-46E6-A6E0-6488238AE600}"/>
    <cellStyle name="Normal 3 3 2 7 6 2" xfId="5226" xr:uid="{432B9FA8-5B71-46F8-96FA-CBE5497A5A96}"/>
    <cellStyle name="Normal 3 3 2 7 7" xfId="5227" xr:uid="{66B42522-2D88-4A0F-8F8E-63DD3D963A59}"/>
    <cellStyle name="Normal 3 3 2 8" xfId="2651" xr:uid="{F5B18A90-A2B4-4A6C-BD3B-584A774DCBD8}"/>
    <cellStyle name="Normal 3 3 2 8 2" xfId="2652" xr:uid="{9CF5E252-345B-4E60-B1F6-0302B409D8A8}"/>
    <cellStyle name="Normal 3 3 2 8 2 2" xfId="5228" xr:uid="{E6F58372-A12C-4FA5-922F-F50CD43035D0}"/>
    <cellStyle name="Normal 3 3 2 8 3" xfId="5229" xr:uid="{5F337CAE-2F80-4A11-A8E2-5D625AE83EE9}"/>
    <cellStyle name="Normal 3 3 2 9" xfId="2653" xr:uid="{7CC8A0BB-7AA3-4DA2-9D96-C10F4EB7C7A4}"/>
    <cellStyle name="Normal 3 3 2 9 2" xfId="5230" xr:uid="{0037C40E-8642-4C88-9AC9-F306AE7997DB}"/>
    <cellStyle name="Normal 3 3 3" xfId="2654" xr:uid="{6BBEF494-C565-4375-A73B-9AA20F34996C}"/>
    <cellStyle name="Normal 3 3 3 10" xfId="5231" xr:uid="{A66CC4F9-2B43-432E-8D14-3000EA52F1AA}"/>
    <cellStyle name="Normal 3 3 3 2" xfId="2655" xr:uid="{BD31ABB0-8DF9-4B45-BFF1-303E26F97188}"/>
    <cellStyle name="Normal 3 3 3 2 2" xfId="2656" xr:uid="{9101B37E-3CF1-4BC9-97C8-3DDD03A67219}"/>
    <cellStyle name="Normal 3 3 3 2 2 2" xfId="2657" xr:uid="{45E9E652-91CF-41FA-9749-1D78886DE9F2}"/>
    <cellStyle name="Normal 3 3 3 2 2 2 2" xfId="2658" xr:uid="{181371BB-7213-45E6-A150-97F3FA948062}"/>
    <cellStyle name="Normal 3 3 3 2 2 2 2 2" xfId="5232" xr:uid="{E635149E-628E-4902-B40E-6477B8CD712F}"/>
    <cellStyle name="Normal 3 3 3 2 2 2 3" xfId="5233" xr:uid="{38B81B1E-6F69-404B-8548-A3C51198EBF7}"/>
    <cellStyle name="Normal 3 3 3 2 2 3" xfId="2659" xr:uid="{51B7AA43-F97C-4B6D-901C-AC10C1E232EB}"/>
    <cellStyle name="Normal 3 3 3 2 2 3 2" xfId="5234" xr:uid="{C59FB46C-7CAD-47BB-9823-09E296782440}"/>
    <cellStyle name="Normal 3 3 3 2 2 4" xfId="2660" xr:uid="{8F326951-F6D0-4901-B092-0BDB7AEB063A}"/>
    <cellStyle name="Normal 3 3 3 2 2 5" xfId="2661" xr:uid="{D059C842-3FA5-4611-9011-4F9793FDB30E}"/>
    <cellStyle name="Normal 3 3 3 2 2 5 2" xfId="5235" xr:uid="{A823E2DF-86C3-4F81-A79B-24EDBDA5E4C1}"/>
    <cellStyle name="Normal 3 3 3 2 2 6" xfId="2662" xr:uid="{21035298-4B0C-4409-8CC8-069988056CE8}"/>
    <cellStyle name="Normal 3 3 3 2 2 6 2" xfId="5236" xr:uid="{3F57708F-12AB-4306-87CA-4B02CADA064C}"/>
    <cellStyle name="Normal 3 3 3 2 2 7" xfId="5237" xr:uid="{200B949F-6F88-44BB-B85B-DD083A999B35}"/>
    <cellStyle name="Normal 3 3 3 2 3" xfId="2663" xr:uid="{F7B487BC-3E7B-4335-BF8B-B707234DEBC7}"/>
    <cellStyle name="Normal 3 3 3 2 3 2" xfId="2664" xr:uid="{E812F1EC-E72E-414F-ACCF-C920EC822D3D}"/>
    <cellStyle name="Normal 3 3 3 2 3 2 2" xfId="5238" xr:uid="{965ABEF6-4A8E-42AD-9F4D-EEE3AB6CA90E}"/>
    <cellStyle name="Normal 3 3 3 2 3 3" xfId="5239" xr:uid="{AF173CF9-FF60-4450-9584-ECC70FA21D5B}"/>
    <cellStyle name="Normal 3 3 3 2 4" xfId="2665" xr:uid="{D47C454F-001E-4E3A-9DE8-D27C7C7382C7}"/>
    <cellStyle name="Normal 3 3 3 2 4 2" xfId="5240" xr:uid="{E3AF8142-45FC-4D8C-9990-CEDB122435CF}"/>
    <cellStyle name="Normal 3 3 3 2 5" xfId="2666" xr:uid="{A45A5A75-7BE5-4F60-A03D-FA202D4366B1}"/>
    <cellStyle name="Normal 3 3 3 2 6" xfId="2667" xr:uid="{D2E41739-49DD-4F95-8C53-9B1CB847FEFB}"/>
    <cellStyle name="Normal 3 3 3 2 6 2" xfId="5241" xr:uid="{88160ED3-383D-460C-9A41-8881B96084BE}"/>
    <cellStyle name="Normal 3 3 3 2 7" xfId="2668" xr:uid="{150F7EFB-05FE-43D6-9FCE-B0BBB24A2920}"/>
    <cellStyle name="Normal 3 3 3 2 7 2" xfId="5242" xr:uid="{445B6448-AE7D-42E4-A57F-13FBB81704D5}"/>
    <cellStyle name="Normal 3 3 3 2 8" xfId="5243" xr:uid="{9832A0DD-935D-49C5-829E-37992BD64C1F}"/>
    <cellStyle name="Normal 3 3 3 3" xfId="2669" xr:uid="{6848BA4E-88C5-4864-ADAB-363792E57C5F}"/>
    <cellStyle name="Normal 3 3 3 3 2" xfId="2670" xr:uid="{357FFECB-B6A5-4579-ADC4-0C4BC983664F}"/>
    <cellStyle name="Normal 3 3 3 3 2 2" xfId="2671" xr:uid="{B7DDE99B-DBB9-424C-9499-3B2975DFB4CD}"/>
    <cellStyle name="Normal 3 3 3 3 2 2 2" xfId="2672" xr:uid="{55629885-BDCC-47D0-9DBD-5513BAD60492}"/>
    <cellStyle name="Normal 3 3 3 3 2 2 2 2" xfId="5244" xr:uid="{F8115402-C508-448C-8F5E-5862F8BD1C5F}"/>
    <cellStyle name="Normal 3 3 3 3 2 2 3" xfId="5245" xr:uid="{13BB6F21-DB58-48DD-B277-0A45F29C7336}"/>
    <cellStyle name="Normal 3 3 3 3 2 3" xfId="2673" xr:uid="{17FAE5A1-63DA-4ED3-8AB6-980EEC538919}"/>
    <cellStyle name="Normal 3 3 3 3 2 3 2" xfId="5246" xr:uid="{E216F632-63A8-4000-8E73-93358202C82C}"/>
    <cellStyle name="Normal 3 3 3 3 2 4" xfId="2674" xr:uid="{7EC495B8-38A5-44AE-8DE5-7C8A92673C2C}"/>
    <cellStyle name="Normal 3 3 3 3 2 5" xfId="2675" xr:uid="{9EA75612-07E4-442D-AC43-59F3E75FCC82}"/>
    <cellStyle name="Normal 3 3 3 3 2 5 2" xfId="5247" xr:uid="{500CC8D1-5762-4F84-BB59-9C53D9D442FC}"/>
    <cellStyle name="Normal 3 3 3 3 2 6" xfId="2676" xr:uid="{F8116DC3-0B23-4525-97F8-28E2F208AF1C}"/>
    <cellStyle name="Normal 3 3 3 3 2 6 2" xfId="5248" xr:uid="{05BB26F4-6C65-4DEA-8718-4C7B3BB7813F}"/>
    <cellStyle name="Normal 3 3 3 3 2 7" xfId="5249" xr:uid="{69D9B1C9-508D-49ED-9F1F-B926B2D9ED51}"/>
    <cellStyle name="Normal 3 3 3 3 3" xfId="2677" xr:uid="{C82D6B46-D065-4C66-9B46-16F9C83BBBDE}"/>
    <cellStyle name="Normal 3 3 3 3 3 2" xfId="2678" xr:uid="{1B71EB3E-C34E-4DED-AE2B-0A157AEA624A}"/>
    <cellStyle name="Normal 3 3 3 3 3 2 2" xfId="5250" xr:uid="{87F1BA5A-F9EB-47D1-B307-091DB80D0BD7}"/>
    <cellStyle name="Normal 3 3 3 3 3 3" xfId="5251" xr:uid="{6FD77FAF-31CF-4B72-AD24-6B97303E1898}"/>
    <cellStyle name="Normal 3 3 3 3 4" xfId="2679" xr:uid="{9A1BB501-7D2C-4BDB-83A2-5D82809F0602}"/>
    <cellStyle name="Normal 3 3 3 3 4 2" xfId="5252" xr:uid="{81A75B82-9008-468C-B7EF-52BC0FE7FFE0}"/>
    <cellStyle name="Normal 3 3 3 3 5" xfId="2680" xr:uid="{81C6ACF9-C230-48F3-9E32-A98D41A9D5D6}"/>
    <cellStyle name="Normal 3 3 3 3 6" xfId="2681" xr:uid="{65B27422-84FC-4FB3-9235-38674C343B09}"/>
    <cellStyle name="Normal 3 3 3 3 6 2" xfId="5253" xr:uid="{C0999A5E-E054-42A5-9646-9F9BC523B1D5}"/>
    <cellStyle name="Normal 3 3 3 3 7" xfId="2682" xr:uid="{8C5B38EE-1EC5-4351-8074-B345A16D83FB}"/>
    <cellStyle name="Normal 3 3 3 3 7 2" xfId="5254" xr:uid="{E400A28E-CEA5-4F64-BCB7-5EA4181515BE}"/>
    <cellStyle name="Normal 3 3 3 3 8" xfId="5255" xr:uid="{7057DF09-9CBF-4054-AA9D-565CB7D1B4D3}"/>
    <cellStyle name="Normal 3 3 3 4" xfId="2683" xr:uid="{92FF9726-079E-4025-B00C-3DA5F0D9A677}"/>
    <cellStyle name="Normal 3 3 3 4 2" xfId="2684" xr:uid="{0357CAEF-19ED-4C14-A7DD-B052A889E67E}"/>
    <cellStyle name="Normal 3 3 3 4 2 2" xfId="2685" xr:uid="{866126B1-BB89-44A6-8CD7-7A83A02A9461}"/>
    <cellStyle name="Normal 3 3 3 4 2 2 2" xfId="5256" xr:uid="{EA7C11DB-1FF4-4373-A573-127D54C717F2}"/>
    <cellStyle name="Normal 3 3 3 4 2 3" xfId="5257" xr:uid="{5ABFF03D-0349-4E26-8623-8E85130B8D23}"/>
    <cellStyle name="Normal 3 3 3 4 3" xfId="2686" xr:uid="{4EE0383F-13B3-4AA2-A82C-FCDA949E1404}"/>
    <cellStyle name="Normal 3 3 3 4 3 2" xfId="5258" xr:uid="{A2DFDF9C-D6C3-4C91-9CF2-32B68D070F7D}"/>
    <cellStyle name="Normal 3 3 3 4 4" xfId="2687" xr:uid="{5D766E3E-2D77-4687-9E0F-4DE78C99AF9E}"/>
    <cellStyle name="Normal 3 3 3 4 5" xfId="2688" xr:uid="{D902D236-B808-4C44-9DB6-F20B3CAF2E19}"/>
    <cellStyle name="Normal 3 3 3 4 5 2" xfId="5259" xr:uid="{42D8146E-E0F0-48C3-AA37-F8B181039CDF}"/>
    <cellStyle name="Normal 3 3 3 4 6" xfId="2689" xr:uid="{96786B3A-2818-46F1-B6C0-90CAC5F73206}"/>
    <cellStyle name="Normal 3 3 3 4 6 2" xfId="5260" xr:uid="{672123EE-5302-4F47-900C-2123D71624AC}"/>
    <cellStyle name="Normal 3 3 3 4 7" xfId="5261" xr:uid="{F136E9E6-2D55-464A-BF40-3A1B0B329F64}"/>
    <cellStyle name="Normal 3 3 3 5" xfId="2690" xr:uid="{4840E1F1-CBF9-4ED4-8861-D76C7E5E8E40}"/>
    <cellStyle name="Normal 3 3 3 5 2" xfId="2691" xr:uid="{F685D6A4-4F8B-405C-9DEE-D03EC2C81D70}"/>
    <cellStyle name="Normal 3 3 3 5 2 2" xfId="5262" xr:uid="{DC1D4499-2135-4AF3-9268-EB93BC83FBCC}"/>
    <cellStyle name="Normal 3 3 3 5 3" xfId="5263" xr:uid="{5CA72383-6CA1-4B3D-B65B-91E4B55E49E5}"/>
    <cellStyle name="Normal 3 3 3 6" xfId="2692" xr:uid="{84F62C2F-C41B-46B8-B3FC-8B26F37142F8}"/>
    <cellStyle name="Normal 3 3 3 6 2" xfId="5264" xr:uid="{29521D0F-90BF-45BC-AF98-99196368CEEC}"/>
    <cellStyle name="Normal 3 3 3 7" xfId="2693" xr:uid="{5920E964-46D3-4D88-8FF8-3BA5465D809A}"/>
    <cellStyle name="Normal 3 3 3 8" xfId="2694" xr:uid="{1B3CD0E8-1212-4836-8563-1BFCA0245B6F}"/>
    <cellStyle name="Normal 3 3 3 8 2" xfId="5265" xr:uid="{2E22C85A-BB1F-436F-BB37-152CCB5AE31D}"/>
    <cellStyle name="Normal 3 3 3 9" xfId="2695" xr:uid="{08AF35AC-84B4-482F-BA82-79456DD2D0B7}"/>
    <cellStyle name="Normal 3 3 3 9 2" xfId="5266" xr:uid="{1DDDA9B7-9799-473B-A378-4209F86C2BAB}"/>
    <cellStyle name="Normal 3 3 4" xfId="2696" xr:uid="{C4966EFF-4A24-420B-B348-D6666CD13E75}"/>
    <cellStyle name="Normal 3 3 4 2" xfId="2697" xr:uid="{B51E311E-4AB2-4D64-921F-E3A44531F596}"/>
    <cellStyle name="Normal 3 3 4 2 2" xfId="2698" xr:uid="{39DB8758-FC75-4519-97BB-7A141F12CBD6}"/>
    <cellStyle name="Normal 3 3 4 2 2 2" xfId="2699" xr:uid="{C1C659EC-A512-4B1C-89EF-D6DDDAAE6F4C}"/>
    <cellStyle name="Normal 3 3 4 2 2 2 2" xfId="5267" xr:uid="{C7194D83-5F59-4B2C-977C-58B7AD0A5AD9}"/>
    <cellStyle name="Normal 3 3 4 2 2 3" xfId="5268" xr:uid="{60EA6373-04A7-4157-9409-1359D80989D3}"/>
    <cellStyle name="Normal 3 3 4 2 3" xfId="2700" xr:uid="{B216D4D0-AABE-4956-9560-D0B41AF567C8}"/>
    <cellStyle name="Normal 3 3 4 2 3 2" xfId="5269" xr:uid="{EF4A99A0-F8A3-46C3-91D1-0384D682B8BA}"/>
    <cellStyle name="Normal 3 3 4 2 4" xfId="2701" xr:uid="{695CE4A6-353E-444A-AFE4-16DEFF929DD3}"/>
    <cellStyle name="Normal 3 3 4 2 5" xfId="2702" xr:uid="{659593FA-D4E1-4601-BF99-B20BEC6B3E9F}"/>
    <cellStyle name="Normal 3 3 4 2 5 2" xfId="5270" xr:uid="{7072A378-969F-40FD-8A8D-D9AE6006E853}"/>
    <cellStyle name="Normal 3 3 4 2 6" xfId="2703" xr:uid="{9479268A-1A89-4549-B6B4-D24C68333B0E}"/>
    <cellStyle name="Normal 3 3 4 2 6 2" xfId="5271" xr:uid="{DD28220A-4F16-4680-959F-2B1D4AD53818}"/>
    <cellStyle name="Normal 3 3 4 2 7" xfId="5272" xr:uid="{C9B75B14-43CB-403F-B228-DC5A15511F11}"/>
    <cellStyle name="Normal 3 3 4 3" xfId="2704" xr:uid="{B2C336A6-2CBC-49C1-9522-3EE19234E86D}"/>
    <cellStyle name="Normal 3 3 4 3 2" xfId="2705" xr:uid="{C140D7E4-FC68-42F5-B003-B6F9A93508C4}"/>
    <cellStyle name="Normal 3 3 4 3 2 2" xfId="5273" xr:uid="{1194B108-9F25-4D4B-8A7E-98A92D07AEA3}"/>
    <cellStyle name="Normal 3 3 4 3 3" xfId="5274" xr:uid="{3B65158E-3087-4DCC-9B48-DFC2B7B33C41}"/>
    <cellStyle name="Normal 3 3 4 4" xfId="2706" xr:uid="{2B2A0750-A3C4-4486-BE66-CE002FB2AC85}"/>
    <cellStyle name="Normal 3 3 4 4 2" xfId="5275" xr:uid="{2EE2960E-CC84-40E4-8848-4EEBD8176072}"/>
    <cellStyle name="Normal 3 3 4 5" xfId="2707" xr:uid="{44ECEF81-97DE-40B9-88D8-7E37631C4885}"/>
    <cellStyle name="Normal 3 3 4 6" xfId="2708" xr:uid="{D517D92D-29F8-4FD0-856B-2B8F2907D6C6}"/>
    <cellStyle name="Normal 3 3 4 6 2" xfId="5276" xr:uid="{56765E4F-7F46-4901-A52E-8635C4981EE3}"/>
    <cellStyle name="Normal 3 3 4 7" xfId="2709" xr:uid="{F9A64E28-56A6-4A21-AF16-AD8743160AA2}"/>
    <cellStyle name="Normal 3 3 4 7 2" xfId="5277" xr:uid="{77D0A5A1-0D3C-410E-B3C4-5AE716FA241B}"/>
    <cellStyle name="Normal 3 3 4 8" xfId="5278" xr:uid="{CB5FD1F5-822D-44B5-B026-A495211986E0}"/>
    <cellStyle name="Normal 3 3 5" xfId="2710" xr:uid="{9D546EFA-1BBB-4BBA-8104-DBEE3FD19B49}"/>
    <cellStyle name="Normal 3 3 5 2" xfId="2711" xr:uid="{910C08B8-9599-430C-A301-B171E1819DD6}"/>
    <cellStyle name="Normal 3 3 5 2 2" xfId="2712" xr:uid="{750CBAF7-A5B4-43C2-8716-4B22F1B54AB1}"/>
    <cellStyle name="Normal 3 3 5 2 2 2" xfId="2713" xr:uid="{5FA5EB2F-9401-40A5-AEBB-0FD02BF1C87C}"/>
    <cellStyle name="Normal 3 3 5 2 2 2 2" xfId="5279" xr:uid="{A8D0E478-9979-4382-925A-9B73AFEFFF6A}"/>
    <cellStyle name="Normal 3 3 5 2 2 3" xfId="5280" xr:uid="{3CB53CA8-1700-488D-8B18-B0361FD318A8}"/>
    <cellStyle name="Normal 3 3 5 2 3" xfId="2714" xr:uid="{6C0B5F4F-886D-461A-9BF0-4870DF756F0F}"/>
    <cellStyle name="Normal 3 3 5 2 3 2" xfId="5281" xr:uid="{D5EEF78D-D512-43CA-B54D-5AC46A14DE63}"/>
    <cellStyle name="Normal 3 3 5 2 4" xfId="2715" xr:uid="{188C8AB2-ACDF-447D-A6DC-0313AEDB9453}"/>
    <cellStyle name="Normal 3 3 5 2 5" xfId="2716" xr:uid="{82C5824D-B285-48A3-8ECA-FC2EEA11320E}"/>
    <cellStyle name="Normal 3 3 5 2 5 2" xfId="5282" xr:uid="{17D5609F-2B56-4CC2-8026-F09BB84A44EA}"/>
    <cellStyle name="Normal 3 3 5 2 6" xfId="2717" xr:uid="{DA406261-F967-48FB-9C3C-2C4752C09737}"/>
    <cellStyle name="Normal 3 3 5 2 6 2" xfId="5283" xr:uid="{422539A6-3C48-4978-AA1E-8EDA422F8649}"/>
    <cellStyle name="Normal 3 3 5 2 7" xfId="5284" xr:uid="{30279DC7-BF18-454F-93AC-0F5C0A649506}"/>
    <cellStyle name="Normal 3 3 5 3" xfId="2718" xr:uid="{35AD3D4A-D188-4246-A7C1-46839DDED312}"/>
    <cellStyle name="Normal 3 3 5 3 2" xfId="2719" xr:uid="{7F9B8201-D16F-46A7-B47F-625737A3CC04}"/>
    <cellStyle name="Normal 3 3 5 3 2 2" xfId="5285" xr:uid="{19FFA9E1-8F66-4EB5-8EA6-55DF7E931F2C}"/>
    <cellStyle name="Normal 3 3 5 3 3" xfId="5286" xr:uid="{21FB46DB-7EE2-44CB-A882-8DAB1F4FE6CA}"/>
    <cellStyle name="Normal 3 3 5 4" xfId="2720" xr:uid="{E9699353-DA16-46E1-ADF1-6BA76CEA98B9}"/>
    <cellStyle name="Normal 3 3 5 4 2" xfId="5287" xr:uid="{8579504B-758D-4CD8-8803-7F6440CABC84}"/>
    <cellStyle name="Normal 3 3 5 5" xfId="2721" xr:uid="{A806CB78-3E50-4F99-B0F4-F06094A1D358}"/>
    <cellStyle name="Normal 3 3 5 6" xfId="2722" xr:uid="{B8138925-7A62-4CC1-9748-212B24F9E54A}"/>
    <cellStyle name="Normal 3 3 5 6 2" xfId="5288" xr:uid="{F00291FE-DE1B-4BF8-A00A-58955AE1745B}"/>
    <cellStyle name="Normal 3 3 5 7" xfId="2723" xr:uid="{047E9B77-6161-4190-AEDD-BB1F52A6F4EB}"/>
    <cellStyle name="Normal 3 3 5 7 2" xfId="5289" xr:uid="{028D8CF4-7C12-418D-AAFA-3001702DAAAB}"/>
    <cellStyle name="Normal 3 3 5 8" xfId="5290" xr:uid="{C3460889-2EC8-4AFC-BA83-1BA38E770190}"/>
    <cellStyle name="Normal 3 3 6" xfId="2724" xr:uid="{B1296FF7-FBC3-49A9-B357-A45867C9BAB6}"/>
    <cellStyle name="Normal 3 3 6 2" xfId="2725" xr:uid="{C71F6A40-54F2-497E-ADAC-EF1CC3C3C9BC}"/>
    <cellStyle name="Normal 3 3 6 2 2" xfId="2726" xr:uid="{DFD10223-D2C5-4D94-93F3-57B3B66FA34D}"/>
    <cellStyle name="Normal 3 3 6 2 2 2" xfId="2727" xr:uid="{4B10C6C8-0848-4852-8EED-A5E7D730CA29}"/>
    <cellStyle name="Normal 3 3 6 2 2 2 2" xfId="5291" xr:uid="{0A3B8756-D046-4AC2-9C62-1F42DCED83C5}"/>
    <cellStyle name="Normal 3 3 6 2 2 3" xfId="5292" xr:uid="{C153ADEA-5FC7-4A3F-9708-6B11EA2F0412}"/>
    <cellStyle name="Normal 3 3 6 2 3" xfId="2728" xr:uid="{601ACA64-3F58-4EDA-8A17-72EC96D2FCEA}"/>
    <cellStyle name="Normal 3 3 6 2 3 2" xfId="5293" xr:uid="{BE88F1CE-7737-4007-9681-50823963E0AF}"/>
    <cellStyle name="Normal 3 3 6 2 4" xfId="2729" xr:uid="{08F76D66-7F91-4AF8-8ADE-8B34617CE334}"/>
    <cellStyle name="Normal 3 3 6 2 5" xfId="2730" xr:uid="{5C7E7889-B0C5-437D-9615-E70911588154}"/>
    <cellStyle name="Normal 3 3 6 2 5 2" xfId="5294" xr:uid="{AFC0437C-377D-420A-8A43-C8137C948F54}"/>
    <cellStyle name="Normal 3 3 6 2 6" xfId="2731" xr:uid="{D406257C-D05B-4593-8F10-290CF8736526}"/>
    <cellStyle name="Normal 3 3 6 2 6 2" xfId="5295" xr:uid="{67765989-8813-449F-AA58-E93C11F54DE1}"/>
    <cellStyle name="Normal 3 3 6 2 7" xfId="5296" xr:uid="{AAADDCFF-C67A-43CC-A397-675FCD83829F}"/>
    <cellStyle name="Normal 3 3 6 3" xfId="2732" xr:uid="{1BABB5CF-1126-49D0-8E59-D60B25FD2C5B}"/>
    <cellStyle name="Normal 3 3 6 3 2" xfId="2733" xr:uid="{C37022A0-C6C5-45DA-AB20-CAB208F5D03F}"/>
    <cellStyle name="Normal 3 3 6 3 2 2" xfId="5297" xr:uid="{EF3082B2-20C3-4E0C-B246-A8CC8FAF3C12}"/>
    <cellStyle name="Normal 3 3 6 3 3" xfId="5298" xr:uid="{E45BB9BE-3F29-4920-8499-8BBF08010F6B}"/>
    <cellStyle name="Normal 3 3 6 4" xfId="2734" xr:uid="{CA155EBA-AE95-494F-90F1-4DD77F1DD6CB}"/>
    <cellStyle name="Normal 3 3 6 4 2" xfId="5299" xr:uid="{FBB5C0C7-4CCD-43EA-BC6C-737B4764826C}"/>
    <cellStyle name="Normal 3 3 6 5" xfId="2735" xr:uid="{854280BE-7096-4B1A-BE3F-5FB6578001F2}"/>
    <cellStyle name="Normal 3 3 6 6" xfId="2736" xr:uid="{CD4E41D7-43D3-48C2-96BD-9FC026A63D82}"/>
    <cellStyle name="Normal 3 3 6 6 2" xfId="5300" xr:uid="{49278CA2-78C8-45E7-B1B8-995A25267507}"/>
    <cellStyle name="Normal 3 3 6 7" xfId="2737" xr:uid="{DC1197C9-A5DD-49BD-A0BF-359068FF9D74}"/>
    <cellStyle name="Normal 3 3 6 7 2" xfId="5301" xr:uid="{62A186E2-B14C-4C86-B8CE-F9A2C7B5A54A}"/>
    <cellStyle name="Normal 3 3 6 8" xfId="5302" xr:uid="{D6188B04-1793-4A03-93AF-4E8396693E58}"/>
    <cellStyle name="Normal 3 3 7" xfId="2738" xr:uid="{6E066A88-6B9F-4FB2-A992-C857DFF07182}"/>
    <cellStyle name="Normal 3 3 8" xfId="2739" xr:uid="{B57B0891-7BB0-44A4-9092-3E7613132182}"/>
    <cellStyle name="Normal 3 3 9" xfId="2740" xr:uid="{E029FEC6-D9D6-43CC-A363-0AFEDB74964B}"/>
    <cellStyle name="Normal 3 4" xfId="2741" xr:uid="{82B5BBE4-0252-498A-A2A1-CC76D3BCB21F}"/>
    <cellStyle name="Normal 3 4 10" xfId="2742" xr:uid="{D7306991-39DB-46A6-90EA-7E3C3D2C59FA}"/>
    <cellStyle name="Normal 3 4 10 2" xfId="5303" xr:uid="{69A1083E-D8DB-4315-B79D-099B883DE76F}"/>
    <cellStyle name="Normal 3 4 11" xfId="2743" xr:uid="{493CF530-F7BF-4A68-BC6C-F44B8981E5AC}"/>
    <cellStyle name="Normal 3 4 12" xfId="5304" xr:uid="{C51A4DA8-2A8B-42B5-B5EB-D784010ABE35}"/>
    <cellStyle name="Normal 3 4 2" xfId="2744" xr:uid="{3BDE1303-098A-4BC8-9EE3-6527C06AA124}"/>
    <cellStyle name="Normal 3 4 2 2" xfId="2745" xr:uid="{907FDF9E-119D-476E-AC50-7944E5E589C2}"/>
    <cellStyle name="Normal 3 4 2 2 2" xfId="2746" xr:uid="{7BB66BB8-0B33-4760-8803-EC8D381B611A}"/>
    <cellStyle name="Normal 3 4 2 2 2 2" xfId="2747" xr:uid="{E1FB40CE-02CD-4D71-94FF-2B1D52F55047}"/>
    <cellStyle name="Normal 3 4 2 2 2 2 2" xfId="5305" xr:uid="{47C86052-109F-4BAB-AA35-B2F211EAEAFC}"/>
    <cellStyle name="Normal 3 4 2 2 2 3" xfId="5306" xr:uid="{2A814B91-5E5B-4238-8110-C861498AD254}"/>
    <cellStyle name="Normal 3 4 2 2 3" xfId="2748" xr:uid="{DF787E20-7DB6-4868-B39D-E790A5BC701C}"/>
    <cellStyle name="Normal 3 4 2 2 3 2" xfId="5307" xr:uid="{0BAB76CE-0FFA-447E-B1EE-F2B6536B116B}"/>
    <cellStyle name="Normal 3 4 2 2 4" xfId="2749" xr:uid="{2542DC43-8C5E-45DF-805C-919BFDCAFF90}"/>
    <cellStyle name="Normal 3 4 2 2 5" xfId="2750" xr:uid="{32E51F94-14C9-4589-8332-097D9ED1672B}"/>
    <cellStyle name="Normal 3 4 2 2 5 2" xfId="5308" xr:uid="{C54F9906-319A-4033-8857-FB8F3D321872}"/>
    <cellStyle name="Normal 3 4 2 2 6" xfId="2751" xr:uid="{6BE09767-63A1-40EB-8485-CF51FAE81081}"/>
    <cellStyle name="Normal 3 4 2 2 6 2" xfId="5309" xr:uid="{50B23D29-2AFE-4E3B-8403-D95079AC99AD}"/>
    <cellStyle name="Normal 3 4 2 2 7" xfId="5310" xr:uid="{8DFA4936-7A13-41E6-AB74-6AD9BFDE4C70}"/>
    <cellStyle name="Normal 3 4 2 3" xfId="2752" xr:uid="{9BDF744C-576C-4208-B1A3-92FD973D1591}"/>
    <cellStyle name="Normal 3 4 2 3 2" xfId="2753" xr:uid="{7548544E-5F07-4BDC-BB2D-796EA66E6412}"/>
    <cellStyle name="Normal 3 4 2 3 2 2" xfId="5311" xr:uid="{FA8EAF25-0F0F-4899-A5F9-6E5295C87AE9}"/>
    <cellStyle name="Normal 3 4 2 3 3" xfId="5312" xr:uid="{E6F72C57-A5E7-4D86-BE28-6760028F2369}"/>
    <cellStyle name="Normal 3 4 2 4" xfId="2754" xr:uid="{F6C0BF2A-9170-492B-B0E5-0F28B47C838A}"/>
    <cellStyle name="Normal 3 4 2 4 2" xfId="5313" xr:uid="{7D0FAC00-32D2-474F-B71A-752848697DF7}"/>
    <cellStyle name="Normal 3 4 2 5" xfId="2755" xr:uid="{CDB05BBB-17AA-4E4E-A895-8276A1DD9DDC}"/>
    <cellStyle name="Normal 3 4 2 6" xfId="2756" xr:uid="{B7B9E292-D1E6-49F4-B11A-F4B15D4646B5}"/>
    <cellStyle name="Normal 3 4 2 6 2" xfId="5314" xr:uid="{2E69557B-1C70-4ED3-9D9D-7F73349E866F}"/>
    <cellStyle name="Normal 3 4 2 7" xfId="2757" xr:uid="{2B4DF994-E585-4C93-8270-0EA5DFD05B19}"/>
    <cellStyle name="Normal 3 4 2 7 2" xfId="5315" xr:uid="{B0CF43DE-6574-41A8-BD20-0EDEB04362EE}"/>
    <cellStyle name="Normal 3 4 2 8" xfId="2758" xr:uid="{A8C9AD11-8C62-4585-97BD-EF35F47CE9B6}"/>
    <cellStyle name="Normal 3 4 2 9" xfId="5316" xr:uid="{E2F63013-794A-4DFE-BDB7-584BAE31C46B}"/>
    <cellStyle name="Normal 3 4 3" xfId="2759" xr:uid="{09427DE3-E8E9-45A3-B76B-59C8A24F4A88}"/>
    <cellStyle name="Normal 3 4 3 2" xfId="2760" xr:uid="{EBCFC325-6F1C-4ECF-8263-3B882922E5AF}"/>
    <cellStyle name="Normal 3 4 3 2 2" xfId="2761" xr:uid="{88F04123-E653-4848-904E-5D9517AA1D0A}"/>
    <cellStyle name="Normal 3 4 3 2 2 2" xfId="2762" xr:uid="{07A13E14-F56A-4CC1-BD36-D6077EB7B1B2}"/>
    <cellStyle name="Normal 3 4 3 2 2 2 2" xfId="5317" xr:uid="{75183EF3-07C4-4D9D-9173-D3CBBE6F8922}"/>
    <cellStyle name="Normal 3 4 3 2 2 3" xfId="5318" xr:uid="{B67E7F93-F9FD-428B-9033-FF221D6AF24D}"/>
    <cellStyle name="Normal 3 4 3 2 3" xfId="2763" xr:uid="{2CBEF8C6-6184-4689-9C4B-1013565DBC01}"/>
    <cellStyle name="Normal 3 4 3 2 3 2" xfId="5319" xr:uid="{9D2CA684-C062-4495-83F4-79B82050C720}"/>
    <cellStyle name="Normal 3 4 3 2 4" xfId="2764" xr:uid="{45FACB8A-196D-4B57-93C7-9C9ED1927B5B}"/>
    <cellStyle name="Normal 3 4 3 2 5" xfId="2765" xr:uid="{03762E63-FB69-4FF2-8425-B4CB1F1A27AB}"/>
    <cellStyle name="Normal 3 4 3 2 5 2" xfId="5320" xr:uid="{59BE3031-446B-4523-843C-F1EA0667ADBA}"/>
    <cellStyle name="Normal 3 4 3 2 6" xfId="2766" xr:uid="{837C5C1E-C1FB-4D2C-A93E-8F84177904B2}"/>
    <cellStyle name="Normal 3 4 3 2 6 2" xfId="5321" xr:uid="{4A0A899D-859C-4991-A42E-044E06830417}"/>
    <cellStyle name="Normal 3 4 3 2 7" xfId="5322" xr:uid="{B3D1A4C2-845C-4FB4-8B9D-277F09412F9B}"/>
    <cellStyle name="Normal 3 4 3 3" xfId="2767" xr:uid="{212E9FF5-1B67-4BA0-A58A-F027381BACCB}"/>
    <cellStyle name="Normal 3 4 3 3 2" xfId="2768" xr:uid="{34DAA4A9-4C9D-4B85-8606-93DB55E37144}"/>
    <cellStyle name="Normal 3 4 3 3 2 2" xfId="5323" xr:uid="{DD364FE2-5462-41E6-A7C3-93AFA298102B}"/>
    <cellStyle name="Normal 3 4 3 3 3" xfId="5324" xr:uid="{C9881E62-D8A1-4DDE-BF96-E8E5BD1FCFE1}"/>
    <cellStyle name="Normal 3 4 3 4" xfId="2769" xr:uid="{EC43833D-D689-45DF-A922-7C58DEBBABB1}"/>
    <cellStyle name="Normal 3 4 3 4 2" xfId="5325" xr:uid="{E5F1E418-44E6-40A4-971A-53FDFAF83224}"/>
    <cellStyle name="Normal 3 4 3 5" xfId="2770" xr:uid="{269011AC-95BE-4D54-97BF-80575C650946}"/>
    <cellStyle name="Normal 3 4 3 6" xfId="2771" xr:uid="{85ED9C41-5C07-4779-A2F8-A96A8C7FD065}"/>
    <cellStyle name="Normal 3 4 3 6 2" xfId="5326" xr:uid="{CB583184-C77A-4A55-8071-FC336E218695}"/>
    <cellStyle name="Normal 3 4 3 7" xfId="2772" xr:uid="{9F7942DB-43D1-40EC-B6D0-DDC84F153F1F}"/>
    <cellStyle name="Normal 3 4 3 7 2" xfId="5327" xr:uid="{73FCB8E9-EC64-4A98-9562-F003067FC10E}"/>
    <cellStyle name="Normal 3 4 3 8" xfId="5328" xr:uid="{6FCA742B-375A-46DF-BA8E-ED74984C44DC}"/>
    <cellStyle name="Normal 3 4 4" xfId="2773" xr:uid="{C74B240E-300C-454F-B8FB-1DCC06325294}"/>
    <cellStyle name="Normal 3 4 5" xfId="2774" xr:uid="{6719B53D-B00F-48F8-AAB7-D48F7EB1CF98}"/>
    <cellStyle name="Normal 3 4 5 2" xfId="2775" xr:uid="{D247F0F5-C8DE-44B8-8300-A8C0B3CCAA72}"/>
    <cellStyle name="Normal 3 4 5 2 2" xfId="2776" xr:uid="{DE30876F-8352-4FE6-96EC-C76BE956F2C8}"/>
    <cellStyle name="Normal 3 4 5 2 2 2" xfId="5329" xr:uid="{CA77DB56-6D6E-4395-9CFB-21182788EE5C}"/>
    <cellStyle name="Normal 3 4 5 2 3" xfId="5330" xr:uid="{9AECC94A-1078-48BF-B5B9-30A0C70B5CE3}"/>
    <cellStyle name="Normal 3 4 5 3" xfId="2777" xr:uid="{48266055-2BA4-4795-90BD-C210E2D5A02D}"/>
    <cellStyle name="Normal 3 4 5 3 2" xfId="5331" xr:uid="{AED3F7D5-EFD5-4BDE-96CF-0B8C010B6456}"/>
    <cellStyle name="Normal 3 4 5 4" xfId="2778" xr:uid="{BF86D13E-E53F-4F6F-A975-4ED64CB0E42A}"/>
    <cellStyle name="Normal 3 4 5 5" xfId="2779" xr:uid="{4C1A9423-726D-4AC7-ACA7-BC4C48CC86CC}"/>
    <cellStyle name="Normal 3 4 5 5 2" xfId="5332" xr:uid="{527AE837-44B1-4587-A7DB-07486EE61954}"/>
    <cellStyle name="Normal 3 4 5 6" xfId="2780" xr:uid="{9137917B-B2ED-4817-80FC-3FCDD21F343C}"/>
    <cellStyle name="Normal 3 4 5 6 2" xfId="5333" xr:uid="{E2C34630-220B-44E1-A199-1EA3AAE4866D}"/>
    <cellStyle name="Normal 3 4 5 7" xfId="5334" xr:uid="{011DAC23-FFB6-49A9-A51E-E90E03F06A1D}"/>
    <cellStyle name="Normal 3 4 6" xfId="2781" xr:uid="{C42E9697-7DF3-4494-AA3B-D1AFF4EBF070}"/>
    <cellStyle name="Normal 3 4 6 2" xfId="2782" xr:uid="{FB011B56-40BC-4C53-9C79-52F3A387E281}"/>
    <cellStyle name="Normal 3 4 6 2 2" xfId="5335" xr:uid="{C23F5A72-DD91-4EA8-AD80-C8FA46E2F180}"/>
    <cellStyle name="Normal 3 4 6 3" xfId="5336" xr:uid="{B7C5D75F-5613-416E-8DBB-395760EC7388}"/>
    <cellStyle name="Normal 3 4 7" xfId="2783" xr:uid="{5A929E42-9CE8-4B5A-84E7-A91702A6CF69}"/>
    <cellStyle name="Normal 3 4 7 2" xfId="5337" xr:uid="{2D14D8C6-5704-4D03-8B40-ECD9DE8CFE2C}"/>
    <cellStyle name="Normal 3 4 8" xfId="2784" xr:uid="{71BF3411-BF89-4A1A-89CA-CF65851E7099}"/>
    <cellStyle name="Normal 3 4 9" xfId="2785" xr:uid="{1A3FF70F-7234-4099-B4F7-D96081517F1C}"/>
    <cellStyle name="Normal 3 4 9 2" xfId="5338" xr:uid="{F75A2DE3-C599-4F55-89E9-E6BC460160E2}"/>
    <cellStyle name="Normal 3 5" xfId="2786" xr:uid="{425156D7-3F3C-4359-BD9E-A645CCB30BA4}"/>
    <cellStyle name="Normal 3 5 10" xfId="5339" xr:uid="{8D0DBD3B-87E1-4611-A7A6-9BD97D8D2073}"/>
    <cellStyle name="Normal 3 5 2" xfId="2787" xr:uid="{A57D1988-D0ED-466B-9855-92DE836D5CC9}"/>
    <cellStyle name="Normal 3 5 3" xfId="2788" xr:uid="{7F90CE3A-F1C9-4DBD-A337-0B5993015A90}"/>
    <cellStyle name="Normal 3 5 3 2" xfId="2789" xr:uid="{732AEA07-0BB9-4F0F-93DB-38CDAE75954B}"/>
    <cellStyle name="Normal 3 5 3 2 2" xfId="2790" xr:uid="{5D7388E4-0833-4675-AC2F-0FC7E1640335}"/>
    <cellStyle name="Normal 3 5 3 2 2 2" xfId="5340" xr:uid="{9AB5E85E-07C7-4767-A75A-C96D918C9695}"/>
    <cellStyle name="Normal 3 5 3 2 3" xfId="5341" xr:uid="{1F5D1FD9-AAB0-4A28-BB3F-51FCEC91862E}"/>
    <cellStyle name="Normal 3 5 3 3" xfId="2791" xr:uid="{D432EED5-6143-4505-8E74-756092AF0D70}"/>
    <cellStyle name="Normal 3 5 3 3 2" xfId="5342" xr:uid="{36DE9034-937B-40CE-BE73-29A8B4185F1D}"/>
    <cellStyle name="Normal 3 5 3 4" xfId="2792" xr:uid="{AACA8B82-B5C3-4C99-94AF-C9817AE29C00}"/>
    <cellStyle name="Normal 3 5 3 5" xfId="2793" xr:uid="{BF326B47-136B-48F5-9321-6F1D80306802}"/>
    <cellStyle name="Normal 3 5 3 5 2" xfId="5343" xr:uid="{09B299DB-EC54-4E79-BA68-A1E2FF2831BF}"/>
    <cellStyle name="Normal 3 5 3 6" xfId="2794" xr:uid="{BA1447D9-4864-4FE1-A6C6-A9F61A4B6E67}"/>
    <cellStyle name="Normal 3 5 3 6 2" xfId="5344" xr:uid="{43B567C1-AF11-46BB-92A8-EC6B016D1772}"/>
    <cellStyle name="Normal 3 5 3 7" xfId="5345" xr:uid="{D72FE8C9-2D58-465E-AE93-9220DD5EC6BC}"/>
    <cellStyle name="Normal 3 5 4" xfId="2795" xr:uid="{106E0899-1CC9-497D-B385-0F6A64EF688D}"/>
    <cellStyle name="Normal 3 5 4 2" xfId="2796" xr:uid="{32900524-7DBE-42CF-9665-267CE3523714}"/>
    <cellStyle name="Normal 3 5 4 2 2" xfId="5346" xr:uid="{796CE90F-F7DB-4033-AE11-21A06EC21991}"/>
    <cellStyle name="Normal 3 5 4 3" xfId="5347" xr:uid="{4109EE2C-B6FF-45AA-B6DE-3B63DCAAC09A}"/>
    <cellStyle name="Normal 3 5 5" xfId="2797" xr:uid="{0BDB6DAD-6DA5-4E9C-86C2-9F8321166C5E}"/>
    <cellStyle name="Normal 3 5 5 2" xfId="5348" xr:uid="{8EBE0F13-5E40-4D29-B71F-681F646083A7}"/>
    <cellStyle name="Normal 3 5 6" xfId="2798" xr:uid="{9680144A-6636-4B1C-BF98-6404FDC05EC8}"/>
    <cellStyle name="Normal 3 5 7" xfId="2799" xr:uid="{1D267F84-0A91-4F2E-ABF3-8D80F7BE475A}"/>
    <cellStyle name="Normal 3 5 7 2" xfId="5349" xr:uid="{ABE87959-085E-4282-8250-613C8277BDE3}"/>
    <cellStyle name="Normal 3 5 8" xfId="2800" xr:uid="{81FA5A07-1348-4C6C-868C-DCDB34BA1F07}"/>
    <cellStyle name="Normal 3 5 8 2" xfId="5350" xr:uid="{6241A303-2454-42C9-BFAD-A967BF18C414}"/>
    <cellStyle name="Normal 3 5 9" xfId="2801" xr:uid="{CE31487C-B23D-4E91-9FD8-AB77B39F9640}"/>
    <cellStyle name="Normal 3 6" xfId="2802" xr:uid="{49516BAC-FC81-4D60-878A-02E0B256EB07}"/>
    <cellStyle name="Normal 3 6 2" xfId="2803" xr:uid="{D2966455-2D82-4F94-B92F-327631B9F663}"/>
    <cellStyle name="Normal 3 6 3" xfId="2804" xr:uid="{45974064-F0D4-46C7-8A06-F8565D3E15E9}"/>
    <cellStyle name="Normal 3 6 3 2" xfId="2805" xr:uid="{5FE80BCA-BD81-419D-938A-B71D3B8DF88C}"/>
    <cellStyle name="Normal 3 6 3 2 2" xfId="2806" xr:uid="{3E93BBCF-885C-43F7-967E-1A12054B7629}"/>
    <cellStyle name="Normal 3 6 3 2 2 2" xfId="5351" xr:uid="{6D790CF8-E02E-4E27-AEBF-C776FCB3196F}"/>
    <cellStyle name="Normal 3 6 3 2 3" xfId="5352" xr:uid="{6D00B0B0-5BCD-4445-A76F-49A2E8136470}"/>
    <cellStyle name="Normal 3 6 3 3" xfId="2807" xr:uid="{255C9CCF-1FA6-4FCD-9C31-7F4106D32A60}"/>
    <cellStyle name="Normal 3 6 3 3 2" xfId="5353" xr:uid="{C178A3D1-CA1E-452D-9282-EDD4602A9638}"/>
    <cellStyle name="Normal 3 6 3 4" xfId="2808" xr:uid="{5A7513C2-791C-4ECB-BFD9-FA0A5B4360D5}"/>
    <cellStyle name="Normal 3 6 3 5" xfId="2809" xr:uid="{FD60EEB7-B830-4303-97FA-6E864E6B121A}"/>
    <cellStyle name="Normal 3 6 3 5 2" xfId="5354" xr:uid="{7F7C75C4-8260-45D4-BE91-4B0C52F9ADB3}"/>
    <cellStyle name="Normal 3 6 3 6" xfId="2810" xr:uid="{26A276C0-D4C3-4C59-A3D7-5879A5341F85}"/>
    <cellStyle name="Normal 3 6 3 6 2" xfId="5355" xr:uid="{772A64C6-5474-492A-BFC3-8C0CE72A94AF}"/>
    <cellStyle name="Normal 3 6 3 7" xfId="5356" xr:uid="{38122E7F-6C4F-4081-99C6-E590F952C491}"/>
    <cellStyle name="Normal 3 6 4" xfId="2811" xr:uid="{DE8FF7EF-04BE-4844-833C-FA32C2C3EBCC}"/>
    <cellStyle name="Normal 3 6 4 2" xfId="2812" xr:uid="{90559BBD-E9D2-4427-B42F-E1DA4B6D890F}"/>
    <cellStyle name="Normal 3 6 4 2 2" xfId="5357" xr:uid="{3F3E9747-439F-4A4B-BF4A-FC3F3E4F77CB}"/>
    <cellStyle name="Normal 3 6 4 3" xfId="5358" xr:uid="{BB80D261-ABF0-470A-8894-2650A8C0E875}"/>
    <cellStyle name="Normal 3 6 5" xfId="2813" xr:uid="{E8E60286-B7FF-4CBE-8A0C-CAAAF794D3FF}"/>
    <cellStyle name="Normal 3 6 5 2" xfId="5359" xr:uid="{D6F8147C-2739-4EDA-A240-F13A6E22EB5C}"/>
    <cellStyle name="Normal 3 6 6" xfId="2814" xr:uid="{54614DB0-AF4D-44B0-9165-6D5CCF395017}"/>
    <cellStyle name="Normal 3 6 7" xfId="2815" xr:uid="{39F4F08F-3EEB-4337-9DB7-D1BCECA90D31}"/>
    <cellStyle name="Normal 3 6 7 2" xfId="5360" xr:uid="{8071F008-15A5-4646-A543-C4E193A3794A}"/>
    <cellStyle name="Normal 3 6 8" xfId="2816" xr:uid="{94DA785B-6BC9-4A3E-AAA1-BFF66AFB339E}"/>
    <cellStyle name="Normal 3 6 8 2" xfId="5361" xr:uid="{2D9B6A4D-3924-412E-8397-DD4E091E585A}"/>
    <cellStyle name="Normal 3 6 9" xfId="5362" xr:uid="{E01B2401-02D9-405B-B5A4-DE25E096D8A9}"/>
    <cellStyle name="Normal 3 7" xfId="2817" xr:uid="{EEA4E467-319F-4365-8ECB-96E4962C0A40}"/>
    <cellStyle name="Normal 3 7 2" xfId="2818" xr:uid="{A3B70B63-1DC7-427F-AFDA-3C15DFC5308C}"/>
    <cellStyle name="Normal 3 7 2 2" xfId="2819" xr:uid="{F3DCD1FB-0293-4F9B-B3A2-C3A7101F30FD}"/>
    <cellStyle name="Normal 3 7 2 2 2" xfId="2820" xr:uid="{A0A1DD8A-BC4B-4956-A4E3-7EE399C0FE83}"/>
    <cellStyle name="Normal 3 7 2 2 2 2" xfId="5363" xr:uid="{F74C61A2-E4B5-44BD-BB87-E4F820CF6BCC}"/>
    <cellStyle name="Normal 3 7 2 2 3" xfId="5364" xr:uid="{E9780F05-A7AE-44B8-8CB4-566AA7330BE1}"/>
    <cellStyle name="Normal 3 7 2 3" xfId="2821" xr:uid="{525DAED9-32BA-4849-9385-8CB49DDFCB61}"/>
    <cellStyle name="Normal 3 7 2 3 2" xfId="5365" xr:uid="{27889715-5428-4ED8-9524-10C24056CF78}"/>
    <cellStyle name="Normal 3 7 2 4" xfId="2822" xr:uid="{2CB6355A-7E77-431E-8285-FE277565EF0F}"/>
    <cellStyle name="Normal 3 7 2 5" xfId="2823" xr:uid="{96AC6A65-4EA1-4BE7-A7F0-A3195C421CAA}"/>
    <cellStyle name="Normal 3 7 2 5 2" xfId="5366" xr:uid="{8047246D-0EC5-4AA9-BCC1-93253976C325}"/>
    <cellStyle name="Normal 3 7 2 6" xfId="2824" xr:uid="{8A73FC5A-8CA9-4AC0-AEFF-05B8426B1668}"/>
    <cellStyle name="Normal 3 7 2 6 2" xfId="5367" xr:uid="{BEDC276F-213A-4ABC-98F2-D7C69AC292E3}"/>
    <cellStyle name="Normal 3 7 2 7" xfId="5368" xr:uid="{CEB847E2-8DC9-4D24-BB37-1668A6E0BAA9}"/>
    <cellStyle name="Normal 3 7 3" xfId="2825" xr:uid="{480922E9-B3FD-4B75-A343-C277B7A07A6B}"/>
    <cellStyle name="Normal 3 7 3 2" xfId="2826" xr:uid="{252BDE11-0F3E-4486-A0DD-F0D89DEC87F0}"/>
    <cellStyle name="Normal 3 7 3 2 2" xfId="5369" xr:uid="{8AA58984-EFAF-4669-9E41-CBF1575BF314}"/>
    <cellStyle name="Normal 3 7 3 3" xfId="5370" xr:uid="{54108851-70EE-4A82-BD06-CD33563DA2AD}"/>
    <cellStyle name="Normal 3 7 4" xfId="2827" xr:uid="{25CE2945-F680-4B6B-801F-768BB915D32C}"/>
    <cellStyle name="Normal 3 7 4 2" xfId="5371" xr:uid="{802B5E24-39D3-442F-8EB8-1EBEC5B02C16}"/>
    <cellStyle name="Normal 3 7 5" xfId="2828" xr:uid="{B09F5EC1-F619-46F6-BCA7-CF842FACC08E}"/>
    <cellStyle name="Normal 3 7 6" xfId="2829" xr:uid="{6AF71C0D-4443-4E7D-AA4E-EA85136AC013}"/>
    <cellStyle name="Normal 3 7 6 2" xfId="5372" xr:uid="{E522B4EF-E415-4295-8024-73148FDB01D6}"/>
    <cellStyle name="Normal 3 7 7" xfId="2830" xr:uid="{8DBC6768-2D96-4CB4-A252-0D9A122066A1}"/>
    <cellStyle name="Normal 3 7 7 2" xfId="5373" xr:uid="{830A67CB-D133-412E-9AD9-44765059C088}"/>
    <cellStyle name="Normal 3 7 8" xfId="5374" xr:uid="{C6005773-6E9A-4538-8036-D299E2F3AE25}"/>
    <cellStyle name="Normal 3 8" xfId="2831" xr:uid="{8381047F-93F8-4842-B2B6-954F87B1906C}"/>
    <cellStyle name="Normal 3 8 2" xfId="2832" xr:uid="{4E4CE7FC-9138-4B86-AE0D-51EA46A10C0E}"/>
    <cellStyle name="Normal 3 9" xfId="2833" xr:uid="{2C01BA22-80E2-4CDD-B345-1644A42F86F0}"/>
    <cellStyle name="Normal 3 9 2" xfId="2834" xr:uid="{AA83D857-AAD1-49E5-83AE-E264644EC9DB}"/>
    <cellStyle name="Normal 3 9 2 2" xfId="2835" xr:uid="{B187B11F-EC90-4CD5-9652-4101D37D6C74}"/>
    <cellStyle name="Normal 3 9 2 2 2" xfId="5375" xr:uid="{63419F84-3135-4A2C-87E7-5833142EFF55}"/>
    <cellStyle name="Normal 3 9 2 3" xfId="5376" xr:uid="{177CDB27-38C2-4509-A985-964E3B18DE31}"/>
    <cellStyle name="Normal 3 9 3" xfId="2836" xr:uid="{70A93A30-2EF4-4EF8-A300-B1689EF5FC67}"/>
    <cellStyle name="Normal 3 9 3 2" xfId="5377" xr:uid="{299603F7-FB6B-43A6-8C9F-A0C33E9991B1}"/>
    <cellStyle name="Normal 3 9 4" xfId="2837" xr:uid="{B8AA772A-9685-4C72-9835-207077D19FAB}"/>
    <cellStyle name="Normal 3 9 5" xfId="2838" xr:uid="{6B62D313-881E-49A5-852C-2893097FC4A2}"/>
    <cellStyle name="Normal 3 9 5 2" xfId="5378" xr:uid="{14DCAC4E-E99B-4490-9ABF-F2ADBE9CC934}"/>
    <cellStyle name="Normal 3 9 6" xfId="2839" xr:uid="{FC2DB22D-B07B-4E67-A7F3-EBEE2D92EB70}"/>
    <cellStyle name="Normal 3 9 6 2" xfId="5379" xr:uid="{DE5C71CA-FA43-4DE5-8B82-0FA17C1B7383}"/>
    <cellStyle name="Normal 3 9 7" xfId="5380" xr:uid="{D222CBF4-08BB-48C0-ABF5-FC68346DBB9E}"/>
    <cellStyle name="Normal 3_รายงานตรวจนับAsset_2-2558-NA" xfId="2840" xr:uid="{C0C7E756-48E8-438C-8094-9DD88F71552F}"/>
    <cellStyle name="Normal 30" xfId="2841" xr:uid="{F9713B43-45AA-4CA8-83A8-2EE69189EF0D}"/>
    <cellStyle name="Normal 30 2" xfId="2842" xr:uid="{F2696990-E15C-4F3D-A913-AE32C6DB2623}"/>
    <cellStyle name="Normal 30 2 2" xfId="2843" xr:uid="{3A831FC8-54D1-46F5-A603-1F9B72F47764}"/>
    <cellStyle name="Normal 30 2 3" xfId="2844" xr:uid="{85FC3DC7-A283-4380-A7AD-40F92488A815}"/>
    <cellStyle name="Normal 30 3" xfId="2845" xr:uid="{BFC0591B-0754-4B41-9767-E60312CFAB35}"/>
    <cellStyle name="Normal 30 4" xfId="2846" xr:uid="{85CEE709-F7F7-46F4-9435-56DE5A25D525}"/>
    <cellStyle name="Normal 31" xfId="2847" xr:uid="{FC0907F1-51C1-4AE1-A911-46746455079E}"/>
    <cellStyle name="Normal 31 2" xfId="2848" xr:uid="{BC300F21-85B5-41C6-9C43-E764C244FF33}"/>
    <cellStyle name="Normal 31 2 2" xfId="2849" xr:uid="{73EA037C-C4ED-4E42-A70C-4F2304C37D41}"/>
    <cellStyle name="Normal 31 3" xfId="2850" xr:uid="{CF0AC46E-109A-400A-8AC6-687AE2540A5B}"/>
    <cellStyle name="Normal 31 4" xfId="2851" xr:uid="{BD25FB23-2377-4BD1-89BA-1EA6317AA3B0}"/>
    <cellStyle name="Normal 32" xfId="2852" xr:uid="{A6796C96-2777-48E6-8A4B-FB755AA2BD61}"/>
    <cellStyle name="Normal 32 2" xfId="2853" xr:uid="{9059DE51-92F0-4A6B-A03A-1AE082D83178}"/>
    <cellStyle name="Normal 32 2 2" xfId="2854" xr:uid="{3AD0B280-B9B6-4575-9CB3-41C19B6C8A80}"/>
    <cellStyle name="Normal 32 3" xfId="2855" xr:uid="{875CDC12-F124-463A-B6F6-AAEF29DC3F87}"/>
    <cellStyle name="Normal 33" xfId="2856" xr:uid="{1A90C420-2062-4237-8220-1EA024B2FF95}"/>
    <cellStyle name="Normal 33 2" xfId="2857" xr:uid="{AFAC2F4E-4397-4F94-BEA9-310B27369FED}"/>
    <cellStyle name="Normal 33 2 2" xfId="2858" xr:uid="{8286CC3F-CCF8-4419-BCD9-0E52019CC5CB}"/>
    <cellStyle name="Normal 33 3" xfId="2859" xr:uid="{288C7F28-3017-4A98-A6B2-CF4731B8551E}"/>
    <cellStyle name="Normal 34" xfId="2860" xr:uid="{F34C9850-D660-4F6F-B208-DC99B040B86E}"/>
    <cellStyle name="Normal 34 2" xfId="2861" xr:uid="{FBDE9718-5C71-41D0-BAEA-EB5972AC5CB5}"/>
    <cellStyle name="Normal 34 3" xfId="2862" xr:uid="{FB4DBA49-6B3A-43D1-928B-45B2DAEFF912}"/>
    <cellStyle name="Normal 35" xfId="2863" xr:uid="{8BFA529D-C0E3-47AF-95A7-BB94AD66C63E}"/>
    <cellStyle name="Normal 35 2" xfId="2864" xr:uid="{CE179E21-7F6C-4EEF-8AA9-D9BBA4F60F67}"/>
    <cellStyle name="Normal 35 3" xfId="2865" xr:uid="{FD84B617-941B-4707-9428-1332D7BFBB92}"/>
    <cellStyle name="Normal 36" xfId="2866" xr:uid="{EE0ED0ED-ED67-4EB6-80B4-EB9B28F4BBB0}"/>
    <cellStyle name="Normal 36 2" xfId="2867" xr:uid="{B3FE2354-1C93-4F76-9EB4-B88CDC01D569}"/>
    <cellStyle name="Normal 36 3" xfId="2868" xr:uid="{58ECDC3C-8718-41B4-80E9-20C501A13D89}"/>
    <cellStyle name="Normal 37" xfId="2869" xr:uid="{5DCFBB04-A8AD-420E-BF9D-06033E3EEEAC}"/>
    <cellStyle name="Normal 37 2" xfId="2870" xr:uid="{0E800C15-B22B-4892-8032-07C123AD2AAC}"/>
    <cellStyle name="Normal 37 3" xfId="2871" xr:uid="{1FEA19E1-407A-418C-B04A-341C26A1AA7A}"/>
    <cellStyle name="Normal 38" xfId="2872" xr:uid="{451AA804-53ED-4A5D-81CF-C4A6100867BA}"/>
    <cellStyle name="Normal 38 2" xfId="2873" xr:uid="{C4C61175-20B6-4759-B416-69D01D410252}"/>
    <cellStyle name="Normal 38 3" xfId="2874" xr:uid="{6B114324-A5D8-4C68-985B-95B6795C2BDB}"/>
    <cellStyle name="Normal 39" xfId="2875" xr:uid="{A23F82C8-9162-4DAE-BB06-A07AB7629DC4}"/>
    <cellStyle name="Normal 39 2" xfId="2876" xr:uid="{D568724E-C141-4318-8093-57CD8A9DA74E}"/>
    <cellStyle name="Normal 39 3" xfId="2877" xr:uid="{ABB8E2BF-BF4C-4275-9E46-C8176C41B90E}"/>
    <cellStyle name="Normal 4" xfId="2878" xr:uid="{DC8A505A-2B59-461A-96B8-4F4CE34140BD}"/>
    <cellStyle name="Normal 4 10" xfId="2879" xr:uid="{790EE9A0-BC8E-4C86-99CE-C295AD9587C2}"/>
    <cellStyle name="Normal 4 11" xfId="2880" xr:uid="{D6DFF304-EC74-45E0-87B1-736C7F79896A}"/>
    <cellStyle name="Normal 4 11 2" xfId="2881" xr:uid="{F49B1D0E-8317-480A-B6D2-490AF00BB23F}"/>
    <cellStyle name="Normal 4 11 2 2" xfId="2882" xr:uid="{D3D28135-3543-4337-8968-DC761B016578}"/>
    <cellStyle name="Normal 4 11 2 2 2" xfId="5381" xr:uid="{08FC46ED-5EF3-4350-9D0D-A6DB4F8770EA}"/>
    <cellStyle name="Normal 4 11 2 3" xfId="5382" xr:uid="{6781C2E7-2F99-4651-A502-34028F5F7D26}"/>
    <cellStyle name="Normal 4 11 3" xfId="2883" xr:uid="{3711CF18-AB08-47A2-B0C9-9F7D6EBEFEE5}"/>
    <cellStyle name="Normal 4 11 3 2" xfId="5383" xr:uid="{3E3F2C78-95B3-41E0-8612-BD0818D3B74F}"/>
    <cellStyle name="Normal 4 11 4" xfId="2884" xr:uid="{568B9DE7-0869-4315-821A-685CA7A7694D}"/>
    <cellStyle name="Normal 4 11 5" xfId="2885" xr:uid="{98BAA4E2-99A6-453B-BDDB-25A1EFFB2A66}"/>
    <cellStyle name="Normal 4 11 5 2" xfId="5384" xr:uid="{D554C2F7-BA25-4E1D-AB35-F2C664DF2BE1}"/>
    <cellStyle name="Normal 4 11 6" xfId="2886" xr:uid="{B011172F-4A0F-4718-8509-82B13409ABF0}"/>
    <cellStyle name="Normal 4 11 6 2" xfId="5385" xr:uid="{7260626A-F1C7-4361-8BBA-1075537E2401}"/>
    <cellStyle name="Normal 4 11 7" xfId="5386" xr:uid="{1A55F104-0799-46CD-955C-A7C96998239F}"/>
    <cellStyle name="Normal 4 12" xfId="2887" xr:uid="{447D581A-A281-49A1-96EC-43E6244B413A}"/>
    <cellStyle name="Normal 4 12 2" xfId="2888" xr:uid="{2C987C53-DF44-49EB-B757-AB9D288C1564}"/>
    <cellStyle name="Normal 4 12 3" xfId="2889" xr:uid="{212758D5-FCBB-4CF1-8593-8BEB81BBAC35}"/>
    <cellStyle name="Normal 4 13" xfId="2890" xr:uid="{B0275CC5-37F5-4F67-AB57-86DDC639D977}"/>
    <cellStyle name="Normal 4 14" xfId="2891" xr:uid="{477058ED-F90D-475C-8FC6-DB83D63B4BF1}"/>
    <cellStyle name="Normal 4 14 2" xfId="2892" xr:uid="{FAB8CEEF-5247-47C6-9115-EA91CCD3E0D7}"/>
    <cellStyle name="Normal 4 14 2 2" xfId="5387" xr:uid="{9939604D-A323-4CEF-9637-D3D9B149BD3C}"/>
    <cellStyle name="Normal 4 14 3" xfId="2893" xr:uid="{F9B11903-E4FE-4CD4-9096-43EE58A2D0B9}"/>
    <cellStyle name="Normal 4 14 3 2" xfId="5388" xr:uid="{713A23D4-9A72-4097-AFD4-1A4F8FF5BF84}"/>
    <cellStyle name="Normal 4 14 4" xfId="5389" xr:uid="{D5A1F723-0F92-4AAE-B548-6EFFD90B9F20}"/>
    <cellStyle name="Normal 4 15" xfId="2894" xr:uid="{DA17A44E-B09B-4AD8-9672-37992433475C}"/>
    <cellStyle name="Normal 4 15 2" xfId="5390" xr:uid="{F436739A-7F97-418F-A0B1-EFBA20272602}"/>
    <cellStyle name="Normal 4 16" xfId="5391" xr:uid="{6031240D-1DA9-4F85-AF70-465C90478350}"/>
    <cellStyle name="Normal 4 2" xfId="2895" xr:uid="{8E880983-8495-41C1-8125-2214A00CB689}"/>
    <cellStyle name="Normal 4 2 10" xfId="2896" xr:uid="{3CDBF2D5-7BE0-42CE-A757-44C46BD4EE7B}"/>
    <cellStyle name="Normal 4 2 10 2" xfId="5392" xr:uid="{4A95E576-C396-4E6A-966B-A041C1630C64}"/>
    <cellStyle name="Normal 4 2 11" xfId="2897" xr:uid="{B73CC770-C6C9-4ABF-BFEB-97DD348A7F38}"/>
    <cellStyle name="Normal 4 2 12" xfId="2898" xr:uid="{6890A148-04D1-4594-9C06-79A5216FC72D}"/>
    <cellStyle name="Normal 4 2 12 2" xfId="5393" xr:uid="{4CC14E4C-CEC9-4155-8A0F-C3173E20CBA3}"/>
    <cellStyle name="Normal 4 2 13" xfId="2899" xr:uid="{B476C97F-652A-4FC1-B161-CD7D2B4246A0}"/>
    <cellStyle name="Normal 4 2 2" xfId="2900" xr:uid="{E1CF7426-14A5-470D-AA3D-74641A4E1E15}"/>
    <cellStyle name="Normal 4 2 2 2" xfId="2901" xr:uid="{6BA9C575-5A2B-4EC0-9045-5342BE4C923C}"/>
    <cellStyle name="Normal 4 2 2 2 2" xfId="2902" xr:uid="{BA5B7774-6727-47AE-814F-38F83394E3BD}"/>
    <cellStyle name="Normal 4 2 2 2 2 2" xfId="2903" xr:uid="{FFCE4251-81D7-4453-ADB6-6202E7111298}"/>
    <cellStyle name="Normal 4 2 2 2 2 2 2" xfId="2904" xr:uid="{16AE245B-46C8-4CA9-ACED-4575F0F5011B}"/>
    <cellStyle name="Normal 4 2 2 2 2 2 2 2" xfId="5394" xr:uid="{C4905374-3EE3-4FBF-B757-7D3C851065E8}"/>
    <cellStyle name="Normal 4 2 2 2 2 2 3" xfId="5395" xr:uid="{0878A2B8-EFEA-4BA6-AE22-BC5617F11985}"/>
    <cellStyle name="Normal 4 2 2 2 2 3" xfId="2905" xr:uid="{B375228D-F41B-4BFD-BEC7-9C738467A1BC}"/>
    <cellStyle name="Normal 4 2 2 2 2 3 2" xfId="5396" xr:uid="{A2BBFFF6-FAE4-4FF7-9160-A44937769F7F}"/>
    <cellStyle name="Normal 4 2 2 2 2 4" xfId="2906" xr:uid="{13849061-7563-46DB-8D27-306C0E9F0E56}"/>
    <cellStyle name="Normal 4 2 2 2 2 5" xfId="2907" xr:uid="{D1AD472C-865A-489D-8BF1-6B6661999E07}"/>
    <cellStyle name="Normal 4 2 2 2 2 5 2" xfId="5397" xr:uid="{396C2FD1-125A-4C46-8542-CC831336A592}"/>
    <cellStyle name="Normal 4 2 2 2 2 6" xfId="2908" xr:uid="{DA62AE46-B6BB-4782-AD5F-2411F8F55C90}"/>
    <cellStyle name="Normal 4 2 2 2 2 6 2" xfId="5398" xr:uid="{FDF6A111-47C7-43E3-8E3D-B564E195C916}"/>
    <cellStyle name="Normal 4 2 2 2 2 7" xfId="5399" xr:uid="{0645A850-6BFF-4217-B4E4-8BB693ABAE0B}"/>
    <cellStyle name="Normal 4 2 2 2 3" xfId="2909" xr:uid="{533A5F73-6409-499C-9D68-B71A55258711}"/>
    <cellStyle name="Normal 4 2 2 2 3 2" xfId="2910" xr:uid="{42E6047E-4BCB-4848-9479-56AB42D0B6C0}"/>
    <cellStyle name="Normal 4 2 2 2 3 2 2" xfId="2911" xr:uid="{F7146257-14F7-495F-B8E6-5204FEE5E804}"/>
    <cellStyle name="Normal 4 2 2 2 3 2 2 2" xfId="5400" xr:uid="{3EC17812-79CC-42E8-9390-C7BAC285E58B}"/>
    <cellStyle name="Normal 4 2 2 2 3 2 3" xfId="5401" xr:uid="{817B87AE-82E0-48BF-AEDB-D27512BC7C3C}"/>
    <cellStyle name="Normal 4 2 2 2 3 3" xfId="2912" xr:uid="{57AAD911-56E7-4EDD-BF5A-E3EACE1B766A}"/>
    <cellStyle name="Normal 4 2 2 2 3 3 2" xfId="5402" xr:uid="{7CA9D43F-419C-493D-843D-F68400606818}"/>
    <cellStyle name="Normal 4 2 2 2 3 4" xfId="2913" xr:uid="{BA0FA739-D725-40A9-BAD5-384D7054B5E4}"/>
    <cellStyle name="Normal 4 2 2 2 3 5" xfId="2914" xr:uid="{4CADE3F3-812E-469A-9FB7-F9E99F02F1D0}"/>
    <cellStyle name="Normal 4 2 2 2 3 5 2" xfId="5403" xr:uid="{5EFB176D-AA36-43BD-AC6E-B463E6FC4BF5}"/>
    <cellStyle name="Normal 4 2 2 2 3 6" xfId="2915" xr:uid="{DAA93664-10A3-47E9-88BA-FBEAFC6CFA16}"/>
    <cellStyle name="Normal 4 2 2 2 3 6 2" xfId="5404" xr:uid="{8C75FEAE-7E78-4452-AD8B-EB916F5FA560}"/>
    <cellStyle name="Normal 4 2 2 2 3 7" xfId="5405" xr:uid="{0885F44A-D973-47CE-936E-48C096298BF7}"/>
    <cellStyle name="Normal 4 2 2 2 4" xfId="2916" xr:uid="{56846B95-E376-4C5B-9196-F437A00375B7}"/>
    <cellStyle name="Normal 4 2 2 2 4 2" xfId="2917" xr:uid="{BED28BF3-80FE-4244-847E-88AF3B0DD6DB}"/>
    <cellStyle name="Normal 4 2 2 2 4 2 2" xfId="5406" xr:uid="{64C4F21A-4863-44C4-9D8D-D52440971729}"/>
    <cellStyle name="Normal 4 2 2 2 4 3" xfId="5407" xr:uid="{1ED2CD31-92FA-47A8-9AF9-32212E77E926}"/>
    <cellStyle name="Normal 4 2 2 2 5" xfId="2918" xr:uid="{C4EB875D-950D-486B-AEB8-55835F9A1797}"/>
    <cellStyle name="Normal 4 2 2 2 5 2" xfId="5408" xr:uid="{2003F17F-6490-40AD-88A2-47137D0CEBCF}"/>
    <cellStyle name="Normal 4 2 2 2 6" xfId="2919" xr:uid="{CB86061B-DF21-4382-8F17-80E44946CAF0}"/>
    <cellStyle name="Normal 4 2 2 2 7" xfId="2920" xr:uid="{59D1F496-F627-4CA2-8EE9-2BC78E36222A}"/>
    <cellStyle name="Normal 4 2 2 2 7 2" xfId="5409" xr:uid="{2C573685-E856-477A-9441-76BE6806310E}"/>
    <cellStyle name="Normal 4 2 2 2 8" xfId="2921" xr:uid="{2CD6875B-E5FC-4E8C-B49A-7D66FAD55FB8}"/>
    <cellStyle name="Normal 4 2 2 2 8 2" xfId="5410" xr:uid="{6F198057-A50B-4528-868F-5E668D44DCE0}"/>
    <cellStyle name="Normal 4 2 2 2 9" xfId="5411" xr:uid="{9C40F237-96D8-43A5-B75B-9B6E90C85C00}"/>
    <cellStyle name="Normal 4 2 2 3" xfId="2922" xr:uid="{2440EFCB-CB53-418A-9A61-B2784FAD28CA}"/>
    <cellStyle name="Normal 4 2 2 3 2" xfId="2923" xr:uid="{FB8EDA0A-0359-48E4-B94D-86E9D128E589}"/>
    <cellStyle name="Normal 4 2 2 3 2 2" xfId="2924" xr:uid="{5523F5C1-C3D6-4B83-B660-BF42F9EE7838}"/>
    <cellStyle name="Normal 4 2 2 3 2 2 2" xfId="2925" xr:uid="{49705B52-0CD1-4D1D-9018-DB1D3E327F5F}"/>
    <cellStyle name="Normal 4 2 2 3 2 2 2 2" xfId="5412" xr:uid="{4C9C74C0-C286-48E6-912E-C22A61A4EF11}"/>
    <cellStyle name="Normal 4 2 2 3 2 2 3" xfId="5413" xr:uid="{0ED12E8F-18F2-4AB6-BB99-E46BCC85BA85}"/>
    <cellStyle name="Normal 4 2 2 3 2 3" xfId="2926" xr:uid="{FCD9984F-725B-4836-86D9-721A78B3BB99}"/>
    <cellStyle name="Normal 4 2 2 3 2 3 2" xfId="5414" xr:uid="{D12BA8D8-3141-4E44-AC38-E7879FEA701D}"/>
    <cellStyle name="Normal 4 2 2 3 2 4" xfId="2927" xr:uid="{B3DE026B-7EA4-4B08-9717-B5E8DADDC77E}"/>
    <cellStyle name="Normal 4 2 2 3 2 5" xfId="2928" xr:uid="{C123DBB2-BF2D-4716-A990-64E54B31D653}"/>
    <cellStyle name="Normal 4 2 2 3 2 5 2" xfId="5415" xr:uid="{96B02DDA-131C-4848-8223-88863C040E8E}"/>
    <cellStyle name="Normal 4 2 2 3 2 6" xfId="2929" xr:uid="{AAB54E20-C1C2-4727-AE86-3DB4E42FA923}"/>
    <cellStyle name="Normal 4 2 2 3 2 6 2" xfId="5416" xr:uid="{D14F7CBB-A7CB-4B73-A479-8FC4DB306CBD}"/>
    <cellStyle name="Normal 4 2 2 3 2 7" xfId="5417" xr:uid="{94D8A2CF-3E1D-49F5-BD1C-2103FD622233}"/>
    <cellStyle name="Normal 4 2 2 3 3" xfId="2930" xr:uid="{485EB38C-848E-4357-B76B-9630F08E41AE}"/>
    <cellStyle name="Normal 4 2 2 3 3 2" xfId="2931" xr:uid="{3887366D-DEAF-4960-A435-5CCF4F1DC30C}"/>
    <cellStyle name="Normal 4 2 2 3 3 2 2" xfId="5418" xr:uid="{5FB53B37-CA54-4307-8541-3F5FB69CA8C6}"/>
    <cellStyle name="Normal 4 2 2 3 3 3" xfId="5419" xr:uid="{30DE982A-BB60-4A87-824A-E4D52D385FA2}"/>
    <cellStyle name="Normal 4 2 2 3 4" xfId="2932" xr:uid="{B0FAAC77-78B2-40F0-A24A-6F4422FE36C4}"/>
    <cellStyle name="Normal 4 2 2 3 4 2" xfId="5420" xr:uid="{AD41163C-B68D-4C49-A1BE-B5925B3931AA}"/>
    <cellStyle name="Normal 4 2 2 3 5" xfId="2933" xr:uid="{FFFF32AF-979A-4EC6-87B5-A8CDCD797A63}"/>
    <cellStyle name="Normal 4 2 2 3 6" xfId="2934" xr:uid="{11964623-1DF6-4FBC-8F4E-D44D4BE5BD1C}"/>
    <cellStyle name="Normal 4 2 2 3 6 2" xfId="5421" xr:uid="{D5CD0C1B-1CF6-4E6C-975F-08E185E7CBC0}"/>
    <cellStyle name="Normal 4 2 2 3 7" xfId="2935" xr:uid="{9522AE52-E459-4D6A-B373-B5E10C16B8A9}"/>
    <cellStyle name="Normal 4 2 2 3 7 2" xfId="5422" xr:uid="{2EA2F396-BB2F-4C1B-85DB-AE88D4DF8279}"/>
    <cellStyle name="Normal 4 2 2 3 8" xfId="5423" xr:uid="{03B2A512-4292-4984-B29F-D6DB4A80B738}"/>
    <cellStyle name="Normal 4 2 2 4" xfId="2936" xr:uid="{8020094F-CFF4-48CF-9B06-9A9CFD3C8474}"/>
    <cellStyle name="Normal 4 2 2 4 2" xfId="2937" xr:uid="{342ECC6A-78B5-4B5D-A1ED-BE282C47E70A}"/>
    <cellStyle name="Normal 4 2 2 4 2 2" xfId="2938" xr:uid="{B2FDF690-4E92-4E68-9AC3-6CC964D5F211}"/>
    <cellStyle name="Normal 4 2 2 4 2 2 2" xfId="2939" xr:uid="{E972C4D7-E486-4097-969A-DD28F7FDF06F}"/>
    <cellStyle name="Normal 4 2 2 4 2 2 2 2" xfId="5424" xr:uid="{6094874B-8586-49A0-8325-6E281B1DCACF}"/>
    <cellStyle name="Normal 4 2 2 4 2 2 3" xfId="5425" xr:uid="{8FE21D8D-E371-4558-942B-DE5CB4825C90}"/>
    <cellStyle name="Normal 4 2 2 4 2 3" xfId="2940" xr:uid="{A86E2550-0247-499E-BB4F-71FE4103EAD0}"/>
    <cellStyle name="Normal 4 2 2 4 2 3 2" xfId="5426" xr:uid="{CB20DC52-4665-4564-B1A8-700336761777}"/>
    <cellStyle name="Normal 4 2 2 4 2 4" xfId="2941" xr:uid="{32AA5014-CA55-407A-9C2D-EF06444CDD5F}"/>
    <cellStyle name="Normal 4 2 2 4 2 5" xfId="2942" xr:uid="{84969BF8-7DFC-4E61-9E5D-7DAB5E45E9CC}"/>
    <cellStyle name="Normal 4 2 2 4 2 5 2" xfId="5427" xr:uid="{0F4BFE7E-7094-4C10-98FA-92702B8A9178}"/>
    <cellStyle name="Normal 4 2 2 4 2 6" xfId="2943" xr:uid="{0716F710-D50F-4BAA-BD6B-9AAD47161903}"/>
    <cellStyle name="Normal 4 2 2 4 2 6 2" xfId="5428" xr:uid="{9EF61FB3-A863-4290-89F4-B0EF751A5F63}"/>
    <cellStyle name="Normal 4 2 2 4 2 7" xfId="5429" xr:uid="{8BF56104-C977-46E2-92DC-85D29202251B}"/>
    <cellStyle name="Normal 4 2 2 4 3" xfId="2944" xr:uid="{CA7D6CB6-0474-4919-95D3-32E70F136D8C}"/>
    <cellStyle name="Normal 4 2 2 4 3 2" xfId="2945" xr:uid="{E645F93F-2662-4E4F-A5F8-1E384D372BEC}"/>
    <cellStyle name="Normal 4 2 2 4 3 2 2" xfId="5430" xr:uid="{5F473BDF-AFC2-40BE-B811-34C70E415D0D}"/>
    <cellStyle name="Normal 4 2 2 4 3 3" xfId="5431" xr:uid="{33D1B6C8-E708-4A23-BDCD-904C71009D0A}"/>
    <cellStyle name="Normal 4 2 2 4 4" xfId="2946" xr:uid="{1C6EA193-08F8-48CD-BC53-2BCE6F304EC8}"/>
    <cellStyle name="Normal 4 2 2 4 4 2" xfId="5432" xr:uid="{BB23FB04-6671-4E03-9289-779062B732B2}"/>
    <cellStyle name="Normal 4 2 2 4 5" xfId="2947" xr:uid="{3DFC3366-7052-4606-8C7E-8D21EA03391D}"/>
    <cellStyle name="Normal 4 2 2 4 6" xfId="2948" xr:uid="{71069400-3FA8-48FA-A18F-AAD6BC9BDBF9}"/>
    <cellStyle name="Normal 4 2 2 4 6 2" xfId="5433" xr:uid="{5B76E99F-CB00-4E08-9D7E-DF2D70EC8A3B}"/>
    <cellStyle name="Normal 4 2 2 4 7" xfId="2949" xr:uid="{BE9CE731-C92F-426D-A3D7-4F907C331289}"/>
    <cellStyle name="Normal 4 2 2 4 7 2" xfId="5434" xr:uid="{128A230E-66BA-43E6-9E8F-D089EA96D3F9}"/>
    <cellStyle name="Normal 4 2 2 4 8" xfId="5435" xr:uid="{54107A2A-7C00-4C0A-B5EB-011A501E34E7}"/>
    <cellStyle name="Normal 4 2 3" xfId="2950" xr:uid="{370AAB39-F286-40CE-B7A7-EB6ACC0EDDDD}"/>
    <cellStyle name="Normal 4 2 3 2" xfId="2951" xr:uid="{3FB19A00-03C5-4A29-921B-E44625180500}"/>
    <cellStyle name="Normal 4 2 3 2 2" xfId="2952" xr:uid="{F2B27209-41A8-4071-B4BD-49A551FA337F}"/>
    <cellStyle name="Normal 4 2 3 2 2 2" xfId="2953" xr:uid="{9D07AF70-4012-4D6A-9F89-37E6EB9FAFC0}"/>
    <cellStyle name="Normal 4 2 3 2 2 2 2" xfId="5436" xr:uid="{874BC071-CCA5-41EA-AA87-3969070F5FE5}"/>
    <cellStyle name="Normal 4 2 3 2 2 3" xfId="5437" xr:uid="{287F16B7-19DE-4EA1-93B1-7E235351E16B}"/>
    <cellStyle name="Normal 4 2 3 2 3" xfId="2954" xr:uid="{7FD89487-DEE4-416F-8385-77128E36167F}"/>
    <cellStyle name="Normal 4 2 3 2 3 2" xfId="5438" xr:uid="{E3A61596-61F2-44BF-9367-0ACBF802A2BE}"/>
    <cellStyle name="Normal 4 2 3 2 4" xfId="2955" xr:uid="{9E33818A-AA30-4BC3-BD51-6E28BBEFF3B6}"/>
    <cellStyle name="Normal 4 2 3 2 5" xfId="2956" xr:uid="{43BF149F-9158-4682-BD93-D86B5A44D4C7}"/>
    <cellStyle name="Normal 4 2 3 2 5 2" xfId="5439" xr:uid="{64604986-BFBB-40EB-AE0E-5EE6F8EE771C}"/>
    <cellStyle name="Normal 4 2 3 2 6" xfId="2957" xr:uid="{7A555B6C-A151-4DAC-B58C-C0A406D716AA}"/>
    <cellStyle name="Normal 4 2 3 2 6 2" xfId="5440" xr:uid="{AAF3B482-3538-493B-AC80-F4CC77595559}"/>
    <cellStyle name="Normal 4 2 3 2 7" xfId="5441" xr:uid="{2CEA50F2-26A1-4B0C-954F-4C15914785BF}"/>
    <cellStyle name="Normal 4 2 3 3" xfId="2958" xr:uid="{BF20727A-F2A7-4DC9-95BF-95644815B660}"/>
    <cellStyle name="Normal 4 2 3 3 2" xfId="2959" xr:uid="{71C35352-4F51-4B50-9227-6F97C8F42A92}"/>
    <cellStyle name="Normal 4 2 3 3 2 2" xfId="5442" xr:uid="{DAE60A23-FB5F-47E4-9B98-DB9F4364D369}"/>
    <cellStyle name="Normal 4 2 3 3 3" xfId="5443" xr:uid="{07841BBC-8EF7-4E1E-A8AD-BFC963421A68}"/>
    <cellStyle name="Normal 4 2 3 4" xfId="2960" xr:uid="{A597CE26-B610-4773-B9CA-47A8730D8B60}"/>
    <cellStyle name="Normal 4 2 3 4 2" xfId="5444" xr:uid="{91730481-A791-4C29-A665-314DA74D6652}"/>
    <cellStyle name="Normal 4 2 3 5" xfId="2961" xr:uid="{739AB0B7-520F-4952-9AD5-7B8AC0ACDDF7}"/>
    <cellStyle name="Normal 4 2 3 6" xfId="2962" xr:uid="{4B339ED9-DEB2-4FA7-AE9F-C3C938AF43EA}"/>
    <cellStyle name="Normal 4 2 3 6 2" xfId="5445" xr:uid="{24BA8684-8444-4FE2-8928-91413EBB3581}"/>
    <cellStyle name="Normal 4 2 3 7" xfId="2963" xr:uid="{C9B1CD22-869D-49E8-958E-D6A422BB64F1}"/>
    <cellStyle name="Normal 4 2 3 7 2" xfId="5446" xr:uid="{64071FC1-224D-4BC0-BB4A-C43A086AF735}"/>
    <cellStyle name="Normal 4 2 3 8" xfId="5447" xr:uid="{AB4A0429-D786-4CB9-B389-BE7FA585229F}"/>
    <cellStyle name="Normal 4 2 4" xfId="2964" xr:uid="{9452B071-B8E2-44C8-A2B7-21FBD9997D5E}"/>
    <cellStyle name="Normal 4 2 4 2" xfId="2965" xr:uid="{D9344980-7A5A-4FE8-8925-B0485A1851D2}"/>
    <cellStyle name="Normal 4 2 4 2 2" xfId="2966" xr:uid="{500EA950-D247-4B22-BBBF-506DF12CEE46}"/>
    <cellStyle name="Normal 4 2 4 2 2 2" xfId="2967" xr:uid="{02AA3A44-3968-4ACD-9D09-9F375EAD9385}"/>
    <cellStyle name="Normal 4 2 4 2 2 2 2" xfId="5448" xr:uid="{D440E617-7DC7-4062-86C2-9D8D15B30EE2}"/>
    <cellStyle name="Normal 4 2 4 2 2 3" xfId="5449" xr:uid="{14ABEB14-BA10-4DC7-BF06-1932BAF67555}"/>
    <cellStyle name="Normal 4 2 4 2 3" xfId="2968" xr:uid="{12D26316-91B3-4115-91AA-D0FD8ED2FD6A}"/>
    <cellStyle name="Normal 4 2 4 2 3 2" xfId="5450" xr:uid="{26C88D7B-04EE-4002-B512-A2AD361E689F}"/>
    <cellStyle name="Normal 4 2 4 2 4" xfId="2969" xr:uid="{EC75844D-1671-4554-BC5D-A827DE5748B9}"/>
    <cellStyle name="Normal 4 2 4 2 5" xfId="2970" xr:uid="{F7D39F65-64D9-4414-8A64-0B40EA49C969}"/>
    <cellStyle name="Normal 4 2 4 2 5 2" xfId="5451" xr:uid="{6F96F9F7-777D-465E-8E6D-D2B6CA8A4393}"/>
    <cellStyle name="Normal 4 2 4 2 6" xfId="2971" xr:uid="{0F18476C-3A1F-4A9C-BF29-D3A886E39EBF}"/>
    <cellStyle name="Normal 4 2 4 2 6 2" xfId="5452" xr:uid="{632386CC-50EC-461E-BD0E-F320BE8E3366}"/>
    <cellStyle name="Normal 4 2 4 2 7" xfId="5453" xr:uid="{9B3EB0B8-D9DA-4B74-8575-E6B8608B53E0}"/>
    <cellStyle name="Normal 4 2 4 3" xfId="2972" xr:uid="{6F721E4F-4265-4099-B0C6-69085B09B169}"/>
    <cellStyle name="Normal 4 2 4 3 2" xfId="2973" xr:uid="{05AD3B12-C0F1-4D6C-9631-EF3DECCE90BC}"/>
    <cellStyle name="Normal 4 2 4 3 2 2" xfId="5454" xr:uid="{0227164F-04EF-4732-B52E-311CEDB4EB5E}"/>
    <cellStyle name="Normal 4 2 4 3 3" xfId="5455" xr:uid="{72EE333D-1E19-4BD7-A8FD-C295988AB13E}"/>
    <cellStyle name="Normal 4 2 4 4" xfId="2974" xr:uid="{F9AEBE23-E2AE-4470-91B9-E3C2B595FA83}"/>
    <cellStyle name="Normal 4 2 4 4 2" xfId="5456" xr:uid="{902BBDED-87E9-4890-8C89-4E1B9E0E5A43}"/>
    <cellStyle name="Normal 4 2 4 5" xfId="2975" xr:uid="{3B425EC3-C70A-465A-8F3E-5B7EA0383430}"/>
    <cellStyle name="Normal 4 2 4 6" xfId="2976" xr:uid="{A05CAC84-5BF9-49FB-B82D-495178ADB4D1}"/>
    <cellStyle name="Normal 4 2 4 6 2" xfId="5457" xr:uid="{EDC8634F-26E7-4070-ADD5-63807EABA32C}"/>
    <cellStyle name="Normal 4 2 4 7" xfId="2977" xr:uid="{919CF29C-1A75-4156-92E5-F5224D6C17C1}"/>
    <cellStyle name="Normal 4 2 4 7 2" xfId="5458" xr:uid="{8B327C15-7197-4A1B-9382-765906C7E052}"/>
    <cellStyle name="Normal 4 2 4 8" xfId="5459" xr:uid="{7641EE82-29EB-4DB9-9554-51BE90DD60D6}"/>
    <cellStyle name="Normal 4 2 5" xfId="2978" xr:uid="{A8469B1F-D734-4A48-9377-8C78FC3B4BDE}"/>
    <cellStyle name="Normal 4 2 5 2" xfId="2979" xr:uid="{D787F884-B27E-404B-9E71-DB6CDF74022A}"/>
    <cellStyle name="Normal 4 2 5 2 2" xfId="2980" xr:uid="{E0512287-4EB8-4303-AF45-481E687FE7B1}"/>
    <cellStyle name="Normal 4 2 5 2 2 2" xfId="2981" xr:uid="{D32FB28C-6F56-47B4-B410-7CBE5DA93980}"/>
    <cellStyle name="Normal 4 2 5 2 2 2 2" xfId="5460" xr:uid="{8D946796-0DE2-4F87-B7BF-33CC15997975}"/>
    <cellStyle name="Normal 4 2 5 2 2 3" xfId="5461" xr:uid="{7DE971CB-A468-4F91-84CE-6D97E8198CEB}"/>
    <cellStyle name="Normal 4 2 5 2 3" xfId="2982" xr:uid="{1446C089-74B1-40DB-9E48-F0262E086C0C}"/>
    <cellStyle name="Normal 4 2 5 2 3 2" xfId="5462" xr:uid="{24EADE74-0D75-4BA3-ADA3-FF1382BAD39D}"/>
    <cellStyle name="Normal 4 2 5 2 4" xfId="2983" xr:uid="{6312E3E0-668F-4E3B-8705-E82EB7CC4311}"/>
    <cellStyle name="Normal 4 2 5 2 5" xfId="2984" xr:uid="{16E1AB39-CB4C-4B54-BAEB-26B7B13D2CC2}"/>
    <cellStyle name="Normal 4 2 5 2 5 2" xfId="5463" xr:uid="{7F0429FB-69A4-4668-994E-812038CDB120}"/>
    <cellStyle name="Normal 4 2 5 2 6" xfId="2985" xr:uid="{F4FEA4D4-9E49-41BF-AAE5-565C6CCA25FE}"/>
    <cellStyle name="Normal 4 2 5 2 6 2" xfId="5464" xr:uid="{0FDAFFE7-B886-4A06-AD76-601CA0783FE1}"/>
    <cellStyle name="Normal 4 2 5 2 7" xfId="5465" xr:uid="{3D8BBD73-C127-4C77-AC09-438B4C49A982}"/>
    <cellStyle name="Normal 4 2 5 3" xfId="2986" xr:uid="{5151F2EE-ECCA-494E-9B41-91E13CD913E5}"/>
    <cellStyle name="Normal 4 2 5 3 2" xfId="2987" xr:uid="{3A70E3CF-8F10-4B89-837D-89382A701C44}"/>
    <cellStyle name="Normal 4 2 5 3 2 2" xfId="5466" xr:uid="{34DDC98F-48B8-4D92-AFFA-AE1F64EF5406}"/>
    <cellStyle name="Normal 4 2 5 3 3" xfId="5467" xr:uid="{22A0B6E8-FF84-4EFB-872A-3EE3B1E0D768}"/>
    <cellStyle name="Normal 4 2 5 4" xfId="2988" xr:uid="{E8A4BCD8-A4F9-40E7-AE8A-17A7206CB7E8}"/>
    <cellStyle name="Normal 4 2 5 4 2" xfId="5468" xr:uid="{8DB27CBF-1933-4F41-9B20-EC88E16F1839}"/>
    <cellStyle name="Normal 4 2 5 5" xfId="2989" xr:uid="{8EDBF5E4-590C-44BC-9DC6-EC73EC704717}"/>
    <cellStyle name="Normal 4 2 5 6" xfId="2990" xr:uid="{0356D858-4FE2-4ED9-BAA5-4E1123082E65}"/>
    <cellStyle name="Normal 4 2 5 6 2" xfId="5469" xr:uid="{DE7EFE6E-1CF4-45BF-8857-2CAC29C4FEDA}"/>
    <cellStyle name="Normal 4 2 5 7" xfId="2991" xr:uid="{09033364-D352-4D89-B02A-EB5AE0F8F1FF}"/>
    <cellStyle name="Normal 4 2 5 7 2" xfId="5470" xr:uid="{0088C554-9447-423A-8265-8AF8AB809E2C}"/>
    <cellStyle name="Normal 4 2 5 8" xfId="5471" xr:uid="{9E7A95AD-6BAF-48ED-A264-2CB060EEDA91}"/>
    <cellStyle name="Normal 4 2 6" xfId="2992" xr:uid="{C8CBE7C8-E43C-4AB6-BEC1-63CC5C920C7F}"/>
    <cellStyle name="Normal 4 2 7" xfId="2993" xr:uid="{CBA4E8C1-6FF7-4989-B68C-6860C76AC605}"/>
    <cellStyle name="Normal 4 2 7 2" xfId="2994" xr:uid="{77F9CF65-BB8C-4D9A-92FA-4F808F83884D}"/>
    <cellStyle name="Normal 4 2 7 2 2" xfId="2995" xr:uid="{82B0CA75-B4F7-46F5-AB40-3412320CE8A2}"/>
    <cellStyle name="Normal 4 2 7 2 2 2" xfId="5472" xr:uid="{7B655BD8-37F5-468E-961B-A0D321AE2EA5}"/>
    <cellStyle name="Normal 4 2 7 2 3" xfId="5473" xr:uid="{F791776A-901D-44E4-801E-4DA47E361656}"/>
    <cellStyle name="Normal 4 2 7 3" xfId="2996" xr:uid="{729B6033-118A-40AA-BE88-D8222682B718}"/>
    <cellStyle name="Normal 4 2 7 3 2" xfId="5474" xr:uid="{B6FE6093-C62C-4780-8B06-6C4447E60BF6}"/>
    <cellStyle name="Normal 4 2 7 4" xfId="2997" xr:uid="{D7F166D6-7C51-4580-8411-2988C1590F8D}"/>
    <cellStyle name="Normal 4 2 7 5" xfId="2998" xr:uid="{3263AE20-591C-409A-9C24-B10F124FF5A3}"/>
    <cellStyle name="Normal 4 2 7 5 2" xfId="5475" xr:uid="{37085F71-1B19-43CF-ADAC-E7FE9387A2FB}"/>
    <cellStyle name="Normal 4 2 7 6" xfId="2999" xr:uid="{CDE6ACB5-D671-454B-B417-37F104F6DFAB}"/>
    <cellStyle name="Normal 4 2 7 6 2" xfId="5476" xr:uid="{87236FF3-A7EE-42E7-96C7-5F456FA824BB}"/>
    <cellStyle name="Normal 4 2 7 7" xfId="5477" xr:uid="{9844EF73-F022-481B-9F0E-A5B9EA074CED}"/>
    <cellStyle name="Normal 4 2 8" xfId="3000" xr:uid="{7189C63F-21DA-4BDC-A219-8E7A77B14F3E}"/>
    <cellStyle name="Normal 4 2 9" xfId="3001" xr:uid="{31716634-C0A2-49E2-9E27-D90581A12950}"/>
    <cellStyle name="Normal 4 3" xfId="3002" xr:uid="{A188EE3C-85ED-49E4-B4C0-87928BE0A291}"/>
    <cellStyle name="Normal 4 3 2" xfId="3003" xr:uid="{C9BD4B3B-CCE5-45DC-8761-3D3C3B8C0815}"/>
    <cellStyle name="Normal 4 3 2 2" xfId="3004" xr:uid="{98637932-3F97-41ED-B74D-2E8F8F27F047}"/>
    <cellStyle name="Normal 4 3 2 2 2" xfId="3005" xr:uid="{D48F79EA-A89E-4EFD-BC4A-EE7E7318A262}"/>
    <cellStyle name="Normal 4 3 2 2 2 2" xfId="3006" xr:uid="{280F6BC1-5082-46F5-9DD6-7EBF6A176046}"/>
    <cellStyle name="Normal 4 3 2 2 2 2 2" xfId="3007" xr:uid="{6A1E4DB2-D642-4DCE-B345-04CEAA1D8FBC}"/>
    <cellStyle name="Normal 4 3 2 2 2 2 2 2" xfId="5478" xr:uid="{3CFF4CCF-9F47-45D3-9B15-7EC687589896}"/>
    <cellStyle name="Normal 4 3 2 2 2 2 3" xfId="5479" xr:uid="{127FE5B1-6E68-4EEE-9FF6-760574637EE5}"/>
    <cellStyle name="Normal 4 3 2 2 2 3" xfId="3008" xr:uid="{4153F36F-2C39-49E5-B750-53371E5814AB}"/>
    <cellStyle name="Normal 4 3 2 2 2 3 2" xfId="5480" xr:uid="{9C5AEA64-5D5F-4EEB-8F76-B27F30FB0446}"/>
    <cellStyle name="Normal 4 3 2 2 2 4" xfId="3009" xr:uid="{BA533905-B2A2-4D6D-A3A0-28B5ECFA4B3F}"/>
    <cellStyle name="Normal 4 3 2 2 2 5" xfId="3010" xr:uid="{89DFFAA5-D54C-4ECA-8853-C87D5F6D552F}"/>
    <cellStyle name="Normal 4 3 2 2 2 5 2" xfId="5481" xr:uid="{65D3E879-F31B-4AC7-8C04-B2DCD49AADD0}"/>
    <cellStyle name="Normal 4 3 2 2 2 6" xfId="3011" xr:uid="{341ED07B-EAF0-4BED-87E0-60775CB61223}"/>
    <cellStyle name="Normal 4 3 2 2 2 6 2" xfId="5482" xr:uid="{B32BC503-A7DE-4EC5-ADA3-642A4A14B2D4}"/>
    <cellStyle name="Normal 4 3 2 2 2 7" xfId="5483" xr:uid="{A52A6229-D245-46E8-A1E9-0C56A94B2F8A}"/>
    <cellStyle name="Normal 4 3 2 2 3" xfId="3012" xr:uid="{1DC7F4F6-2C8F-4255-876C-E67601D8667F}"/>
    <cellStyle name="Normal 4 3 2 2 3 2" xfId="3013" xr:uid="{D0647023-1F2E-4877-A9FF-118EEBFCFA28}"/>
    <cellStyle name="Normal 4 3 2 2 3 2 2" xfId="5484" xr:uid="{0D9666FE-E191-438D-8373-81EB45FA9513}"/>
    <cellStyle name="Normal 4 3 2 2 3 3" xfId="5485" xr:uid="{254190CF-F6C6-4CAB-BB17-02D32A3F4ECA}"/>
    <cellStyle name="Normal 4 3 2 2 4" xfId="3014" xr:uid="{A288CB8D-622F-46C1-A88F-5FF5E26ED2E0}"/>
    <cellStyle name="Normal 4 3 2 2 4 2" xfId="5486" xr:uid="{1FDE67DD-E7F1-4F7E-8662-3E7307D5E895}"/>
    <cellStyle name="Normal 4 3 2 2 5" xfId="3015" xr:uid="{59BA3DCD-D10E-43E6-ADD8-497073091AA8}"/>
    <cellStyle name="Normal 4 3 2 2 6" xfId="3016" xr:uid="{84D55DF9-B862-40FF-AEE6-0BF831122AD0}"/>
    <cellStyle name="Normal 4 3 2 2 6 2" xfId="5487" xr:uid="{FAF33903-CCB1-4A7E-8E31-83F462F1618D}"/>
    <cellStyle name="Normal 4 3 2 2 7" xfId="3017" xr:uid="{BF10F9AD-A0CF-4C6D-900D-7EE2CD87FB8E}"/>
    <cellStyle name="Normal 4 3 2 2 7 2" xfId="5488" xr:uid="{C3EE7C46-E5AA-49FF-B284-3E982AF32B43}"/>
    <cellStyle name="Normal 4 3 2 2 8" xfId="5489" xr:uid="{751B99E5-FD44-499B-B4CE-498329FB3778}"/>
    <cellStyle name="Normal 4 3 2 3" xfId="3018" xr:uid="{41F1E3A2-A7A0-48BC-8D79-D2FA9351A783}"/>
    <cellStyle name="Normal 4 3 2 3 2" xfId="3019" xr:uid="{19AC7889-5381-4805-8B81-88622072C404}"/>
    <cellStyle name="Normal 4 3 2 3 2 2" xfId="3020" xr:uid="{AD0B8708-E786-441C-A699-BDA0A0B3DC5C}"/>
    <cellStyle name="Normal 4 3 2 3 2 2 2" xfId="5490" xr:uid="{803ED439-BCB4-4026-8C4E-DFACCD2813CD}"/>
    <cellStyle name="Normal 4 3 2 3 2 3" xfId="5491" xr:uid="{E7E8B3DB-7294-4D11-93D2-578F40815647}"/>
    <cellStyle name="Normal 4 3 2 3 3" xfId="3021" xr:uid="{B3B6CECE-FD65-47C2-9899-BA1B3F3FF2C9}"/>
    <cellStyle name="Normal 4 3 2 3 3 2" xfId="5492" xr:uid="{7AF0797D-9358-4129-A679-319E14817CDE}"/>
    <cellStyle name="Normal 4 3 2 3 4" xfId="3022" xr:uid="{73DB579A-1074-4BB4-8026-74DA684073FA}"/>
    <cellStyle name="Normal 4 3 2 3 5" xfId="3023" xr:uid="{5BEB750F-F4B3-419E-970D-9E9AF25CF9C1}"/>
    <cellStyle name="Normal 4 3 2 3 5 2" xfId="5493" xr:uid="{CB90F46C-5A9E-44E8-B540-0DB832E5BBCB}"/>
    <cellStyle name="Normal 4 3 2 3 6" xfId="3024" xr:uid="{7CB35FAF-DA2A-4D2D-8BC5-C76150EC70B8}"/>
    <cellStyle name="Normal 4 3 2 3 6 2" xfId="5494" xr:uid="{C22C2622-A2E3-4858-ACC5-A93A6EADB104}"/>
    <cellStyle name="Normal 4 3 2 3 7" xfId="5495" xr:uid="{54CF126A-6B98-4ADA-96CF-597A51A26008}"/>
    <cellStyle name="Normal 4 3 3" xfId="3025" xr:uid="{CFADBAFE-9341-40F3-A1AD-5C3F26388E44}"/>
    <cellStyle name="Normal 4 3 3 2" xfId="3026" xr:uid="{A91BE3CE-9AD4-497F-9124-1DB45202EE55}"/>
    <cellStyle name="Normal 4 3 3 2 2" xfId="3027" xr:uid="{258F23C4-0018-41E2-9DE4-8CFCD4E77C34}"/>
    <cellStyle name="Normal 4 3 3 2 2 2" xfId="3028" xr:uid="{A597015C-103E-43FB-A892-039C4301E151}"/>
    <cellStyle name="Normal 4 3 3 2 2 2 2" xfId="5496" xr:uid="{635C001A-2ECF-48D9-887D-A31C1AC4C260}"/>
    <cellStyle name="Normal 4 3 3 2 2 3" xfId="5497" xr:uid="{29AE8E10-AEDE-47A9-8493-B6961C6CC27F}"/>
    <cellStyle name="Normal 4 3 3 2 3" xfId="3029" xr:uid="{4F65581B-7F8C-4247-A39F-07919D2D97A4}"/>
    <cellStyle name="Normal 4 3 3 2 3 2" xfId="5498" xr:uid="{5F47194E-19FB-4BFA-AFCC-735DA780EF1A}"/>
    <cellStyle name="Normal 4 3 3 2 4" xfId="3030" xr:uid="{D92DCB2E-C830-494B-95AE-B7FD221BCE09}"/>
    <cellStyle name="Normal 4 3 3 2 5" xfId="3031" xr:uid="{DB08FF93-845A-4610-9400-11319BB59809}"/>
    <cellStyle name="Normal 4 3 3 2 5 2" xfId="5499" xr:uid="{2EAA9D65-C0A2-4141-B81B-5716DA308563}"/>
    <cellStyle name="Normal 4 3 3 2 6" xfId="3032" xr:uid="{0FA494CD-2AD8-49D6-8162-8883874BC756}"/>
    <cellStyle name="Normal 4 3 3 2 6 2" xfId="5500" xr:uid="{56390A02-CE82-4A77-B6F7-C1A2D29B1C8F}"/>
    <cellStyle name="Normal 4 3 3 2 7" xfId="5501" xr:uid="{31768223-B3FD-4A20-8DEF-D1D46CCEF8A5}"/>
    <cellStyle name="Normal 4 3 3 3" xfId="3033" xr:uid="{61D92798-1870-41D4-BE76-CB7046528BE5}"/>
    <cellStyle name="Normal 4 3 3 3 2" xfId="3034" xr:uid="{5A386F74-B48B-4C6E-A2AB-94B869967096}"/>
    <cellStyle name="Normal 4 3 3 3 2 2" xfId="5502" xr:uid="{6E7984DF-AFCA-4699-95F7-D08426F7C492}"/>
    <cellStyle name="Normal 4 3 3 3 3" xfId="5503" xr:uid="{BF0424EE-B1DA-455B-8622-709CFB549603}"/>
    <cellStyle name="Normal 4 3 3 4" xfId="3035" xr:uid="{471CBAE3-6BD4-4212-9EDD-5D54967BB50A}"/>
    <cellStyle name="Normal 4 3 3 4 2" xfId="5504" xr:uid="{E63DD7BC-CBF2-443B-BB0F-6A04C99E3A94}"/>
    <cellStyle name="Normal 4 3 3 5" xfId="3036" xr:uid="{00D733CB-724B-4E25-A3FB-AB670EF58914}"/>
    <cellStyle name="Normal 4 3 3 6" xfId="3037" xr:uid="{A39EB410-2453-422A-964A-0FB83170AD0A}"/>
    <cellStyle name="Normal 4 3 3 6 2" xfId="5505" xr:uid="{9467E3C3-1B89-4F95-A1B7-A09BD1B0608A}"/>
    <cellStyle name="Normal 4 3 3 7" xfId="3038" xr:uid="{A0B2004C-0974-4862-B1F6-8FB91ACE7E4A}"/>
    <cellStyle name="Normal 4 3 3 7 2" xfId="5506" xr:uid="{C2C78AEF-615D-4C63-95D2-801EA893C5F6}"/>
    <cellStyle name="Normal 4 3 3 8" xfId="5507" xr:uid="{683C67DD-896A-4718-AF1B-B932CAE18491}"/>
    <cellStyle name="Normal 4 3 4" xfId="3039" xr:uid="{A342C705-579B-4026-95FE-ACD1F0FF15E2}"/>
    <cellStyle name="Normal 4 3 4 2" xfId="3040" xr:uid="{BDC5AE3F-4A03-4479-AF5A-4EC2DE2637DB}"/>
    <cellStyle name="Normal 4 3 4 2 2" xfId="3041" xr:uid="{A1D793D5-0A91-44E4-9DFC-F941102A2845}"/>
    <cellStyle name="Normal 4 3 4 2 2 2" xfId="3042" xr:uid="{60588C56-E31A-4240-A7C6-770999574CF9}"/>
    <cellStyle name="Normal 4 3 4 2 2 2 2" xfId="5508" xr:uid="{7C116939-EAB3-4ED3-9CC0-1D99441B6399}"/>
    <cellStyle name="Normal 4 3 4 2 2 3" xfId="5509" xr:uid="{1E0FFC81-A518-4756-B6E7-411145C95BEF}"/>
    <cellStyle name="Normal 4 3 4 2 3" xfId="3043" xr:uid="{EAAEAB40-2BDB-4A34-9A02-B06368B422EE}"/>
    <cellStyle name="Normal 4 3 4 2 3 2" xfId="5510" xr:uid="{94250F9F-E6C9-4898-95AD-9025D383C797}"/>
    <cellStyle name="Normal 4 3 4 2 4" xfId="3044" xr:uid="{FC1C75A3-C87D-4F01-8DED-0985DE91AA9A}"/>
    <cellStyle name="Normal 4 3 4 2 5" xfId="3045" xr:uid="{7308C2A5-093D-4F56-8DA0-689C64252749}"/>
    <cellStyle name="Normal 4 3 4 2 5 2" xfId="5511" xr:uid="{132FC3F7-7AE2-4B6C-9B0E-3B9BB7BA4D9C}"/>
    <cellStyle name="Normal 4 3 4 2 6" xfId="3046" xr:uid="{786B4703-FC57-4733-BEB0-3A0933722DF4}"/>
    <cellStyle name="Normal 4 3 4 2 6 2" xfId="5512" xr:uid="{67F1AC46-8EF8-453D-B0D1-C32695CCAE42}"/>
    <cellStyle name="Normal 4 3 4 2 7" xfId="5513" xr:uid="{55CCB45B-FFE4-4D35-87BC-B85CBAE040D9}"/>
    <cellStyle name="Normal 4 3 4 3" xfId="3047" xr:uid="{91B2B9CA-D06E-438D-95F1-3361D7572874}"/>
    <cellStyle name="Normal 4 3 4 3 2" xfId="3048" xr:uid="{B3DEBB63-5C6E-4DF6-BD3C-44F819591F6B}"/>
    <cellStyle name="Normal 4 3 4 3 2 2" xfId="5514" xr:uid="{41A40185-9E0A-457B-8CF8-362C5FF1AB07}"/>
    <cellStyle name="Normal 4 3 4 3 3" xfId="5515" xr:uid="{4A06BC73-656C-4A26-97A8-62BCC5A2B9D3}"/>
    <cellStyle name="Normal 4 3 4 4" xfId="3049" xr:uid="{4E8BAB8E-13CE-47D4-8B37-C7E2E3F0602B}"/>
    <cellStyle name="Normal 4 3 4 4 2" xfId="5516" xr:uid="{919DAF0A-799D-450E-BBCF-538C78D2635C}"/>
    <cellStyle name="Normal 4 3 4 5" xfId="3050" xr:uid="{009C8D36-E016-4B88-A968-0BB3FD03E7FF}"/>
    <cellStyle name="Normal 4 3 4 6" xfId="3051" xr:uid="{99B865EE-8A7C-4BAC-9E41-E5806B2C4D45}"/>
    <cellStyle name="Normal 4 3 4 6 2" xfId="5517" xr:uid="{A7EE8579-3D62-425A-8D09-CE96664F5D38}"/>
    <cellStyle name="Normal 4 3 4 7" xfId="3052" xr:uid="{497F87F0-2ABC-4E98-989B-7B011135E215}"/>
    <cellStyle name="Normal 4 3 4 7 2" xfId="5518" xr:uid="{F118CB82-2F16-4C2E-ACFA-13D5009BF817}"/>
    <cellStyle name="Normal 4 3 4 8" xfId="5519" xr:uid="{9206E907-8FF9-4572-96FC-94A54955BDCF}"/>
    <cellStyle name="Normal 4 3 5" xfId="3053" xr:uid="{60734459-10F5-4148-A419-370E0FBE9D68}"/>
    <cellStyle name="Normal 4 3 6" xfId="3054" xr:uid="{17D3B5A2-E8CA-40BD-8406-63E4C49B949C}"/>
    <cellStyle name="Normal 4 4" xfId="3055" xr:uid="{17C1256D-D62D-4A80-9A48-634EB48714D8}"/>
    <cellStyle name="Normal 4 4 2" xfId="3056" xr:uid="{3ACD48E6-EB74-4D77-9A49-77FCA727013A}"/>
    <cellStyle name="Normal 4 4 2 2" xfId="3057" xr:uid="{BF584D7B-9B92-4498-8A8C-A69921A3F290}"/>
    <cellStyle name="Normal 4 4 2 2 2" xfId="3058" xr:uid="{550A2E69-6F2B-47F6-9473-3C6D9C6A89F5}"/>
    <cellStyle name="Normal 4 4 2 2 2 2" xfId="3059" xr:uid="{953EC082-A92A-49B2-B5C3-BA81C20D73FB}"/>
    <cellStyle name="Normal 4 4 2 2 2 2 2" xfId="5520" xr:uid="{2823F4B5-6E65-497A-B71D-A6D651ECF4CB}"/>
    <cellStyle name="Normal 4 4 2 2 2 3" xfId="5521" xr:uid="{70420EAD-00C4-4309-A20B-4885B0B8CDD1}"/>
    <cellStyle name="Normal 4 4 2 2 3" xfId="3060" xr:uid="{1F60471F-CEA8-4F71-87C0-FC545BDFB308}"/>
    <cellStyle name="Normal 4 4 2 2 3 2" xfId="5522" xr:uid="{7A3669C1-82BB-4366-BC82-284C3DCEA381}"/>
    <cellStyle name="Normal 4 4 2 2 4" xfId="3061" xr:uid="{69513E9D-D0C5-4D1B-B80E-966FBCCEBE43}"/>
    <cellStyle name="Normal 4 4 2 2 5" xfId="3062" xr:uid="{CCBB5AEC-0950-4CA2-957F-0F28C2F4D546}"/>
    <cellStyle name="Normal 4 4 2 2 5 2" xfId="5523" xr:uid="{9CEA77D3-F9BD-481D-A0E0-2F1CF14F9699}"/>
    <cellStyle name="Normal 4 4 2 2 6" xfId="3063" xr:uid="{D6533C39-1162-41AC-8978-2DA253513946}"/>
    <cellStyle name="Normal 4 4 2 2 6 2" xfId="5524" xr:uid="{ED605B1C-ADC0-4AD0-85F5-E404FA7558CF}"/>
    <cellStyle name="Normal 4 4 2 2 7" xfId="5525" xr:uid="{5E05A0BA-18B6-42DB-A1B7-4F4879AADE66}"/>
    <cellStyle name="Normal 4 4 2 3" xfId="3064" xr:uid="{DF630A23-D2E6-4E04-9938-803D6D6A4F9B}"/>
    <cellStyle name="Normal 4 4 2 3 2" xfId="3065" xr:uid="{AE7B4DCD-B0AF-4B2A-B19D-3F44B650C05C}"/>
    <cellStyle name="Normal 4 4 2 3 2 2" xfId="5526" xr:uid="{ED8EE2B8-C7F2-4164-BD03-D1020ED87E49}"/>
    <cellStyle name="Normal 4 4 2 3 3" xfId="5527" xr:uid="{3397856A-3915-4905-8A8A-E5BC97FFCC79}"/>
    <cellStyle name="Normal 4 4 2 4" xfId="3066" xr:uid="{DCF0EF78-5D5A-46CB-BD00-ACE7A068B0AD}"/>
    <cellStyle name="Normal 4 4 2 4 2" xfId="5528" xr:uid="{F56F1017-921E-4D0A-A7CC-245CF8F1FF05}"/>
    <cellStyle name="Normal 4 4 2 5" xfId="3067" xr:uid="{B1D7E92E-ED30-4EED-8158-9C0C2050BFC4}"/>
    <cellStyle name="Normal 4 4 2 6" xfId="3068" xr:uid="{B4406426-FD6E-4207-B507-F4FE589BE541}"/>
    <cellStyle name="Normal 4 4 2 6 2" xfId="5529" xr:uid="{306ED14E-1C56-4BA6-99C9-4428443557D2}"/>
    <cellStyle name="Normal 4 4 2 7" xfId="3069" xr:uid="{782146C9-EE3C-47C0-9295-C0A17310A03E}"/>
    <cellStyle name="Normal 4 4 2 7 2" xfId="5530" xr:uid="{F14E0A99-C587-4DA3-A846-3D707E145078}"/>
    <cellStyle name="Normal 4 4 2 8" xfId="5531" xr:uid="{1DF2656D-61FD-4E60-BEFF-918CEE2440AA}"/>
    <cellStyle name="Normal 4 4 3" xfId="3070" xr:uid="{8CAB9D70-44ED-44B3-98F6-EE853275067B}"/>
    <cellStyle name="Normal 4 4 4" xfId="3071" xr:uid="{AC6148C1-9B8F-4748-AED1-418F23E6BB7F}"/>
    <cellStyle name="Normal 4 5" xfId="3072" xr:uid="{7FF49775-4664-497B-9A74-09F2B4201B4E}"/>
    <cellStyle name="Normal 4 5 2" xfId="3073" xr:uid="{0F303608-93BA-4268-8582-A11848DCB556}"/>
    <cellStyle name="Normal 4 5 2 2" xfId="3074" xr:uid="{A5101E12-E28C-4100-9C58-A03B6702DDDC}"/>
    <cellStyle name="Normal 4 5 2 2 2" xfId="3075" xr:uid="{3DB16F51-DB06-4683-A81B-971753D24D46}"/>
    <cellStyle name="Normal 4 5 2 2 2 2" xfId="3076" xr:uid="{501071DF-54B9-4A76-ABBC-A47F63925900}"/>
    <cellStyle name="Normal 4 5 2 2 2 2 2" xfId="5532" xr:uid="{33961552-0C23-49CB-BDF3-346CE5C3E0DA}"/>
    <cellStyle name="Normal 4 5 2 2 2 3" xfId="5533" xr:uid="{DBB17B77-EC79-4B32-A673-A04ADD4E6A88}"/>
    <cellStyle name="Normal 4 5 2 2 3" xfId="3077" xr:uid="{E6A7EF2C-AF0C-413F-B970-187F2B9B45CD}"/>
    <cellStyle name="Normal 4 5 2 2 3 2" xfId="5534" xr:uid="{71A44D26-0BE7-43AA-9873-16B4F7478AC4}"/>
    <cellStyle name="Normal 4 5 2 2 4" xfId="3078" xr:uid="{CAE0FC6E-78F8-4B3A-AEB2-67C8589E2B75}"/>
    <cellStyle name="Normal 4 5 2 2 5" xfId="3079" xr:uid="{B7B2494C-B70B-4795-8607-1C7956138E56}"/>
    <cellStyle name="Normal 4 5 2 2 5 2" xfId="5535" xr:uid="{FF9AE173-F447-4758-BFB7-588603A3BA37}"/>
    <cellStyle name="Normal 4 5 2 2 6" xfId="3080" xr:uid="{0D6895FC-BEA3-409D-8D88-7287E4B849F4}"/>
    <cellStyle name="Normal 4 5 2 2 6 2" xfId="5536" xr:uid="{B0DA9DDB-3225-462A-9A91-91F934064D23}"/>
    <cellStyle name="Normal 4 5 2 2 7" xfId="5537" xr:uid="{BDADACB2-4F25-4EA0-9558-7E84CD14388C}"/>
    <cellStyle name="Normal 4 5 2 3" xfId="3081" xr:uid="{D3959E70-405D-4C78-A656-626B3A88C303}"/>
    <cellStyle name="Normal 4 5 2 3 2" xfId="3082" xr:uid="{16DD13D0-5DF0-47E8-AB37-B5764C75A49C}"/>
    <cellStyle name="Normal 4 5 2 3 2 2" xfId="5538" xr:uid="{BD0A1CC5-FD9E-4DF7-B3CF-81AAF6B03EB3}"/>
    <cellStyle name="Normal 4 5 2 3 3" xfId="5539" xr:uid="{5E73F283-426C-4428-A315-2D851462A888}"/>
    <cellStyle name="Normal 4 5 2 4" xfId="3083" xr:uid="{7303FF8A-3B01-485A-AA0D-126E07F627DA}"/>
    <cellStyle name="Normal 4 5 2 4 2" xfId="5540" xr:uid="{4115BAC1-E79F-4718-BC53-B2DB36EEA61A}"/>
    <cellStyle name="Normal 4 5 2 5" xfId="3084" xr:uid="{9B0BB5CD-1D2A-46C2-94A6-3B831CCF2237}"/>
    <cellStyle name="Normal 4 5 2 6" xfId="3085" xr:uid="{EA125752-AADB-4C04-B40F-527F163FC269}"/>
    <cellStyle name="Normal 4 5 2 6 2" xfId="5541" xr:uid="{E1E17281-5E2D-45C5-B02B-28FED542CCCF}"/>
    <cellStyle name="Normal 4 5 2 7" xfId="3086" xr:uid="{C81C3A01-9840-4CC5-9E24-80F9B6481A32}"/>
    <cellStyle name="Normal 4 5 2 7 2" xfId="5542" xr:uid="{7EF23091-7553-4150-B1C1-DCBAE47F92F6}"/>
    <cellStyle name="Normal 4 5 2 8" xfId="5543" xr:uid="{9F26B9F7-D920-4415-92FA-6B9A7F9D2926}"/>
    <cellStyle name="Normal 4 5 3" xfId="3087" xr:uid="{BF2F86F3-E372-4056-A6B1-9E61576728EE}"/>
    <cellStyle name="Normal 4 5 4" xfId="3088" xr:uid="{5EC0F2A7-3C21-4C15-8DF0-B214F7970F7A}"/>
    <cellStyle name="Normal 4 6" xfId="3089" xr:uid="{21AF71DD-07B3-48B1-9E58-294447D6545D}"/>
    <cellStyle name="Normal 4 6 2" xfId="3090" xr:uid="{7313BDC8-226D-4FDE-8F7A-E2B0B61CC434}"/>
    <cellStyle name="Normal 4 7" xfId="3091" xr:uid="{0484B1E3-0813-447B-8C02-CC00966B55D6}"/>
    <cellStyle name="Normal 4 7 2" xfId="3092" xr:uid="{20D05734-2B07-413A-BE63-36AB8DC3431A}"/>
    <cellStyle name="Normal 4 8" xfId="3093" xr:uid="{DC8E3357-916D-434F-BA8D-2FAC728EC706}"/>
    <cellStyle name="Normal 4 8 2" xfId="3094" xr:uid="{3AE7919B-FFB3-4A1D-9EA0-B5E231A4E265}"/>
    <cellStyle name="Normal 4 8 2 2" xfId="3095" xr:uid="{895CB21A-C319-41DD-A57E-339EE5CF513E}"/>
    <cellStyle name="Normal 4 8 2 2 2" xfId="3096" xr:uid="{B0123CE5-F8B8-4EB7-B089-01105A51F414}"/>
    <cellStyle name="Normal 4 8 2 2 2 2" xfId="5544" xr:uid="{D70585F4-196F-406A-8608-50CCA935B9BB}"/>
    <cellStyle name="Normal 4 8 2 2 3" xfId="5545" xr:uid="{8C964D6A-8A80-4045-A1AB-6EA58098B68D}"/>
    <cellStyle name="Normal 4 8 2 3" xfId="3097" xr:uid="{F3F8477A-3FDF-4E3D-B600-B0815247928D}"/>
    <cellStyle name="Normal 4 8 2 3 2" xfId="5546" xr:uid="{DB11A4E6-533E-40F6-80E0-35ACA42892FB}"/>
    <cellStyle name="Normal 4 8 2 4" xfId="3098" xr:uid="{453DCB92-5AB2-4D9D-87F6-172940422561}"/>
    <cellStyle name="Normal 4 8 2 5" xfId="3099" xr:uid="{C8ACAFC2-95DD-4558-BBCC-5897042ED71D}"/>
    <cellStyle name="Normal 4 8 2 5 2" xfId="5547" xr:uid="{A5D8C58E-C28E-4D6D-9178-9526B71EA2E0}"/>
    <cellStyle name="Normal 4 8 2 6" xfId="3100" xr:uid="{ADB0EC0A-FEA5-4E82-9D5D-9FDE81E49BB3}"/>
    <cellStyle name="Normal 4 8 2 6 2" xfId="5548" xr:uid="{2833D622-E85F-4BF2-A656-8AD1B2739828}"/>
    <cellStyle name="Normal 4 8 2 7" xfId="5549" xr:uid="{158E640D-68BC-4BDA-8176-982924C40CDD}"/>
    <cellStyle name="Normal 4 8 3" xfId="3101" xr:uid="{9EB91598-68A5-46EC-9E64-6DBC665377D8}"/>
    <cellStyle name="Normal 4 8 3 2" xfId="3102" xr:uid="{21D70931-9D02-4DD4-946D-575BAC1AA6E7}"/>
    <cellStyle name="Normal 4 8 3 2 2" xfId="5550" xr:uid="{8C224B7E-7631-415C-8EBA-6479098AAF02}"/>
    <cellStyle name="Normal 4 8 3 3" xfId="5551" xr:uid="{F3981A8F-AC0A-48C1-BF26-D2AD2E95DE83}"/>
    <cellStyle name="Normal 4 8 4" xfId="3103" xr:uid="{885A9C60-07EF-4A90-A217-21E4A1AA0B97}"/>
    <cellStyle name="Normal 4 8 4 2" xfId="5552" xr:uid="{C40FFBB2-EEE3-423D-9427-D93C1D43B9A2}"/>
    <cellStyle name="Normal 4 8 5" xfId="3104" xr:uid="{E8BEBB7E-84D6-446B-A1E2-A9005F479A62}"/>
    <cellStyle name="Normal 4 8 6" xfId="3105" xr:uid="{716D29EC-12EA-4B5D-8840-BDFA2D4F0A18}"/>
    <cellStyle name="Normal 4 8 6 2" xfId="5553" xr:uid="{02AFCADC-83DF-459C-8216-286BD271EA9D}"/>
    <cellStyle name="Normal 4 8 7" xfId="3106" xr:uid="{B20C2411-94F1-44B9-AF30-6EC5D87D9353}"/>
    <cellStyle name="Normal 4 8 7 2" xfId="5554" xr:uid="{EF914555-ACC3-42AB-BBC2-C816CDE505EA}"/>
    <cellStyle name="Normal 4 8 8" xfId="3107" xr:uid="{4C471D48-169A-4BA3-959A-0AF1D656F02C}"/>
    <cellStyle name="Normal 4 8 9" xfId="5555" xr:uid="{198ADD06-3B76-4E60-AD6E-F292D9E01247}"/>
    <cellStyle name="Normal 4 9" xfId="3108" xr:uid="{2ADF291D-5997-49F3-9EC7-8C96633C52E8}"/>
    <cellStyle name="Normal 4 9 2" xfId="3109" xr:uid="{F5DF60BD-D771-40E4-A193-5DE819F765B4}"/>
    <cellStyle name="Normal 4 9 3" xfId="3110" xr:uid="{69597F02-D73F-4C54-BF3A-DAF792244B9C}"/>
    <cellStyle name="Normal 4_#สรุปผู้เสนอราคาประมูลทรัพย์สิน" xfId="3111" xr:uid="{6829E2E7-B30B-40E8-BFA7-254920D5BBB7}"/>
    <cellStyle name="Normal 40" xfId="3112" xr:uid="{634665E6-143B-42AB-B33E-B6936AE022EE}"/>
    <cellStyle name="Normal 40 2" xfId="3113" xr:uid="{91F7A517-69CE-4387-862B-8005FE47B2A6}"/>
    <cellStyle name="Normal 40 3" xfId="3114" xr:uid="{42B12810-96A5-4ACD-9CA9-E4F9D265DCEF}"/>
    <cellStyle name="Normal 41" xfId="3115" xr:uid="{A91152C5-B820-43C9-9367-FA2AEE700102}"/>
    <cellStyle name="Normal 41 2" xfId="3116" xr:uid="{19B25AA4-0EED-4050-B1E8-17C17637819A}"/>
    <cellStyle name="Normal 41 3" xfId="3117" xr:uid="{948757C9-5D9B-4F4C-A936-8B01060DBAF2}"/>
    <cellStyle name="Normal 42" xfId="3118" xr:uid="{39B54CE6-B8BF-4421-AEE0-F14D99EFBBA7}"/>
    <cellStyle name="Normal 42 2" xfId="3119" xr:uid="{8EA39389-D337-4052-B1CA-A57C0B588E60}"/>
    <cellStyle name="Normal 42 3" xfId="3120" xr:uid="{2080A976-214E-47B8-A376-654E3698DAE6}"/>
    <cellStyle name="Normal 43" xfId="3121" xr:uid="{A3F2DCFC-4079-433E-BC96-DE157001D04C}"/>
    <cellStyle name="Normal 43 2" xfId="3122" xr:uid="{7C641303-A216-45F0-BC68-3B0B955F9CC9}"/>
    <cellStyle name="Normal 43 3" xfId="3123" xr:uid="{6B13DE1A-9F20-4E45-AB14-D5994789515D}"/>
    <cellStyle name="Normal 44" xfId="3124" xr:uid="{BD6F9262-DAE2-4390-8968-CCB99451ED4D}"/>
    <cellStyle name="Normal 44 2" xfId="3125" xr:uid="{83982A54-CF29-4751-A625-96D702F8BBF8}"/>
    <cellStyle name="Normal 44 3" xfId="3126" xr:uid="{13D7F7B9-290E-45FD-BC71-0A01D2E4A4EC}"/>
    <cellStyle name="Normal 45" xfId="3127" xr:uid="{F5D1FF01-B7D3-4F80-A405-0E9FAD587B29}"/>
    <cellStyle name="Normal 45 2" xfId="3128" xr:uid="{0336E26A-16D0-4F90-9E02-66F0358F536B}"/>
    <cellStyle name="Normal 45 3" xfId="3129" xr:uid="{799F2240-B200-416D-AA60-DC74E84D41EF}"/>
    <cellStyle name="Normal 46" xfId="3130" xr:uid="{9AD9B3EE-2F6D-4E8A-B330-531E623F4A60}"/>
    <cellStyle name="Normal 46 2" xfId="3131" xr:uid="{037E4247-E5D8-491B-AA62-1A46AFBDD1A8}"/>
    <cellStyle name="Normal 46 2 2" xfId="3132" xr:uid="{24612DD4-18C6-4465-A3BD-C1B3877ED035}"/>
    <cellStyle name="Normal 46 3" xfId="3133" xr:uid="{D4D4D06A-9F2F-4C0A-BBAE-D6BFE44047A3}"/>
    <cellStyle name="Normal 46 4" xfId="3134" xr:uid="{340CAFF8-FD07-424A-B402-7452C531D62C}"/>
    <cellStyle name="Normal 47" xfId="3135" xr:uid="{B5C846A4-5209-40D8-9B0E-811EB60EA133}"/>
    <cellStyle name="Normal 47 2" xfId="3136" xr:uid="{D3789201-8ED4-48B1-B5C6-60A97DFB3E9E}"/>
    <cellStyle name="Normal 47 3" xfId="3137" xr:uid="{34E307D1-2CE4-437F-9DAF-023B95BB5EFB}"/>
    <cellStyle name="Normal 48" xfId="3138" xr:uid="{AD6E4E4A-2151-4B9F-BCA4-89858F6A680C}"/>
    <cellStyle name="Normal 48 2" xfId="3139" xr:uid="{FD184947-1EDF-4CCD-975B-4786CDA9491C}"/>
    <cellStyle name="Normal 48 3" xfId="3140" xr:uid="{7E4FFD37-28E6-413C-8B31-353C668FE004}"/>
    <cellStyle name="Normal 49" xfId="3141" xr:uid="{67387353-3765-455B-A0B2-0FC7C962B535}"/>
    <cellStyle name="Normal 49 2" xfId="3142" xr:uid="{2F78B8BF-1BDA-49A3-BD20-4FAD766B07C3}"/>
    <cellStyle name="Normal 49 3" xfId="3143" xr:uid="{F3DBDB95-CF1E-4931-84A6-1CDA63FCCE41}"/>
    <cellStyle name="Normal 5" xfId="3144" xr:uid="{CB310EC9-329C-4C47-8642-81B8AB0C2AA2}"/>
    <cellStyle name="Normal 5 10" xfId="3145" xr:uid="{B2DE3023-31E0-48EC-AACB-29FD367C789F}"/>
    <cellStyle name="Normal 5 11" xfId="3146" xr:uid="{62E79D3C-42A8-4CEF-947F-00314F097354}"/>
    <cellStyle name="Normal 5 11 2" xfId="5556" xr:uid="{0DF1C3FD-9F30-432C-84F1-E3350C5AE36E}"/>
    <cellStyle name="Normal 5 12" xfId="3147" xr:uid="{32B5A1E7-5616-4CC3-BDFA-407A483E16BD}"/>
    <cellStyle name="Normal 5 12 2" xfId="5557" xr:uid="{39F7BA8D-98AC-476F-88F4-121C8346FAD2}"/>
    <cellStyle name="Normal 5 13" xfId="3148" xr:uid="{26769C50-8DFF-4F20-9EC3-F5FA4B655774}"/>
    <cellStyle name="Normal 5 13 2" xfId="5558" xr:uid="{3A3C1ED2-886C-4EBB-807F-CF5AA8064876}"/>
    <cellStyle name="Normal 5 14" xfId="5559" xr:uid="{1E0322C6-3019-48B9-AA64-1FF2AAB40A2D}"/>
    <cellStyle name="Normal 5 2" xfId="3149" xr:uid="{A331C53C-545B-451F-AD12-5F2966A5EEC6}"/>
    <cellStyle name="Normal 5 2 2" xfId="3150" xr:uid="{E90A74DB-DF87-495E-A175-43D7F4C38806}"/>
    <cellStyle name="Normal 5 2 2 2" xfId="3151" xr:uid="{517BFFCE-F726-44CF-AAF5-F5EE5172B875}"/>
    <cellStyle name="Normal 5 2 2 2 2" xfId="3152" xr:uid="{5D223B11-6F79-47E8-B17D-24F76E460F9F}"/>
    <cellStyle name="Normal 5 2 2 2 3" xfId="3153" xr:uid="{E71DA5D4-7C32-4EE6-822B-D9216DDEA9F1}"/>
    <cellStyle name="Normal 5 2 2 3" xfId="3154" xr:uid="{DCFDACD9-9156-40F9-BC70-16220890E886}"/>
    <cellStyle name="Normal 5 2 2 4" xfId="3155" xr:uid="{5F576629-5285-45E9-9752-D3BEAB1E4592}"/>
    <cellStyle name="Normal 5 2 3" xfId="3156" xr:uid="{5A5BFBFA-60ED-4C7D-A066-91A2BF85B041}"/>
    <cellStyle name="Normal 5 2 3 2" xfId="3157" xr:uid="{EE73F345-EE7D-4B35-9B26-92312E1B6ADA}"/>
    <cellStyle name="Normal 5 2 4" xfId="3158" xr:uid="{B5104A58-65D4-4C74-945D-47EB105BB07F}"/>
    <cellStyle name="Normal 5 2 4 2" xfId="3159" xr:uid="{2DC92EC1-D93C-42AD-AC6B-B0ED248844EA}"/>
    <cellStyle name="Normal 5 2 5" xfId="3160" xr:uid="{0E1151B4-5C46-4E19-831F-49EEFE5436EE}"/>
    <cellStyle name="Normal 5 2 5 2" xfId="3161" xr:uid="{ECA294A4-0BE8-47EB-84B8-DEA251244BE9}"/>
    <cellStyle name="Normal 5 2 5 2 2" xfId="3162" xr:uid="{413EC88E-AF34-4590-8DAB-68920199245B}"/>
    <cellStyle name="Normal 5 2 5 2 2 2" xfId="3163" xr:uid="{E3ED81F6-CA39-4F90-876A-D9FCDB43EDB9}"/>
    <cellStyle name="Normal 5 2 5 2 2 2 2" xfId="5560" xr:uid="{932FB721-139A-4495-9624-B177B4B030ED}"/>
    <cellStyle name="Normal 5 2 5 2 2 3" xfId="5561" xr:uid="{6A1048B7-845A-4426-96F5-0C0477931E71}"/>
    <cellStyle name="Normal 5 2 5 2 3" xfId="3164" xr:uid="{3B6A1E0F-3C8F-4CC7-BA7C-6DA7D4EA5157}"/>
    <cellStyle name="Normal 5 2 5 2 3 2" xfId="5562" xr:uid="{555935F6-9F20-470F-91E6-D9A6A9F11388}"/>
    <cellStyle name="Normal 5 2 5 2 4" xfId="3165" xr:uid="{9280CD28-F8A5-43CA-A886-A642E4739FD2}"/>
    <cellStyle name="Normal 5 2 5 2 5" xfId="3166" xr:uid="{E7A5D6B1-6901-45A4-AAC2-A628EBA02C58}"/>
    <cellStyle name="Normal 5 2 5 2 5 2" xfId="5563" xr:uid="{90D16DEA-6B09-4D1F-870D-0FD0C3345581}"/>
    <cellStyle name="Normal 5 2 5 2 6" xfId="3167" xr:uid="{66B022CC-0582-4F75-BFFB-6011706F967A}"/>
    <cellStyle name="Normal 5 2 5 2 6 2" xfId="5564" xr:uid="{994009B6-0BA3-408F-827D-9DFCA2EB7926}"/>
    <cellStyle name="Normal 5 2 5 2 7" xfId="5565" xr:uid="{2DE977C7-74C6-4834-83DF-7DD8A6C0DC5A}"/>
    <cellStyle name="Normal 5 2 5 3" xfId="3168" xr:uid="{C9CE29E9-43CC-4BD0-8C67-738F6C532B0D}"/>
    <cellStyle name="Normal 5 2 5 3 2" xfId="3169" xr:uid="{A3809653-F3C7-441F-A22B-7D38A42FE803}"/>
    <cellStyle name="Normal 5 2 5 3 2 2" xfId="5566" xr:uid="{262E69B9-7256-494D-8CE3-686869FC4840}"/>
    <cellStyle name="Normal 5 2 5 3 3" xfId="5567" xr:uid="{62C4F35F-D3F8-448C-AC05-F4488AF4C2C4}"/>
    <cellStyle name="Normal 5 2 5 4" xfId="3170" xr:uid="{D91FDECA-FAD8-46F6-8037-2BB0E411395C}"/>
    <cellStyle name="Normal 5 2 5 4 2" xfId="5568" xr:uid="{D47D6E6D-0566-4A0C-B07C-1B6B1E0F6342}"/>
    <cellStyle name="Normal 5 2 5 5" xfId="3171" xr:uid="{62562830-7238-458F-825F-B322789A2BFB}"/>
    <cellStyle name="Normal 5 2 5 6" xfId="3172" xr:uid="{98C6FCA7-2A8B-4F0E-89B6-03C818A396C7}"/>
    <cellStyle name="Normal 5 2 5 6 2" xfId="5569" xr:uid="{6CA3D6C8-D506-4EDC-B43B-D5CADF513984}"/>
    <cellStyle name="Normal 5 2 5 7" xfId="3173" xr:uid="{33514830-2C32-4DBF-B301-132D8A798739}"/>
    <cellStyle name="Normal 5 2 5 7 2" xfId="5570" xr:uid="{6B9EEA3A-8A3B-4B34-AD97-27F9DE3842A7}"/>
    <cellStyle name="Normal 5 2 5 8" xfId="5571" xr:uid="{E1A60C66-4805-4A7F-AD8A-B8EF2026E688}"/>
    <cellStyle name="Normal 5 3" xfId="3174" xr:uid="{DEFA03F4-E07A-4C86-AE05-C0B8FF92836D}"/>
    <cellStyle name="Normal 5 3 2" xfId="3175" xr:uid="{9BCDA88A-D7CA-4C39-AB4B-6338ED8B6F9C}"/>
    <cellStyle name="Normal 5 3 2 2" xfId="3176" xr:uid="{4FC68FB2-4105-4FB5-B5E2-D95B1405E4B6}"/>
    <cellStyle name="Normal 5 3 2 3" xfId="3177" xr:uid="{6C42FD77-5BB9-4D18-9B86-9DCBAFF55F9F}"/>
    <cellStyle name="Normal 5 3 3" xfId="3178" xr:uid="{297BD340-3437-489A-9C5B-F3B370C8850A}"/>
    <cellStyle name="Normal 5 3 3 2" xfId="3179" xr:uid="{7C8FE5E4-CCAB-4D4B-9E1E-40A55A7F106E}"/>
    <cellStyle name="Normal 5 3 3 2 2" xfId="3180" xr:uid="{84ED1918-062A-477D-8613-76376398DC44}"/>
    <cellStyle name="Normal 5 3 3 2 2 2" xfId="3181" xr:uid="{739CCCB9-05A6-4B62-9198-10062D310CA2}"/>
    <cellStyle name="Normal 5 3 3 2 2 2 2" xfId="5572" xr:uid="{B4C2151F-AABA-4A70-8F5D-B031076D6F9A}"/>
    <cellStyle name="Normal 5 3 3 2 2 3" xfId="5573" xr:uid="{1B9A7289-A420-4A28-B2BB-7C6FF09C1FA1}"/>
    <cellStyle name="Normal 5 3 3 2 3" xfId="3182" xr:uid="{93F32454-1C82-417E-9DA8-AB846560BE4A}"/>
    <cellStyle name="Normal 5 3 3 2 3 2" xfId="5574" xr:uid="{56513141-D04C-4BB9-9CB5-249ED0689DA3}"/>
    <cellStyle name="Normal 5 3 3 2 4" xfId="3183" xr:uid="{DC0AD05A-C602-43CE-944D-EF19624212BD}"/>
    <cellStyle name="Normal 5 3 3 2 5" xfId="3184" xr:uid="{98B458D2-0A96-47DD-94B3-7F742DE22072}"/>
    <cellStyle name="Normal 5 3 3 2 5 2" xfId="5575" xr:uid="{0273D80E-ED10-407E-AAA9-D7046265C6D7}"/>
    <cellStyle name="Normal 5 3 3 2 6" xfId="3185" xr:uid="{5597F792-61A0-4E41-BBB2-5AFB5F035BAD}"/>
    <cellStyle name="Normal 5 3 3 2 6 2" xfId="5576" xr:uid="{1EFC934F-FB43-4D7A-988F-D0DC727229D2}"/>
    <cellStyle name="Normal 5 3 3 2 7" xfId="5577" xr:uid="{1A715CBA-7811-43E0-A6FC-534C83BF5382}"/>
    <cellStyle name="Normal 5 3 3 3" xfId="3186" xr:uid="{AF81DEEF-2B11-4FCA-AD1A-2F9C3B4C7121}"/>
    <cellStyle name="Normal 5 3 3 3 2" xfId="3187" xr:uid="{EB88866B-4416-449F-A3BA-4BD43DD96E44}"/>
    <cellStyle name="Normal 5 3 3 3 2 2" xfId="5578" xr:uid="{E969938C-5663-41F6-A693-82FDE073D35C}"/>
    <cellStyle name="Normal 5 3 3 3 3" xfId="5579" xr:uid="{7AA53E83-810B-4154-959B-2157B284FF2D}"/>
    <cellStyle name="Normal 5 3 3 4" xfId="3188" xr:uid="{6AF61D94-1911-4070-BDA7-339B1F333307}"/>
    <cellStyle name="Normal 5 3 3 4 2" xfId="5580" xr:uid="{C7FB6BBD-4623-4B9E-964D-AA8F06D63116}"/>
    <cellStyle name="Normal 5 3 3 5" xfId="3189" xr:uid="{949FDCE1-E281-4D8A-A3B5-2A96A6F7397B}"/>
    <cellStyle name="Normal 5 3 3 6" xfId="3190" xr:uid="{DB911632-6054-45F3-B505-AE42CCCB0FD9}"/>
    <cellStyle name="Normal 5 3 3 6 2" xfId="5581" xr:uid="{0353BEB2-833A-447B-B201-AA5647B50B8F}"/>
    <cellStyle name="Normal 5 3 3 7" xfId="3191" xr:uid="{5697D5B2-E163-4723-8CA6-38283CCEF6ED}"/>
    <cellStyle name="Normal 5 3 3 7 2" xfId="5582" xr:uid="{51D1C71A-8060-4E1B-9DDF-A29DF7A08280}"/>
    <cellStyle name="Normal 5 3 3 8" xfId="3192" xr:uid="{B85FBDC7-85C3-4358-9970-8FC30B77818D}"/>
    <cellStyle name="Normal 5 3 3 9" xfId="5583" xr:uid="{12FD9EE0-BD96-4196-A94C-55158A762317}"/>
    <cellStyle name="Normal 5 3 4" xfId="3193" xr:uid="{28882607-E306-40DE-855D-BEC160746405}"/>
    <cellStyle name="Normal 5 4" xfId="3194" xr:uid="{4965647B-1067-4A44-BC97-D76515245E44}"/>
    <cellStyle name="Normal 5 4 2" xfId="3195" xr:uid="{70E277DC-A673-47A1-8353-89F7C4E6CEBA}"/>
    <cellStyle name="Normal 5 5" xfId="3196" xr:uid="{48A7362D-AF53-47A1-A5B0-4E0B1DAA67C0}"/>
    <cellStyle name="Normal 5 5 2" xfId="3197" xr:uid="{519FD80E-30F4-49F3-9DD9-D88F4E337D24}"/>
    <cellStyle name="Normal 5 5 3" xfId="3198" xr:uid="{BCFC6400-2DC3-4500-A342-B46FC284C5A3}"/>
    <cellStyle name="Normal 5 6" xfId="3199" xr:uid="{3DDE0A36-7A60-4922-BA7B-A641EAD29A67}"/>
    <cellStyle name="Normal 5 7" xfId="3200" xr:uid="{031A46A8-4826-40D5-BB41-3823679B5F95}"/>
    <cellStyle name="Normal 5 8" xfId="3201" xr:uid="{09149280-7E1F-4093-9A63-5CE4108B90BF}"/>
    <cellStyle name="Normal 5 8 2" xfId="3202" xr:uid="{A7B0255C-CFB0-44A5-AE0C-D50E4349DB8E}"/>
    <cellStyle name="Normal 5 8 2 2" xfId="3203" xr:uid="{6438B0BB-3465-4E93-9756-8BECDEFE4C5A}"/>
    <cellStyle name="Normal 5 8 2 2 2" xfId="3204" xr:uid="{D92D4C66-CF97-401E-8A88-1C331302D7CC}"/>
    <cellStyle name="Normal 5 8 2 2 2 2" xfId="5584" xr:uid="{9710EE92-D8E5-43C3-B082-593628B95E74}"/>
    <cellStyle name="Normal 5 8 2 2 3" xfId="5585" xr:uid="{B3CB5D76-D7F2-4B68-9177-3D77828BE372}"/>
    <cellStyle name="Normal 5 8 2 3" xfId="3205" xr:uid="{5A2F9099-085E-4AAC-A051-F6359F212533}"/>
    <cellStyle name="Normal 5 8 2 3 2" xfId="5586" xr:uid="{760498F6-C150-42AE-80A7-0688D1895103}"/>
    <cellStyle name="Normal 5 8 2 4" xfId="3206" xr:uid="{86419141-DBFE-496E-A783-905870CECEBD}"/>
    <cellStyle name="Normal 5 8 2 5" xfId="3207" xr:uid="{07EEAE6E-43D0-47C1-B2B9-037651BD1EF3}"/>
    <cellStyle name="Normal 5 8 2 5 2" xfId="5587" xr:uid="{F70947D3-DD1E-4F31-9079-C5B395FBBE55}"/>
    <cellStyle name="Normal 5 8 2 6" xfId="3208" xr:uid="{64CB0180-F389-4FB8-BFFA-70499873F538}"/>
    <cellStyle name="Normal 5 8 2 6 2" xfId="5588" xr:uid="{159B549C-D1AB-49B4-AE85-FC8F0815A0EE}"/>
    <cellStyle name="Normal 5 8 2 7" xfId="5589" xr:uid="{947E451D-91C7-49F8-9A99-5B9F4614B9E1}"/>
    <cellStyle name="Normal 5 8 3" xfId="3209" xr:uid="{B8E83F32-D261-47B2-BF40-FE95601F44AD}"/>
    <cellStyle name="Normal 5 8 3 2" xfId="3210" xr:uid="{DE388A87-C8C7-4569-900D-9C21CEF6B81B}"/>
    <cellStyle name="Normal 5 8 3 2 2" xfId="5590" xr:uid="{090CAD6C-5DD5-4AB1-961F-C2B9232678D3}"/>
    <cellStyle name="Normal 5 8 3 3" xfId="5591" xr:uid="{84CA1ECB-39E1-4EA8-989E-F33F7C6355F4}"/>
    <cellStyle name="Normal 5 8 4" xfId="3211" xr:uid="{1034DE07-5186-44D0-98BD-5C2D27436397}"/>
    <cellStyle name="Normal 5 8 4 2" xfId="5592" xr:uid="{99EA693C-08C2-41F5-AB8E-AEAA065B954E}"/>
    <cellStyle name="Normal 5 8 5" xfId="3212" xr:uid="{178F1BA6-663F-4722-8BA8-C76D15F24887}"/>
    <cellStyle name="Normal 5 8 6" xfId="3213" xr:uid="{A6961BF6-4DF4-418C-A00B-711F82E79AE4}"/>
    <cellStyle name="Normal 5 8 6 2" xfId="5593" xr:uid="{95736269-E95F-4033-AC82-4592E74AAACC}"/>
    <cellStyle name="Normal 5 8 7" xfId="3214" xr:uid="{B5AE2F3B-46C1-4CAF-8537-94167C4B31B0}"/>
    <cellStyle name="Normal 5 8 7 2" xfId="5594" xr:uid="{087146D3-1A7F-4C04-84AD-CD981FAB9DAD}"/>
    <cellStyle name="Normal 5 8 8" xfId="5595" xr:uid="{2AB95D26-E3A8-4942-A1AD-8AAB0BDA1876}"/>
    <cellStyle name="Normal 5 9" xfId="3215" xr:uid="{69225ADA-C4B8-4A3C-AC77-D484B682718A}"/>
    <cellStyle name="Normal 5_Conso-Dec10" xfId="3216" xr:uid="{E4B139B9-CC5B-4BC0-A666-8467A46ECD03}"/>
    <cellStyle name="Normal 50" xfId="3217" xr:uid="{33E15671-D29B-402D-ABA3-CBF4CBC8BCC4}"/>
    <cellStyle name="Normal 50 2" xfId="3218" xr:uid="{9150D618-DC0C-448C-BCD8-A520F7EC06DF}"/>
    <cellStyle name="Normal 50 3" xfId="3219" xr:uid="{23D5F871-FB84-4274-B8E0-1B239F8446AD}"/>
    <cellStyle name="Normal 51" xfId="3220" xr:uid="{C0C5DC6E-6E8F-4849-96B6-7654AFFCCE58}"/>
    <cellStyle name="Normal 51 2" xfId="3221" xr:uid="{385AB7D1-FA5A-4DA4-8A94-1081BF9B58AF}"/>
    <cellStyle name="Normal 51 3" xfId="3222" xr:uid="{56DBC76F-B5B4-4C4F-AEEA-5CEF218ADD36}"/>
    <cellStyle name="Normal 52" xfId="3223" xr:uid="{D14D9996-BF1D-4AFC-A07A-B789F02EC4BA}"/>
    <cellStyle name="Normal 52 2" xfId="3224" xr:uid="{28B1C434-9EB0-4403-9331-358A4D5F0432}"/>
    <cellStyle name="Normal 52 3" xfId="3225" xr:uid="{8A7EE51C-0D0B-4FD2-96B0-49F93EB9BC2E}"/>
    <cellStyle name="Normal 53" xfId="3226" xr:uid="{883EAF98-CB63-44C3-8BEE-1421ACF854AC}"/>
    <cellStyle name="Normal 53 2" xfId="3227" xr:uid="{7A7E4B50-69FA-4BD5-824B-8720F50FCD41}"/>
    <cellStyle name="Normal 53 3" xfId="3228" xr:uid="{07570B61-212D-4AA4-9E9D-AF3EECB92B97}"/>
    <cellStyle name="Normal 54" xfId="3229" xr:uid="{4779A7AC-4684-4C7B-B7FC-8E4C155096EA}"/>
    <cellStyle name="Normal 54 2" xfId="3230" xr:uid="{B2F6B728-708E-4448-A712-C6E6DE4DEC1D}"/>
    <cellStyle name="Normal 54 3" xfId="3231" xr:uid="{9F497D24-C3A2-4746-A808-3C8841DD5FC9}"/>
    <cellStyle name="Normal 55" xfId="3232" xr:uid="{DAFDE828-8315-4295-9AE6-1A0FA6EB60A9}"/>
    <cellStyle name="Normal 55 2" xfId="3233" xr:uid="{A2902B40-A493-42D4-8A6C-1C378D4792F5}"/>
    <cellStyle name="Normal 55 3" xfId="3234" xr:uid="{6037C5A3-57FB-4B18-964B-414BEEB575D9}"/>
    <cellStyle name="Normal 56" xfId="3235" xr:uid="{234A9616-7403-42AA-AB76-6E69D8C4014B}"/>
    <cellStyle name="Normal 56 2" xfId="3236" xr:uid="{8FDBA67A-579A-4D68-8A4E-9EC36E1E2EBE}"/>
    <cellStyle name="Normal 56 3" xfId="3237" xr:uid="{D41653EB-91CB-4FDE-8622-9189A3B1B473}"/>
    <cellStyle name="Normal 57" xfId="3238" xr:uid="{468AB15F-EBD9-4600-BADB-C89858998554}"/>
    <cellStyle name="Normal 57 2" xfId="3239" xr:uid="{BEA0EBCB-5AE8-4512-B2B1-22E672FC41D5}"/>
    <cellStyle name="Normal 57 3" xfId="3240" xr:uid="{6FF72543-6739-4127-9BAF-EF6FBE2AF9B9}"/>
    <cellStyle name="Normal 58" xfId="3241" xr:uid="{0C67C81D-6BD1-44D5-B7AC-AE7E9240FBDD}"/>
    <cellStyle name="Normal 58 2" xfId="3242" xr:uid="{D67E7383-4DB8-4D5F-A1E9-09053BC0409F}"/>
    <cellStyle name="Normal 58 3" xfId="3243" xr:uid="{121E0BA3-354D-406F-87AB-5A8061061B5E}"/>
    <cellStyle name="Normal 59" xfId="3244" xr:uid="{3943345A-2C7A-4516-BB7D-17020F9E0F98}"/>
    <cellStyle name="Normal 59 2" xfId="3245" xr:uid="{78B25085-EB21-4763-9E1C-5E8D5925F63E}"/>
    <cellStyle name="Normal 59 3" xfId="3246" xr:uid="{4595ABF2-4A46-4470-8ABC-B539389A9534}"/>
    <cellStyle name="Normal 6" xfId="3247" xr:uid="{64DE683E-359E-4DB8-8D69-5C7CC594B88C}"/>
    <cellStyle name="Normal 6 2" xfId="3248" xr:uid="{92D845BE-198A-47BF-9389-1329F0339A52}"/>
    <cellStyle name="Normal 6 2 2" xfId="3249" xr:uid="{70270765-85C1-4645-9B5D-1D3ABAE86273}"/>
    <cellStyle name="Normal 6 2 2 2" xfId="3250" xr:uid="{EE6689A2-512C-4758-B10C-BFF2EC6167C8}"/>
    <cellStyle name="Normal 6 2 2 2 2" xfId="3251" xr:uid="{DA3B83B3-0191-424D-8406-6F221A61E22E}"/>
    <cellStyle name="Normal 6 2 2 2 2 2" xfId="3252" xr:uid="{8352E8C3-DC74-4A6C-854D-9751027E6416}"/>
    <cellStyle name="Normal 6 2 2 2 2 2 2" xfId="3253" xr:uid="{5EBAA4D8-1107-4040-AF6B-CFC742D62775}"/>
    <cellStyle name="Normal 6 2 2 2 2 2 2 2" xfId="3254" xr:uid="{643C8C11-08AB-4A13-B9E5-A8FECBC629EF}"/>
    <cellStyle name="Normal 6 2 2 2 2 2 2 2 2" xfId="5596" xr:uid="{C4059D44-03B8-46F1-B745-25D92BEA9409}"/>
    <cellStyle name="Normal 6 2 2 2 2 2 2 3" xfId="5597" xr:uid="{7DFE3656-AB74-4DFA-990D-A57DD9073F50}"/>
    <cellStyle name="Normal 6 2 2 2 2 2 3" xfId="3255" xr:uid="{E4408844-9F14-4088-A64F-72B773A53616}"/>
    <cellStyle name="Normal 6 2 2 2 2 2 3 2" xfId="5598" xr:uid="{DD337B7B-1A33-4CB1-B09F-000C86DFA333}"/>
    <cellStyle name="Normal 6 2 2 2 2 2 4" xfId="3256" xr:uid="{4CB4F3D1-B492-47D0-BC7E-7038DA293986}"/>
    <cellStyle name="Normal 6 2 2 2 2 2 5" xfId="3257" xr:uid="{24ACB7E4-9C12-4FE8-93AC-4E7389ADC061}"/>
    <cellStyle name="Normal 6 2 2 2 2 2 5 2" xfId="5599" xr:uid="{0E28A2F5-CAB2-406F-BFAF-5C96A8882222}"/>
    <cellStyle name="Normal 6 2 2 2 2 2 6" xfId="3258" xr:uid="{EACA2DA1-C9FD-4909-9D12-57C01F9749C4}"/>
    <cellStyle name="Normal 6 2 2 2 2 2 6 2" xfId="5600" xr:uid="{4D002404-7AA7-4DE3-9824-139A450D0992}"/>
    <cellStyle name="Normal 6 2 2 2 2 2 7" xfId="5601" xr:uid="{1ECA7AB6-F343-4C91-B917-755B337E7592}"/>
    <cellStyle name="Normal 6 2 2 2 2 3" xfId="3259" xr:uid="{586AD62A-CB97-4EEA-8C1C-A5EE2ADE1C6F}"/>
    <cellStyle name="Normal 6 2 2 2 2 3 2" xfId="3260" xr:uid="{127519DD-8C48-4138-87DB-7B9F43C1A432}"/>
    <cellStyle name="Normal 6 2 2 2 2 3 2 2" xfId="5602" xr:uid="{250EAB97-C6EB-4A85-9BAB-6F0DC9E206F5}"/>
    <cellStyle name="Normal 6 2 2 2 2 3 3" xfId="5603" xr:uid="{8D03F29C-87E4-431E-A47A-F63D3586E7DC}"/>
    <cellStyle name="Normal 6 2 2 2 2 4" xfId="3261" xr:uid="{C435A28A-4CC4-4CDC-A8EC-3EEC5F6C8995}"/>
    <cellStyle name="Normal 6 2 2 2 2 4 2" xfId="5604" xr:uid="{36928CD6-C1B7-406E-974A-31E5F09E6E2E}"/>
    <cellStyle name="Normal 6 2 2 2 2 5" xfId="3262" xr:uid="{FE6C970C-8656-4555-A210-F372EA3EF56F}"/>
    <cellStyle name="Normal 6 2 2 2 2 6" xfId="3263" xr:uid="{A0872E43-64FD-4181-AB70-41726E5D4FD1}"/>
    <cellStyle name="Normal 6 2 2 2 2 6 2" xfId="5605" xr:uid="{5630AFDA-6FCA-40DB-A925-33D18B47C03C}"/>
    <cellStyle name="Normal 6 2 2 2 2 7" xfId="3264" xr:uid="{18FF3558-598F-4E1B-8092-73D3D57D8641}"/>
    <cellStyle name="Normal 6 2 2 2 2 7 2" xfId="5606" xr:uid="{596C40D6-1CF1-4E67-B488-D1781588E38F}"/>
    <cellStyle name="Normal 6 2 2 2 2 8" xfId="3265" xr:uid="{5EB0E728-F439-4BEE-96C1-52D82127BDC1}"/>
    <cellStyle name="Normal 6 2 2 2 2 9" xfId="5607" xr:uid="{EEC1E039-86CF-4709-B978-AFEAA105C5A0}"/>
    <cellStyle name="Normal 6 2 2 2 3" xfId="3266" xr:uid="{01926449-B08A-4187-B720-C43D7BDABA7A}"/>
    <cellStyle name="Normal 6 2 2 2 3 2" xfId="3267" xr:uid="{A54EF65F-51DC-41BF-96D1-FB2C5A0CC11C}"/>
    <cellStyle name="Normal 6 2 2 2 3 2 2" xfId="3268" xr:uid="{60D50E4E-369F-447B-A233-503805A648EE}"/>
    <cellStyle name="Normal 6 2 2 2 3 2 2 2" xfId="3269" xr:uid="{E1915997-6F4B-4D51-9102-0B99AE58250B}"/>
    <cellStyle name="Normal 6 2 2 2 3 2 2 2 2" xfId="5608" xr:uid="{07625D73-1B3F-4086-B618-2EAFCFA12723}"/>
    <cellStyle name="Normal 6 2 2 2 3 2 2 3" xfId="5609" xr:uid="{638C30FA-A5E2-4BAA-8522-71C1A9AB30A9}"/>
    <cellStyle name="Normal 6 2 2 2 3 2 3" xfId="3270" xr:uid="{104A91B5-ADC2-4FA6-9D4C-CCA8F8582BCE}"/>
    <cellStyle name="Normal 6 2 2 2 3 2 3 2" xfId="5610" xr:uid="{9BF4684C-AC47-407D-977B-C96278C326F0}"/>
    <cellStyle name="Normal 6 2 2 2 3 2 4" xfId="3271" xr:uid="{70E30D92-C970-4A1F-85F2-B2AC8A320AED}"/>
    <cellStyle name="Normal 6 2 2 2 3 2 5" xfId="3272" xr:uid="{F19FC2C2-6200-4FCC-BB97-1C5A7213AA5B}"/>
    <cellStyle name="Normal 6 2 2 2 3 2 5 2" xfId="5611" xr:uid="{C141A3F6-081D-4FD9-9A18-330A35713505}"/>
    <cellStyle name="Normal 6 2 2 2 3 2 6" xfId="3273" xr:uid="{A49C3496-B9D6-4B5B-8AAB-E33137943ACD}"/>
    <cellStyle name="Normal 6 2 2 2 3 2 6 2" xfId="5612" xr:uid="{E42D2534-D0D0-4DA0-A351-F233F9909D87}"/>
    <cellStyle name="Normal 6 2 2 2 3 2 7" xfId="5613" xr:uid="{602AD33E-4737-449F-82BC-723829EAE505}"/>
    <cellStyle name="Normal 6 2 2 2 3 3" xfId="3274" xr:uid="{C4F93C15-97D5-47EC-9F32-05B9BEEF3F3F}"/>
    <cellStyle name="Normal 6 2 2 2 3 3 2" xfId="3275" xr:uid="{4E1371EC-0512-49C2-9217-C878F86D7879}"/>
    <cellStyle name="Normal 6 2 2 2 3 3 2 2" xfId="5614" xr:uid="{6D7E92DB-66D1-4628-986A-281DB6CD66AA}"/>
    <cellStyle name="Normal 6 2 2 2 3 3 3" xfId="5615" xr:uid="{B248FA9B-4E35-4752-B478-C2F273745986}"/>
    <cellStyle name="Normal 6 2 2 2 3 4" xfId="3276" xr:uid="{1220E6F0-7862-4375-B01D-D6661E387E49}"/>
    <cellStyle name="Normal 6 2 2 2 3 4 2" xfId="5616" xr:uid="{AEB06C52-F8DA-4196-80BD-D8B95A80F131}"/>
    <cellStyle name="Normal 6 2 2 2 3 5" xfId="3277" xr:uid="{2270D84D-947D-4359-A3C3-FABC0E174D72}"/>
    <cellStyle name="Normal 6 2 2 2 3 6" xfId="3278" xr:uid="{8A0F20C6-BCD3-4E54-B86D-C10F5DFFDF76}"/>
    <cellStyle name="Normal 6 2 2 2 3 6 2" xfId="5617" xr:uid="{F45093E7-C40E-4DA5-A46D-41D58079D5FD}"/>
    <cellStyle name="Normal 6 2 2 2 3 7" xfId="3279" xr:uid="{7F6AFAF9-6A0C-4BE6-AF71-397D4716165C}"/>
    <cellStyle name="Normal 6 2 2 2 3 7 2" xfId="5618" xr:uid="{B5AB272B-6A78-49F0-90C4-7C5619621E60}"/>
    <cellStyle name="Normal 6 2 2 2 3 8" xfId="5619" xr:uid="{8765D5E6-916E-4D12-B535-70D6F9945DCA}"/>
    <cellStyle name="Normal 6 2 2 2 4" xfId="3280" xr:uid="{E06A7BBF-A6FF-4D44-8A41-AC6A3BF51CDB}"/>
    <cellStyle name="Normal 6 2 2 2 4 2" xfId="3281" xr:uid="{A4FC323D-C902-4A54-AF07-033B6AF268EC}"/>
    <cellStyle name="Normal 6 2 2 2 4 2 2" xfId="3282" xr:uid="{00A9F3A5-C3A5-4584-9CF1-A331784C641E}"/>
    <cellStyle name="Normal 6 2 2 2 4 2 2 2" xfId="3283" xr:uid="{2D1D4D68-17FC-45E6-A328-9EC9F87814A6}"/>
    <cellStyle name="Normal 6 2 2 2 4 2 2 2 2" xfId="5620" xr:uid="{93D2B236-9158-4254-B0F6-5DE68110E16A}"/>
    <cellStyle name="Normal 6 2 2 2 4 2 2 3" xfId="5621" xr:uid="{FF50DBD7-274F-4627-B0E8-B8403C6D92A0}"/>
    <cellStyle name="Normal 6 2 2 2 4 2 3" xfId="3284" xr:uid="{05BAB4D8-5882-4BCA-AC8F-50A31384D94D}"/>
    <cellStyle name="Normal 6 2 2 2 4 2 3 2" xfId="5622" xr:uid="{ADF4C7C3-86E3-4A63-B475-AEE0ACB1E9AE}"/>
    <cellStyle name="Normal 6 2 2 2 4 2 4" xfId="3285" xr:uid="{8752287B-E65A-48D6-BF50-AC21A6A3F0F6}"/>
    <cellStyle name="Normal 6 2 2 2 4 2 5" xfId="3286" xr:uid="{14BA8E2B-B5A4-487D-8B2A-BDD1E44C021D}"/>
    <cellStyle name="Normal 6 2 2 2 4 2 5 2" xfId="5623" xr:uid="{49A8AC79-4E8A-4AD4-A10B-CACFF4A68214}"/>
    <cellStyle name="Normal 6 2 2 2 4 2 6" xfId="3287" xr:uid="{D15AE4DB-7354-40BF-A98B-4C20F85A7844}"/>
    <cellStyle name="Normal 6 2 2 2 4 2 6 2" xfId="5624" xr:uid="{9D9066EB-A202-4D56-97AE-8DA788532905}"/>
    <cellStyle name="Normal 6 2 2 2 4 2 7" xfId="5625" xr:uid="{1D3DA539-5957-4A83-B713-93BCEAA323C0}"/>
    <cellStyle name="Normal 6 2 2 2 4 3" xfId="3288" xr:uid="{EDBC8F7C-5A63-4341-84C1-BB65EAC4E255}"/>
    <cellStyle name="Normal 6 2 2 2 4 3 2" xfId="3289" xr:uid="{F1D55496-8B64-4CC7-96EE-67EE1744DECF}"/>
    <cellStyle name="Normal 6 2 2 2 4 3 2 2" xfId="5626" xr:uid="{1C6B9C30-30EF-4D59-90A5-3B777C66E99D}"/>
    <cellStyle name="Normal 6 2 2 2 4 3 3" xfId="5627" xr:uid="{206188BC-933E-412F-B53B-5BEC185EA7A2}"/>
    <cellStyle name="Normal 6 2 2 2 4 4" xfId="3290" xr:uid="{F85704A0-6C08-4C3E-85B1-95B9A3E8769F}"/>
    <cellStyle name="Normal 6 2 2 2 4 4 2" xfId="5628" xr:uid="{09938E40-0DD2-417B-B230-FCFEF9E38520}"/>
    <cellStyle name="Normal 6 2 2 2 4 5" xfId="3291" xr:uid="{D9A473FB-043D-48DD-B993-38190EC80B93}"/>
    <cellStyle name="Normal 6 2 2 2 4 6" xfId="3292" xr:uid="{C2A7DA07-F382-410F-A05C-9C42B79C6F5C}"/>
    <cellStyle name="Normal 6 2 2 2 4 6 2" xfId="5629" xr:uid="{8F83C95D-2DD7-42C2-9DAA-9D127E4F708B}"/>
    <cellStyle name="Normal 6 2 2 2 4 7" xfId="3293" xr:uid="{FE41B4C7-7526-4877-A8EA-79157F531D2D}"/>
    <cellStyle name="Normal 6 2 2 2 4 7 2" xfId="5630" xr:uid="{12786933-D61E-4285-B38F-6B7C6AD4F977}"/>
    <cellStyle name="Normal 6 2 2 2 4 8" xfId="5631" xr:uid="{B3764CD3-E2D8-41E9-B613-960CEA22ECD6}"/>
    <cellStyle name="Normal 6 2 2 2 5" xfId="3294" xr:uid="{D5C0EDF7-C06B-4738-9707-74372840B6D0}"/>
    <cellStyle name="Normal 6 2 2 3" xfId="3295" xr:uid="{3939FBB7-509F-42D4-B7FF-D06C385E474A}"/>
    <cellStyle name="Normal 6 2 2 3 2" xfId="3296" xr:uid="{568937A9-E7F3-4957-A79F-09904FF516D5}"/>
    <cellStyle name="Normal 6 2 2 3 2 2" xfId="3297" xr:uid="{481C421D-5D45-462E-989A-76A4D5D58BC6}"/>
    <cellStyle name="Normal 6 2 2 3 2 2 2" xfId="3298" xr:uid="{316126E0-4198-46EA-90B3-898827A8DC22}"/>
    <cellStyle name="Normal 6 2 2 3 2 2 2 2" xfId="5632" xr:uid="{22BF9D0E-8432-417E-BB1F-F5A52E3F075F}"/>
    <cellStyle name="Normal 6 2 2 3 2 2 3" xfId="5633" xr:uid="{671BFC3B-C26A-49A5-B457-73F67EED336F}"/>
    <cellStyle name="Normal 6 2 2 3 2 3" xfId="3299" xr:uid="{AFEC0370-AD29-431D-88A2-ED7FE9A50FCE}"/>
    <cellStyle name="Normal 6 2 2 3 2 3 2" xfId="5634" xr:uid="{8259AE89-588C-47BD-9C29-4740119688F8}"/>
    <cellStyle name="Normal 6 2 2 3 2 4" xfId="3300" xr:uid="{0FB57AE4-0263-49BF-9481-4AF6D61E43B3}"/>
    <cellStyle name="Normal 6 2 2 3 2 5" xfId="3301" xr:uid="{8103FC6B-8B60-4C5C-83C9-8DF0DEBB274F}"/>
    <cellStyle name="Normal 6 2 2 3 2 5 2" xfId="5635" xr:uid="{CA34D1E9-77A5-4B23-9576-6F864E6E042B}"/>
    <cellStyle name="Normal 6 2 2 3 2 6" xfId="3302" xr:uid="{48F80D5B-DE53-44DB-B888-2CAE3BFC96D7}"/>
    <cellStyle name="Normal 6 2 2 3 2 6 2" xfId="5636" xr:uid="{317DD775-7092-454A-B034-722DCA9B42B9}"/>
    <cellStyle name="Normal 6 2 2 3 2 7" xfId="5637" xr:uid="{053447FD-3F97-46E7-9292-397F5F256582}"/>
    <cellStyle name="Normal 6 2 2 3 3" xfId="3303" xr:uid="{495B176F-CAB9-498B-8E00-0BA400D6B485}"/>
    <cellStyle name="Normal 6 2 2 3 3 2" xfId="3304" xr:uid="{2D40CC39-73D8-4FE2-A961-A4C6AB91178F}"/>
    <cellStyle name="Normal 6 2 2 3 3 2 2" xfId="5638" xr:uid="{CB1BCB79-1380-4DA9-9448-54189660E055}"/>
    <cellStyle name="Normal 6 2 2 3 3 3" xfId="5639" xr:uid="{3C2F6D64-381D-4FCB-99DA-829BDCB5AF21}"/>
    <cellStyle name="Normal 6 2 2 3 4" xfId="3305" xr:uid="{86413E43-1D85-44D9-843D-7B6BD49E0D38}"/>
    <cellStyle name="Normal 6 2 2 3 4 2" xfId="5640" xr:uid="{DF4E9AA1-DD64-43B4-A455-6B3B3D7EB5C7}"/>
    <cellStyle name="Normal 6 2 2 3 5" xfId="3306" xr:uid="{73D2A461-833D-46D8-8878-AE16BB19F3FE}"/>
    <cellStyle name="Normal 6 2 2 3 6" xfId="3307" xr:uid="{4A3D85A8-51A7-43CC-ACCD-ECD4CA987071}"/>
    <cellStyle name="Normal 6 2 2 3 6 2" xfId="5641" xr:uid="{2A1B4D5E-401B-4EFE-AD52-D9053F488D56}"/>
    <cellStyle name="Normal 6 2 2 3 7" xfId="3308" xr:uid="{F7F1A70F-AF91-4AE7-B810-4E2415AA3267}"/>
    <cellStyle name="Normal 6 2 2 3 7 2" xfId="5642" xr:uid="{4ECC0667-20DF-42E9-9B38-44414BF81D95}"/>
    <cellStyle name="Normal 6 2 2 3 8" xfId="3309" xr:uid="{51071A01-78C2-4ABA-A9F7-FDCEAEC8F3D2}"/>
    <cellStyle name="Normal 6 2 2 3 9" xfId="5643" xr:uid="{28F6297D-66D2-4EC6-80FB-073F5EC77E88}"/>
    <cellStyle name="Normal 6 2 2 4" xfId="3310" xr:uid="{27A0E79A-1D36-44A2-9A80-215995D95C8A}"/>
    <cellStyle name="Normal 6 2 2 4 2" xfId="3311" xr:uid="{6CBF01B3-2D5C-4A2B-B440-30CE6C431590}"/>
    <cellStyle name="Normal 6 2 2 4 2 2" xfId="3312" xr:uid="{C305FC75-52A4-47CF-8FF3-716FB98C5916}"/>
    <cellStyle name="Normal 6 2 2 4 2 2 2" xfId="3313" xr:uid="{0BE9C44A-414F-4026-BA86-407498DC043E}"/>
    <cellStyle name="Normal 6 2 2 4 2 2 2 2" xfId="5644" xr:uid="{E45E4615-EF12-47D1-AD03-B7022EB25FAF}"/>
    <cellStyle name="Normal 6 2 2 4 2 2 3" xfId="5645" xr:uid="{55D8E272-C09A-4154-AE74-34385C14439E}"/>
    <cellStyle name="Normal 6 2 2 4 2 3" xfId="3314" xr:uid="{00135A34-C9B6-4703-BEC1-6B2D4FE5A4E8}"/>
    <cellStyle name="Normal 6 2 2 4 2 3 2" xfId="5646" xr:uid="{19A524F5-B0DC-4EFC-8FB9-6309203DBDBF}"/>
    <cellStyle name="Normal 6 2 2 4 2 4" xfId="3315" xr:uid="{EE45554C-BFEA-45AF-B8F8-87C7FCA07E4D}"/>
    <cellStyle name="Normal 6 2 2 4 2 5" xfId="3316" xr:uid="{45C1BFCF-C463-43BD-A68C-CCC9721038D2}"/>
    <cellStyle name="Normal 6 2 2 4 2 5 2" xfId="5647" xr:uid="{D7D3F29F-B927-44CD-B42D-1515C4E8A7B7}"/>
    <cellStyle name="Normal 6 2 2 4 2 6" xfId="3317" xr:uid="{57BD5643-50FE-49E4-A5FF-647EC01DF2C7}"/>
    <cellStyle name="Normal 6 2 2 4 2 6 2" xfId="5648" xr:uid="{9620C4FF-581F-45B8-9A81-BEF852D891AC}"/>
    <cellStyle name="Normal 6 2 2 4 2 7" xfId="5649" xr:uid="{F3915071-48CF-4C7B-8CF8-33A4790EABD4}"/>
    <cellStyle name="Normal 6 2 2 4 3" xfId="3318" xr:uid="{6B8E9953-9CA8-47E7-8D96-466FD9B187E3}"/>
    <cellStyle name="Normal 6 2 2 4 3 2" xfId="3319" xr:uid="{013B7C0C-2F1E-4BC6-9130-A9338724FA94}"/>
    <cellStyle name="Normal 6 2 2 4 3 2 2" xfId="5650" xr:uid="{334B2E25-2CCF-41E2-9510-4A343B1AD5C1}"/>
    <cellStyle name="Normal 6 2 2 4 3 3" xfId="5651" xr:uid="{4F1FC438-95B0-41DF-9E3A-5BD3ABCE1A3F}"/>
    <cellStyle name="Normal 6 2 2 4 4" xfId="3320" xr:uid="{B600F383-C5AF-4189-9811-DC4C3D7D35B2}"/>
    <cellStyle name="Normal 6 2 2 4 4 2" xfId="5652" xr:uid="{2BE57E34-4787-4480-AD37-851433F47017}"/>
    <cellStyle name="Normal 6 2 2 4 5" xfId="3321" xr:uid="{C746C2F7-3D6D-4030-986E-F7450F88BDCF}"/>
    <cellStyle name="Normal 6 2 2 4 6" xfId="3322" xr:uid="{5F497FE3-0F58-4B38-BACD-2EDF65B8EB76}"/>
    <cellStyle name="Normal 6 2 2 4 6 2" xfId="5653" xr:uid="{641A5CD1-3518-4EA4-92C5-B415860F563C}"/>
    <cellStyle name="Normal 6 2 2 4 7" xfId="3323" xr:uid="{0325A91D-FE46-42C3-893E-93F6BFAF6250}"/>
    <cellStyle name="Normal 6 2 2 4 7 2" xfId="5654" xr:uid="{DC9B3668-D1D7-44ED-9FF2-A5FFFBDD7FCD}"/>
    <cellStyle name="Normal 6 2 2 4 8" xfId="5655" xr:uid="{7EAECE44-7F10-44C2-885D-5022862FE3CB}"/>
    <cellStyle name="Normal 6 2 2 5" xfId="3324" xr:uid="{211B5CA1-D045-424E-8989-3ECDAF9F12A7}"/>
    <cellStyle name="Normal 6 2 2 5 2" xfId="3325" xr:uid="{F49520C6-2AE3-424B-8FDE-8065D513D228}"/>
    <cellStyle name="Normal 6 2 2 5 2 2" xfId="3326" xr:uid="{81D85227-4AAA-480B-B556-3F3A82433B17}"/>
    <cellStyle name="Normal 6 2 2 5 2 2 2" xfId="3327" xr:uid="{721C2CE9-CDC2-4338-95CE-E6ABDC4B9E79}"/>
    <cellStyle name="Normal 6 2 2 5 2 2 2 2" xfId="5656" xr:uid="{682079B3-4267-469D-91E0-FA96E3E752E2}"/>
    <cellStyle name="Normal 6 2 2 5 2 2 3" xfId="5657" xr:uid="{6A91DE9A-C209-4B6C-A362-958868E87DCC}"/>
    <cellStyle name="Normal 6 2 2 5 2 3" xfId="3328" xr:uid="{4A6A2E9F-1C9F-4BA9-9226-C2AAC55BEE07}"/>
    <cellStyle name="Normal 6 2 2 5 2 3 2" xfId="5658" xr:uid="{8C2641D0-BF54-426E-A67F-89165B1D26E0}"/>
    <cellStyle name="Normal 6 2 2 5 2 4" xfId="3329" xr:uid="{073F2D3A-897D-48FF-B1CC-41CB384CCFF9}"/>
    <cellStyle name="Normal 6 2 2 5 2 5" xfId="3330" xr:uid="{23EBF1A8-9E55-4971-8DA5-96FA6D93ADFF}"/>
    <cellStyle name="Normal 6 2 2 5 2 5 2" xfId="5659" xr:uid="{33D16886-E16F-45EC-B2F2-6F679EE7801A}"/>
    <cellStyle name="Normal 6 2 2 5 2 6" xfId="3331" xr:uid="{E989A35A-A545-4FE3-9433-2CF834A21460}"/>
    <cellStyle name="Normal 6 2 2 5 2 6 2" xfId="5660" xr:uid="{FE377816-1DC2-4051-AE87-114083C8DDA4}"/>
    <cellStyle name="Normal 6 2 2 5 2 7" xfId="5661" xr:uid="{47C9C8E9-0D2C-4C2F-B015-B74346898CC0}"/>
    <cellStyle name="Normal 6 2 2 5 3" xfId="3332" xr:uid="{22BB197F-79EB-4E7E-B198-3DBA1101629F}"/>
    <cellStyle name="Normal 6 2 2 5 3 2" xfId="3333" xr:uid="{B9A31755-ACF9-4750-BB3C-107D0C9CA6C1}"/>
    <cellStyle name="Normal 6 2 2 5 3 2 2" xfId="5662" xr:uid="{0DC93514-7A97-412F-A7D1-7425815A70D7}"/>
    <cellStyle name="Normal 6 2 2 5 3 3" xfId="5663" xr:uid="{5254C41F-E440-44CE-825A-12EDE184FEB6}"/>
    <cellStyle name="Normal 6 2 2 5 4" xfId="3334" xr:uid="{0155B76F-EC7A-470D-9373-C84F2ECC570A}"/>
    <cellStyle name="Normal 6 2 2 5 4 2" xfId="5664" xr:uid="{0C1EAED3-DB80-47D3-B33E-8DEEC961274F}"/>
    <cellStyle name="Normal 6 2 2 5 5" xfId="3335" xr:uid="{19C72ECF-B935-4AB1-84DF-C56956207D32}"/>
    <cellStyle name="Normal 6 2 2 5 6" xfId="3336" xr:uid="{679A8CF7-2673-49D1-B298-B9A728DC9E94}"/>
    <cellStyle name="Normal 6 2 2 5 6 2" xfId="5665" xr:uid="{1D14F84D-150B-4A7C-92C4-E9AAEED0D37A}"/>
    <cellStyle name="Normal 6 2 2 5 7" xfId="3337" xr:uid="{AD3CACB0-0F38-4406-8B18-46A0C7C27BFF}"/>
    <cellStyle name="Normal 6 2 2 5 7 2" xfId="5666" xr:uid="{37EA6E5D-FFFC-49CF-8AED-52D917A15608}"/>
    <cellStyle name="Normal 6 2 2 5 8" xfId="5667" xr:uid="{8251625B-F8BE-4E77-B282-A65DC26D57FA}"/>
    <cellStyle name="Normal 6 2 2 6" xfId="3338" xr:uid="{9C5D8B90-FF87-4086-A5B5-2A79DA736D5A}"/>
    <cellStyle name="Normal 6 2 3" xfId="3339" xr:uid="{D63D2CB1-D5F0-494E-B074-DA3E646A9AA1}"/>
    <cellStyle name="Normal 6 2 3 2" xfId="3340" xr:uid="{E18EA045-9932-43DE-953B-412D82D3C487}"/>
    <cellStyle name="Normal 6 2 3 2 2" xfId="3341" xr:uid="{4A9613AF-6411-4EF7-9F67-6BE53B06126A}"/>
    <cellStyle name="Normal 6 2 3 2 2 2" xfId="3342" xr:uid="{CC6F42D0-8035-4C04-A097-C7517D521353}"/>
    <cellStyle name="Normal 6 2 3 2 2 2 2" xfId="3343" xr:uid="{BDD23AB7-A9A6-4445-8931-29F3741E9BF7}"/>
    <cellStyle name="Normal 6 2 3 2 2 2 2 2" xfId="5668" xr:uid="{6985B8AF-F0B6-431A-AC7C-CA5B106ACA22}"/>
    <cellStyle name="Normal 6 2 3 2 2 2 3" xfId="5669" xr:uid="{1472A99F-3089-467D-A239-3210BCECB4EF}"/>
    <cellStyle name="Normal 6 2 3 2 2 3" xfId="3344" xr:uid="{7265088D-3666-4D1E-BAD0-FD63E95BC19E}"/>
    <cellStyle name="Normal 6 2 3 2 2 3 2" xfId="5670" xr:uid="{99E708DB-BEF2-4DE4-ADA4-BDACDCE3C66D}"/>
    <cellStyle name="Normal 6 2 3 2 2 4" xfId="3345" xr:uid="{D3456C83-41E9-43E2-ABB0-4F970E3FAE63}"/>
    <cellStyle name="Normal 6 2 3 2 2 5" xfId="3346" xr:uid="{ECEA5198-3DA5-4E7F-8870-6AC508248352}"/>
    <cellStyle name="Normal 6 2 3 2 2 5 2" xfId="5671" xr:uid="{0F781B30-50E9-4A1D-BA1D-51B735CDE2A6}"/>
    <cellStyle name="Normal 6 2 3 2 2 6" xfId="3347" xr:uid="{9C7E07C5-6239-4790-BB27-1CBF757D21E6}"/>
    <cellStyle name="Normal 6 2 3 2 2 6 2" xfId="5672" xr:uid="{2FF27CC5-15B6-47D6-BB58-3F467EF16D97}"/>
    <cellStyle name="Normal 6 2 3 2 2 7" xfId="5673" xr:uid="{1A1A79E3-23BA-4654-BD73-599A65205ABD}"/>
    <cellStyle name="Normal 6 2 3 2 3" xfId="3348" xr:uid="{8EE3BE30-7362-44DB-9EC3-3E8BF7D4FA35}"/>
    <cellStyle name="Normal 6 2 3 2 3 2" xfId="3349" xr:uid="{F3D91522-3EE9-404F-8F47-2BDCCFAFC626}"/>
    <cellStyle name="Normal 6 2 3 2 3 2 2" xfId="5674" xr:uid="{4C677FA5-50D0-4B2A-9D5C-0C671D4CD4A4}"/>
    <cellStyle name="Normal 6 2 3 2 3 3" xfId="5675" xr:uid="{5FF2B490-4BD8-479E-911E-12E7347EF491}"/>
    <cellStyle name="Normal 6 2 3 2 4" xfId="3350" xr:uid="{B7F69E52-F007-428F-8C66-09D2DD8738B3}"/>
    <cellStyle name="Normal 6 2 3 2 4 2" xfId="5676" xr:uid="{9E38DD84-4214-405F-AF5A-305FCC9DA2DF}"/>
    <cellStyle name="Normal 6 2 3 2 5" xfId="3351" xr:uid="{9AB8AD7A-BD21-4A69-B3E8-CFF0C25C8522}"/>
    <cellStyle name="Normal 6 2 3 2 6" xfId="3352" xr:uid="{4375202A-04C0-4F0F-9DBA-B880B978D152}"/>
    <cellStyle name="Normal 6 2 3 2 6 2" xfId="5677" xr:uid="{5F8B0D74-2E93-4924-A62D-5FBC28EB773E}"/>
    <cellStyle name="Normal 6 2 3 2 7" xfId="3353" xr:uid="{748D84EE-8C56-4918-8CB9-DB7625BC78B9}"/>
    <cellStyle name="Normal 6 2 3 2 7 2" xfId="5678" xr:uid="{AA400434-59EC-4B1B-8270-441CC5BD752B}"/>
    <cellStyle name="Normal 6 2 3 2 8" xfId="3354" xr:uid="{E7DE4E5D-79EF-4ECB-B6C8-D6525C1EE416}"/>
    <cellStyle name="Normal 6 2 3 2 9" xfId="5679" xr:uid="{6CCD0012-CC73-4A4C-B69C-EF375DF58A42}"/>
    <cellStyle name="Normal 6 2 3 3" xfId="3355" xr:uid="{559A4C1A-F087-4C9E-A6C3-9816DE5C1937}"/>
    <cellStyle name="Normal 6 2 3 3 2" xfId="3356" xr:uid="{37BA2CFB-E829-4092-BAF9-38AD7EDC0F7B}"/>
    <cellStyle name="Normal 6 2 3 3 2 2" xfId="3357" xr:uid="{A78BE6FB-5387-4316-AAFE-3CF78D6E39D8}"/>
    <cellStyle name="Normal 6 2 3 3 2 2 2" xfId="3358" xr:uid="{030DCD7B-C777-4B81-91F8-775EAE30DC35}"/>
    <cellStyle name="Normal 6 2 3 3 2 2 2 2" xfId="5680" xr:uid="{104705AA-2975-4F37-B9B4-6946EE334D48}"/>
    <cellStyle name="Normal 6 2 3 3 2 2 3" xfId="5681" xr:uid="{734E72B8-02AD-478D-AF72-FCAAD9D7A10D}"/>
    <cellStyle name="Normal 6 2 3 3 2 3" xfId="3359" xr:uid="{118D562C-D2D8-453E-90AA-1F927F8960EF}"/>
    <cellStyle name="Normal 6 2 3 3 2 3 2" xfId="5682" xr:uid="{D877BF4A-80EC-4988-B85A-71855B37DD8B}"/>
    <cellStyle name="Normal 6 2 3 3 2 4" xfId="3360" xr:uid="{1710A1A7-5B3E-482D-AADB-85DB44453366}"/>
    <cellStyle name="Normal 6 2 3 3 2 5" xfId="3361" xr:uid="{6A7FA00C-36AA-44D4-B8EF-B26572023693}"/>
    <cellStyle name="Normal 6 2 3 3 2 5 2" xfId="5683" xr:uid="{F9B34ED3-74BF-4637-8210-33DC75BFE13C}"/>
    <cellStyle name="Normal 6 2 3 3 2 6" xfId="3362" xr:uid="{6FBBE25C-E476-453C-9BF3-AACB73F057B0}"/>
    <cellStyle name="Normal 6 2 3 3 2 6 2" xfId="5684" xr:uid="{80628DB5-FC45-4005-B95F-6FD27047AABF}"/>
    <cellStyle name="Normal 6 2 3 3 2 7" xfId="5685" xr:uid="{95E823EB-A24E-4EEF-81A0-7B3F99E69A64}"/>
    <cellStyle name="Normal 6 2 3 3 3" xfId="3363" xr:uid="{F59D28E8-4656-4CCC-9076-97AAF9D076FE}"/>
    <cellStyle name="Normal 6 2 3 3 3 2" xfId="3364" xr:uid="{183190C0-F9FE-40D0-A038-E7D92511213D}"/>
    <cellStyle name="Normal 6 2 3 3 3 2 2" xfId="5686" xr:uid="{BE86FECD-AC0D-4D76-AEED-E23EE985E4C3}"/>
    <cellStyle name="Normal 6 2 3 3 3 3" xfId="5687" xr:uid="{E9E33A3F-4195-4F7B-9F1A-FC49AD6BC254}"/>
    <cellStyle name="Normal 6 2 3 3 4" xfId="3365" xr:uid="{A0BD8EE1-D99E-43C8-901E-F45E61970371}"/>
    <cellStyle name="Normal 6 2 3 3 4 2" xfId="5688" xr:uid="{C733ADF8-DBA0-440B-8488-004EF2529E75}"/>
    <cellStyle name="Normal 6 2 3 3 5" xfId="3366" xr:uid="{B7E17451-8CB2-4E49-A7A3-2509AE1F98B4}"/>
    <cellStyle name="Normal 6 2 3 3 6" xfId="3367" xr:uid="{CE79C0D0-0B43-41A4-B96C-C70BAECE76B3}"/>
    <cellStyle name="Normal 6 2 3 3 6 2" xfId="5689" xr:uid="{22FF94C8-528F-4AA5-9D2B-3120BAB489BC}"/>
    <cellStyle name="Normal 6 2 3 3 7" xfId="3368" xr:uid="{B0408C9B-6242-44E4-899A-DFB708FE9445}"/>
    <cellStyle name="Normal 6 2 3 3 7 2" xfId="5690" xr:uid="{31572D27-A8BF-453A-8834-633DF5E2C6CB}"/>
    <cellStyle name="Normal 6 2 3 3 8" xfId="5691" xr:uid="{31691EE9-D26A-4C8D-8A51-8C9B8E1EC9DD}"/>
    <cellStyle name="Normal 6 2 3 4" xfId="3369" xr:uid="{86416EFF-EEE1-45B0-A177-6B0653B147F8}"/>
    <cellStyle name="Normal 6 2 3 4 2" xfId="3370" xr:uid="{C24D9A17-072D-4A4C-96AC-EB93C0B42E4C}"/>
    <cellStyle name="Normal 6 2 3 4 2 2" xfId="3371" xr:uid="{24D7DD85-CA04-4431-862E-0EDCCD1CB9A8}"/>
    <cellStyle name="Normal 6 2 3 4 2 2 2" xfId="3372" xr:uid="{60C0FEE0-B257-41B5-92ED-C33D6569C495}"/>
    <cellStyle name="Normal 6 2 3 4 2 2 2 2" xfId="5692" xr:uid="{28C47134-8CA8-4DCB-9582-BA3949D75862}"/>
    <cellStyle name="Normal 6 2 3 4 2 2 3" xfId="5693" xr:uid="{B6A8153C-76B5-4CA6-ABD8-8513673C993B}"/>
    <cellStyle name="Normal 6 2 3 4 2 3" xfId="3373" xr:uid="{EF1B5163-DC90-4150-BE27-7BC0A487CD56}"/>
    <cellStyle name="Normal 6 2 3 4 2 3 2" xfId="5694" xr:uid="{21BD189C-F2AE-44B7-A648-8D2ED804DB3C}"/>
    <cellStyle name="Normal 6 2 3 4 2 4" xfId="3374" xr:uid="{DD8A3C6B-8C39-4E65-88EA-A3AD9D81A245}"/>
    <cellStyle name="Normal 6 2 3 4 2 5" xfId="3375" xr:uid="{74FA8AB1-5518-49A5-B5B6-6B05E4342DD3}"/>
    <cellStyle name="Normal 6 2 3 4 2 5 2" xfId="5695" xr:uid="{D0259582-FEDE-42D9-BB19-223B310B759C}"/>
    <cellStyle name="Normal 6 2 3 4 2 6" xfId="3376" xr:uid="{EC60E9EC-4A48-4A5F-ABCB-A792D66AC77D}"/>
    <cellStyle name="Normal 6 2 3 4 2 6 2" xfId="5696" xr:uid="{32C6D4C5-0757-4955-A7AC-E8232E2E4E9C}"/>
    <cellStyle name="Normal 6 2 3 4 2 7" xfId="5697" xr:uid="{DC18ECCF-5E9C-48BA-8191-A117F1A060AE}"/>
    <cellStyle name="Normal 6 2 3 4 3" xfId="3377" xr:uid="{147870EF-B84F-49CC-B6FF-015369BB1B32}"/>
    <cellStyle name="Normal 6 2 3 4 3 2" xfId="3378" xr:uid="{D986E480-5A66-4942-8FD1-5B63EAF86F5E}"/>
    <cellStyle name="Normal 6 2 3 4 3 2 2" xfId="5698" xr:uid="{B0B0F4C4-1676-4551-A554-46EC12499AD3}"/>
    <cellStyle name="Normal 6 2 3 4 3 3" xfId="5699" xr:uid="{D184ADB2-69E2-48C1-842D-7D4ACAEE620B}"/>
    <cellStyle name="Normal 6 2 3 4 4" xfId="3379" xr:uid="{6F069DC3-8806-4214-8DA4-0A6CF118109A}"/>
    <cellStyle name="Normal 6 2 3 4 4 2" xfId="5700" xr:uid="{B7B1ED62-067E-4C29-A1AF-32F2284C9866}"/>
    <cellStyle name="Normal 6 2 3 4 5" xfId="3380" xr:uid="{3AB12C30-8784-45A1-A515-13F62F35655F}"/>
    <cellStyle name="Normal 6 2 3 4 6" xfId="3381" xr:uid="{23BA1809-4FC7-4DFE-B2A7-90A5ABE80F5F}"/>
    <cellStyle name="Normal 6 2 3 4 6 2" xfId="5701" xr:uid="{E716FE24-3382-4BB5-8B2C-7A144066989C}"/>
    <cellStyle name="Normal 6 2 3 4 7" xfId="3382" xr:uid="{BFF8F984-69BF-4082-87EC-5D29E1D4603E}"/>
    <cellStyle name="Normal 6 2 3 4 7 2" xfId="5702" xr:uid="{D1B56165-B615-4194-AD61-C7F1D784DBBA}"/>
    <cellStyle name="Normal 6 2 3 4 8" xfId="5703" xr:uid="{4B368328-4729-4487-A5CD-3B4C2A27C3C1}"/>
    <cellStyle name="Normal 6 2 4" xfId="3383" xr:uid="{A6E6FB07-85E9-406C-9BC7-2426461FC98F}"/>
    <cellStyle name="Normal 6 2 4 2" xfId="3384" xr:uid="{901F1398-8E90-46BE-ABB9-B9076A5A5A27}"/>
    <cellStyle name="Normal 6 2 4 2 2" xfId="3385" xr:uid="{9AF2E15D-44B9-406E-AA54-19C566D69D15}"/>
    <cellStyle name="Normal 6 2 4 2 2 2" xfId="3386" xr:uid="{0AF62D30-9E0E-4C05-A63F-42FF031BFE2A}"/>
    <cellStyle name="Normal 6 2 4 2 2 2 2" xfId="3387" xr:uid="{2B7BC9BC-E027-4DAF-915C-E38F1EC7292D}"/>
    <cellStyle name="Normal 6 2 4 2 2 2 2 2" xfId="5704" xr:uid="{B980741F-FB36-4EDF-8091-1A26B0B6DC22}"/>
    <cellStyle name="Normal 6 2 4 2 2 2 3" xfId="5705" xr:uid="{B44E6A10-11EB-43C4-8407-65C8F4C56657}"/>
    <cellStyle name="Normal 6 2 4 2 2 3" xfId="3388" xr:uid="{5B47705C-244F-4C62-AEDE-6F49EDC2DDA1}"/>
    <cellStyle name="Normal 6 2 4 2 2 3 2" xfId="5706" xr:uid="{7487B360-E6D9-416D-8526-E1B6EF35A926}"/>
    <cellStyle name="Normal 6 2 4 2 2 4" xfId="3389" xr:uid="{5436414E-9294-42BC-9BB1-4B90D5F3DEA8}"/>
    <cellStyle name="Normal 6 2 4 2 2 5" xfId="3390" xr:uid="{9C69A242-095B-4F2D-9635-1BF9E0935C66}"/>
    <cellStyle name="Normal 6 2 4 2 2 5 2" xfId="5707" xr:uid="{04A2C8F1-AAAD-49BE-A1B9-103620111C2C}"/>
    <cellStyle name="Normal 6 2 4 2 2 6" xfId="3391" xr:uid="{E742444F-0D9F-421E-B145-21654EF42CDF}"/>
    <cellStyle name="Normal 6 2 4 2 2 6 2" xfId="5708" xr:uid="{7AE9090C-DDCC-4C85-AF29-92C4F3066A6C}"/>
    <cellStyle name="Normal 6 2 4 2 2 7" xfId="5709" xr:uid="{881432B8-E48D-49D0-8D79-702879D01308}"/>
    <cellStyle name="Normal 6 2 4 2 3" xfId="3392" xr:uid="{E83ADDCE-6369-4973-B58B-D0B62D51601C}"/>
    <cellStyle name="Normal 6 2 4 2 3 2" xfId="3393" xr:uid="{EF7D1ED3-1A7F-4127-8592-EC0389329050}"/>
    <cellStyle name="Normal 6 2 4 2 3 2 2" xfId="5710" xr:uid="{8289F7BC-3002-47A4-8A02-5D5BA03FBD70}"/>
    <cellStyle name="Normal 6 2 4 2 3 3" xfId="5711" xr:uid="{4DDDA3D9-CF17-4AE3-B4D0-3E20E8D4FC39}"/>
    <cellStyle name="Normal 6 2 4 2 4" xfId="3394" xr:uid="{ADDE728F-C931-4DD5-929D-2E920F8DB99E}"/>
    <cellStyle name="Normal 6 2 4 2 4 2" xfId="5712" xr:uid="{354F6EA8-8A12-454D-B59D-148BC45125B0}"/>
    <cellStyle name="Normal 6 2 4 2 5" xfId="3395" xr:uid="{958E95FD-B7DA-487D-80A7-FFD55E2E2FA4}"/>
    <cellStyle name="Normal 6 2 4 2 6" xfId="3396" xr:uid="{9F1A9FE2-BAFE-4510-9F8D-BFFF395F8AB9}"/>
    <cellStyle name="Normal 6 2 4 2 6 2" xfId="5713" xr:uid="{9E131A1B-B9FC-44C4-ADEA-503C48239413}"/>
    <cellStyle name="Normal 6 2 4 2 7" xfId="3397" xr:uid="{831033B2-2D3E-4287-9B56-4859D6C10868}"/>
    <cellStyle name="Normal 6 2 4 2 7 2" xfId="5714" xr:uid="{6BBD1B81-C312-4C5C-8A7B-C935379E2290}"/>
    <cellStyle name="Normal 6 2 4 2 8" xfId="5715" xr:uid="{1AF65800-6093-415D-8CE5-63BBA799BDB5}"/>
    <cellStyle name="Normal 6 2 4 3" xfId="3398" xr:uid="{3303EBCE-78EC-4559-8B1D-8020BBEEA85F}"/>
    <cellStyle name="Normal 6 2 5" xfId="3399" xr:uid="{EC0A15A2-DC11-492B-ACBC-D9F1A1306524}"/>
    <cellStyle name="Normal 6 2 5 2" xfId="3400" xr:uid="{5E777574-4A13-4C42-9C77-FA388BFC2B44}"/>
    <cellStyle name="Normal 6 2 5 2 2" xfId="3401" xr:uid="{9147C1F7-FE9E-4C25-B030-1EC99C08CD5A}"/>
    <cellStyle name="Normal 6 2 5 2 2 2" xfId="3402" xr:uid="{5E0BC71C-9444-4B78-A1A6-65233926AA15}"/>
    <cellStyle name="Normal 6 2 5 2 2 2 2" xfId="3403" xr:uid="{F67B8B68-640D-4FEA-8549-A21EF738B703}"/>
    <cellStyle name="Normal 6 2 5 2 2 2 2 2" xfId="5716" xr:uid="{5B129A13-83B4-4286-8DCC-2AE2BDB833E6}"/>
    <cellStyle name="Normal 6 2 5 2 2 2 3" xfId="5717" xr:uid="{DA2A00BA-A008-4466-8C34-D3164D329E56}"/>
    <cellStyle name="Normal 6 2 5 2 2 3" xfId="3404" xr:uid="{3A67A5EE-D37E-4BAF-8B6F-C4D223802EEB}"/>
    <cellStyle name="Normal 6 2 5 2 2 3 2" xfId="5718" xr:uid="{C35CA908-7BFA-47D5-AC62-78880CCD6E99}"/>
    <cellStyle name="Normal 6 2 5 2 2 4" xfId="3405" xr:uid="{02F69D2A-D742-4222-8525-1160242E4639}"/>
    <cellStyle name="Normal 6 2 5 2 2 5" xfId="3406" xr:uid="{030556B7-6918-4ABF-BC8F-67A067351BAF}"/>
    <cellStyle name="Normal 6 2 5 2 2 5 2" xfId="5719" xr:uid="{8758DEFB-805E-41CA-AE03-41303F848917}"/>
    <cellStyle name="Normal 6 2 5 2 2 6" xfId="3407" xr:uid="{F80C46AA-8709-470F-9A47-6624D20A8D1C}"/>
    <cellStyle name="Normal 6 2 5 2 2 6 2" xfId="5720" xr:uid="{9E032C1B-5A36-4199-B8B3-5EAA51E864FE}"/>
    <cellStyle name="Normal 6 2 5 2 2 7" xfId="5721" xr:uid="{4F3FAA2D-D48C-404B-9452-33296FBFA020}"/>
    <cellStyle name="Normal 6 2 5 2 3" xfId="3408" xr:uid="{866E05D7-BAEA-4CFE-93EC-8DEA58CC2B65}"/>
    <cellStyle name="Normal 6 2 5 2 3 2" xfId="3409" xr:uid="{0D387807-4B20-4A32-AA87-4CFD12861C2B}"/>
    <cellStyle name="Normal 6 2 5 2 3 2 2" xfId="5722" xr:uid="{5AC74271-F8D0-4AB8-A200-98C98E181638}"/>
    <cellStyle name="Normal 6 2 5 2 3 3" xfId="5723" xr:uid="{EE918FBD-964C-4F16-A6D4-D28469FF1C1C}"/>
    <cellStyle name="Normal 6 2 5 2 4" xfId="3410" xr:uid="{803B9E4D-8AFB-4654-8025-73E70FE7726D}"/>
    <cellStyle name="Normal 6 2 5 2 4 2" xfId="5724" xr:uid="{3FD284CB-1341-4A66-8F34-8D74D9E84FCE}"/>
    <cellStyle name="Normal 6 2 5 2 5" xfId="3411" xr:uid="{A2D8CAF0-7E5B-4760-96F1-1A66247CA3BA}"/>
    <cellStyle name="Normal 6 2 5 2 6" xfId="3412" xr:uid="{3B980E49-C94A-43CE-A7BB-164B0F25911F}"/>
    <cellStyle name="Normal 6 2 5 2 6 2" xfId="5725" xr:uid="{9D15AD6C-19BF-4719-BF24-E59B3CCCBFAF}"/>
    <cellStyle name="Normal 6 2 5 2 7" xfId="3413" xr:uid="{63D5AF41-85C4-4BFC-9A35-12E01FE77674}"/>
    <cellStyle name="Normal 6 2 5 2 7 2" xfId="5726" xr:uid="{CEB91AEB-2B1C-453F-8A49-1D737C9133D8}"/>
    <cellStyle name="Normal 6 2 5 2 8" xfId="5727" xr:uid="{F5FFC4FA-B2F8-48C6-AF0C-645F6EB808AE}"/>
    <cellStyle name="Normal 6 2 6" xfId="3414" xr:uid="{14D1D0FD-139E-442E-A52E-E04645372450}"/>
    <cellStyle name="Normal 6 2 6 2" xfId="3415" xr:uid="{B460CBC0-6309-4F48-80B6-22E7BA687B0A}"/>
    <cellStyle name="Normal 6 2 6 2 2" xfId="3416" xr:uid="{142640A3-3499-4265-AB99-73D4CE4CC002}"/>
    <cellStyle name="Normal 6 2 6 2 2 2" xfId="3417" xr:uid="{4DAD541A-CFC3-47A0-84E0-34E11F13F681}"/>
    <cellStyle name="Normal 6 2 6 2 2 2 2" xfId="5728" xr:uid="{88AC36AF-2D12-4EA3-84A3-B12DF67902B5}"/>
    <cellStyle name="Normal 6 2 6 2 2 3" xfId="5729" xr:uid="{BF743C3E-D12F-492F-8BD5-9F18C4C87148}"/>
    <cellStyle name="Normal 6 2 6 2 3" xfId="3418" xr:uid="{05BA99F1-D5E7-4109-B052-7A227771155B}"/>
    <cellStyle name="Normal 6 2 6 2 3 2" xfId="5730" xr:uid="{5A415E76-A6EF-4B93-B7BD-5619FB750F98}"/>
    <cellStyle name="Normal 6 2 6 2 4" xfId="3419" xr:uid="{7F8D228B-0C9A-4B0E-95A4-FCBDABB40AB8}"/>
    <cellStyle name="Normal 6 2 6 2 5" xfId="3420" xr:uid="{1CB940F6-1B3E-43A4-BE78-863A03F2A8CF}"/>
    <cellStyle name="Normal 6 2 6 2 5 2" xfId="5731" xr:uid="{A2D798AE-BF48-4D53-B118-2411680FBB32}"/>
    <cellStyle name="Normal 6 2 6 2 6" xfId="3421" xr:uid="{40D2F456-9730-4705-8197-109616B5ADE3}"/>
    <cellStyle name="Normal 6 2 6 2 6 2" xfId="5732" xr:uid="{F4407DD8-2899-4AFB-AFD5-27D49FBC98E3}"/>
    <cellStyle name="Normal 6 2 6 2 7" xfId="5733" xr:uid="{1935CDD1-F728-417D-97B9-E5C03FCF57ED}"/>
    <cellStyle name="Normal 6 2 6 3" xfId="3422" xr:uid="{B208215C-2723-4126-976C-845B201D5A0B}"/>
    <cellStyle name="Normal 6 2 6 3 2" xfId="3423" xr:uid="{F24B28B1-BFFC-4FFA-8590-D222E9DFCC8F}"/>
    <cellStyle name="Normal 6 2 6 3 2 2" xfId="5734" xr:uid="{71FA3D2F-5207-4035-AA61-C79531F87771}"/>
    <cellStyle name="Normal 6 2 6 3 3" xfId="5735" xr:uid="{AC15DE7F-0AFE-419D-9541-4610D7B80D26}"/>
    <cellStyle name="Normal 6 2 6 4" xfId="3424" xr:uid="{C94AC3A9-FB68-40CC-B9F7-AD673DA48D1B}"/>
    <cellStyle name="Normal 6 2 6 4 2" xfId="5736" xr:uid="{C873D318-4112-4E24-B7BB-A1B317F163A1}"/>
    <cellStyle name="Normal 6 2 6 5" xfId="3425" xr:uid="{2B6B07BD-38BE-4465-A762-4119E2D7C8FF}"/>
    <cellStyle name="Normal 6 2 6 6" xfId="3426" xr:uid="{5AF98E33-A60B-4093-B88F-FF00D057B560}"/>
    <cellStyle name="Normal 6 2 6 6 2" xfId="5737" xr:uid="{1D8CF04F-B8A4-42E7-A0FE-EE157963B5A9}"/>
    <cellStyle name="Normal 6 2 6 7" xfId="3427" xr:uid="{5E0B0945-A50E-4025-8334-1322FC6536ED}"/>
    <cellStyle name="Normal 6 2 6 7 2" xfId="5738" xr:uid="{DEBE303F-BEAD-492D-A4F8-93EA5FC0CE0E}"/>
    <cellStyle name="Normal 6 2 6 8" xfId="5739" xr:uid="{2C3D1075-EC83-4CD5-9F10-2602E204F653}"/>
    <cellStyle name="Normal 6 3" xfId="3428" xr:uid="{71194481-82D2-42E5-ADE5-C15F7F2B78B8}"/>
    <cellStyle name="Normal 6 3 2" xfId="3429" xr:uid="{06BCE791-82BF-43C9-8EFC-D791684885C5}"/>
    <cellStyle name="Normal 6 3 2 2" xfId="3430" xr:uid="{1867CA24-4F6D-4BEC-8719-C9FCD1D93970}"/>
    <cellStyle name="Normal 6 3 2 2 2" xfId="3431" xr:uid="{C4AB7682-6FC4-4841-94AC-42C8F7145C15}"/>
    <cellStyle name="Normal 6 3 2 2 2 2" xfId="3432" xr:uid="{6D0AA4CE-D10C-4A5A-B72C-5BBD617D1F52}"/>
    <cellStyle name="Normal 6 3 2 2 2 2 2" xfId="3433" xr:uid="{54A887CD-DEE2-43D3-AE39-C2461B462531}"/>
    <cellStyle name="Normal 6 3 2 2 2 2 2 2" xfId="5740" xr:uid="{64554F11-51EE-414B-8F77-E6702453E316}"/>
    <cellStyle name="Normal 6 3 2 2 2 2 3" xfId="5741" xr:uid="{195B2D8B-7CCC-4587-B43A-A8DCD4B2B9D7}"/>
    <cellStyle name="Normal 6 3 2 2 2 3" xfId="3434" xr:uid="{213C480D-E9C0-40A6-8560-ECF32BA31A88}"/>
    <cellStyle name="Normal 6 3 2 2 2 3 2" xfId="5742" xr:uid="{7E8D18EE-138A-46C7-A4D0-9F75340C2112}"/>
    <cellStyle name="Normal 6 3 2 2 2 4" xfId="3435" xr:uid="{D7BEC61B-B32A-4D35-8E97-52E03B0D55CB}"/>
    <cellStyle name="Normal 6 3 2 2 2 5" xfId="3436" xr:uid="{E8F650C3-8C17-4678-9C1D-F264F294070D}"/>
    <cellStyle name="Normal 6 3 2 2 2 5 2" xfId="5743" xr:uid="{B71F4BAE-65A8-4A5D-A6B4-8FAA783A2F03}"/>
    <cellStyle name="Normal 6 3 2 2 2 6" xfId="3437" xr:uid="{79DFDA72-769B-4EA4-8437-1A0E2FBD2D25}"/>
    <cellStyle name="Normal 6 3 2 2 2 6 2" xfId="5744" xr:uid="{DC015F15-DE05-4A0C-98B1-03D605DD06C5}"/>
    <cellStyle name="Normal 6 3 2 2 2 7" xfId="5745" xr:uid="{9D4EBA2C-1FBD-4F22-BA90-F3E3BEB880F7}"/>
    <cellStyle name="Normal 6 3 2 2 3" xfId="3438" xr:uid="{E9C7285A-CA40-4771-B551-EF66CA130986}"/>
    <cellStyle name="Normal 6 3 2 2 3 2" xfId="3439" xr:uid="{3C908A31-10E7-4DBE-A62E-C1B2A1FF23DA}"/>
    <cellStyle name="Normal 6 3 2 2 3 2 2" xfId="5746" xr:uid="{916CFA82-E684-47DA-BA15-974FC193448A}"/>
    <cellStyle name="Normal 6 3 2 2 3 3" xfId="5747" xr:uid="{E06D03EC-81E4-4FDF-AC59-AFC37D851AD2}"/>
    <cellStyle name="Normal 6 3 2 2 4" xfId="3440" xr:uid="{3D5B862E-59DE-43EA-AB28-F4BAC2FEEC46}"/>
    <cellStyle name="Normal 6 3 2 2 4 2" xfId="5748" xr:uid="{35A24B81-B3DC-4EC1-B901-28A516F62FA9}"/>
    <cellStyle name="Normal 6 3 2 2 5" xfId="3441" xr:uid="{83BC957D-E065-4F17-AFDD-BDE6699081A9}"/>
    <cellStyle name="Normal 6 3 2 2 6" xfId="3442" xr:uid="{00BFADB5-BAC7-4847-9DD5-BC7A46D5764C}"/>
    <cellStyle name="Normal 6 3 2 2 6 2" xfId="5749" xr:uid="{BF23C088-2ACF-4D47-8E34-192C6BE2ED97}"/>
    <cellStyle name="Normal 6 3 2 2 7" xfId="3443" xr:uid="{D713D0FF-05F6-4E5B-A3C5-78CB1608EEEA}"/>
    <cellStyle name="Normal 6 3 2 2 7 2" xfId="5750" xr:uid="{1B4F5056-2E8B-4DEE-9F6E-58E67DE0B15C}"/>
    <cellStyle name="Normal 6 3 2 2 8" xfId="5751" xr:uid="{359ECB5C-9D3C-4756-A287-B4366A7248CA}"/>
    <cellStyle name="Normal 6 3 2 3" xfId="3444" xr:uid="{B24F028D-2C2A-41C2-BDF3-483CC4DDE820}"/>
    <cellStyle name="Normal 6 3 2 3 2" xfId="3445" xr:uid="{C8928396-4FD7-4915-907A-D29F41F95BF3}"/>
    <cellStyle name="Normal 6 3 2 3 2 2" xfId="3446" xr:uid="{37FDD4CB-356D-4D60-8C36-886F2A873650}"/>
    <cellStyle name="Normal 6 3 2 3 2 2 2" xfId="3447" xr:uid="{B8CB6F2B-AD40-4E06-B6FC-4A7949692669}"/>
    <cellStyle name="Normal 6 3 2 3 2 2 2 2" xfId="5752" xr:uid="{AF7983F7-E465-4127-A73A-28EDA9B5D80B}"/>
    <cellStyle name="Normal 6 3 2 3 2 2 3" xfId="5753" xr:uid="{5C8AFE4A-E540-48FD-B25E-49C42016492C}"/>
    <cellStyle name="Normal 6 3 2 3 2 3" xfId="3448" xr:uid="{5C776003-2F49-411A-962F-AD4854D21AEA}"/>
    <cellStyle name="Normal 6 3 2 3 2 3 2" xfId="5754" xr:uid="{6BAA9D26-122C-4A51-91CE-5B92E7F60125}"/>
    <cellStyle name="Normal 6 3 2 3 2 4" xfId="3449" xr:uid="{D3383BB8-65DF-4794-91E9-AAD0E6B4F95C}"/>
    <cellStyle name="Normal 6 3 2 3 2 5" xfId="3450" xr:uid="{A26302F4-D964-41D4-B7B0-CB237E9E99D6}"/>
    <cellStyle name="Normal 6 3 2 3 2 5 2" xfId="5755" xr:uid="{8503241A-D54D-4E12-A6F4-0E924924C42F}"/>
    <cellStyle name="Normal 6 3 2 3 2 6" xfId="3451" xr:uid="{AEBAE775-1890-4840-B7EB-C4093F929F46}"/>
    <cellStyle name="Normal 6 3 2 3 2 6 2" xfId="5756" xr:uid="{616A11A8-0D25-43EA-9C97-43FC10575B50}"/>
    <cellStyle name="Normal 6 3 2 3 2 7" xfId="5757" xr:uid="{50145C2B-A6FA-46BE-B943-FCEE7F484602}"/>
    <cellStyle name="Normal 6 3 2 3 3" xfId="3452" xr:uid="{F3479647-BDEF-425B-89E7-9731AE05940D}"/>
    <cellStyle name="Normal 6 3 2 3 3 2" xfId="3453" xr:uid="{C6F0284D-7212-4BF9-9F4B-A33931BFACB1}"/>
    <cellStyle name="Normal 6 3 2 3 3 2 2" xfId="5758" xr:uid="{1C01FE00-51F3-4CF6-B7CE-17E53C5EB4FA}"/>
    <cellStyle name="Normal 6 3 2 3 3 3" xfId="5759" xr:uid="{D76A6976-A88B-4728-8801-179BFB0CE375}"/>
    <cellStyle name="Normal 6 3 2 3 4" xfId="3454" xr:uid="{A186A688-6872-4A45-AB54-931AB41F0AF9}"/>
    <cellStyle name="Normal 6 3 2 3 4 2" xfId="5760" xr:uid="{667CB204-5E04-4A11-B7BC-4299F80B4BF7}"/>
    <cellStyle name="Normal 6 3 2 3 5" xfId="3455" xr:uid="{3F1E5E85-F72A-4184-9EA8-8AC83ADDA66D}"/>
    <cellStyle name="Normal 6 3 2 3 6" xfId="3456" xr:uid="{681F074C-FF86-470E-BA41-BC137FAE3649}"/>
    <cellStyle name="Normal 6 3 2 3 6 2" xfId="5761" xr:uid="{568B70A6-657B-457F-9E4B-32C7696E63DB}"/>
    <cellStyle name="Normal 6 3 2 3 7" xfId="3457" xr:uid="{5D517C90-54FB-422F-92BA-CF074661FD04}"/>
    <cellStyle name="Normal 6 3 2 3 7 2" xfId="5762" xr:uid="{E52270DA-7AA2-4F00-B534-1D96F00CD8A4}"/>
    <cellStyle name="Normal 6 3 2 3 8" xfId="5763" xr:uid="{2C03F7AA-7008-4A12-900F-C1E1D9FCF0EF}"/>
    <cellStyle name="Normal 6 3 2 4" xfId="3458" xr:uid="{D431C097-5CFA-4132-9A82-FF1967BCB90E}"/>
    <cellStyle name="Normal 6 3 2 4 2" xfId="3459" xr:uid="{4C7568EC-4CDE-4F45-988A-F781D84421FD}"/>
    <cellStyle name="Normal 6 3 2 4 2 2" xfId="3460" xr:uid="{25BEE696-8B8B-4E06-AB8C-A0AF2BDCBFD7}"/>
    <cellStyle name="Normal 6 3 2 4 2 2 2" xfId="3461" xr:uid="{9D68671C-1C64-4BF9-970C-6F01942CE706}"/>
    <cellStyle name="Normal 6 3 2 4 2 2 2 2" xfId="5764" xr:uid="{E3DBBD56-AA43-4B77-B78D-B2C5533F6444}"/>
    <cellStyle name="Normal 6 3 2 4 2 2 3" xfId="5765" xr:uid="{2CAC371E-6554-4CD5-BC5D-54BC05A43EA4}"/>
    <cellStyle name="Normal 6 3 2 4 2 3" xfId="3462" xr:uid="{651892BD-8E4A-408F-8B5F-EEF9AEFF05BE}"/>
    <cellStyle name="Normal 6 3 2 4 2 3 2" xfId="5766" xr:uid="{5619F360-B2D9-4219-8312-8B3AA52B3805}"/>
    <cellStyle name="Normal 6 3 2 4 2 4" xfId="3463" xr:uid="{0DCEB997-FB9C-43A1-AA66-316AB0E69C99}"/>
    <cellStyle name="Normal 6 3 2 4 2 5" xfId="3464" xr:uid="{77C72912-B662-4A87-B0B6-8E4EAC612A1E}"/>
    <cellStyle name="Normal 6 3 2 4 2 5 2" xfId="5767" xr:uid="{2DB70D7B-9929-4A51-88F4-019DF61B4317}"/>
    <cellStyle name="Normal 6 3 2 4 2 6" xfId="3465" xr:uid="{7EC8F01C-D54D-474F-BBBC-E317E19E5105}"/>
    <cellStyle name="Normal 6 3 2 4 2 6 2" xfId="5768" xr:uid="{83E3F4A7-FEB7-461D-9526-9F4BAA8DF612}"/>
    <cellStyle name="Normal 6 3 2 4 2 7" xfId="5769" xr:uid="{F6F0DD69-23C3-445B-9BA0-D47682DBCF23}"/>
    <cellStyle name="Normal 6 3 2 4 3" xfId="3466" xr:uid="{1C5DB6E8-3C84-435B-A0BB-1117AB8D765B}"/>
    <cellStyle name="Normal 6 3 2 4 3 2" xfId="3467" xr:uid="{8D294813-8AE4-4BE6-B930-EE4918FDF6B9}"/>
    <cellStyle name="Normal 6 3 2 4 3 2 2" xfId="5770" xr:uid="{2FFD9987-74EE-4D75-8728-C8244B4B897C}"/>
    <cellStyle name="Normal 6 3 2 4 3 3" xfId="5771" xr:uid="{A6ED88BB-6C25-4CA5-B7C9-47C433C74674}"/>
    <cellStyle name="Normal 6 3 2 4 4" xfId="3468" xr:uid="{85C1AD83-37D9-477A-AB80-64E8779A6A58}"/>
    <cellStyle name="Normal 6 3 2 4 4 2" xfId="5772" xr:uid="{01399E4A-9DB3-4FC0-A7EA-5230E9797E84}"/>
    <cellStyle name="Normal 6 3 2 4 5" xfId="3469" xr:uid="{B8DEAC1F-D059-49D9-8366-27D26BF2F33D}"/>
    <cellStyle name="Normal 6 3 2 4 6" xfId="3470" xr:uid="{E209221B-5D2F-4970-84B2-3132F7009072}"/>
    <cellStyle name="Normal 6 3 2 4 6 2" xfId="5773" xr:uid="{D5A97324-0408-467E-9E6B-F0F197AF8FCC}"/>
    <cellStyle name="Normal 6 3 2 4 7" xfId="3471" xr:uid="{752CFD0F-903B-4374-9276-29E04044603D}"/>
    <cellStyle name="Normal 6 3 2 4 7 2" xfId="5774" xr:uid="{58874249-AA12-431B-84F9-36F23B8C5F65}"/>
    <cellStyle name="Normal 6 3 2 4 8" xfId="5775" xr:uid="{874833F0-04EC-4050-853B-B68C2CB92282}"/>
    <cellStyle name="Normal 6 3 2 5" xfId="3472" xr:uid="{4FB8480E-CCF8-49DF-9B2E-BE468B02798B}"/>
    <cellStyle name="Normal 6 3 3" xfId="3473" xr:uid="{E9E3368A-572F-4C7D-A2FE-662401222A34}"/>
    <cellStyle name="Normal 6 3 3 2" xfId="3474" xr:uid="{13403931-8333-49EC-A148-38E2D99B67DE}"/>
    <cellStyle name="Normal 6 3 3 2 2" xfId="3475" xr:uid="{8CE52129-6657-488B-B25B-C90263A0E7B9}"/>
    <cellStyle name="Normal 6 3 3 2 2 2" xfId="3476" xr:uid="{B4310918-926E-415E-B82B-21559015EEFA}"/>
    <cellStyle name="Normal 6 3 3 2 2 2 2" xfId="5776" xr:uid="{1D1A11CE-E427-496D-8BF5-A17633087BB5}"/>
    <cellStyle name="Normal 6 3 3 2 2 3" xfId="5777" xr:uid="{B6607F69-8B7A-4503-89E2-C62028F7EC7C}"/>
    <cellStyle name="Normal 6 3 3 2 3" xfId="3477" xr:uid="{58AC9619-D7E1-4933-BE5B-BBC42670AD5D}"/>
    <cellStyle name="Normal 6 3 3 2 3 2" xfId="5778" xr:uid="{B9BD2480-BA48-4F78-B536-29BEC005FC92}"/>
    <cellStyle name="Normal 6 3 3 2 4" xfId="3478" xr:uid="{3C2078D8-1ADF-4923-B431-03DB2ABBBAB2}"/>
    <cellStyle name="Normal 6 3 3 2 5" xfId="3479" xr:uid="{E33BB5F4-9FD6-490D-A641-92392630E4C7}"/>
    <cellStyle name="Normal 6 3 3 2 5 2" xfId="5779" xr:uid="{A91D35F8-1EDE-4CA8-B851-33D090ED5AD2}"/>
    <cellStyle name="Normal 6 3 3 2 6" xfId="3480" xr:uid="{C992470C-67FA-4B9C-A754-CB5588D6D75A}"/>
    <cellStyle name="Normal 6 3 3 2 6 2" xfId="5780" xr:uid="{C7F6E080-599C-460E-B53D-46DC8133D187}"/>
    <cellStyle name="Normal 6 3 3 2 7" xfId="5781" xr:uid="{1113F450-391D-4929-A899-D3AB854EE9A1}"/>
    <cellStyle name="Normal 6 3 3 3" xfId="3481" xr:uid="{A3EC5B9C-965F-408B-B7AE-53700B9F9EE4}"/>
    <cellStyle name="Normal 6 3 3 3 2" xfId="3482" xr:uid="{D1BF0E26-8094-4453-9436-F4490D4B9317}"/>
    <cellStyle name="Normal 6 3 3 3 2 2" xfId="5782" xr:uid="{874CAB24-586F-48BB-A943-DA919A84D21B}"/>
    <cellStyle name="Normal 6 3 3 3 3" xfId="5783" xr:uid="{A0D0150B-6161-437F-A2DD-6A45CD45B8C2}"/>
    <cellStyle name="Normal 6 3 3 4" xfId="3483" xr:uid="{E9170631-838C-4E6D-B2CE-FBC7A07168FE}"/>
    <cellStyle name="Normal 6 3 3 4 2" xfId="5784" xr:uid="{4A1A82A2-B6F9-49A5-B3F2-0FC7C5026289}"/>
    <cellStyle name="Normal 6 3 3 5" xfId="3484" xr:uid="{467049AB-EE76-4C26-ACFC-044BF7FB0B41}"/>
    <cellStyle name="Normal 6 3 3 6" xfId="3485" xr:uid="{3153F4CF-17D4-4673-A960-9883AD09C840}"/>
    <cellStyle name="Normal 6 3 3 6 2" xfId="5785" xr:uid="{25116743-7A1E-4A6B-831E-986E6EF572EF}"/>
    <cellStyle name="Normal 6 3 3 7" xfId="3486" xr:uid="{452E429A-091C-41C3-9162-13B115738C47}"/>
    <cellStyle name="Normal 6 3 3 7 2" xfId="5786" xr:uid="{9ADC0CF7-895A-47A7-AA3E-E9CFFA0E40E8}"/>
    <cellStyle name="Normal 6 3 3 8" xfId="5787" xr:uid="{0F2E00A8-1B45-4E18-A027-6E80112A5A10}"/>
    <cellStyle name="Normal 6 3 4" xfId="3487" xr:uid="{3D722BE9-D97F-4D1C-90A0-A8FC84A289EE}"/>
    <cellStyle name="Normal 6 3 4 2" xfId="3488" xr:uid="{68FA869F-9177-4183-81FE-E9254A515470}"/>
    <cellStyle name="Normal 6 3 4 2 2" xfId="3489" xr:uid="{E7D479C5-586F-448C-A9AF-5E178113923E}"/>
    <cellStyle name="Normal 6 3 4 2 2 2" xfId="3490" xr:uid="{07C7B1EF-C489-457B-8C42-ED2C5B4AB731}"/>
    <cellStyle name="Normal 6 3 4 2 2 2 2" xfId="5788" xr:uid="{E24003F1-FAA9-4D43-9EE6-067F803A4000}"/>
    <cellStyle name="Normal 6 3 4 2 2 3" xfId="5789" xr:uid="{BEA5EB4B-BE9A-47DA-A76B-C6D55BEAB7F3}"/>
    <cellStyle name="Normal 6 3 4 2 3" xfId="3491" xr:uid="{0BA42C61-958F-4EF6-9B68-924944BB879C}"/>
    <cellStyle name="Normal 6 3 4 2 3 2" xfId="5790" xr:uid="{0B7594FB-50B9-4E9F-941E-063E2796C06B}"/>
    <cellStyle name="Normal 6 3 4 2 4" xfId="3492" xr:uid="{43264965-8A92-41BB-AE5E-40B51868F4AB}"/>
    <cellStyle name="Normal 6 3 4 2 5" xfId="3493" xr:uid="{DD4B23BD-DF40-48E1-BA06-3BDE6397AF1E}"/>
    <cellStyle name="Normal 6 3 4 2 5 2" xfId="5791" xr:uid="{CFCC04F5-9CF7-4A3D-A4E6-8A1A4EAA73B1}"/>
    <cellStyle name="Normal 6 3 4 2 6" xfId="3494" xr:uid="{04B2222C-D3B8-4B68-B781-18042AEAE2A1}"/>
    <cellStyle name="Normal 6 3 4 2 6 2" xfId="5792" xr:uid="{3037778F-FE01-44FF-AA27-763DA9C540D5}"/>
    <cellStyle name="Normal 6 3 4 2 7" xfId="5793" xr:uid="{D9AD1425-07E0-49D3-A48A-BAF12359AFFD}"/>
    <cellStyle name="Normal 6 3 4 3" xfId="3495" xr:uid="{64516C9F-4D2A-45D4-90A7-EF069785254E}"/>
    <cellStyle name="Normal 6 3 4 3 2" xfId="3496" xr:uid="{0DEABA44-9FEF-4EDA-99AC-26B9C3103A43}"/>
    <cellStyle name="Normal 6 3 4 3 2 2" xfId="5794" xr:uid="{8812CD42-C49B-40E4-A4BC-9E307BDB0C5D}"/>
    <cellStyle name="Normal 6 3 4 3 3" xfId="5795" xr:uid="{DAF8E4C6-8A94-4370-AAE3-6757082FFD77}"/>
    <cellStyle name="Normal 6 3 4 4" xfId="3497" xr:uid="{567ADBFC-6627-4AC1-B598-5E2B1F152395}"/>
    <cellStyle name="Normal 6 3 4 4 2" xfId="5796" xr:uid="{83887CB0-D9D6-49C9-A2D7-3F1C1667E799}"/>
    <cellStyle name="Normal 6 3 4 5" xfId="3498" xr:uid="{BF4A4DAE-860F-43A4-8CBE-E4E952209056}"/>
    <cellStyle name="Normal 6 3 4 6" xfId="3499" xr:uid="{77160F4F-CEBE-48C6-B7BF-3BC1939E088D}"/>
    <cellStyle name="Normal 6 3 4 6 2" xfId="5797" xr:uid="{7F233437-5A10-4282-9D9B-1C2BDB7AD235}"/>
    <cellStyle name="Normal 6 3 4 7" xfId="3500" xr:uid="{ACBC7641-A3A6-43D8-95E1-422D6FBA37D4}"/>
    <cellStyle name="Normal 6 3 4 7 2" xfId="5798" xr:uid="{76E2ED1A-8780-4F91-A03A-E9634F38B00E}"/>
    <cellStyle name="Normal 6 3 4 8" xfId="5799" xr:uid="{2B00E5DA-B421-402C-9FE1-ED6032EFD095}"/>
    <cellStyle name="Normal 6 3 5" xfId="3501" xr:uid="{195EAF5A-4AB7-400C-A20A-66564CAD8722}"/>
    <cellStyle name="Normal 6 3 5 2" xfId="3502" xr:uid="{FFDFDA3A-A8E7-4810-9002-0EB3C9A7AB51}"/>
    <cellStyle name="Normal 6 3 5 2 2" xfId="3503" xr:uid="{EF541132-439F-412F-AC90-D99C3108A538}"/>
    <cellStyle name="Normal 6 3 5 2 2 2" xfId="3504" xr:uid="{471A48D2-FD66-4F2A-8AC5-0315550F640C}"/>
    <cellStyle name="Normal 6 3 5 2 2 2 2" xfId="5800" xr:uid="{A19242D3-52B3-4605-88FB-D38B27664AAD}"/>
    <cellStyle name="Normal 6 3 5 2 2 3" xfId="5801" xr:uid="{557923BC-57F2-427E-9373-A8C1D91E0524}"/>
    <cellStyle name="Normal 6 3 5 2 3" xfId="3505" xr:uid="{876E6029-838E-42FB-A573-995EB5FF9726}"/>
    <cellStyle name="Normal 6 3 5 2 3 2" xfId="5802" xr:uid="{5FBF2D13-EC18-4157-AF71-12D5CFF9C365}"/>
    <cellStyle name="Normal 6 3 5 2 4" xfId="3506" xr:uid="{664888B2-F793-454D-8CAB-374C3E48A4DC}"/>
    <cellStyle name="Normal 6 3 5 2 5" xfId="3507" xr:uid="{BF78C385-FBEA-4BA9-A2A4-CE0808FD76E2}"/>
    <cellStyle name="Normal 6 3 5 2 5 2" xfId="5803" xr:uid="{7A5B4A97-F705-46A4-8500-C963CD4A0FEA}"/>
    <cellStyle name="Normal 6 3 5 2 6" xfId="3508" xr:uid="{007788E6-3D48-4941-BAA9-884C255A7F3D}"/>
    <cellStyle name="Normal 6 3 5 2 6 2" xfId="5804" xr:uid="{4F44E63D-AD7C-465D-91B8-0A00A0B527AD}"/>
    <cellStyle name="Normal 6 3 5 2 7" xfId="5805" xr:uid="{125DC2AB-9BE3-470A-8999-6967665619FF}"/>
    <cellStyle name="Normal 6 3 5 3" xfId="3509" xr:uid="{8C47A20C-6D5C-4A4C-ACD4-6370B06B40D6}"/>
    <cellStyle name="Normal 6 3 5 3 2" xfId="3510" xr:uid="{3795F129-7E26-4495-9FB0-DCAFB9B8F5EA}"/>
    <cellStyle name="Normal 6 3 5 3 2 2" xfId="5806" xr:uid="{F66C9DED-DE9D-4B6A-8C77-56711FE568FD}"/>
    <cellStyle name="Normal 6 3 5 3 3" xfId="5807" xr:uid="{756C6FBC-790C-41CF-9D00-EA21C403B0E7}"/>
    <cellStyle name="Normal 6 3 5 4" xfId="3511" xr:uid="{7A170B2D-AE5D-46E4-B671-035EC9F848AA}"/>
    <cellStyle name="Normal 6 3 5 4 2" xfId="5808" xr:uid="{FE80178E-7E3B-4A88-9AAB-C5AE99CAA295}"/>
    <cellStyle name="Normal 6 3 5 5" xfId="3512" xr:uid="{4C2D2B9E-D7E0-4012-AA22-ED9C2F16DD22}"/>
    <cellStyle name="Normal 6 3 5 6" xfId="3513" xr:uid="{0BBE8C0A-5FA2-4B12-A2C4-050B5BEBC0C0}"/>
    <cellStyle name="Normal 6 3 5 6 2" xfId="5809" xr:uid="{E551CB92-DD4C-490A-BF77-8E832F5C5DE6}"/>
    <cellStyle name="Normal 6 3 5 7" xfId="3514" xr:uid="{D3864266-7123-48E3-9ACA-0CB24C839D6F}"/>
    <cellStyle name="Normal 6 3 5 7 2" xfId="5810" xr:uid="{AEE34AF7-02E8-47EA-BF1A-92DBC64B82D2}"/>
    <cellStyle name="Normal 6 3 5 8" xfId="5811" xr:uid="{16B1C73F-1A3F-45F1-9A38-36F1324AF0E6}"/>
    <cellStyle name="Normal 6 3 6" xfId="3515" xr:uid="{A61FE297-0CAF-45CA-A5F1-87F30C3D93AE}"/>
    <cellStyle name="Normal 6 4" xfId="3516" xr:uid="{74B85354-5AC3-4B29-B673-0574954D0972}"/>
    <cellStyle name="Normal 6 4 2" xfId="3517" xr:uid="{BA51B20D-C2D9-4259-96FA-6F198C72C596}"/>
    <cellStyle name="Normal 6 4 2 2" xfId="3518" xr:uid="{A3639648-44A6-4387-9B25-4DA2C3D88760}"/>
    <cellStyle name="Normal 6 4 2 2 2" xfId="3519" xr:uid="{5A3FD9A8-F924-4A6F-BDF2-7F6C4239EA62}"/>
    <cellStyle name="Normal 6 4 2 2 2 2" xfId="3520" xr:uid="{8A3E3237-16A1-436D-8F1A-F780E82295A4}"/>
    <cellStyle name="Normal 6 4 2 2 2 2 2" xfId="5812" xr:uid="{74FF0144-95ED-40F1-A4E0-8BD72D0672E7}"/>
    <cellStyle name="Normal 6 4 2 2 2 3" xfId="5813" xr:uid="{0AB75FE7-420A-43CE-8F3A-4451EFB63D05}"/>
    <cellStyle name="Normal 6 4 2 2 3" xfId="3521" xr:uid="{1F413CC5-BCE4-4116-B424-73AD02A0C11A}"/>
    <cellStyle name="Normal 6 4 2 2 3 2" xfId="5814" xr:uid="{7DD40E90-F8A3-4325-B8C4-8EFEC80DC0CB}"/>
    <cellStyle name="Normal 6 4 2 2 4" xfId="3522" xr:uid="{F779A0AA-226B-434B-9197-EDF326D20AD6}"/>
    <cellStyle name="Normal 6 4 2 2 5" xfId="3523" xr:uid="{CF41500A-82F6-4AB8-823F-B5A307C10EF7}"/>
    <cellStyle name="Normal 6 4 2 2 5 2" xfId="5815" xr:uid="{0284FE89-CD7C-435E-9C58-1A862808A468}"/>
    <cellStyle name="Normal 6 4 2 2 6" xfId="3524" xr:uid="{11FBB6D7-0F62-4D2A-B101-C75F098D525D}"/>
    <cellStyle name="Normal 6 4 2 2 6 2" xfId="5816" xr:uid="{7B12123C-DA12-4E03-92DF-71621E420B8E}"/>
    <cellStyle name="Normal 6 4 2 2 7" xfId="5817" xr:uid="{9120501B-235E-4769-A733-B711A375F932}"/>
    <cellStyle name="Normal 6 4 2 3" xfId="3525" xr:uid="{6F82870F-DF9A-4A66-87E1-EC00619474D0}"/>
    <cellStyle name="Normal 6 4 2 3 2" xfId="3526" xr:uid="{D6D04EA4-030E-4562-AB75-FCC5B191D126}"/>
    <cellStyle name="Normal 6 4 2 3 2 2" xfId="5818" xr:uid="{198C4CFC-484D-40A6-8660-08A9CD4229F0}"/>
    <cellStyle name="Normal 6 4 2 3 3" xfId="5819" xr:uid="{1F4F7363-9F4F-42AD-A670-6F5E003629C6}"/>
    <cellStyle name="Normal 6 4 2 4" xfId="3527" xr:uid="{1B177765-8D69-4027-9E8E-26BD008484E1}"/>
    <cellStyle name="Normal 6 4 2 4 2" xfId="5820" xr:uid="{3E15EF5F-694A-4A97-96EB-71BBA3848589}"/>
    <cellStyle name="Normal 6 4 2 5" xfId="3528" xr:uid="{923EA28B-764E-4184-B6B1-09390AC30100}"/>
    <cellStyle name="Normal 6 4 2 6" xfId="3529" xr:uid="{E7E3B0F1-5DAC-4848-87AD-35345BA57214}"/>
    <cellStyle name="Normal 6 4 2 6 2" xfId="5821" xr:uid="{E8E8C196-3536-4CCA-B5E7-BCBD20D5345A}"/>
    <cellStyle name="Normal 6 4 2 7" xfId="3530" xr:uid="{0056B5D3-667C-447B-9441-5CCD78B115C4}"/>
    <cellStyle name="Normal 6 4 2 7 2" xfId="5822" xr:uid="{24BD6AD8-4AD6-44DA-A2BD-7F1867920714}"/>
    <cellStyle name="Normal 6 4 2 8" xfId="5823" xr:uid="{7B6BF224-A89D-456E-8659-6563A900F0A4}"/>
    <cellStyle name="Normal 6 4 3" xfId="3531" xr:uid="{F279F928-1538-476D-ACBD-411B32578E59}"/>
    <cellStyle name="Normal 6 4 3 2" xfId="3532" xr:uid="{952FE3FC-30D3-4D09-BA90-89CFD811C0EB}"/>
    <cellStyle name="Normal 6 4 3 2 2" xfId="3533" xr:uid="{5A978BB0-72EE-427D-9BA0-B4C9A5ECC8C3}"/>
    <cellStyle name="Normal 6 4 3 2 2 2" xfId="3534" xr:uid="{C7F2B567-7626-45EA-B814-046205E9AA2C}"/>
    <cellStyle name="Normal 6 4 3 2 2 2 2" xfId="5824" xr:uid="{BF1B2D5F-D57F-4501-8513-6C78E4A54D98}"/>
    <cellStyle name="Normal 6 4 3 2 2 3" xfId="5825" xr:uid="{879BD28F-98F5-4AC4-A2E7-637C517FC663}"/>
    <cellStyle name="Normal 6 4 3 2 3" xfId="3535" xr:uid="{C319AA74-A7E8-4D66-A6FD-998311F0420E}"/>
    <cellStyle name="Normal 6 4 3 2 3 2" xfId="5826" xr:uid="{765378FE-10FF-4E6A-A005-A76DC27B77EA}"/>
    <cellStyle name="Normal 6 4 3 2 4" xfId="3536" xr:uid="{89C00E42-B49F-4490-B576-082B8A8B85BF}"/>
    <cellStyle name="Normal 6 4 3 2 5" xfId="3537" xr:uid="{47A08C63-42B6-437B-B343-4E7C6C440190}"/>
    <cellStyle name="Normal 6 4 3 2 5 2" xfId="5827" xr:uid="{32BFD76E-7F37-456B-A481-6FA347039E49}"/>
    <cellStyle name="Normal 6 4 3 2 6" xfId="3538" xr:uid="{75A066FD-9212-40D9-8BA4-C3ED518C9B4C}"/>
    <cellStyle name="Normal 6 4 3 2 6 2" xfId="5828" xr:uid="{97EB3F42-20A1-499F-BA6D-3E3507EF5EAC}"/>
    <cellStyle name="Normal 6 4 3 2 7" xfId="5829" xr:uid="{DC8C4481-53D8-4547-A7DB-FDD66749161C}"/>
    <cellStyle name="Normal 6 4 3 3" xfId="3539" xr:uid="{06DD64F9-078D-427A-9ACA-EA32E79773A4}"/>
    <cellStyle name="Normal 6 4 3 3 2" xfId="3540" xr:uid="{8A600D41-F315-4F0C-838C-F61746A32000}"/>
    <cellStyle name="Normal 6 4 3 3 2 2" xfId="5830" xr:uid="{DE7CD14E-F683-4391-ABB4-CE66E77CC3CF}"/>
    <cellStyle name="Normal 6 4 3 3 3" xfId="5831" xr:uid="{69A0408B-7812-4C72-A93C-4135329C2369}"/>
    <cellStyle name="Normal 6 4 3 4" xfId="3541" xr:uid="{0EAD44FA-C940-40EB-BD16-210CDF643772}"/>
    <cellStyle name="Normal 6 4 3 4 2" xfId="5832" xr:uid="{02415C24-6DEE-4393-A7C3-3271B003331E}"/>
    <cellStyle name="Normal 6 4 3 5" xfId="3542" xr:uid="{599410C3-F218-47B0-89B1-5D1EDC64A76E}"/>
    <cellStyle name="Normal 6 4 3 6" xfId="3543" xr:uid="{DB519F7A-A1A6-4919-9AF3-114EADA7EB86}"/>
    <cellStyle name="Normal 6 4 3 6 2" xfId="5833" xr:uid="{105433CC-2EC7-4300-BCA0-578457655ED7}"/>
    <cellStyle name="Normal 6 4 3 7" xfId="3544" xr:uid="{3D2061C0-7C4C-428E-B135-C58A9219E565}"/>
    <cellStyle name="Normal 6 4 3 7 2" xfId="5834" xr:uid="{90B741F0-A9A2-47AA-B239-9AA9EB9AB913}"/>
    <cellStyle name="Normal 6 4 3 8" xfId="5835" xr:uid="{47890545-21D0-40D2-B214-AB34E16ECDD4}"/>
    <cellStyle name="Normal 6 4 4" xfId="3545" xr:uid="{068F0A0C-4866-4C1B-8416-D1C614B4D30E}"/>
    <cellStyle name="Normal 6 4 4 2" xfId="3546" xr:uid="{E1AC8F9D-CD73-4DBF-8840-BBF589E32618}"/>
    <cellStyle name="Normal 6 4 4 2 2" xfId="3547" xr:uid="{B2B73C80-1C55-4F34-8C64-2F279833F855}"/>
    <cellStyle name="Normal 6 4 4 2 2 2" xfId="3548" xr:uid="{91E51824-CA5F-47F4-8E46-C132B202B77C}"/>
    <cellStyle name="Normal 6 4 4 2 2 2 2" xfId="5836" xr:uid="{32FDE771-A6DC-4E75-861B-D17275FD7F6D}"/>
    <cellStyle name="Normal 6 4 4 2 2 3" xfId="5837" xr:uid="{764839A5-1825-4CDE-980A-D64DA2DBEFE7}"/>
    <cellStyle name="Normal 6 4 4 2 3" xfId="3549" xr:uid="{0A5BEEF6-D74B-4172-9B23-771F07E59470}"/>
    <cellStyle name="Normal 6 4 4 2 3 2" xfId="5838" xr:uid="{1E15FC50-FC6B-4CCB-A8EC-BAE879B50CD7}"/>
    <cellStyle name="Normal 6 4 4 2 4" xfId="3550" xr:uid="{1B4DABC9-5CAD-4C02-B333-D2760D94F7B7}"/>
    <cellStyle name="Normal 6 4 4 2 5" xfId="3551" xr:uid="{09F4670F-26F1-4FFB-A154-88C08EC7A9F7}"/>
    <cellStyle name="Normal 6 4 4 2 5 2" xfId="5839" xr:uid="{BD96732A-5CA0-4BD1-B9D2-482DB193ACEE}"/>
    <cellStyle name="Normal 6 4 4 2 6" xfId="3552" xr:uid="{6572F190-FA35-4ED0-9ED8-D9D9FDCEC4E8}"/>
    <cellStyle name="Normal 6 4 4 2 6 2" xfId="5840" xr:uid="{1481D969-8113-43E1-8670-09A6FCE0492C}"/>
    <cellStyle name="Normal 6 4 4 2 7" xfId="5841" xr:uid="{1183AA7B-BCFA-4338-9A9F-58736C475902}"/>
    <cellStyle name="Normal 6 4 4 3" xfId="3553" xr:uid="{DE3432F6-4C8A-48F3-AD97-518A2DC444A2}"/>
    <cellStyle name="Normal 6 4 4 3 2" xfId="3554" xr:uid="{18F97ED1-5590-4745-B181-3D04580FEF51}"/>
    <cellStyle name="Normal 6 4 4 3 2 2" xfId="5842" xr:uid="{6FDE6BE8-1E9C-43E4-8782-D7B50DC6B225}"/>
    <cellStyle name="Normal 6 4 4 3 3" xfId="5843" xr:uid="{6ECED7D9-9CB3-4553-8BCE-2323C9371A09}"/>
    <cellStyle name="Normal 6 4 4 4" xfId="3555" xr:uid="{C353DF49-DAFD-4EE5-AB0F-2291B5486078}"/>
    <cellStyle name="Normal 6 4 4 4 2" xfId="5844" xr:uid="{92A1C1ED-4301-49B6-A1CD-1120CC4474DB}"/>
    <cellStyle name="Normal 6 4 4 5" xfId="3556" xr:uid="{BB495483-4C06-4CDE-9F2C-D80D6659F0FB}"/>
    <cellStyle name="Normal 6 4 4 6" xfId="3557" xr:uid="{CC780AC5-3ABD-47FD-953E-E32174563413}"/>
    <cellStyle name="Normal 6 4 4 6 2" xfId="5845" xr:uid="{26FEA7AC-15E0-4A44-A526-C9CD6308A7C2}"/>
    <cellStyle name="Normal 6 4 4 7" xfId="3558" xr:uid="{F3735B1F-0180-4935-A4BA-7160FC1B4B14}"/>
    <cellStyle name="Normal 6 4 4 7 2" xfId="5846" xr:uid="{5A0BE44D-1337-4CB2-A5D8-007D2CCDD2E9}"/>
    <cellStyle name="Normal 6 4 4 8" xfId="5847" xr:uid="{39CD48A8-A4D6-4500-AA25-DEFD0830BD35}"/>
    <cellStyle name="Normal 6 4 5" xfId="3559" xr:uid="{6B808370-229B-4065-BF1A-35571984437E}"/>
    <cellStyle name="Normal 6 4 6" xfId="3560" xr:uid="{47769CF3-28E7-409B-82E1-396D88C00060}"/>
    <cellStyle name="Normal 6 4 7" xfId="3561" xr:uid="{50D57725-CB09-490F-BB31-384C11F4DBE8}"/>
    <cellStyle name="Normal 6 5" xfId="3562" xr:uid="{6C208478-7330-4DA9-A025-D9352324C992}"/>
    <cellStyle name="Normal 6 5 2" xfId="3563" xr:uid="{3C6C3193-A48C-42CD-9457-07281A877F3F}"/>
    <cellStyle name="Normal 6 5 2 2" xfId="3564" xr:uid="{C8E25C71-76A7-45B1-B88D-0B78969D9950}"/>
    <cellStyle name="Normal 6 5 2 2 2" xfId="3565" xr:uid="{5D4242C1-72CB-4416-8A6E-12C7D81E7BA6}"/>
    <cellStyle name="Normal 6 5 2 2 2 2" xfId="3566" xr:uid="{AC2B77E6-2725-4C0C-A2D6-409315B9D186}"/>
    <cellStyle name="Normal 6 5 2 2 2 2 2" xfId="5848" xr:uid="{3F325274-C12C-4FD8-961D-1CE675BA0739}"/>
    <cellStyle name="Normal 6 5 2 2 2 3" xfId="5849" xr:uid="{E47C679A-ECD4-401C-9F58-3EDD8038181B}"/>
    <cellStyle name="Normal 6 5 2 2 3" xfId="3567" xr:uid="{06E5B45C-BBD5-4725-841F-30606754DB41}"/>
    <cellStyle name="Normal 6 5 2 2 3 2" xfId="5850" xr:uid="{4B74B1BD-D97C-450F-9384-084657831079}"/>
    <cellStyle name="Normal 6 5 2 2 4" xfId="3568" xr:uid="{0A273AF8-5ED6-4919-BAA5-4F170F8FBF5A}"/>
    <cellStyle name="Normal 6 5 2 2 5" xfId="3569" xr:uid="{59D812E9-4FB7-4CB3-8CCF-804495AEE1AE}"/>
    <cellStyle name="Normal 6 5 2 2 5 2" xfId="5851" xr:uid="{2ACF8534-E348-491E-B552-745F3610E141}"/>
    <cellStyle name="Normal 6 5 2 2 6" xfId="3570" xr:uid="{1F5EFA70-D67A-401C-A859-5F307B358CB1}"/>
    <cellStyle name="Normal 6 5 2 2 6 2" xfId="5852" xr:uid="{60E860E3-820D-43A6-82DB-5459FE526E3C}"/>
    <cellStyle name="Normal 6 5 2 2 7" xfId="5853" xr:uid="{FB9B173A-41D2-47BD-906C-0DF96321614B}"/>
    <cellStyle name="Normal 6 5 2 3" xfId="3571" xr:uid="{22919AE3-8C5B-478A-A7A4-34E421B9D978}"/>
    <cellStyle name="Normal 6 5 2 3 2" xfId="3572" xr:uid="{E83130B3-471C-42C0-B85F-524383C97BE9}"/>
    <cellStyle name="Normal 6 5 2 3 2 2" xfId="5854" xr:uid="{52CC648C-7791-4D14-81F8-B37D0CE217ED}"/>
    <cellStyle name="Normal 6 5 2 3 3" xfId="5855" xr:uid="{6A95A24F-CDAE-4C3F-83F0-915E85C77637}"/>
    <cellStyle name="Normal 6 5 2 4" xfId="3573" xr:uid="{DCC279C0-AFED-4A4D-A26D-0E84DE06A278}"/>
    <cellStyle name="Normal 6 5 2 4 2" xfId="5856" xr:uid="{BBDA82CF-5EE0-47A0-9C8F-6592A322FB7B}"/>
    <cellStyle name="Normal 6 5 2 5" xfId="3574" xr:uid="{B3112B28-3F1A-4531-9DFB-CC09C3289347}"/>
    <cellStyle name="Normal 6 5 2 6" xfId="3575" xr:uid="{AAF7F530-546C-45AE-B2F2-698D5879C6B8}"/>
    <cellStyle name="Normal 6 5 2 6 2" xfId="5857" xr:uid="{F6A65CDF-58F6-4459-BE48-AEA5D914D8DE}"/>
    <cellStyle name="Normal 6 5 2 7" xfId="3576" xr:uid="{C48C1A7C-7808-4D30-8493-A54392542E5F}"/>
    <cellStyle name="Normal 6 5 2 7 2" xfId="5858" xr:uid="{C5448ABE-0E55-4F22-8FE2-D7E261CBED66}"/>
    <cellStyle name="Normal 6 5 2 8" xfId="5859" xr:uid="{962753B3-79EE-4174-BF2A-151B48280C2E}"/>
    <cellStyle name="Normal 6 6" xfId="3577" xr:uid="{77B7A011-7AE0-4C1C-8CAE-C4EB8007F0D8}"/>
    <cellStyle name="Normal 6 6 2" xfId="3578" xr:uid="{36009384-D8F1-4DD9-9D41-CB470A908DB0}"/>
    <cellStyle name="Normal 6 6 2 2" xfId="3579" xr:uid="{831335DE-C2D4-42A1-88A4-B57BB3023E39}"/>
    <cellStyle name="Normal 6 6 2 2 2" xfId="3580" xr:uid="{4FB2EF40-5B8F-4BD6-90C4-E461B42C98D9}"/>
    <cellStyle name="Normal 6 6 2 2 2 2" xfId="3581" xr:uid="{65A3A21F-9F6F-4CD5-A645-3D5809FBF826}"/>
    <cellStyle name="Normal 6 6 2 2 2 2 2" xfId="5860" xr:uid="{AC203D9E-80D1-4310-ACFA-8C880E6F0ED8}"/>
    <cellStyle name="Normal 6 6 2 2 2 3" xfId="5861" xr:uid="{F5D7FAB6-D471-48BB-B666-B03A5D0C2CCC}"/>
    <cellStyle name="Normal 6 6 2 2 3" xfId="3582" xr:uid="{3E93251E-BD0A-4C92-8BD3-8C4D7505939D}"/>
    <cellStyle name="Normal 6 6 2 2 3 2" xfId="5862" xr:uid="{F7A56AF9-C6A1-4DCC-9A6B-E943C0585DC6}"/>
    <cellStyle name="Normal 6 6 2 2 4" xfId="3583" xr:uid="{6E462959-43F3-41EA-9237-3C2E07C8F084}"/>
    <cellStyle name="Normal 6 6 2 2 5" xfId="3584" xr:uid="{0A6A29C9-9563-427C-9770-54F84E513B7E}"/>
    <cellStyle name="Normal 6 6 2 2 5 2" xfId="5863" xr:uid="{E2094F80-7E17-4862-863B-65271502C1FA}"/>
    <cellStyle name="Normal 6 6 2 2 6" xfId="3585" xr:uid="{CCB94380-7445-4739-9E16-96EBBB1B936A}"/>
    <cellStyle name="Normal 6 6 2 2 6 2" xfId="5864" xr:uid="{A862EF7A-7ED2-43E1-B809-2AE006A84B39}"/>
    <cellStyle name="Normal 6 6 2 2 7" xfId="5865" xr:uid="{AB48FAC5-E7C4-42DA-84C1-CD87D98FE25F}"/>
    <cellStyle name="Normal 6 6 2 3" xfId="3586" xr:uid="{542142C0-EDBD-4565-8386-BDEA9C68588B}"/>
    <cellStyle name="Normal 6 6 2 3 2" xfId="3587" xr:uid="{F9DB967C-C21B-4CA6-9277-576939F7FB54}"/>
    <cellStyle name="Normal 6 6 2 3 2 2" xfId="5866" xr:uid="{B070BBDD-E8FF-43B1-A73D-5FC6737CC185}"/>
    <cellStyle name="Normal 6 6 2 3 3" xfId="5867" xr:uid="{6CB8C29E-6728-45EB-8258-708EE8FF9F78}"/>
    <cellStyle name="Normal 6 6 2 4" xfId="3588" xr:uid="{8F8E14DC-EB34-42D2-8FD3-E5F0DEFE9444}"/>
    <cellStyle name="Normal 6 6 2 4 2" xfId="5868" xr:uid="{F402A07E-6E20-4489-BCDF-9158387953EF}"/>
    <cellStyle name="Normal 6 6 2 5" xfId="3589" xr:uid="{E578C8EC-1A5F-4D24-B218-6E93EA337F1E}"/>
    <cellStyle name="Normal 6 6 2 6" xfId="3590" xr:uid="{CB648E3B-4D2D-491D-A11A-BADA41F3D66C}"/>
    <cellStyle name="Normal 6 6 2 6 2" xfId="5869" xr:uid="{3D2C2D4F-65F3-4577-B4A8-14AB9D2C3E83}"/>
    <cellStyle name="Normal 6 6 2 7" xfId="3591" xr:uid="{BD22F8F5-0574-4711-8730-00B96A0BC2F0}"/>
    <cellStyle name="Normal 6 6 2 7 2" xfId="5870" xr:uid="{D11D7C7F-C640-44A6-944B-5CF17A5205CE}"/>
    <cellStyle name="Normal 6 6 2 8" xfId="5871" xr:uid="{AF7F08AC-5E3F-4A01-9E2F-EE1DFC215372}"/>
    <cellStyle name="Normal 6 7" xfId="3592" xr:uid="{529F156B-8BAE-47F7-B1EE-B7F815F971B5}"/>
    <cellStyle name="Normal 6 7 2" xfId="3593" xr:uid="{0386C5EF-D11A-4636-934D-EF03C6F784FC}"/>
    <cellStyle name="Normal 6 7 2 2" xfId="3594" xr:uid="{8DEC20F2-6D19-4DC2-B20B-A0B65620EB87}"/>
    <cellStyle name="Normal 6 7 2 2 2" xfId="3595" xr:uid="{F60DDFAF-567B-4CA2-8687-DD3D5D9B440E}"/>
    <cellStyle name="Normal 6 7 2 2 2 2" xfId="5872" xr:uid="{E4969757-DAA7-4D19-8219-8BD674C5DB85}"/>
    <cellStyle name="Normal 6 7 2 2 3" xfId="5873" xr:uid="{A3D31D64-DC8C-46FF-A182-26CF1DFF5170}"/>
    <cellStyle name="Normal 6 7 2 3" xfId="3596" xr:uid="{4501B4E8-FD8A-4BC0-91DE-62951E8B720B}"/>
    <cellStyle name="Normal 6 7 2 3 2" xfId="5874" xr:uid="{074891A7-87E8-40E9-A71C-59117ED937AC}"/>
    <cellStyle name="Normal 6 7 2 4" xfId="3597" xr:uid="{FDED5ED5-76B3-4A21-B085-6948523E0AD8}"/>
    <cellStyle name="Normal 6 7 2 5" xfId="3598" xr:uid="{68A20392-1E0E-4484-9BB5-926CC214746C}"/>
    <cellStyle name="Normal 6 7 2 5 2" xfId="5875" xr:uid="{E28D6D8D-D7E8-449C-AB92-5E00075D80C1}"/>
    <cellStyle name="Normal 6 7 2 6" xfId="3599" xr:uid="{FF610E28-0672-4236-91E8-ED473B391974}"/>
    <cellStyle name="Normal 6 7 2 6 2" xfId="5876" xr:uid="{C1583235-7927-4817-8B27-2644C6174B79}"/>
    <cellStyle name="Normal 6 7 2 7" xfId="5877" xr:uid="{9166CD3D-221E-40A1-9AAE-E590BCA45707}"/>
    <cellStyle name="Normal 6 7 3" xfId="3600" xr:uid="{1FB46F6A-49AB-4DAC-AE61-496A46C0E85B}"/>
    <cellStyle name="Normal 6 7 3 2" xfId="3601" xr:uid="{69DDEE59-7E96-4BD8-81CE-3FC09B7ED7D5}"/>
    <cellStyle name="Normal 6 7 3 2 2" xfId="5878" xr:uid="{C4E1A7FA-E18D-4090-BFD9-75D68D5EAD7C}"/>
    <cellStyle name="Normal 6 7 3 3" xfId="5879" xr:uid="{E263951A-560F-465C-9EDE-E2FD2D29D748}"/>
    <cellStyle name="Normal 6 7 4" xfId="3602" xr:uid="{6636C6C7-0B18-40E7-BD9B-C9A30DA8EC80}"/>
    <cellStyle name="Normal 6 7 4 2" xfId="5880" xr:uid="{883AAA92-4AD9-4A49-A188-8D77177B1FBE}"/>
    <cellStyle name="Normal 6 7 5" xfId="3603" xr:uid="{710F1B54-D2DC-408B-9380-EF20A392A345}"/>
    <cellStyle name="Normal 6 7 6" xfId="3604" xr:uid="{B628D0FA-6710-4BB3-BC16-E4956362EE10}"/>
    <cellStyle name="Normal 6 7 6 2" xfId="5881" xr:uid="{EE5F1822-8CE8-471C-BB5D-AF335FC14105}"/>
    <cellStyle name="Normal 6 7 7" xfId="3605" xr:uid="{78F04817-42EF-47EC-8566-EC9498E03F4C}"/>
    <cellStyle name="Normal 6 7 7 2" xfId="5882" xr:uid="{81D3D811-5BAF-4ECB-80D8-C301934C498A}"/>
    <cellStyle name="Normal 6 7 8" xfId="5883" xr:uid="{A21361A1-C926-4F8B-85FF-A0236E224BFB}"/>
    <cellStyle name="Normal 6 8" xfId="3606" xr:uid="{92391A0E-95FA-4CEE-93A3-6416DB3FACD7}"/>
    <cellStyle name="Normal 6 9" xfId="3607" xr:uid="{01889F60-4651-4373-B84A-72D39087360C}"/>
    <cellStyle name="Normal 6_Conso-Dec10" xfId="3608" xr:uid="{2D9E93AF-62DF-4A22-B5AD-8DC6CDE1CB89}"/>
    <cellStyle name="Normal 60" xfId="3609" xr:uid="{C086C021-CD43-422F-B8FC-EC5121E7D323}"/>
    <cellStyle name="Normal 60 2" xfId="3610" xr:uid="{16E8C31A-A5F3-4BFD-BDA1-B218C7407A11}"/>
    <cellStyle name="Normal 60 3" xfId="3611" xr:uid="{062F7A84-C436-470E-AE9C-DB84816EBEB3}"/>
    <cellStyle name="Normal 61" xfId="3612" xr:uid="{76BBA270-AF89-4822-BCCC-DE4DFA41EA2E}"/>
    <cellStyle name="Normal 61 2" xfId="3613" xr:uid="{4F337BBD-D104-43A0-80E3-1218D92B742A}"/>
    <cellStyle name="Normal 61 3" xfId="3614" xr:uid="{681A71C7-E26E-41B1-BB69-1A8BC1702FE6}"/>
    <cellStyle name="Normal 62" xfId="3615" xr:uid="{B46F672E-4488-4ACB-B5F8-3C110F90832E}"/>
    <cellStyle name="Normal 62 2" xfId="3616" xr:uid="{6AE93310-7D8A-4B19-858F-C3AAD18BA156}"/>
    <cellStyle name="Normal 62 3" xfId="3617" xr:uid="{818872BE-A92B-416E-B56B-3EB835ABB3D0}"/>
    <cellStyle name="Normal 63" xfId="3618" xr:uid="{7252A2F9-AA74-44D2-98ED-E0FEA0A716DD}"/>
    <cellStyle name="Normal 63 2" xfId="3619" xr:uid="{C7C8D65A-C7C2-458E-8C18-A9E5307E5E27}"/>
    <cellStyle name="Normal 63 3" xfId="3620" xr:uid="{1A388A81-FAA7-4F03-9C56-2EF6F96BEF20}"/>
    <cellStyle name="Normal 64" xfId="3621" xr:uid="{780BA768-9E05-4954-9D18-7FE1A35C6B65}"/>
    <cellStyle name="Normal 64 2" xfId="3622" xr:uid="{8DE1B0CD-73EA-4FDF-B4D6-D80E6FCDAA2E}"/>
    <cellStyle name="Normal 64 3" xfId="3623" xr:uid="{A65FE4C0-D844-4274-91D8-2741DC98434E}"/>
    <cellStyle name="Normal 65" xfId="3624" xr:uid="{DB2026FB-67CD-4256-B32D-9C00A07792B9}"/>
    <cellStyle name="Normal 65 2" xfId="3625" xr:uid="{E881D578-5169-42CF-8E3E-62AE0E7B6D64}"/>
    <cellStyle name="Normal 65 3" xfId="3626" xr:uid="{D6FF35FC-63C3-465C-97A0-6CD233C6B6BE}"/>
    <cellStyle name="Normal 66" xfId="3627" xr:uid="{FD4A6104-1242-4AC2-B71D-A345BC6C1AA8}"/>
    <cellStyle name="Normal 66 2" xfId="3628" xr:uid="{72EC2993-BBCB-48E3-AC4A-AA85A7A49722}"/>
    <cellStyle name="Normal 66 3" xfId="3629" xr:uid="{A85BDC19-FD37-4FD5-97E7-41E950305E94}"/>
    <cellStyle name="Normal 67" xfId="3630" xr:uid="{8414F80A-2C25-4095-B999-B2761AB9C394}"/>
    <cellStyle name="Normal 67 2" xfId="3631" xr:uid="{15381C6E-8F99-4978-8935-0A82D3BE3370}"/>
    <cellStyle name="Normal 67 3" xfId="3632" xr:uid="{6DA83D22-E689-4020-8D32-52EBBB24E68E}"/>
    <cellStyle name="Normal 68" xfId="3633" xr:uid="{C3E55E96-B842-4A93-9529-82CBFE91C590}"/>
    <cellStyle name="Normal 68 2" xfId="3634" xr:uid="{B8DA836E-409D-4369-A2F0-F087845BC169}"/>
    <cellStyle name="Normal 68 3" xfId="3635" xr:uid="{EEA7AFF0-14E2-4F29-BB3F-B81421C913DE}"/>
    <cellStyle name="Normal 69" xfId="3636" xr:uid="{A36FFD1F-F502-47F5-A864-22543BBC1763}"/>
    <cellStyle name="Normal 69 2" xfId="3637" xr:uid="{3EE9D9BC-A9EF-4BC7-88C4-6D73E886ED17}"/>
    <cellStyle name="Normal 69 3" xfId="3638" xr:uid="{671EBE17-BEFD-46C6-AAC0-53CD4791D476}"/>
    <cellStyle name="Normal 7" xfId="4" xr:uid="{4E52788B-9B59-4654-985D-59436BFC4BF7}"/>
    <cellStyle name="Normal 7 10" xfId="3639" xr:uid="{8669730F-77B5-4386-AAB9-D9283BEFE771}"/>
    <cellStyle name="Normal 7 10 2" xfId="3640" xr:uid="{935B6B97-F598-4CF4-9A43-B11B75E36C25}"/>
    <cellStyle name="Normal 7 10 2 2" xfId="3641" xr:uid="{BF804CA1-A4E8-4DCE-ADBC-2572DDE740D7}"/>
    <cellStyle name="Normal 7 10 2 2 2" xfId="3642" xr:uid="{7D03F373-5306-4112-8AE7-9AFE8CF4EA6B}"/>
    <cellStyle name="Normal 7 10 2 2 2 2" xfId="5884" xr:uid="{ABB8DF74-C41D-4544-B7DF-C814878893B9}"/>
    <cellStyle name="Normal 7 10 2 2 3" xfId="5885" xr:uid="{55521C7B-211F-48A6-9258-9E2790A722AD}"/>
    <cellStyle name="Normal 7 10 2 3" xfId="3643" xr:uid="{7CAE0E23-13B4-48C3-948E-8ACD0A555BFB}"/>
    <cellStyle name="Normal 7 10 2 3 2" xfId="5886" xr:uid="{CBAAAD27-9044-4988-B30D-8B1C895C6A01}"/>
    <cellStyle name="Normal 7 10 2 4" xfId="3644" xr:uid="{5F8236F9-0AD3-4E4C-A3E1-1DCF8190684F}"/>
    <cellStyle name="Normal 7 10 2 5" xfId="3645" xr:uid="{DF6367C5-250F-4649-BAEE-D61AAF29174C}"/>
    <cellStyle name="Normal 7 10 2 5 2" xfId="5887" xr:uid="{2CF349AF-E0D7-4747-B71B-3C66D5CC55DF}"/>
    <cellStyle name="Normal 7 10 2 6" xfId="3646" xr:uid="{30EEEF7B-B27A-4607-9D10-FFC531FA0E1F}"/>
    <cellStyle name="Normal 7 10 2 6 2" xfId="5888" xr:uid="{692D588C-E23E-4E6C-A144-5BD1F4B986C7}"/>
    <cellStyle name="Normal 7 10 2 7" xfId="5889" xr:uid="{743828A3-0715-4F66-885F-B8C2EB4D3367}"/>
    <cellStyle name="Normal 7 10 3" xfId="3647" xr:uid="{757BFCAD-C9E0-4EA5-AB8D-8F7457E26BA9}"/>
    <cellStyle name="Normal 7 10 3 2" xfId="3648" xr:uid="{DF9698C6-D905-45A6-979F-F1BF8DE6EEBD}"/>
    <cellStyle name="Normal 7 10 3 2 2" xfId="5890" xr:uid="{26F310BE-B87D-4365-875D-280E4622E7C2}"/>
    <cellStyle name="Normal 7 10 3 3" xfId="5891" xr:uid="{855EBDC6-0DA9-440C-9272-FC3237F0931F}"/>
    <cellStyle name="Normal 7 10 4" xfId="3649" xr:uid="{4AC09F51-784E-45EB-A999-B35AC91C8709}"/>
    <cellStyle name="Normal 7 10 4 2" xfId="5892" xr:uid="{E20C9579-1711-473C-B8A2-EEFB0D349B8C}"/>
    <cellStyle name="Normal 7 10 5" xfId="3650" xr:uid="{75B74A3A-0213-4F09-87C8-41C08308D322}"/>
    <cellStyle name="Normal 7 10 6" xfId="3651" xr:uid="{060D9468-555D-4460-866B-486CD6818B78}"/>
    <cellStyle name="Normal 7 10 6 2" xfId="5893" xr:uid="{B43EFF93-21A1-4752-80F7-8BADCE5C111B}"/>
    <cellStyle name="Normal 7 10 7" xfId="3652" xr:uid="{70C8ACA4-3A28-4318-9210-80978E4C3C3A}"/>
    <cellStyle name="Normal 7 10 7 2" xfId="5894" xr:uid="{87C14C5A-FBC2-453E-BB29-FEF78730DDFE}"/>
    <cellStyle name="Normal 7 10 8" xfId="5895" xr:uid="{7CA2858C-008A-439B-AD90-7659DB7A86B2}"/>
    <cellStyle name="Normal 7 11" xfId="3653" xr:uid="{7245AAE7-B29A-4BBC-8595-6FD30E472B24}"/>
    <cellStyle name="Normal 7 12" xfId="3654" xr:uid="{72F5D5E8-1279-498C-8698-E98B2F9130EF}"/>
    <cellStyle name="Normal 7 13" xfId="3655" xr:uid="{0CA5D7FF-49EC-441B-B2BF-4608299A0FFE}"/>
    <cellStyle name="Normal 7 14" xfId="3656" xr:uid="{E27E82C7-747C-433D-8016-E287F53DEE3A}"/>
    <cellStyle name="Normal 7 15" xfId="3657" xr:uid="{85B9ECEE-3603-42DD-B8C8-CB839E76BA83}"/>
    <cellStyle name="Normal 7 2" xfId="3658" xr:uid="{90868AEA-9F8B-404A-A989-BBB95B7D1ABF}"/>
    <cellStyle name="Normal 7 2 2" xfId="3659" xr:uid="{6B9D2D47-7F5C-4C66-A05B-4C226524879D}"/>
    <cellStyle name="Normal 7 2 2 2" xfId="3660" xr:uid="{8D3F17B3-02BA-47E6-995E-6FD6025A27C7}"/>
    <cellStyle name="Normal 7 2 2 2 2" xfId="3661" xr:uid="{12C86D88-A667-484B-A3AF-1F78C2A25391}"/>
    <cellStyle name="Normal 7 2 2 3" xfId="3662" xr:uid="{684B7E8A-B9C9-43A8-93EB-77DD55C9F7C4}"/>
    <cellStyle name="Normal 7 2 2 4" xfId="3663" xr:uid="{D2CBB1C1-66A4-4A23-B672-823DD76507DA}"/>
    <cellStyle name="Normal 7 2 3" xfId="3664" xr:uid="{C32C1CDE-DDDB-469E-830A-AF2A065C8AD6}"/>
    <cellStyle name="Normal 7 2 3 2" xfId="3665" xr:uid="{4B735523-B75C-4516-9DD0-20DCAA74AE44}"/>
    <cellStyle name="Normal 7 2 3 3" xfId="3666" xr:uid="{48F78888-D126-4BC5-8F95-025EB69F4481}"/>
    <cellStyle name="Normal 7 2 4" xfId="3667" xr:uid="{FC81970A-B36A-4362-9BBA-19092CACB714}"/>
    <cellStyle name="Normal 7 2 5" xfId="3668" xr:uid="{AEBA1D44-A511-419E-8A18-70422AF65F04}"/>
    <cellStyle name="Normal 7 3" xfId="3669" xr:uid="{8AD11CC9-C167-4F90-A226-3E472B39526D}"/>
    <cellStyle name="Normal 7 3 2" xfId="3670" xr:uid="{F62B0CAD-2E48-4599-BD89-2D12DC3C8F6B}"/>
    <cellStyle name="Normal 7 3 2 2" xfId="3671" xr:uid="{65AB4C25-DF15-4246-801F-C74CA02033B3}"/>
    <cellStyle name="Normal 7 3 2 3" xfId="3672" xr:uid="{1B71038E-D418-41DB-A2FC-7C8A30BB1A41}"/>
    <cellStyle name="Normal 7 3 3" xfId="3673" xr:uid="{F1B9B316-5A02-4347-BA89-F33246EA7FFC}"/>
    <cellStyle name="Normal 7 3 4" xfId="3674" xr:uid="{9D442312-B061-4559-A983-3C3F67CC804C}"/>
    <cellStyle name="Normal 7 4" xfId="3675" xr:uid="{B4A46696-CD19-494E-A6DC-B6DF31CE3C79}"/>
    <cellStyle name="Normal 7 4 2" xfId="3676" xr:uid="{C12448A3-A19A-4F20-9A21-1647F61E7175}"/>
    <cellStyle name="Normal 7 4 3" xfId="3677" xr:uid="{F8B07D6C-7D40-47A1-9DAE-599A965813F3}"/>
    <cellStyle name="Normal 7 4 4" xfId="3678" xr:uid="{45991A1B-811B-4816-A5BE-4A6E2E8E6054}"/>
    <cellStyle name="Normal 7 5" xfId="3679" xr:uid="{BEB40AB2-6814-425D-8A5A-C7B3D060931A}"/>
    <cellStyle name="Normal 7 6" xfId="3680" xr:uid="{C3B959E2-536D-432D-A255-AB387532D356}"/>
    <cellStyle name="Normal 7 6 2" xfId="3681" xr:uid="{B5DDAD39-C0D4-4623-AA19-4BB65DF71158}"/>
    <cellStyle name="Normal 7 6 2 2" xfId="3682" xr:uid="{D2DFC397-A64F-4897-9854-DC95772029AD}"/>
    <cellStyle name="Normal 7 6 2 2 2" xfId="3683" xr:uid="{CE6E39E8-0626-4DAD-A9F8-121927EFC917}"/>
    <cellStyle name="Normal 7 6 2 2 2 2" xfId="5896" xr:uid="{FB418A82-73F1-4FBE-9DA6-F39E34FB4ABC}"/>
    <cellStyle name="Normal 7 6 2 2 3" xfId="5897" xr:uid="{24135970-B217-4AA7-BF9F-2B732FA90FB0}"/>
    <cellStyle name="Normal 7 6 2 3" xfId="3684" xr:uid="{3C5359B2-9491-482B-83F5-886323BCCF65}"/>
    <cellStyle name="Normal 7 6 2 3 2" xfId="5898" xr:uid="{4924B80D-7965-42F0-94C2-5CCFB56C71C7}"/>
    <cellStyle name="Normal 7 6 2 4" xfId="3685" xr:uid="{CE3A3699-B6A5-495E-B5F8-82DEC3674E0E}"/>
    <cellStyle name="Normal 7 6 2 5" xfId="3686" xr:uid="{44ECCB8A-5E23-4E2E-BF5B-6B49F6CCD025}"/>
    <cellStyle name="Normal 7 6 2 5 2" xfId="5899" xr:uid="{98A32B5E-D63C-453C-9B11-37DB1B30BB70}"/>
    <cellStyle name="Normal 7 6 2 6" xfId="3687" xr:uid="{A36D3383-46C1-4784-A1C5-6E1C6D9A51AA}"/>
    <cellStyle name="Normal 7 6 2 6 2" xfId="5900" xr:uid="{ADB403EC-EAAD-4944-959F-464D2784D143}"/>
    <cellStyle name="Normal 7 6 2 7" xfId="5901" xr:uid="{95343A90-88E0-498F-9F32-9EDD53DC620C}"/>
    <cellStyle name="Normal 7 6 3" xfId="3688" xr:uid="{70272B80-395E-42AA-AFC7-86042412545D}"/>
    <cellStyle name="Normal 7 6 3 2" xfId="3689" xr:uid="{656BB7B5-FE11-4750-91DF-4441DCA143B1}"/>
    <cellStyle name="Normal 7 6 3 2 2" xfId="5902" xr:uid="{E12DDB61-9A06-4A67-8F9C-6405F7A83C49}"/>
    <cellStyle name="Normal 7 6 3 3" xfId="5903" xr:uid="{50E3019B-0BE1-47CA-942C-5E7D7EAF103A}"/>
    <cellStyle name="Normal 7 6 4" xfId="3690" xr:uid="{F2E1960A-F673-4695-8F8D-C3973AAF50B4}"/>
    <cellStyle name="Normal 7 6 4 2" xfId="5904" xr:uid="{8C3BF413-8CC3-4050-B80F-609FEB9CCF83}"/>
    <cellStyle name="Normal 7 6 5" xfId="3691" xr:uid="{F912643A-63D5-4AA9-8D20-C9F023D7F69F}"/>
    <cellStyle name="Normal 7 6 6" xfId="3692" xr:uid="{D80CF721-4116-4509-986E-7F8D8FF9B2DC}"/>
    <cellStyle name="Normal 7 6 6 2" xfId="5905" xr:uid="{B017EF02-A847-4F78-98E5-015C9093B2D9}"/>
    <cellStyle name="Normal 7 6 7" xfId="3693" xr:uid="{06C1325A-D40A-4E8A-BEE1-83B45BC141C3}"/>
    <cellStyle name="Normal 7 6 7 2" xfId="5906" xr:uid="{86614B64-5135-45D8-95CE-ED3940F9356C}"/>
    <cellStyle name="Normal 7 6 8" xfId="5907" xr:uid="{CF4AC50F-A4AA-453A-BAC9-7D198E23F16B}"/>
    <cellStyle name="Normal 7 7" xfId="3694" xr:uid="{81D58C0C-D627-4DDC-AB6E-49E3AE10DFBB}"/>
    <cellStyle name="Normal 7 7 2" xfId="3695" xr:uid="{9173C2AC-8350-474D-A3CB-797E7BB4135F}"/>
    <cellStyle name="Normal 7 7 2 2" xfId="3696" xr:uid="{9AA1D646-D80C-4429-9C75-9F524E4C384E}"/>
    <cellStyle name="Normal 7 7 2 2 2" xfId="3697" xr:uid="{1361731C-E783-4334-9EFD-E018982C0A54}"/>
    <cellStyle name="Normal 7 7 2 2 2 2" xfId="5908" xr:uid="{09659E2B-510B-4FD3-BC29-E34620E87F06}"/>
    <cellStyle name="Normal 7 7 2 2 3" xfId="5909" xr:uid="{D17E64E7-9A0B-4A44-9467-99B2E9F95D5A}"/>
    <cellStyle name="Normal 7 7 2 3" xfId="3698" xr:uid="{D46FA9DA-61C2-4C78-BE74-1A0BE2EFCF96}"/>
    <cellStyle name="Normal 7 7 2 3 2" xfId="5910" xr:uid="{5567892C-894E-472E-AABB-9C44C7C02AD7}"/>
    <cellStyle name="Normal 7 7 2 4" xfId="3699" xr:uid="{01184A69-59A4-41F1-892C-96606FEDB385}"/>
    <cellStyle name="Normal 7 7 2 5" xfId="3700" xr:uid="{6B2890FA-3AC7-4E7A-8FDE-FC160766AAFC}"/>
    <cellStyle name="Normal 7 7 2 5 2" xfId="5911" xr:uid="{E82EA2AA-606B-4D6B-9827-AEFDA2568E50}"/>
    <cellStyle name="Normal 7 7 2 6" xfId="3701" xr:uid="{74B5793A-0BDF-4401-ADC1-3E86DAC9822F}"/>
    <cellStyle name="Normal 7 7 2 6 2" xfId="5912" xr:uid="{1FD39DD2-F1EB-47F7-86C2-5B69BA7D2256}"/>
    <cellStyle name="Normal 7 7 2 7" xfId="5913" xr:uid="{B668F596-7EAF-4E51-BED1-A813712BFA55}"/>
    <cellStyle name="Normal 7 7 3" xfId="3702" xr:uid="{2AA91344-7784-43D7-8E04-DF7C0D278401}"/>
    <cellStyle name="Normal 7 7 3 2" xfId="3703" xr:uid="{2003E770-327F-41BB-8718-D6D08DC59A1B}"/>
    <cellStyle name="Normal 7 7 3 2 2" xfId="5914" xr:uid="{82A24AB7-B5CE-45C6-ABC5-F55E45A55BD8}"/>
    <cellStyle name="Normal 7 7 3 3" xfId="5915" xr:uid="{A51BB882-E142-4A8F-93DF-1450D46F5EE7}"/>
    <cellStyle name="Normal 7 7 4" xfId="3704" xr:uid="{4D4D6071-18D2-485F-929C-9E4F66E11B48}"/>
    <cellStyle name="Normal 7 7 4 2" xfId="5916" xr:uid="{96DC0C57-1ABD-4B6F-A0EC-B5FACD0A41EE}"/>
    <cellStyle name="Normal 7 7 5" xfId="3705" xr:uid="{AA9667B1-FBC2-473D-BD92-66B867E8B69A}"/>
    <cellStyle name="Normal 7 7 6" xfId="3706" xr:uid="{D4CE9D24-C7F4-4572-B77D-BBC674BD57D6}"/>
    <cellStyle name="Normal 7 7 6 2" xfId="5917" xr:uid="{39747182-A15B-40A1-BE76-1E05CCE8D49B}"/>
    <cellStyle name="Normal 7 7 7" xfId="3707" xr:uid="{81D71EFC-B886-4853-9AE4-A166262450A4}"/>
    <cellStyle name="Normal 7 7 7 2" xfId="5918" xr:uid="{A469F087-F066-434B-BBB5-EB377C27FD95}"/>
    <cellStyle name="Normal 7 7 8" xfId="5919" xr:uid="{07C5E6E0-4B46-480A-B444-624FD2EF018D}"/>
    <cellStyle name="Normal 7 8" xfId="3708" xr:uid="{0AA70512-0D53-4E79-81FF-76A90C84B5BB}"/>
    <cellStyle name="Normal 7 8 2" xfId="3709" xr:uid="{3D2F8962-12DD-4889-9BBE-EB8FBBB2DDF5}"/>
    <cellStyle name="Normal 7 8 2 2" xfId="3710" xr:uid="{E5EF3404-B985-43CF-A509-04A33F8209A8}"/>
    <cellStyle name="Normal 7 8 2 2 2" xfId="3711" xr:uid="{6085D028-BFD1-4A69-9D57-6711C2580278}"/>
    <cellStyle name="Normal 7 8 2 2 2 2" xfId="5920" xr:uid="{FD7492AD-8857-423D-8570-7C00AE3BECFA}"/>
    <cellStyle name="Normal 7 8 2 2 3" xfId="5921" xr:uid="{45B3D470-ECD0-480E-A32B-F826E2F08D44}"/>
    <cellStyle name="Normal 7 8 2 3" xfId="3712" xr:uid="{CD1E7938-F4C3-4B53-B0C6-AB1153A69F54}"/>
    <cellStyle name="Normal 7 8 2 3 2" xfId="5922" xr:uid="{E8564752-C52D-4C4F-AC7B-F2195095FC54}"/>
    <cellStyle name="Normal 7 8 2 4" xfId="3713" xr:uid="{042A2BDE-EBBE-4B9B-8EC8-FF36BF69C5C5}"/>
    <cellStyle name="Normal 7 8 2 5" xfId="3714" xr:uid="{20A761FB-E51F-4A47-B299-094EFC879225}"/>
    <cellStyle name="Normal 7 8 2 5 2" xfId="5923" xr:uid="{B8FDE3C4-687C-4D57-B446-FA8405163F31}"/>
    <cellStyle name="Normal 7 8 2 6" xfId="3715" xr:uid="{7511EB55-15A9-45E0-B048-B6E0AB5D9EB7}"/>
    <cellStyle name="Normal 7 8 2 6 2" xfId="5924" xr:uid="{758EF1DE-4DDB-4848-9717-5FD133BF9D16}"/>
    <cellStyle name="Normal 7 8 2 7" xfId="5925" xr:uid="{066B1B40-C24D-465D-8DE4-997467EBF8FA}"/>
    <cellStyle name="Normal 7 8 3" xfId="3716" xr:uid="{9998147D-A213-431E-AC7F-3E0E85ECDDD5}"/>
    <cellStyle name="Normal 7 8 3 2" xfId="3717" xr:uid="{7A19BA2F-D3BD-4CB3-A32A-4955479BBD13}"/>
    <cellStyle name="Normal 7 8 3 2 2" xfId="5926" xr:uid="{F32B9B86-DF3D-4035-A8E2-4DA634CC7450}"/>
    <cellStyle name="Normal 7 8 3 3" xfId="5927" xr:uid="{EE309152-EC6D-4018-A938-DBD2652F5AEE}"/>
    <cellStyle name="Normal 7 8 4" xfId="3718" xr:uid="{45191D8F-6D66-4D09-9DAA-9A85DDECBA22}"/>
    <cellStyle name="Normal 7 8 4 2" xfId="5928" xr:uid="{222ED0A5-ABD2-4CA6-9C42-28FF6E8D45F2}"/>
    <cellStyle name="Normal 7 8 5" xfId="3719" xr:uid="{314EA616-13E6-4CA2-AF5E-9A0913B04304}"/>
    <cellStyle name="Normal 7 8 6" xfId="3720" xr:uid="{C9D6C87F-8B87-44AF-A815-3D1AE76CE323}"/>
    <cellStyle name="Normal 7 8 6 2" xfId="5929" xr:uid="{24BC0A71-C0C3-44B6-B6D1-35E3EB426F06}"/>
    <cellStyle name="Normal 7 8 7" xfId="3721" xr:uid="{3A072D77-BFDC-4932-B322-6B89FD3806A9}"/>
    <cellStyle name="Normal 7 8 7 2" xfId="5930" xr:uid="{F4331897-8264-46FB-A291-AB6773B0B5F4}"/>
    <cellStyle name="Normal 7 8 8" xfId="5931" xr:uid="{6414FC63-B89C-4A24-95AD-EA6B51E5F645}"/>
    <cellStyle name="Normal 7 9" xfId="3722" xr:uid="{D1983D2D-631F-482A-8B6B-E5B4488D10D6}"/>
    <cellStyle name="Normal 7 9 2" xfId="3723" xr:uid="{903E324C-AB81-4A35-BDF2-69564F8EBF15}"/>
    <cellStyle name="Normal 7 9 2 2" xfId="3724" xr:uid="{79FC3BDD-A9B6-4A79-9260-6D1D829B906B}"/>
    <cellStyle name="Normal 7 9 2 2 2" xfId="3725" xr:uid="{06924FF5-191A-4F46-B3B3-30AEF856B64F}"/>
    <cellStyle name="Normal 7 9 2 2 2 2" xfId="5932" xr:uid="{3B81CC1A-FDE4-489B-99D2-BF903AEC8472}"/>
    <cellStyle name="Normal 7 9 2 2 3" xfId="5933" xr:uid="{A5E6E215-DD23-42FF-832C-BCEB98D2B6A6}"/>
    <cellStyle name="Normal 7 9 2 3" xfId="3726" xr:uid="{58A68216-20C2-4DD0-BE4C-6AD8F7949CA8}"/>
    <cellStyle name="Normal 7 9 2 3 2" xfId="5934" xr:uid="{54B275B0-8705-4815-ADAB-158256EE5E36}"/>
    <cellStyle name="Normal 7 9 2 4" xfId="3727" xr:uid="{7AD64FBF-46D6-48BF-BFC4-E4619DE72403}"/>
    <cellStyle name="Normal 7 9 2 5" xfId="3728" xr:uid="{D0C43739-2D87-431B-BA50-709834227A9E}"/>
    <cellStyle name="Normal 7 9 2 5 2" xfId="5935" xr:uid="{C0B3F4F8-1693-4738-9DEC-B785E0E4B2A8}"/>
    <cellStyle name="Normal 7 9 2 6" xfId="3729" xr:uid="{72EFA23F-BA25-4666-A2AA-9EAAF2220D27}"/>
    <cellStyle name="Normal 7 9 2 6 2" xfId="5936" xr:uid="{E745D028-FB17-47FC-B344-59B8AD67E028}"/>
    <cellStyle name="Normal 7 9 2 7" xfId="5937" xr:uid="{6AEAE8B0-A80E-4198-9EDA-4C6BDB56C89F}"/>
    <cellStyle name="Normal 7 9 3" xfId="3730" xr:uid="{54114C2C-92B8-4A24-B0F9-D46E40CE2779}"/>
    <cellStyle name="Normal 7 9 3 2" xfId="3731" xr:uid="{2C786A37-B1D4-4F36-8C9D-8276C17A3434}"/>
    <cellStyle name="Normal 7 9 3 2 2" xfId="5938" xr:uid="{AF654C4F-5FF6-4497-AB90-83363B31EDF6}"/>
    <cellStyle name="Normal 7 9 3 3" xfId="5939" xr:uid="{C5A88D77-CFEE-47B5-88DB-34CEDA2EBA5C}"/>
    <cellStyle name="Normal 7 9 4" xfId="3732" xr:uid="{740E28D2-F318-45EB-BB5E-A84CE440758B}"/>
    <cellStyle name="Normal 7 9 4 2" xfId="5940" xr:uid="{594420FD-0DE5-4B72-A686-877FBA120317}"/>
    <cellStyle name="Normal 7 9 5" xfId="3733" xr:uid="{E5B87CC3-5C88-4686-83DC-FE8B159C664A}"/>
    <cellStyle name="Normal 7 9 6" xfId="3734" xr:uid="{61C004FF-A202-4C0D-B571-919AA3A69FE3}"/>
    <cellStyle name="Normal 7 9 6 2" xfId="5941" xr:uid="{1E51CE41-D561-4416-82DE-064DEA2F2435}"/>
    <cellStyle name="Normal 7 9 7" xfId="3735" xr:uid="{5BB92C2D-07DF-4BD7-964B-54DDD1FA39B3}"/>
    <cellStyle name="Normal 7 9 7 2" xfId="5942" xr:uid="{2D346D6E-22AA-4FF7-B750-178C875263AD}"/>
    <cellStyle name="Normal 7 9 8" xfId="5943" xr:uid="{DC5CEF71-23D4-4C66-9642-70A006808BAE}"/>
    <cellStyle name="Normal 70" xfId="3736" xr:uid="{101D9AA3-77D7-41FA-BBD9-485FF79E9BBC}"/>
    <cellStyle name="Normal 70 2" xfId="3737" xr:uid="{88018C68-F843-4703-A991-4D6F0FACCB89}"/>
    <cellStyle name="Normal 70 3" xfId="3738" xr:uid="{6ED5015C-5E09-418E-8018-0A7F3FFD43D3}"/>
    <cellStyle name="Normal 71" xfId="3739" xr:uid="{10A94B57-E9F4-43C0-897F-9682EE40BB47}"/>
    <cellStyle name="Normal 71 2" xfId="3740" xr:uid="{6CB78057-B782-42CB-8B48-CA43F332ADAE}"/>
    <cellStyle name="Normal 71 2 2" xfId="3741" xr:uid="{C31240FC-6639-4758-9F69-B3FB6A7A9CEC}"/>
    <cellStyle name="Normal 71 2 3" xfId="3742" xr:uid="{A20842A4-A466-4E2A-9530-C09E637A0F64}"/>
    <cellStyle name="Normal 71 3" xfId="3743" xr:uid="{E7924137-A77F-4A57-83D9-77C81668725E}"/>
    <cellStyle name="Normal 72" xfId="3744" xr:uid="{9E30D64E-DEF1-4FFA-995B-191CB3A9EED2}"/>
    <cellStyle name="Normal 72 2" xfId="3745" xr:uid="{4965C19A-A3A5-4310-896B-A4E791ACD938}"/>
    <cellStyle name="Normal 73" xfId="3746" xr:uid="{A1DDFCBE-86FF-4A5A-A4BB-CF1567F2F117}"/>
    <cellStyle name="Normal 73 2" xfId="3747" xr:uid="{58E9A6E4-9172-439B-987A-C6AB45E51C11}"/>
    <cellStyle name="Normal 74" xfId="3748" xr:uid="{68788B65-C467-4F68-9BE1-3E9A91507E1E}"/>
    <cellStyle name="Normal 74 2" xfId="3749" xr:uid="{9E4ACC6A-7D26-4C43-8A7A-47CD94861182}"/>
    <cellStyle name="Normal 75" xfId="3750" xr:uid="{9C99BF9D-D2D0-4642-9033-68E764D1B3E1}"/>
    <cellStyle name="Normal 76" xfId="3751" xr:uid="{56617C39-A945-4FE6-9566-BBE5925332D3}"/>
    <cellStyle name="Normal 77" xfId="3752" xr:uid="{588C0910-5D0D-46AA-84A4-F0BB405985C1}"/>
    <cellStyle name="Normal 77 2" xfId="3753" xr:uid="{2F9C42D3-3D32-4997-8E90-791175A0FF05}"/>
    <cellStyle name="Normal 77 3" xfId="3754" xr:uid="{D2E73140-168F-4F69-92CD-457C93F071B6}"/>
    <cellStyle name="Normal 78" xfId="3755" xr:uid="{68971D4B-7D54-4355-AE42-093756940D56}"/>
    <cellStyle name="Normal 79" xfId="3756" xr:uid="{00337333-89A9-4241-8509-A1AB19A20AB5}"/>
    <cellStyle name="Normal 8" xfId="3757" xr:uid="{767C94B7-BB46-4814-9321-0B82D0D31793}"/>
    <cellStyle name="Normal 8 2" xfId="3758" xr:uid="{266EEE59-EAE8-4672-88BC-4FDF9246F303}"/>
    <cellStyle name="Normal 8 2 2" xfId="3759" xr:uid="{8A8707F2-4B27-456A-B713-4CA69C2E4C2E}"/>
    <cellStyle name="Normal 8 2 2 2" xfId="3760" xr:uid="{1F1752DB-D8BA-44D4-982C-A6660BEE7EBF}"/>
    <cellStyle name="Normal 8 2 3" xfId="3761" xr:uid="{3B2C0ECE-BDB8-4231-8F24-49AE12ECDE69}"/>
    <cellStyle name="Normal 8 2 4" xfId="3762" xr:uid="{5651E279-63D5-4769-B63E-AD6E521202E7}"/>
    <cellStyle name="Normal 8 3" xfId="3763" xr:uid="{EDDB91A9-C408-416E-8378-DE53617BF4CA}"/>
    <cellStyle name="Normal 8 3 2" xfId="3764" xr:uid="{AB94BB72-8DFA-4978-94FE-3D09E5F2114F}"/>
    <cellStyle name="Normal 8 3 3" xfId="3765" xr:uid="{8B27727D-71C3-4A55-9F8D-53145BA0E71B}"/>
    <cellStyle name="Normal 8 4" xfId="3766" xr:uid="{D509C0B3-1FD5-4AB3-BBF8-45C98C4AF85E}"/>
    <cellStyle name="Normal 8 4 2" xfId="3767" xr:uid="{72E9A92C-0FF7-481E-9B15-35A588872142}"/>
    <cellStyle name="Normal 8 5" xfId="3768" xr:uid="{349EC882-4916-4769-B24E-40B6D7A5912A}"/>
    <cellStyle name="Normal 8 5 2" xfId="3769" xr:uid="{2F8F9FF8-E5C9-4053-99F5-33B80B9BF292}"/>
    <cellStyle name="Normal 8 6" xfId="3770" xr:uid="{1ED5CF7B-ACC4-4F44-AB60-E76A24CAABE5}"/>
    <cellStyle name="Normal 8 6 2" xfId="3771" xr:uid="{4D97B0A5-9AD4-43B1-928E-116BF9F8C447}"/>
    <cellStyle name="Normal 8 7" xfId="3772" xr:uid="{4673C04B-5DC0-4A87-882D-AE195EBC5898}"/>
    <cellStyle name="Normal 8 7 2" xfId="3773" xr:uid="{087DB105-9057-40F0-8C25-BFEE6D13CF93}"/>
    <cellStyle name="Normal 8 8" xfId="3774" xr:uid="{35F62A0E-6605-43F8-A91C-1811E661496A}"/>
    <cellStyle name="Normal 8 8 2" xfId="3775" xr:uid="{5A6EB266-986E-4FAE-88BC-D34C6B13C208}"/>
    <cellStyle name="Normal 8 9" xfId="3776" xr:uid="{ACBEFC3B-C96B-4DB1-A3FC-ADA6CF843BCD}"/>
    <cellStyle name="Normal 8_เงินเกินจากการรับชำระ เริ่ม ก.ค.55" xfId="3777" xr:uid="{3F95FE11-CB5C-4AC7-9BA5-DA8F391C92F3}"/>
    <cellStyle name="Normal 80" xfId="3778" xr:uid="{0A81E470-EFCB-4685-8DFB-6711EB553F77}"/>
    <cellStyle name="Normal 80 2" xfId="3779" xr:uid="{FF21F08F-360E-4F98-8EA3-3FEEEE4B18E4}"/>
    <cellStyle name="Normal 80 3" xfId="3780" xr:uid="{4E5B6C0C-721E-4998-BD30-210857685E06}"/>
    <cellStyle name="Normal 81" xfId="3781" xr:uid="{EB8644EC-8A99-4881-B335-83621781B0A5}"/>
    <cellStyle name="Normal 81 2" xfId="3782" xr:uid="{FA530BA1-2AA0-495C-8033-BD80D2230B2F}"/>
    <cellStyle name="Normal 81 2 2" xfId="3783" xr:uid="{F11A7CF4-D6EF-4FFE-9AC8-951BA55A13FD}"/>
    <cellStyle name="Normal 81 2 2 2" xfId="3784" xr:uid="{54A5F255-24C1-467B-BFA9-2666DC39AF73}"/>
    <cellStyle name="Normal 81 2 2 2 2" xfId="5944" xr:uid="{44ACD4FE-1308-4C8E-B840-1595466BC291}"/>
    <cellStyle name="Normal 81 2 2 3" xfId="5945" xr:uid="{79777761-C2A7-47A3-9A4C-7E460733BA00}"/>
    <cellStyle name="Normal 81 2 3" xfId="3785" xr:uid="{ABD0E794-BE8C-4F35-A128-7B98D3F82D0C}"/>
    <cellStyle name="Normal 81 2 3 2" xfId="5946" xr:uid="{7F93374E-221D-4DCF-ADB9-E9803AD99395}"/>
    <cellStyle name="Normal 81 2 4" xfId="3786" xr:uid="{AE48F2A5-C490-4BB6-BAEE-0647F2327277}"/>
    <cellStyle name="Normal 81 2 5" xfId="3787" xr:uid="{0FF458A3-D7AA-423C-861F-4841A83A89C7}"/>
    <cellStyle name="Normal 81 2 5 2" xfId="5947" xr:uid="{1E4F1470-BE10-43DE-9513-EDEBA96B016B}"/>
    <cellStyle name="Normal 81 2 6" xfId="3788" xr:uid="{65CC4578-525D-4365-AE6C-12FEB0B10E12}"/>
    <cellStyle name="Normal 81 2 6 2" xfId="5948" xr:uid="{77EC3C37-9A01-480F-A344-9792C53D95F1}"/>
    <cellStyle name="Normal 81 2 7" xfId="5949" xr:uid="{C8C601AC-B28F-437B-9180-2BDF42F19C9E}"/>
    <cellStyle name="Normal 81 3" xfId="3789" xr:uid="{C1D70772-7DB1-4653-85BB-533747D6F2BB}"/>
    <cellStyle name="Normal 81 3 2" xfId="3790" xr:uid="{91CCD09E-C3EC-4180-A6F0-2FB253FB7E76}"/>
    <cellStyle name="Normal 81 3 2 2" xfId="5950" xr:uid="{375FDB5A-0CB6-4D35-9E56-6032DE1734F3}"/>
    <cellStyle name="Normal 81 3 3" xfId="5951" xr:uid="{0BE75AAA-3DA4-4363-B5C3-3A8795AF527F}"/>
    <cellStyle name="Normal 81 4" xfId="3791" xr:uid="{B42C096D-6E7E-40FE-A4A1-B8320E398F88}"/>
    <cellStyle name="Normal 81 4 2" xfId="5952" xr:uid="{DAAC32E1-C0B7-41B7-ACDA-388358F6B495}"/>
    <cellStyle name="Normal 81 5" xfId="3792" xr:uid="{3597676A-F2D0-49C5-AF30-8CDB5711EB08}"/>
    <cellStyle name="Normal 81 6" xfId="3793" xr:uid="{D7F26255-FA49-4008-93FA-F5B085346A27}"/>
    <cellStyle name="Normal 81 6 2" xfId="5953" xr:uid="{055BE2D6-7FD5-4E1F-85A8-EF40EB2AF803}"/>
    <cellStyle name="Normal 81 7" xfId="3794" xr:uid="{3B73D92D-1AC3-4DBC-BB3B-688608221E16}"/>
    <cellStyle name="Normal 81 7 2" xfId="5954" xr:uid="{9310357B-AD96-491E-B85C-1FC313FE4600}"/>
    <cellStyle name="Normal 81 8" xfId="5955" xr:uid="{FC6CAA62-AC22-401E-B0E0-FC8FA5CD2593}"/>
    <cellStyle name="Normal 82" xfId="3795" xr:uid="{FE2EBDEF-69F4-4BD4-A7C7-C0FF72669109}"/>
    <cellStyle name="Normal 82 2" xfId="3796" xr:uid="{571611D6-A307-4AAB-A605-ED93618EBF2C}"/>
    <cellStyle name="Normal 82 2 2" xfId="3797" xr:uid="{FFD87488-106B-489C-8107-32B37F449340}"/>
    <cellStyle name="Normal 82 2 2 2" xfId="3798" xr:uid="{DEA9E2D0-72A2-4192-90F2-9F803BF98AF0}"/>
    <cellStyle name="Normal 82 2 2 2 2" xfId="5956" xr:uid="{F24E2A24-1F75-451B-9C14-887F64E61959}"/>
    <cellStyle name="Normal 82 2 2 3" xfId="5957" xr:uid="{F8C334DB-EEB6-4B38-AEF8-C506A53040F2}"/>
    <cellStyle name="Normal 82 2 3" xfId="3799" xr:uid="{DDEBA70C-D793-4F84-A880-5F81B89B7DF0}"/>
    <cellStyle name="Normal 82 2 3 2" xfId="5958" xr:uid="{2E001EC0-A222-402E-9ED9-F3F1A85690CF}"/>
    <cellStyle name="Normal 82 2 4" xfId="3800" xr:uid="{0C58551A-89ED-4601-86FA-32B12CA90FD0}"/>
    <cellStyle name="Normal 82 2 5" xfId="3801" xr:uid="{249AE82D-B240-427A-BFF2-BEA5CB7FB8A2}"/>
    <cellStyle name="Normal 82 2 5 2" xfId="5959" xr:uid="{43175B84-5D98-4BC5-95E7-C97ACC065FB3}"/>
    <cellStyle name="Normal 82 2 6" xfId="3802" xr:uid="{F5DE72CE-5781-4CAF-9BA2-34B1DEC72836}"/>
    <cellStyle name="Normal 82 2 6 2" xfId="5960" xr:uid="{16AF30DC-774D-4613-B58D-3D19AAD1DB86}"/>
    <cellStyle name="Normal 82 2 7" xfId="5961" xr:uid="{CFEDB35D-DBEE-4AA5-A5D5-5773C4F785A1}"/>
    <cellStyle name="Normal 82 3" xfId="3803" xr:uid="{6DCE3C41-DA5A-4A7D-A1A3-B2C8F9113EF7}"/>
    <cellStyle name="Normal 82 3 2" xfId="3804" xr:uid="{929A97FD-175E-4EB9-B3AA-D4AA431E3B1B}"/>
    <cellStyle name="Normal 82 3 2 2" xfId="5962" xr:uid="{ECE2320E-F2ED-4FB5-A376-23051CA1AA7D}"/>
    <cellStyle name="Normal 82 3 3" xfId="5963" xr:uid="{202A183D-7A61-4146-8073-C78E1EA74851}"/>
    <cellStyle name="Normal 82 4" xfId="3805" xr:uid="{9BF13D16-C9A9-4C41-A3D6-94D758D7B6D0}"/>
    <cellStyle name="Normal 82 4 2" xfId="5964" xr:uid="{9EA3FC72-02C5-492F-ACBC-B37B1639621E}"/>
    <cellStyle name="Normal 82 5" xfId="3806" xr:uid="{8384AB54-C6A4-4F2C-A703-CABD4FF6B234}"/>
    <cellStyle name="Normal 82 6" xfId="3807" xr:uid="{13AE60A5-ED04-4704-B224-EF470A758420}"/>
    <cellStyle name="Normal 82 6 2" xfId="5965" xr:uid="{BC80E140-C117-4AA8-9DB5-6379A14E59BE}"/>
    <cellStyle name="Normal 82 7" xfId="3808" xr:uid="{E6036CB6-9653-4D6E-8356-397ACCDE47FA}"/>
    <cellStyle name="Normal 82 7 2" xfId="5966" xr:uid="{BD99233A-97BE-4F5F-AB0D-2A70E10211DD}"/>
    <cellStyle name="Normal 82 8" xfId="5967" xr:uid="{2F2F380A-6902-43EF-8339-821B75DBBEFF}"/>
    <cellStyle name="Normal 83" xfId="3809" xr:uid="{CFC9887C-AFC8-41CB-8422-A07A7B73B0D9}"/>
    <cellStyle name="Normal 83 2" xfId="3810" xr:uid="{3898914C-DD8F-438C-8FFC-BF46C83BFFD6}"/>
    <cellStyle name="Normal 83 2 2" xfId="3811" xr:uid="{82F95562-95B1-45A9-8FAC-FC656C6BF3AA}"/>
    <cellStyle name="Normal 83 2 2 2" xfId="3812" xr:uid="{EFD923C9-EA5E-4505-A420-76211C929EC5}"/>
    <cellStyle name="Normal 83 2 2 2 2" xfId="5968" xr:uid="{F873C584-9982-4780-A6CA-F626C3BE5355}"/>
    <cellStyle name="Normal 83 2 2 3" xfId="5969" xr:uid="{B273264B-EBD6-4E4A-954F-62CB19E42F44}"/>
    <cellStyle name="Normal 83 2 3" xfId="3813" xr:uid="{5396D20D-4466-404C-9DC5-40FA54B5BBEC}"/>
    <cellStyle name="Normal 83 2 3 2" xfId="5970" xr:uid="{47763934-4473-409E-B727-FDAD2F534F1F}"/>
    <cellStyle name="Normal 83 2 4" xfId="3814" xr:uid="{2DFD4303-DA86-4683-8548-A16E55CC09CB}"/>
    <cellStyle name="Normal 83 2 5" xfId="3815" xr:uid="{38FB6BC3-D950-476C-8FD1-8CE9A94E3B31}"/>
    <cellStyle name="Normal 83 2 5 2" xfId="5971" xr:uid="{60DDF3E2-ADD7-4D43-BD59-07CE3097CB28}"/>
    <cellStyle name="Normal 83 2 6" xfId="3816" xr:uid="{A15D0B67-5FC0-4E88-B88F-39A9819268F1}"/>
    <cellStyle name="Normal 83 2 6 2" xfId="5972" xr:uid="{A4747734-9801-49AA-87D7-89E63ED99813}"/>
    <cellStyle name="Normal 83 2 7" xfId="5973" xr:uid="{52589FE6-7EC3-4685-8A9D-DB8A0608A614}"/>
    <cellStyle name="Normal 83 3" xfId="3817" xr:uid="{031FB9B7-C58C-4E47-9EF4-5975D21346AF}"/>
    <cellStyle name="Normal 83 3 2" xfId="3818" xr:uid="{34F8A36F-D06E-4E79-A158-FEA7BBE21EAC}"/>
    <cellStyle name="Normal 83 3 2 2" xfId="5974" xr:uid="{B5788591-C0FA-4B47-B45D-36A9A5A1EE84}"/>
    <cellStyle name="Normal 83 3 3" xfId="5975" xr:uid="{A8B5E2B6-745F-4D1D-A10A-A0F0F39C8D3A}"/>
    <cellStyle name="Normal 83 4" xfId="3819" xr:uid="{B2C0705C-65F0-4FCD-A9D0-FD0A73D4F34E}"/>
    <cellStyle name="Normal 83 4 2" xfId="5976" xr:uid="{64BCC3C5-C744-4B48-B2B5-535F01E6295E}"/>
    <cellStyle name="Normal 83 5" xfId="3820" xr:uid="{BE49272E-E5D9-4CC9-B736-7C28E0FC098A}"/>
    <cellStyle name="Normal 83 6" xfId="3821" xr:uid="{B8ADF539-9FD4-4B93-9115-CAE6AEC45942}"/>
    <cellStyle name="Normal 83 6 2" xfId="5977" xr:uid="{9E923FA4-5D3D-47D5-9922-37EA7F19FCE2}"/>
    <cellStyle name="Normal 83 7" xfId="3822" xr:uid="{F929B83A-3F57-4B30-9BE8-22DAEFA79558}"/>
    <cellStyle name="Normal 83 7 2" xfId="5978" xr:uid="{21D8BC20-BB22-4366-A784-8918BE12C9AC}"/>
    <cellStyle name="Normal 83 8" xfId="5979" xr:uid="{42D66F27-5E7F-4BD0-B2ED-060156378575}"/>
    <cellStyle name="Normal 84" xfId="3823" xr:uid="{F4B8FC13-3D10-4F9A-9877-B1F9D36234ED}"/>
    <cellStyle name="Normal 84 2" xfId="3824" xr:uid="{640A9104-8550-4944-BEE6-C9B92095D73C}"/>
    <cellStyle name="Normal 84 2 2" xfId="3825" xr:uid="{7526AA52-7B74-4655-B09C-5A8C31AE358F}"/>
    <cellStyle name="Normal 84 2 2 2" xfId="3826" xr:uid="{D72B78A1-729D-43F3-92CE-72E6D804FEBA}"/>
    <cellStyle name="Normal 84 2 2 2 2" xfId="5980" xr:uid="{EE1A76CB-8392-4D06-B84B-1E1D4E55C265}"/>
    <cellStyle name="Normal 84 2 2 3" xfId="5981" xr:uid="{BF2D750A-544D-4204-B9E2-A0CDE4422FA8}"/>
    <cellStyle name="Normal 84 2 3" xfId="3827" xr:uid="{6619C8C1-5D59-441B-832F-F932535360F7}"/>
    <cellStyle name="Normal 84 2 3 2" xfId="5982" xr:uid="{FD9A01AC-1644-4FF8-B991-4F0C90E34B0A}"/>
    <cellStyle name="Normal 84 2 4" xfId="3828" xr:uid="{4CBE27EB-33AF-4502-93A2-1F393D8B2266}"/>
    <cellStyle name="Normal 84 2 5" xfId="3829" xr:uid="{5C36D35B-1E99-4BA0-8A0E-343AC87F1C2F}"/>
    <cellStyle name="Normal 84 2 5 2" xfId="5983" xr:uid="{495F485F-CAB4-45B0-8E48-4F99ADC30155}"/>
    <cellStyle name="Normal 84 2 6" xfId="3830" xr:uid="{C042BA60-11D4-4FE2-9DB3-DE592DDEF565}"/>
    <cellStyle name="Normal 84 2 6 2" xfId="5984" xr:uid="{398578A7-7818-4077-86B8-2A4249BB45B3}"/>
    <cellStyle name="Normal 84 2 7" xfId="5985" xr:uid="{597EA58E-A379-4D2A-AB85-6541645DE492}"/>
    <cellStyle name="Normal 84 3" xfId="3831" xr:uid="{D2AE09BF-9789-46F5-9054-A7996345E458}"/>
    <cellStyle name="Normal 84 3 2" xfId="3832" xr:uid="{3511B97B-BA0D-4EF4-8FC2-062463D35295}"/>
    <cellStyle name="Normal 84 3 2 2" xfId="5986" xr:uid="{4BE9F01D-5ECB-4D78-8703-79C81396E6B7}"/>
    <cellStyle name="Normal 84 3 3" xfId="5987" xr:uid="{146A0F3D-2F30-483D-9AD2-17440AEC144E}"/>
    <cellStyle name="Normal 84 4" xfId="3833" xr:uid="{C79888D4-947B-4774-BCEB-BF8E625D8515}"/>
    <cellStyle name="Normal 84 4 2" xfId="5988" xr:uid="{121DAE82-FB77-4D9D-8478-BE1E8D5AEF9E}"/>
    <cellStyle name="Normal 84 5" xfId="3834" xr:uid="{C247452A-26D8-4AD7-8AB0-1F9DC2ADA234}"/>
    <cellStyle name="Normal 84 6" xfId="3835" xr:uid="{FB0766D6-089F-44BA-B4E4-6479061D764A}"/>
    <cellStyle name="Normal 84 6 2" xfId="5989" xr:uid="{DA935A13-2193-480D-9478-7FB3134BBEE1}"/>
    <cellStyle name="Normal 84 7" xfId="3836" xr:uid="{29627A24-F2C5-4BFC-80DB-DEC87D66FC42}"/>
    <cellStyle name="Normal 84 7 2" xfId="5990" xr:uid="{18EA48D3-3748-4E34-B036-69F2C3D41E63}"/>
    <cellStyle name="Normal 84 8" xfId="5991" xr:uid="{BEF08197-D8E8-4F2F-A3C9-5D844BF3B393}"/>
    <cellStyle name="Normal 85" xfId="3837" xr:uid="{66C849D7-D42B-4DB6-BE9E-8E6099D8E0A8}"/>
    <cellStyle name="Normal 85 2" xfId="3838" xr:uid="{7EE97811-3252-41EA-A2A0-5D541F4C417D}"/>
    <cellStyle name="Normal 85 2 2" xfId="3839" xr:uid="{EEFB3618-3627-4D43-A483-6E6FEE4A3DC7}"/>
    <cellStyle name="Normal 85 2 2 2" xfId="3840" xr:uid="{250F33E0-2501-4360-92D4-A80CAF302539}"/>
    <cellStyle name="Normal 85 2 2 2 2" xfId="5992" xr:uid="{C37BDFB4-159E-42F3-9134-786938347674}"/>
    <cellStyle name="Normal 85 2 2 3" xfId="5993" xr:uid="{2185F3DC-7BE5-4DCE-8E96-1C052C8C9DFE}"/>
    <cellStyle name="Normal 85 2 3" xfId="3841" xr:uid="{02467100-C07E-4CB2-9792-477D9375A4E6}"/>
    <cellStyle name="Normal 85 2 3 2" xfId="5994" xr:uid="{664BA2A5-E216-482F-B43F-E65B77532B48}"/>
    <cellStyle name="Normal 85 2 4" xfId="3842" xr:uid="{3D47C547-45A3-45D7-B15A-EFA74FC68C9E}"/>
    <cellStyle name="Normal 85 2 5" xfId="3843" xr:uid="{DC0DFC42-19C2-48E5-921B-892F8112A4FC}"/>
    <cellStyle name="Normal 85 2 5 2" xfId="5995" xr:uid="{5020C1F5-4119-4BA7-8A88-3A3418FE32C9}"/>
    <cellStyle name="Normal 85 2 6" xfId="3844" xr:uid="{9BDC8140-C032-4E8C-B9D1-A0C7138F75C9}"/>
    <cellStyle name="Normal 85 2 6 2" xfId="5996" xr:uid="{2E62E1B9-9B7F-49F4-8BA1-69B45B314D52}"/>
    <cellStyle name="Normal 85 2 7" xfId="5997" xr:uid="{5AABE826-E2E1-4724-8F9D-C27F4B2258C1}"/>
    <cellStyle name="Normal 85 3" xfId="3845" xr:uid="{B63EAA0F-4CA6-41E6-8752-9ACBFCB58129}"/>
    <cellStyle name="Normal 85 3 2" xfId="3846" xr:uid="{FCB6FC3F-2D24-4ED5-AF8D-E6F228E1E069}"/>
    <cellStyle name="Normal 85 3 2 2" xfId="5998" xr:uid="{F8242495-6FF0-498D-8B1E-493484C02C45}"/>
    <cellStyle name="Normal 85 3 3" xfId="5999" xr:uid="{D7E2074F-15EB-4C66-BB02-3DF75F4052DB}"/>
    <cellStyle name="Normal 85 4" xfId="3847" xr:uid="{611A98DA-4B42-493C-B0F4-9123D69CE631}"/>
    <cellStyle name="Normal 85 4 2" xfId="6000" xr:uid="{DCB16CC0-2ECF-4FBC-B18C-AA47A3C31218}"/>
    <cellStyle name="Normal 85 5" xfId="3848" xr:uid="{D22213D5-A8EC-43AE-9321-8648F0576CCC}"/>
    <cellStyle name="Normal 85 6" xfId="3849" xr:uid="{C7B1E0DB-4623-4EEC-9D54-23CCC664347D}"/>
    <cellStyle name="Normal 85 6 2" xfId="6001" xr:uid="{59CA310A-7E2F-4281-B8E4-A2F839BEB35D}"/>
    <cellStyle name="Normal 85 7" xfId="3850" xr:uid="{C3E2BD22-2B03-47E3-AAF9-D2CD22B373D0}"/>
    <cellStyle name="Normal 85 7 2" xfId="6002" xr:uid="{049CE764-06E4-4EE4-9C59-075619F3D04F}"/>
    <cellStyle name="Normal 85 8" xfId="6003" xr:uid="{BF6E1220-F1F9-49EA-82E3-7DF2EBBCEFF6}"/>
    <cellStyle name="Normal 86" xfId="3851" xr:uid="{0F071D60-04BB-4CB4-9EEE-60C4901B38A9}"/>
    <cellStyle name="Normal 87" xfId="3852" xr:uid="{54EA1A56-E443-487A-A82C-2291C2CE46A4}"/>
    <cellStyle name="Normal 87 2" xfId="4611" xr:uid="{DFED5294-3E79-4B47-B9A6-3BE643C67B27}"/>
    <cellStyle name="Normal 88" xfId="3853" xr:uid="{BD60EE3E-3C06-4242-9E17-4C622094602E}"/>
    <cellStyle name="Normal 88 2" xfId="4612" xr:uid="{C01A9A5F-66E6-4FE2-A0D2-B12A80873854}"/>
    <cellStyle name="Normal 89" xfId="3854" xr:uid="{E17F380B-F6E3-4146-8429-3B1F8A42FD7B}"/>
    <cellStyle name="Normal 89 2" xfId="4613" xr:uid="{3B4A39A6-D1B4-4D9C-A513-CC78DA3F5DB2}"/>
    <cellStyle name="Normal 9" xfId="3855" xr:uid="{6597F62B-B779-4847-9227-581E5EFBD151}"/>
    <cellStyle name="Normal 9 2" xfId="3856" xr:uid="{6E4420E8-2A37-4EB1-BFFE-BB32F277272F}"/>
    <cellStyle name="Normal 9 2 2" xfId="3857" xr:uid="{22F479DC-2EFE-4FBD-B546-C76888534D4C}"/>
    <cellStyle name="Normal 9 2 2 2" xfId="3858" xr:uid="{0A78FF40-4418-443B-B9A8-F7227B76CFEF}"/>
    <cellStyle name="Normal 9 2 3" xfId="3859" xr:uid="{B2B1C747-C1E1-46B8-BDDC-48900D852A4B}"/>
    <cellStyle name="Normal 9 2 4" xfId="3860" xr:uid="{D3AE57F2-571A-44DD-8864-2286148EDDD6}"/>
    <cellStyle name="Normal 9 3" xfId="3861" xr:uid="{4232636A-4BDF-402C-9DF5-936D3619D7E3}"/>
    <cellStyle name="Normal 9 3 2" xfId="3862" xr:uid="{F3361D0F-1644-4170-A12B-FE13E34AF1ED}"/>
    <cellStyle name="Normal 9 3 3" xfId="3863" xr:uid="{8F565D0D-65CB-46BF-ABF1-51ED29E33EF2}"/>
    <cellStyle name="Normal 9 3 4" xfId="3864" xr:uid="{71FFA027-6AE0-4042-A249-FD807367169E}"/>
    <cellStyle name="Normal 9 3 5" xfId="3865" xr:uid="{42137A17-09A1-426B-8437-82431EDAFC56}"/>
    <cellStyle name="Normal 9 4" xfId="3866" xr:uid="{9936FE85-EB99-4A86-A58E-BEDDBF9781F8}"/>
    <cellStyle name="Normal 9 4 2" xfId="3867" xr:uid="{698EF638-02BD-4630-9280-33989D68E8C7}"/>
    <cellStyle name="Normal 9 5" xfId="3868" xr:uid="{6BB42A7E-9B5C-45A6-9A93-FD8CC7717486}"/>
    <cellStyle name="Normal 9 5 2" xfId="3869" xr:uid="{EC13AB10-A055-4E5B-9328-6A808FC7419A}"/>
    <cellStyle name="Normal 9 5 3" xfId="3870" xr:uid="{F4758287-8083-43E4-B1CB-1085BD97E6A2}"/>
    <cellStyle name="Normal 9 6" xfId="3871" xr:uid="{7454C771-F3C4-4FA1-9A29-02608D392155}"/>
    <cellStyle name="Normal 9 7" xfId="3872" xr:uid="{3FABE93F-584C-4806-A3D7-933866FEE93B}"/>
    <cellStyle name="Normal 9 8" xfId="3873" xr:uid="{E6357C10-0F27-4F80-B306-4FF4C228F0FC}"/>
    <cellStyle name="Normal 9_เงินเกินจากการรับชำระ เริ่ม ก.ค.55" xfId="3874" xr:uid="{99C66D1E-C3D2-44AA-B5E1-47DD062E44D8}"/>
    <cellStyle name="Normal 90" xfId="3875" xr:uid="{214DD6E3-D05D-44E6-A3A6-110084943FB7}"/>
    <cellStyle name="Normal 90 2" xfId="4614" xr:uid="{74553CB0-B070-493B-8398-80C85EF72F99}"/>
    <cellStyle name="Normal 91" xfId="3876" xr:uid="{F7726B6E-8C09-480D-8062-F03A32E0963C}"/>
    <cellStyle name="Normal 91 2" xfId="4615" xr:uid="{2703CAA0-9432-48BF-9B10-C7F7CF66B264}"/>
    <cellStyle name="Normal 92" xfId="3877" xr:uid="{FC352D01-7327-437E-9656-46FE5DC59E5E}"/>
    <cellStyle name="Normal 92 2" xfId="4616" xr:uid="{93890222-347D-4506-85AC-E118B7BCC232}"/>
    <cellStyle name="Normal 93" xfId="3878" xr:uid="{3EC6EFCF-B96D-4074-AF5C-241DB84FC0F2}"/>
    <cellStyle name="Normal 93 2" xfId="4617" xr:uid="{6C2B46EF-D46B-49A9-A23D-A615AAAEAA4D}"/>
    <cellStyle name="Normal 94" xfId="3879" xr:uid="{91814648-4260-4224-8A08-5052F0035D34}"/>
    <cellStyle name="Normal 94 2" xfId="4618" xr:uid="{E67B67E4-EFD5-4896-BE9D-A2667D9EDB4C}"/>
    <cellStyle name="Normal 95" xfId="3880" xr:uid="{5FCE5CEA-CC90-444C-9E4B-1DAC7D6D150B}"/>
    <cellStyle name="Normal 95 2" xfId="4619" xr:uid="{99CB2582-6BD0-4A2B-8F29-8EEE5711CB4C}"/>
    <cellStyle name="Normal 96" xfId="3881" xr:uid="{D6177EBD-2ABE-40FA-B9F1-3F8A9FCCDA01}"/>
    <cellStyle name="Normal 96 2" xfId="3882" xr:uid="{4AD1B203-8BCC-4D20-96EC-745B48C09F20}"/>
    <cellStyle name="Normal 96 2 2" xfId="3883" xr:uid="{9E315170-E0C9-41A4-96BE-95421E46FD34}"/>
    <cellStyle name="Normal 96 2 2 2" xfId="6004" xr:uid="{230C2A45-5D09-429B-A7F3-C316AA164808}"/>
    <cellStyle name="Normal 96 2 3" xfId="6005" xr:uid="{33FC87F0-D9A0-4855-9AD2-37044AEFD998}"/>
    <cellStyle name="Normal 96 3" xfId="3884" xr:uid="{DE4A0F44-55B1-4717-9137-19DAC0B43131}"/>
    <cellStyle name="Normal 96 3 2" xfId="6006" xr:uid="{88B1C34D-6EEF-460F-8469-B863ABEAFC27}"/>
    <cellStyle name="Normal 96 4" xfId="3885" xr:uid="{F085077A-843E-4763-93BF-A7FEC17A01E4}"/>
    <cellStyle name="Normal 96 5" xfId="3886" xr:uid="{0E9AA198-6847-4666-AE7D-2401E41A1AFE}"/>
    <cellStyle name="Normal 96 5 2" xfId="6007" xr:uid="{CF31E9A8-360E-4148-B7E7-7B76D58A36A9}"/>
    <cellStyle name="Normal 96 6" xfId="3887" xr:uid="{16957B40-D5BC-48CA-AAD1-D33DD9E5B117}"/>
    <cellStyle name="Normal 96 6 2" xfId="6008" xr:uid="{D089FE90-6D08-499B-A68E-79AC9EA5C145}"/>
    <cellStyle name="Normal 96 7" xfId="6009" xr:uid="{6D9749F5-30AD-423C-BC53-6E023212837F}"/>
    <cellStyle name="Normal 97" xfId="3888" xr:uid="{D0E2140F-CF07-48B1-843E-82E0CEA09869}"/>
    <cellStyle name="Normal 97 2" xfId="3889" xr:uid="{A57ABBB1-CCE3-43D3-82E4-04C8E71A8BFA}"/>
    <cellStyle name="Normal 97 2 2" xfId="3890" xr:uid="{0E3A4C38-9E5B-4C94-A7E3-20417499AE57}"/>
    <cellStyle name="Normal 97 2 2 2" xfId="6010" xr:uid="{CC654041-FE99-4F6A-BD75-B1499EAC4509}"/>
    <cellStyle name="Normal 97 2 3" xfId="6011" xr:uid="{70245EA3-9C3B-4D1F-ADD4-5C3CC32D0B97}"/>
    <cellStyle name="Normal 97 3" xfId="3891" xr:uid="{45E2E79F-2F82-4ED3-9D2B-E6ED4779E00D}"/>
    <cellStyle name="Normal 97 3 2" xfId="6012" xr:uid="{9F53C29C-DE16-47F3-96E6-7B39259865E9}"/>
    <cellStyle name="Normal 97 4" xfId="3892" xr:uid="{1B921E0E-2E70-4519-BCEA-9C315B8057CC}"/>
    <cellStyle name="Normal 97 5" xfId="3893" xr:uid="{1B156669-333F-40CC-88CF-048C0227EF90}"/>
    <cellStyle name="Normal 97 5 2" xfId="6013" xr:uid="{B9BBCF10-ECE9-4294-9B53-6236DEAB5361}"/>
    <cellStyle name="Normal 97 6" xfId="3894" xr:uid="{8CA48D0F-1A6F-4E10-82C2-D9FF1B4E5355}"/>
    <cellStyle name="Normal 97 6 2" xfId="6014" xr:uid="{96EB9E05-E75E-4981-8FC0-F84CB915A099}"/>
    <cellStyle name="Normal 97 7" xfId="6015" xr:uid="{0EB905B5-3A96-4D16-8438-893D9E5B5818}"/>
    <cellStyle name="Normal 98" xfId="3895" xr:uid="{8E1E7494-9074-410C-A908-6992E2564FF4}"/>
    <cellStyle name="Normal 98 2" xfId="3896" xr:uid="{6AB9D0C8-ECC3-4405-A54C-9A89705405EC}"/>
    <cellStyle name="Normal 98 2 2" xfId="3897" xr:uid="{0418A3AB-052C-4D85-BF32-D352D01D3221}"/>
    <cellStyle name="Normal 98 2 2 2" xfId="6016" xr:uid="{285A84A7-C0C8-4AD1-B191-4B2B40BD6152}"/>
    <cellStyle name="Normal 98 2 3" xfId="6017" xr:uid="{DCC1AC70-4E8A-4B45-A65D-3A1D4AC01416}"/>
    <cellStyle name="Normal 98 3" xfId="3898" xr:uid="{E5F3F413-ED39-4DBA-A9A4-0BFB1511FE28}"/>
    <cellStyle name="Normal 98 3 2" xfId="6018" xr:uid="{E3D5BA1A-0812-43AA-B0ED-891E9AB4094A}"/>
    <cellStyle name="Normal 98 4" xfId="3899" xr:uid="{1C87680E-35D7-4F0A-AD51-50C0819A7A1C}"/>
    <cellStyle name="Normal 98 5" xfId="3900" xr:uid="{211DBE55-9F20-4830-90AE-1B01E4992FA6}"/>
    <cellStyle name="Normal 98 5 2" xfId="6019" xr:uid="{B1D708AA-29AB-4495-9FFE-DE71560F9C61}"/>
    <cellStyle name="Normal 98 6" xfId="3901" xr:uid="{9FC410D7-35AE-46FD-B650-3A5ACCE18297}"/>
    <cellStyle name="Normal 98 6 2" xfId="6020" xr:uid="{E983B8C8-07DA-4072-91B9-80342D3E90C8}"/>
    <cellStyle name="Normal 98 7" xfId="6021" xr:uid="{7692180F-064F-4F5C-9B01-2D2B70D46ED0}"/>
    <cellStyle name="Normal 99" xfId="3902" xr:uid="{F0542634-555D-4E08-96D8-9DCA69988254}"/>
    <cellStyle name="Normal 99 2" xfId="3903" xr:uid="{374083EA-1EE7-491D-9D3C-62EDB462080C}"/>
    <cellStyle name="Normal 99 2 2" xfId="3904" xr:uid="{44697D00-FBDE-444F-A05F-99B349AC5F9B}"/>
    <cellStyle name="Normal 99 2 2 2" xfId="6022" xr:uid="{50945F08-36CD-4CDD-973B-505383243ED6}"/>
    <cellStyle name="Normal 99 2 3" xfId="6023" xr:uid="{F0147566-6EBC-427D-9EF4-E54E021E7A7C}"/>
    <cellStyle name="Normal 99 3" xfId="3905" xr:uid="{5C574FA6-6A3D-453B-A197-895C9CD34F53}"/>
    <cellStyle name="Normal 99 3 2" xfId="6024" xr:uid="{594C500D-182A-45CC-B213-DEE0DBDEC3B0}"/>
    <cellStyle name="Normal 99 4" xfId="3906" xr:uid="{8AE6C343-FD47-454A-A154-D313FCFD1189}"/>
    <cellStyle name="Normal 99 5" xfId="3907" xr:uid="{5BE15F0A-3D2E-4CB9-83BF-E32E192EE09B}"/>
    <cellStyle name="Normal 99 5 2" xfId="6025" xr:uid="{3A6E04D9-9727-4C4A-88DA-FF44F28A267A}"/>
    <cellStyle name="Normal 99 6" xfId="3908" xr:uid="{EE51370E-7D3E-4EB3-A37F-29C15DCA8ABD}"/>
    <cellStyle name="Normal 99 6 2" xfId="6026" xr:uid="{0D958773-D3E7-493E-8D09-BF75382C1179}"/>
    <cellStyle name="Normal 99 7" xfId="6027" xr:uid="{AF136314-9FF1-42F5-8B2F-AACAC3A80C44}"/>
    <cellStyle name="Normal0" xfId="3909" xr:uid="{065C2CDE-A804-4BA9-BA0A-C7B6E4B0519F}"/>
    <cellStyle name="NormalGB" xfId="3910" xr:uid="{F0AE01AF-6801-4002-B0C4-6F96075E2F56}"/>
    <cellStyle name="Note 2" xfId="3911" xr:uid="{BC31BFF5-AE50-4F8D-9938-1697305C72AE}"/>
    <cellStyle name="Note 2 2" xfId="3912" xr:uid="{E78D762C-839A-4866-BA03-6E2926D88F0E}"/>
    <cellStyle name="Note 2 2 2" xfId="3913" xr:uid="{09866C1D-AF16-43A5-9255-2452D0B57BB4}"/>
    <cellStyle name="Note 2 2 3" xfId="3914" xr:uid="{0A1EFB75-3009-4A60-983D-D49F477BC6EA}"/>
    <cellStyle name="Note 2 2 4" xfId="3915" xr:uid="{D792F15C-1BAC-4EAF-87EC-B53548D7E47D}"/>
    <cellStyle name="Note 2 2 5" xfId="3916" xr:uid="{47050A52-CFB1-4415-A809-6AF732B8218A}"/>
    <cellStyle name="Note 2 3" xfId="3917" xr:uid="{6A772A55-E4F8-4DC6-B994-16B9CA32F7B8}"/>
    <cellStyle name="Note 2 3 2" xfId="3918" xr:uid="{AE564B9F-52B2-4823-BB7C-54B9DF72C537}"/>
    <cellStyle name="Note 2 3 3" xfId="3919" xr:uid="{661A1736-F304-4CB3-B90F-06E3F3AF4E08}"/>
    <cellStyle name="Note 2 3 4" xfId="3920" xr:uid="{FB225C73-DD4C-4218-985C-4D3936E37275}"/>
    <cellStyle name="Note 2 4" xfId="3921" xr:uid="{9940DF84-A038-4CF4-A3C2-CF7A694E3CBF}"/>
    <cellStyle name="Note 2 4 2" xfId="3922" xr:uid="{1C067FCC-A238-4E53-8B47-4B4E957B6571}"/>
    <cellStyle name="Note 2 5" xfId="3923" xr:uid="{F90A934A-4667-4A27-A551-52C0D3B70E06}"/>
    <cellStyle name="Note 2 5 2" xfId="3924" xr:uid="{1957D68E-E585-41C1-BDC9-54B06B7710C8}"/>
    <cellStyle name="Note 2 6" xfId="3925" xr:uid="{583C929E-2B1E-405E-8BCD-4BE56F8B3DC3}"/>
    <cellStyle name="Note 2 7" xfId="3926" xr:uid="{1F9D2F64-D156-486F-8B98-A555F791AB95}"/>
    <cellStyle name="Note 2_เงินเกินจากการรับชำระ เริ่ม ก.ค.55" xfId="3927" xr:uid="{C94F2751-26CA-4C7D-96F3-B1F2F30C2FAD}"/>
    <cellStyle name="Note 3" xfId="3928" xr:uid="{82DB5D7C-9524-4097-872B-0A1F50F64556}"/>
    <cellStyle name="Note 3 2" xfId="3929" xr:uid="{6564E301-7BAD-458F-9A21-0548F6925A51}"/>
    <cellStyle name="Note 3 2 2" xfId="3930" xr:uid="{7EA512FD-3D1A-46B3-9414-ACEB21709B52}"/>
    <cellStyle name="Note 3 2 3" xfId="3931" xr:uid="{F88760A7-84A9-4BD7-A1D5-C86AC1687CB8}"/>
    <cellStyle name="Note 3 2 4" xfId="3932" xr:uid="{06AB76BA-E3A5-4B11-98BD-34E657A4A587}"/>
    <cellStyle name="Note 3 3" xfId="3933" xr:uid="{0FDC14DD-9DF1-4287-92E5-E4597967D264}"/>
    <cellStyle name="Note 3 3 2" xfId="3934" xr:uid="{7E288D5E-D089-4D99-8A49-67064B8674F4}"/>
    <cellStyle name="Note 3 4" xfId="3935" xr:uid="{399F4D6F-ED65-489E-885C-1968EEADFECF}"/>
    <cellStyle name="Note 3 4 2" xfId="3936" xr:uid="{8F7C5669-B18B-42CC-9A8F-C014C8309429}"/>
    <cellStyle name="Note 3 5" xfId="3937" xr:uid="{B5E15E5D-9FAB-493F-B5C6-2F7C75B6FBC7}"/>
    <cellStyle name="Note 3 5 2" xfId="3938" xr:uid="{69135C33-D4B3-434B-AE81-811A3F29866F}"/>
    <cellStyle name="Note 3 6" xfId="3939" xr:uid="{E078438F-1773-4DCD-BA29-3AD3382C67F3}"/>
    <cellStyle name="Note 4" xfId="3940" xr:uid="{F052F11A-ECB5-40C5-94FD-5082892317E8}"/>
    <cellStyle name="Note 4 2" xfId="3941" xr:uid="{60C18C5C-10AB-45EA-B624-B094AEACC7BB}"/>
    <cellStyle name="Note 4 2 2" xfId="3942" xr:uid="{D0040DED-2209-4A8A-9949-3640AE4AFA2F}"/>
    <cellStyle name="Note 4 2 3" xfId="3943" xr:uid="{9610B19F-4327-4270-A0EB-D64B2C8B7478}"/>
    <cellStyle name="Note 4 2 4" xfId="3944" xr:uid="{08C7BC19-10BD-40F3-B534-9A5CE77CADAF}"/>
    <cellStyle name="Note 4 2 5" xfId="3945" xr:uid="{507BFE76-DEAC-49F7-9FE4-E270F4F9A43E}"/>
    <cellStyle name="Note 4 3" xfId="3946" xr:uid="{FB3D85E6-A7CE-4BA9-802D-2B07B6DA414B}"/>
    <cellStyle name="Note 4 4" xfId="3947" xr:uid="{CCD6B324-62FE-404B-A87E-65C021615EBF}"/>
    <cellStyle name="Note 4 5" xfId="3948" xr:uid="{2544098F-6885-4538-8978-1BFDF67808B7}"/>
    <cellStyle name="Note 4 6" xfId="3949" xr:uid="{4C1F4A22-552F-4CD5-89C7-8B9FA30F7F3F}"/>
    <cellStyle name="Note 5" xfId="3950" xr:uid="{011755EF-48F1-40A8-B797-1A20C1A55CD0}"/>
    <cellStyle name="Note 5 2" xfId="3951" xr:uid="{F1575242-E88E-43DF-B08B-08E00E5BC455}"/>
    <cellStyle name="Note 5 3" xfId="3952" xr:uid="{B4D305B7-795F-423F-91BE-48C4907D3938}"/>
    <cellStyle name="Note 6" xfId="3953" xr:uid="{80219B7B-4763-4A7F-9255-300060DB9A7F}"/>
    <cellStyle name="Note 7" xfId="3954" xr:uid="{70265882-3E64-4764-8A68-E61816DED13B}"/>
    <cellStyle name="Œ…‹æØ‚è [0.00]_4m stock" xfId="3955" xr:uid="{D578235F-32F5-4BD3-90F4-963A089C5E63}"/>
    <cellStyle name="Œ…‹æØ‚è_4m stock" xfId="3956" xr:uid="{272543BB-49F4-4E7F-AC3E-0B4F316DC459}"/>
    <cellStyle name="Output 2" xfId="3957" xr:uid="{A3CC186E-D1BF-4579-BDD2-1A8CDAE75E27}"/>
    <cellStyle name="Output 2 2" xfId="3958" xr:uid="{59047FEC-598E-4273-A014-7FDAD7F45E1D}"/>
    <cellStyle name="Output 2 2 2" xfId="3959" xr:uid="{4BCE970A-D52A-435F-A5A4-A18EA09296A3}"/>
    <cellStyle name="Output 2 2 3" xfId="3960" xr:uid="{DCA86A60-0C23-44C4-B484-8D7270DB1B8D}"/>
    <cellStyle name="Output 2 2 4" xfId="3961" xr:uid="{3F272790-8E6A-43EB-9B0D-69153DFC7382}"/>
    <cellStyle name="Output 2 2 5" xfId="3962" xr:uid="{CDC3A3A6-BA2C-413F-83C8-A9626EF9C5EA}"/>
    <cellStyle name="Output 2 2 6" xfId="3963" xr:uid="{A9E20FD0-EB4E-4126-B24D-0893976A43EA}"/>
    <cellStyle name="Output 2 3" xfId="3964" xr:uid="{753793FD-2FC6-463E-82DD-B4693024B2EE}"/>
    <cellStyle name="Output 2 3 2" xfId="3965" xr:uid="{720B14D8-C098-4BC0-BFB0-0F309B38ACF2}"/>
    <cellStyle name="Output 2 4" xfId="3966" xr:uid="{A159460A-46B3-41A8-81F5-9E872605E9D7}"/>
    <cellStyle name="Output 2 4 2" xfId="3967" xr:uid="{C97AE8D6-0891-4D73-872D-206E53DFB9F4}"/>
    <cellStyle name="Output 2 5" xfId="3968" xr:uid="{0EF2A366-7AE9-4666-AF62-8D6C900E8758}"/>
    <cellStyle name="Output 2 6" xfId="3969" xr:uid="{3DFF5477-80EF-4FDA-8030-C408D1866D3B}"/>
    <cellStyle name="Output 2 7" xfId="3970" xr:uid="{01D21C4A-B78D-4B86-940F-DEEA38652530}"/>
    <cellStyle name="Output 3" xfId="3971" xr:uid="{343D357A-808A-45F2-BA26-BC7D16D2FD00}"/>
    <cellStyle name="Output 3 2" xfId="3972" xr:uid="{1E17679B-C809-4B81-83E2-91C9C7731531}"/>
    <cellStyle name="Output 3 2 2" xfId="3973" xr:uid="{A162BD72-79F0-4BF8-860F-746FD733F008}"/>
    <cellStyle name="Output 3 2 3" xfId="3974" xr:uid="{71FDA005-EC3F-4334-B48A-B5495742EFEB}"/>
    <cellStyle name="Output 3 2 4" xfId="3975" xr:uid="{4DC68067-DB45-4196-A7DE-6914E25636F1}"/>
    <cellStyle name="Output 3 2 5" xfId="3976" xr:uid="{E9ABE7F6-2264-474C-B37D-F5F2EC82289F}"/>
    <cellStyle name="Output 3 3" xfId="3977" xr:uid="{7B6B4EBA-5092-4350-BF37-9A4B5B432AFF}"/>
    <cellStyle name="Output 3 4" xfId="3978" xr:uid="{0C61F178-9997-481D-A17E-5B6EF77E7F8C}"/>
    <cellStyle name="Output 3 5" xfId="3979" xr:uid="{186A7518-E969-4FED-928E-D62C70984964}"/>
    <cellStyle name="Output 3 6" xfId="3980" xr:uid="{93B43EBE-927F-4BA2-9DA9-F71E081988DC}"/>
    <cellStyle name="Output 3 7" xfId="3981" xr:uid="{7BD40C0F-1638-418E-A406-D4B1CB42F18E}"/>
    <cellStyle name="Output 4" xfId="3982" xr:uid="{910CE041-F500-413A-8D96-8C300177B12C}"/>
    <cellStyle name="Output 4 2" xfId="3983" xr:uid="{84FAAF52-870E-4C31-893F-7AB8A01E685C}"/>
    <cellStyle name="Output 4 3" xfId="3984" xr:uid="{C4FA214B-1315-4A32-8D21-A3B143CE710B}"/>
    <cellStyle name="Output 4 4" xfId="3985" xr:uid="{C81CDCA3-F5EB-494F-A36E-9E220B1B74BD}"/>
    <cellStyle name="Output 4 5" xfId="3986" xr:uid="{87754637-A599-4FCF-9270-674450950539}"/>
    <cellStyle name="Output 5" xfId="3987" xr:uid="{6EFA6B53-7CBD-4741-8292-723129AC2292}"/>
    <cellStyle name="Output Amounts" xfId="3988" xr:uid="{31D2F908-1F25-4348-8546-0EA65535FE8F}"/>
    <cellStyle name="Output Amounts 2" xfId="3989" xr:uid="{2FCCDB89-9BF0-4613-AF8A-23AD91435FF0}"/>
    <cellStyle name="Output Amounts_Audit_BS-Detail_Feb10" xfId="3990" xr:uid="{6C70652D-D1D3-4D13-B149-0E3086E84512}"/>
    <cellStyle name="Output Column Headings" xfId="3991" xr:uid="{BF8881E0-A8CD-47B5-9B30-685427085653}"/>
    <cellStyle name="Output Column Headings 2" xfId="3992" xr:uid="{EB4F78C6-ECB8-4A54-BBDD-A0B297CF2DA1}"/>
    <cellStyle name="Output Column Headings_Audit_BS-Detail_Feb10" xfId="3993" xr:uid="{2B9B652A-A1F8-415B-A000-CA431E7FDC00}"/>
    <cellStyle name="Output Line Items" xfId="3994" xr:uid="{8E117E26-AB0D-4570-9BDC-818C0F98CFC1}"/>
    <cellStyle name="Output Line Items 2" xfId="3995" xr:uid="{E6BEE12C-D85F-48F2-886A-76CD9F541435}"/>
    <cellStyle name="Output Line Items_Audit_BS-Detail_Feb10" xfId="3996" xr:uid="{6D4D626B-DAB9-4B61-8A87-A3C4E128AF6B}"/>
    <cellStyle name="Output Report Heading" xfId="3997" xr:uid="{AE089D27-4DFA-49F5-A5EF-C357D1A33E98}"/>
    <cellStyle name="Output Report Heading 2" xfId="3998" xr:uid="{6B569786-4C01-4B00-82EB-7AE5214080C5}"/>
    <cellStyle name="Output Report Heading_Audit_BS-Detail_Feb10" xfId="3999" xr:uid="{2ACB6C5E-9A83-4582-846B-74539BC1B899}"/>
    <cellStyle name="Output Report Title" xfId="4000" xr:uid="{5DF2F7D1-D4E3-4A17-BB68-F6CCEFE4D7E3}"/>
    <cellStyle name="Output Report Title 2" xfId="4001" xr:uid="{B6F46ECE-72C7-4DD8-871A-1D5B4C7C234A}"/>
    <cellStyle name="Output Report Title_Audit_BS-Detail_Feb10" xfId="4002" xr:uid="{15149E08-CF88-4AFE-8B2C-7DAB71D22116}"/>
    <cellStyle name="Page Number" xfId="4003" xr:uid="{EF6A9C08-D370-4942-9CE4-70553D6B5249}"/>
    <cellStyle name="PageSubTitle" xfId="4004" xr:uid="{3D813A1E-6147-4F8D-8A4F-14EC64DB6DF2}"/>
    <cellStyle name="PageTitle" xfId="4005" xr:uid="{7D6A2CCF-F80C-4210-81C1-0CB859E2E800}"/>
    <cellStyle name="Percent" xfId="5" builtinId="5"/>
    <cellStyle name="Percent [0]" xfId="4006" xr:uid="{3914235C-64C3-419C-AC81-33577E754AA8}"/>
    <cellStyle name="Percent [00]" xfId="4007" xr:uid="{C7E6BB40-517E-48E6-9C69-CF42FD8588E9}"/>
    <cellStyle name="Percent [2]" xfId="4008" xr:uid="{9C6EEBFD-59E2-4A8B-8071-DAFF911FA81F}"/>
    <cellStyle name="Percent 10" xfId="4009" xr:uid="{C0AF468F-C01E-43BD-B496-2450C16EDB2A}"/>
    <cellStyle name="Percent 10 2" xfId="4010" xr:uid="{6BED8DC8-69AC-4D2F-A49D-C68658968DD4}"/>
    <cellStyle name="Percent 10 2 2" xfId="4011" xr:uid="{3F4232E7-EBCB-4D52-8991-D99C04A50C2F}"/>
    <cellStyle name="Percent 10 2 2 2" xfId="6028" xr:uid="{83BD676D-822B-408F-B1B5-E12E130466CF}"/>
    <cellStyle name="Percent 10 2 3" xfId="4012" xr:uid="{E2A56150-1698-4DFC-B5CB-1ADE5EDB52CD}"/>
    <cellStyle name="Percent 10 2 4" xfId="6029" xr:uid="{1C4EC556-A349-42A3-9F51-4C78EEDA01AF}"/>
    <cellStyle name="Percent 10 3" xfId="4013" xr:uid="{294113FA-5BC6-4060-9267-F3E2759C945D}"/>
    <cellStyle name="Percent 10 3 2" xfId="6030" xr:uid="{C04CDD53-C23D-4937-91E4-6AE9075132A5}"/>
    <cellStyle name="Percent 10 4" xfId="4014" xr:uid="{76AE1A3D-A618-4B17-8538-EADC8D1D533E}"/>
    <cellStyle name="Percent 10 5" xfId="4015" xr:uid="{CEDEF608-3E1B-4E6B-8BB9-47B44B9B4420}"/>
    <cellStyle name="Percent 10 5 2" xfId="6031" xr:uid="{5C738A91-1C33-4E7D-8943-A396EA0EBD35}"/>
    <cellStyle name="Percent 10 6" xfId="4016" xr:uid="{AAFB4AB4-925B-4D4E-B725-A6DF075DA50B}"/>
    <cellStyle name="Percent 10 6 2" xfId="6032" xr:uid="{0932DE85-DAB0-4F36-A2FE-ED21C20FC1BC}"/>
    <cellStyle name="Percent 10 7" xfId="4017" xr:uid="{81848C95-A15D-4E8D-A0CE-42809E3EFF97}"/>
    <cellStyle name="Percent 10 8" xfId="6033" xr:uid="{69E1FAC8-D229-4B4A-8307-9C47F24651CE}"/>
    <cellStyle name="Percent 11" xfId="4018" xr:uid="{4717E29D-C65E-4847-8522-FB8E5116E802}"/>
    <cellStyle name="Percent 11 2" xfId="4019" xr:uid="{3CCCDDD8-99F6-49B9-BA27-D3ECE975C778}"/>
    <cellStyle name="Percent 11 2 2" xfId="4020" xr:uid="{5141F2E8-4449-405A-BD2F-CC859965B13A}"/>
    <cellStyle name="Percent 11 2 2 2" xfId="6034" xr:uid="{332D9B8C-D6D2-4ADB-834D-08F58BAEDB83}"/>
    <cellStyle name="Percent 11 2 3" xfId="6035" xr:uid="{E494DE21-D1BB-494A-9FD8-554FE565A11A}"/>
    <cellStyle name="Percent 11 3" xfId="4021" xr:uid="{935DA927-F26E-46AD-B8D4-97A137C964E1}"/>
    <cellStyle name="Percent 11 3 2" xfId="6036" xr:uid="{41CD30BF-5589-4629-B809-8637E65CC3D9}"/>
    <cellStyle name="Percent 11 4" xfId="4022" xr:uid="{6D76D95A-ECB6-4661-8128-4A67F62B1E3D}"/>
    <cellStyle name="Percent 11 5" xfId="4023" xr:uid="{5FF70651-CC58-4967-9903-4A526019AD74}"/>
    <cellStyle name="Percent 11 5 2" xfId="6037" xr:uid="{D8726188-D794-4F30-B1D9-DD596DD71C7B}"/>
    <cellStyle name="Percent 11 6" xfId="4024" xr:uid="{99049535-BEDD-4C24-86EE-E72348D96FD3}"/>
    <cellStyle name="Percent 11 6 2" xfId="6038" xr:uid="{F2822B4B-04F6-4F9D-B59E-50074A08D9F4}"/>
    <cellStyle name="Percent 11 7" xfId="4025" xr:uid="{3DEB66C3-A140-4626-A70A-7D1BDEFD9E24}"/>
    <cellStyle name="Percent 11 8" xfId="6039" xr:uid="{6F602965-69B5-40A3-8777-47E5654B3417}"/>
    <cellStyle name="Percent 12" xfId="4026" xr:uid="{2FAA07E7-F07B-481E-82D8-5F3E887EC9E1}"/>
    <cellStyle name="Percent 12 2" xfId="4027" xr:uid="{5EAF80B1-B924-40DE-82E1-A9C89B428148}"/>
    <cellStyle name="Percent 12 2 2" xfId="4028" xr:uid="{59924BA7-070C-40D6-B646-C965D2FC1BCA}"/>
    <cellStyle name="Percent 12 2 2 2" xfId="6040" xr:uid="{28725438-D4B0-4C7D-AECC-3BC12CACA605}"/>
    <cellStyle name="Percent 12 2 3" xfId="6041" xr:uid="{22057E2B-ABA4-49AD-BF6C-ECC721E7ADEF}"/>
    <cellStyle name="Percent 12 3" xfId="4029" xr:uid="{CE61383A-F361-4357-8153-AB54CC3FEBAE}"/>
    <cellStyle name="Percent 12 3 2" xfId="6042" xr:uid="{C72464FF-B1E3-47F8-9CE9-FE8F3B3947BF}"/>
    <cellStyle name="Percent 12 4" xfId="4030" xr:uid="{9E519ACD-CDD1-4F76-9D8C-1480A58D9AC4}"/>
    <cellStyle name="Percent 12 5" xfId="4031" xr:uid="{930084B0-07D0-4223-9B63-56EBBEA163F2}"/>
    <cellStyle name="Percent 12 5 2" xfId="6043" xr:uid="{B96A1FFE-1846-4763-BF2E-1AF6FD016BA6}"/>
    <cellStyle name="Percent 12 6" xfId="4032" xr:uid="{4E8DDD2F-3EE0-48C7-90AE-C8E32C4CC6FE}"/>
    <cellStyle name="Percent 12 6 2" xfId="6044" xr:uid="{3BDD4FA5-5915-4400-9A1C-F15CE9E330C0}"/>
    <cellStyle name="Percent 12 7" xfId="4033" xr:uid="{798B925A-3BD6-4325-AD8A-F4B78A053012}"/>
    <cellStyle name="Percent 12 8" xfId="6045" xr:uid="{31A729E1-7AF9-44D8-A953-8CD826E33819}"/>
    <cellStyle name="Percent 13" xfId="4034" xr:uid="{EF046EC4-C012-4FFB-A7B9-6631600C8B6F}"/>
    <cellStyle name="Percent 13 2" xfId="4035" xr:uid="{4CC27B63-36C9-4B5F-8AA0-6ACEEBFD7D3E}"/>
    <cellStyle name="Percent 14" xfId="4036" xr:uid="{36A59B09-94EC-4441-9540-08D679C44516}"/>
    <cellStyle name="Percent 14 2" xfId="4037" xr:uid="{0DAB286F-2762-4C2A-B7D5-E960A5046A8F}"/>
    <cellStyle name="Percent 15" xfId="4038" xr:uid="{BD53B86F-3C36-4C07-A605-F2070CB1757E}"/>
    <cellStyle name="Percent 15 2" xfId="4039" xr:uid="{D5098EA7-598B-4BC9-99CA-AB1E82B70FEB}"/>
    <cellStyle name="Percent 16" xfId="4040" xr:uid="{8A245191-B4BE-4D13-B1E5-1248FB212396}"/>
    <cellStyle name="Percent 16 2" xfId="4041" xr:uid="{19965FDF-16AA-4743-B29A-EFD6A0E46D7A}"/>
    <cellStyle name="Percent 16 3" xfId="4042" xr:uid="{EBB2E314-010D-4157-B425-DE4A78A2B8B8}"/>
    <cellStyle name="Percent 16 3 2" xfId="6046" xr:uid="{C98F4AEB-F086-4565-B712-D9B6E4AEE60C}"/>
    <cellStyle name="Percent 17" xfId="4043" xr:uid="{1B743885-CD7E-4492-85CE-D98E08E7EDA1}"/>
    <cellStyle name="Percent 17 2" xfId="4044" xr:uid="{718E4549-1B00-4B0F-87F2-3FCCA26534C4}"/>
    <cellStyle name="Percent 18" xfId="4045" xr:uid="{EDD7514D-75D2-426F-AB1E-A5558C53C019}"/>
    <cellStyle name="Percent 18 2" xfId="4046" xr:uid="{4A9EBD6E-55B2-4CB8-9B6C-C024D138ED2F}"/>
    <cellStyle name="Percent 18 3" xfId="6047" xr:uid="{84C4A5FE-A198-4D6F-B4B7-8280B6F26369}"/>
    <cellStyle name="Percent 19" xfId="4047" xr:uid="{A1BBE08C-B99D-44DE-A1D3-FE64E3A14FF7}"/>
    <cellStyle name="Percent 19 2" xfId="4048" xr:uid="{CA78BF0C-23B9-46A2-B13F-11733425FFF9}"/>
    <cellStyle name="Percent 19 2 2" xfId="6048" xr:uid="{555750A3-7389-455A-B603-1A32B41EFE5A}"/>
    <cellStyle name="Percent 19 3" xfId="6049" xr:uid="{EFD7EF32-9DE6-47E6-B8EB-D4ED87D18E5F}"/>
    <cellStyle name="Percent 2" xfId="4049" xr:uid="{79B2374E-A114-45BE-AD51-3D589EE43F88}"/>
    <cellStyle name="Percent 2 2" xfId="4050" xr:uid="{598A164E-927F-48A8-8A1B-1DFAFF9E5AF7}"/>
    <cellStyle name="Percent 2 2 2" xfId="4051" xr:uid="{289741DF-5E8F-4B55-B328-91C5A01B68FC}"/>
    <cellStyle name="Percent 2 2 2 2" xfId="4052" xr:uid="{6C389B32-080E-4FF7-820B-1DBDC1841E31}"/>
    <cellStyle name="Percent 2 2 2 3" xfId="4053" xr:uid="{0F2A8D9D-2775-4E81-8E6F-BC5CC97634A9}"/>
    <cellStyle name="Percent 2 2 3" xfId="4054" xr:uid="{3787FD73-7967-4165-B4E6-7FDCB799AB38}"/>
    <cellStyle name="Percent 2 2 4" xfId="4055" xr:uid="{DCDB7D84-1652-431A-9393-70372B1739A3}"/>
    <cellStyle name="Percent 2 2 5" xfId="4056" xr:uid="{C51501BB-9336-4AD2-9573-EBC0F52B2B16}"/>
    <cellStyle name="Percent 2 3" xfId="4057" xr:uid="{ED10A31C-E255-4123-BFBB-A749955A14A7}"/>
    <cellStyle name="Percent 2 3 2" xfId="4058" xr:uid="{6F37B161-7095-4E3C-B773-D605C780D62F}"/>
    <cellStyle name="Percent 2 4" xfId="4059" xr:uid="{539DDF8B-CEE5-49C6-8F9B-5D0E48EFC770}"/>
    <cellStyle name="Percent 2 4 2" xfId="4060" xr:uid="{B52EFE47-432A-43F3-8D7F-E54C97891827}"/>
    <cellStyle name="Percent 2 4 2 2" xfId="6050" xr:uid="{28DF10C2-1075-426D-8F83-DB0D041D65C8}"/>
    <cellStyle name="Percent 2 5" xfId="4061" xr:uid="{2283ED08-D259-488D-8AFB-31467FD23AE4}"/>
    <cellStyle name="Percent 2 6" xfId="4062" xr:uid="{6DB70E7B-3C61-4C2C-B970-01B4CA39294B}"/>
    <cellStyle name="Percent 20" xfId="4063" xr:uid="{C4AC7563-944C-4D44-9BBA-08D4BE2E183A}"/>
    <cellStyle name="Percent 20 2" xfId="4064" xr:uid="{2F2DDEA2-309B-48C7-BF55-06F5D674E7DF}"/>
    <cellStyle name="Percent 20 2 2" xfId="6051" xr:uid="{C5C8FAB0-E2AB-4905-8969-22C1E9249002}"/>
    <cellStyle name="Percent 20 3" xfId="6052" xr:uid="{4A796CCE-2F85-4E75-8075-57B9052B8D31}"/>
    <cellStyle name="Percent 21" xfId="4065" xr:uid="{3E59C939-C703-4DB7-B80C-1FB6DFF392D1}"/>
    <cellStyle name="Percent 21 2" xfId="4066" xr:uid="{5A0AB80D-D432-46F5-9809-A218DD68673C}"/>
    <cellStyle name="Percent 21 3" xfId="6053" xr:uid="{4E7EA40A-A546-4C85-A3FF-8E67141E12AA}"/>
    <cellStyle name="Percent 22" xfId="4067" xr:uid="{6D9FC238-4B39-4B8F-BFA8-06B0ECDCA365}"/>
    <cellStyle name="Percent 22 2" xfId="6054" xr:uid="{1ADA4945-11BA-4CE9-AA3C-AC1FC2CA4D76}"/>
    <cellStyle name="Percent 23" xfId="4068" xr:uid="{1E47C651-8E7E-4804-A006-25C190D90740}"/>
    <cellStyle name="Percent 23 2" xfId="6055" xr:uid="{57E66C61-A8E3-4918-9CF0-DB2D07703015}"/>
    <cellStyle name="Percent 24" xfId="4069" xr:uid="{3B0775FB-A7FA-4C94-BA19-7557171CA769}"/>
    <cellStyle name="Percent 24 2" xfId="6056" xr:uid="{0F9E128E-335B-4372-A49F-483E6EA08A5F}"/>
    <cellStyle name="Percent 25" xfId="4070" xr:uid="{415F9658-DA0E-4B64-9CCF-79DED47907EC}"/>
    <cellStyle name="Percent 25 2" xfId="6057" xr:uid="{25C90F52-5C5D-462E-B965-7B99ACD34C79}"/>
    <cellStyle name="Percent 26" xfId="4071" xr:uid="{48E56C54-3473-4571-8DD3-F2BEE814B15D}"/>
    <cellStyle name="Percent 27" xfId="4072" xr:uid="{97E238EC-E5DB-4C36-9617-180734343BE0}"/>
    <cellStyle name="Percent 28" xfId="4073" xr:uid="{FA45ACB0-DC66-4F39-B29C-A076EA75EADC}"/>
    <cellStyle name="Percent 28 2" xfId="6058" xr:uid="{7F0203B2-2B7B-45E0-94FE-B37C7B8C0962}"/>
    <cellStyle name="Percent 29" xfId="4074" xr:uid="{290123FF-2175-4FF2-BFAA-FB3B3479AB03}"/>
    <cellStyle name="Percent 29 2" xfId="6059" xr:uid="{A0EF1E2C-1C76-4276-A6B1-2D8AF1EA8985}"/>
    <cellStyle name="Percent 3" xfId="4075" xr:uid="{9126C518-8B65-4853-BFFB-0B940C67E620}"/>
    <cellStyle name="Percent 3 10" xfId="4076" xr:uid="{9C4112D4-DAD5-477A-9925-421F80BEC2F9}"/>
    <cellStyle name="Percent 3 10 2" xfId="6060" xr:uid="{BF8FE8FC-8B77-47BB-8B0A-53B5A135E7B0}"/>
    <cellStyle name="Percent 3 11" xfId="6061" xr:uid="{F38CE08E-B018-4DB2-A5FD-DE4F5B898502}"/>
    <cellStyle name="Percent 3 2" xfId="4077" xr:uid="{83DF4ECD-719D-4107-9AE7-C91B620832A6}"/>
    <cellStyle name="Percent 3 2 2" xfId="4078" xr:uid="{278FCE6D-DA5B-46CF-B77E-1ED2C46AFE3D}"/>
    <cellStyle name="Percent 3 3" xfId="4079" xr:uid="{D6EA7980-190A-49B0-8DE4-07A21D6B93DC}"/>
    <cellStyle name="Percent 3 3 2" xfId="4080" xr:uid="{6252BDC5-A0B0-4D0C-BD5A-283BAE1640B3}"/>
    <cellStyle name="Percent 3 3 2 2" xfId="6062" xr:uid="{21FF4B58-3501-42DA-8DDD-131CB4028C1B}"/>
    <cellStyle name="Percent 3 4" xfId="4081" xr:uid="{43C9E839-0148-4188-86AC-48AFA45C67B7}"/>
    <cellStyle name="Percent 3 5" xfId="4082" xr:uid="{85B6562F-5AB0-4434-AB9E-66509CE9CA19}"/>
    <cellStyle name="Percent 3 6" xfId="4083" xr:uid="{0BD19FA9-CAD0-4AAD-A490-08C8BF61A251}"/>
    <cellStyle name="Percent 3 6 2" xfId="6063" xr:uid="{77CCC913-15F8-4959-A989-2172ECD8E057}"/>
    <cellStyle name="Percent 3 7" xfId="4084" xr:uid="{765E447F-C25A-46A6-8E58-8F1D5DF5E18B}"/>
    <cellStyle name="Percent 3 8" xfId="4085" xr:uid="{2298BA20-5B5A-43F3-AFC0-7D8B62B9BD04}"/>
    <cellStyle name="Percent 3 8 2" xfId="6064" xr:uid="{538E4E02-3FD9-42ED-AADD-85F7BD20CB36}"/>
    <cellStyle name="Percent 3 9" xfId="4086" xr:uid="{DE0B1EB5-296B-419C-A2D4-D5A9EA97689A}"/>
    <cellStyle name="Percent 30" xfId="4087" xr:uid="{B72BFDEC-990E-42C5-B5C5-EEE6240E210E}"/>
    <cellStyle name="Percent 30 2" xfId="6065" xr:uid="{F0EE767D-9AB3-4BC9-B405-2DA4E10134FC}"/>
    <cellStyle name="Percent 31" xfId="4088" xr:uid="{362A7CB0-D0E5-4AE5-99ED-D98BA01A5CDD}"/>
    <cellStyle name="Percent 31 2" xfId="6066" xr:uid="{773AB121-9B20-406A-9F90-1D53B6C82869}"/>
    <cellStyle name="Percent 32" xfId="4591" xr:uid="{53B73EC9-7126-4020-A557-E9E2E2BADF27}"/>
    <cellStyle name="Percent 32 2" xfId="6067" xr:uid="{BD7DED7D-93A0-4ADF-A34D-6C2543CBFEF7}"/>
    <cellStyle name="Percent 33" xfId="4596" xr:uid="{2579966E-C98B-4403-96BE-FF9F5F74E6D5}"/>
    <cellStyle name="Percent 34" xfId="4599" xr:uid="{060B7462-C592-40C6-AA73-C04D22A3200F}"/>
    <cellStyle name="Percent 35" xfId="4602" xr:uid="{B2EB1E9D-BD87-4DF1-9AB1-9A73D1765BE4}"/>
    <cellStyle name="Percent 36" xfId="4605" xr:uid="{6507780F-9BE6-43C7-93EA-B2B394757DEC}"/>
    <cellStyle name="Percent 37" xfId="4608" xr:uid="{0349C8CD-61C1-453E-8026-D5CF44341816}"/>
    <cellStyle name="Percent 38" xfId="6068" xr:uid="{6BE10CE7-274C-4C52-955F-AE4FFA13A759}"/>
    <cellStyle name="Percent 39" xfId="6096" xr:uid="{695F07CF-22EE-483A-A028-767A41DA383A}"/>
    <cellStyle name="Percent 4" xfId="4089" xr:uid="{BB267A7B-0236-4D3F-B74A-FB916823AB2F}"/>
    <cellStyle name="Percent 4 2" xfId="4090" xr:uid="{B3157BC5-DE02-45DC-9043-484F02CB68B7}"/>
    <cellStyle name="Percent 4 2 2" xfId="4091" xr:uid="{FC1507D8-1F5B-4001-A06C-24371C19C16F}"/>
    <cellStyle name="Percent 4 3" xfId="4092" xr:uid="{4B275A46-1E74-4721-8D6E-2BF97886DF91}"/>
    <cellStyle name="Percent 4 4" xfId="4093" xr:uid="{82EFC783-DD27-48DB-AA96-39A142279141}"/>
    <cellStyle name="Percent 4 5" xfId="4094" xr:uid="{C44AD7D0-DF6F-4EEC-AA15-9FE154AF43D7}"/>
    <cellStyle name="Percent 4 6" xfId="4095" xr:uid="{3A4EA571-70CF-43AF-8E9A-5FB3EAB9E97B}"/>
    <cellStyle name="Percent 40" xfId="6099" xr:uid="{859CF9AE-25E3-4D69-A04E-532997D9D232}"/>
    <cellStyle name="Percent 41" xfId="6102" xr:uid="{A61DD99B-7D44-4FA7-A377-B4CFAD6E14BD}"/>
    <cellStyle name="Percent 42" xfId="6105" xr:uid="{B6F4D774-D064-499C-8783-FEB754F8F1CF}"/>
    <cellStyle name="Percent 43" xfId="6108" xr:uid="{144F2C52-D07A-46B5-8527-F53B540147D2}"/>
    <cellStyle name="Percent 44" xfId="6111" xr:uid="{2C6A6298-644D-485E-91A0-BD1A1178F2F2}"/>
    <cellStyle name="Percent 45" xfId="6114" xr:uid="{8B04AA54-BA0C-42F2-9081-66A9EEB55476}"/>
    <cellStyle name="Percent 46" xfId="6117" xr:uid="{27864E51-F531-43EE-997D-DD34947C10CC}"/>
    <cellStyle name="Percent 47" xfId="6120" xr:uid="{5BB0C003-43C5-4826-80A6-BB84F95932C2}"/>
    <cellStyle name="Percent 48" xfId="6123" xr:uid="{3634B333-5108-4C84-812C-535E6F5FCACF}"/>
    <cellStyle name="Percent 49" xfId="6126" xr:uid="{C619E523-A76E-469D-B12B-7F08F1005BAB}"/>
    <cellStyle name="Percent 5" xfId="4096" xr:uid="{9503A0B0-C373-4D1D-AE06-7BAA3099E3ED}"/>
    <cellStyle name="Percent 5 2" xfId="4097" xr:uid="{FF99AFD6-BE9D-441A-AEBB-AAF71579E034}"/>
    <cellStyle name="Percent 5 2 2" xfId="4098" xr:uid="{73F1620E-D3F4-44BA-82AD-9AB9FDA314FE}"/>
    <cellStyle name="Percent 5 3" xfId="4099" xr:uid="{ADA52ED7-BBBC-43A5-B2A8-108FD56A109A}"/>
    <cellStyle name="Percent 5 4" xfId="4100" xr:uid="{FD1B84E6-F5FD-4087-B67C-274F18EC50D9}"/>
    <cellStyle name="Percent 5 5" xfId="4101" xr:uid="{6BB38588-0083-49C8-8488-2367E97D4D3C}"/>
    <cellStyle name="Percent 5 6" xfId="4102" xr:uid="{DF834CBA-262E-4706-8636-CBF4AF505DBE}"/>
    <cellStyle name="Percent 50" xfId="6129" xr:uid="{4A5DF4FB-B9C2-454C-A87B-7716039D0E30}"/>
    <cellStyle name="Percent 51" xfId="6132" xr:uid="{063B3736-1A01-4F45-9822-410FA51995D9}"/>
    <cellStyle name="Percent 52" xfId="6135" xr:uid="{60F3F60B-4A89-4E36-9862-65428B5E2AFB}"/>
    <cellStyle name="Percent 53" xfId="6138" xr:uid="{DBBACA5D-C590-42B7-B1F0-8827FEAF8894}"/>
    <cellStyle name="Percent 54" xfId="6141" xr:uid="{B2944E60-6582-4712-8A39-334997640823}"/>
    <cellStyle name="Percent 55" xfId="6144" xr:uid="{64D961A2-09E9-47C1-9003-E9BA6B7017FB}"/>
    <cellStyle name="Percent 56" xfId="6147" xr:uid="{62D10EB7-F47C-4841-AF30-0E67A25798CF}"/>
    <cellStyle name="Percent 57" xfId="6150" xr:uid="{E842178D-063B-4153-80A3-72E586E7F3B8}"/>
    <cellStyle name="Percent 58" xfId="6153" xr:uid="{130DA2F4-A33B-46FA-A242-133335731D91}"/>
    <cellStyle name="Percent 59" xfId="6156" xr:uid="{96CC9262-6195-445A-AD02-DE3AEF910AC0}"/>
    <cellStyle name="Percent 6" xfId="4103" xr:uid="{D9AD58A4-D660-45D0-936C-28982068D9DF}"/>
    <cellStyle name="Percent 6 2" xfId="4104" xr:uid="{4B3D5A48-38D2-4EC3-A6FC-9023DB5E7531}"/>
    <cellStyle name="Percent 6 2 2" xfId="4105" xr:uid="{87E147C0-F931-4D1F-9C6F-8B7512529D96}"/>
    <cellStyle name="Percent 6 2 2 2" xfId="6069" xr:uid="{E2C2A627-C1F2-4811-A0E8-682BFCAF3C4C}"/>
    <cellStyle name="Percent 6 2 3" xfId="4106" xr:uid="{FB67AA15-086B-4082-87F0-14CCF17BB127}"/>
    <cellStyle name="Percent 6 2 4" xfId="6070" xr:uid="{2E36514E-4B92-40FE-B044-9D1A522C9752}"/>
    <cellStyle name="Percent 6 3" xfId="4107" xr:uid="{3429DBBD-6D6A-4B41-B54A-0E4E4CFDE97B}"/>
    <cellStyle name="Percent 6 3 2" xfId="6071" xr:uid="{5B0DD0A4-4F33-43F8-B720-2419999D3E3D}"/>
    <cellStyle name="Percent 6 4" xfId="4108" xr:uid="{2ABCE3CF-7E40-45D5-B9F8-6F2143E38DD5}"/>
    <cellStyle name="Percent 6 5" xfId="4109" xr:uid="{B608CED5-E196-4293-9D4D-9CF3D5B749C2}"/>
    <cellStyle name="Percent 6 5 2" xfId="6072" xr:uid="{2937D23F-A87E-4436-AED0-29975238A627}"/>
    <cellStyle name="Percent 6 6" xfId="4110" xr:uid="{07CC8DB0-9011-4051-903D-B4BAC1C29522}"/>
    <cellStyle name="Percent 6 6 2" xfId="6073" xr:uid="{5E2FDD17-9C8D-4BD6-9FDC-7DDA06E5D163}"/>
    <cellStyle name="Percent 6 7" xfId="4111" xr:uid="{10E8F399-6C87-4EE3-BB20-5750DE68E8DA}"/>
    <cellStyle name="Percent 6 8" xfId="6074" xr:uid="{B1D6D169-38F5-4005-BCC6-3B2BE2DB208C}"/>
    <cellStyle name="Percent 60" xfId="6159" xr:uid="{713C38B6-8902-4E77-962E-FB3275BB0A0D}"/>
    <cellStyle name="Percent 61" xfId="6162" xr:uid="{7BCCDE6B-6EFB-49C7-9701-D9BBEC2D9CC9}"/>
    <cellStyle name="Percent 62" xfId="6165" xr:uid="{C84ED2E8-60A5-4B02-A2E7-51ECEF67FA15}"/>
    <cellStyle name="Percent 63" xfId="6168" xr:uid="{ED67194F-7954-42D4-946B-8A3CCE38F2CF}"/>
    <cellStyle name="Percent 64" xfId="6171" xr:uid="{64A52FDB-867A-4780-8005-8CFCD80698DB}"/>
    <cellStyle name="Percent 65" xfId="6174" xr:uid="{243DD060-CB58-4DD6-9F5B-60BAF4F11424}"/>
    <cellStyle name="Percent 66" xfId="6177" xr:uid="{BE9FEA68-65AC-4DC8-B012-91B394DE80E3}"/>
    <cellStyle name="Percent 67" xfId="6180" xr:uid="{D2FF846B-6859-42FB-A0D3-3A78D7E99E4F}"/>
    <cellStyle name="Percent 68" xfId="6183" xr:uid="{E1A77F48-58E6-4912-915B-C1639DF9F233}"/>
    <cellStyle name="Percent 69" xfId="6186" xr:uid="{27B01D1C-5677-4A63-9548-AAA09D2ACEA0}"/>
    <cellStyle name="Percent 7" xfId="4112" xr:uid="{1C7AD0BD-2A61-4C8B-B1D5-8EF2D53BE052}"/>
    <cellStyle name="Percent 7 2" xfId="4113" xr:uid="{475CCDD2-B5C9-48CD-B8A1-1AB052913E33}"/>
    <cellStyle name="Percent 7 2 2" xfId="4114" xr:uid="{8D548FCD-46DC-4C12-8E10-8A87C707CA7E}"/>
    <cellStyle name="Percent 7 2 2 2" xfId="6075" xr:uid="{46A10040-614E-4F01-86BC-140DF99D0AA9}"/>
    <cellStyle name="Percent 7 2 3" xfId="4115" xr:uid="{E41ED33C-E2F0-424A-AE23-D74282F3165B}"/>
    <cellStyle name="Percent 7 2 4" xfId="6076" xr:uid="{137D2D48-650C-47A2-ADCE-D93BD2BE0928}"/>
    <cellStyle name="Percent 7 3" xfId="4116" xr:uid="{A7C4BBD8-A0E8-406E-8467-2D3A3E1C3EBB}"/>
    <cellStyle name="Percent 7 3 2" xfId="6077" xr:uid="{18C9A04A-389B-4A21-918C-8B457159015C}"/>
    <cellStyle name="Percent 7 4" xfId="4117" xr:uid="{54EA5220-0963-49CA-863A-BBF77A48307B}"/>
    <cellStyle name="Percent 7 5" xfId="4118" xr:uid="{94056AA0-C0DF-46F2-B361-CAB7BCF035F4}"/>
    <cellStyle name="Percent 7 5 2" xfId="6078" xr:uid="{C316B8C3-C71C-47C6-9B84-9DCE0218CF8B}"/>
    <cellStyle name="Percent 7 6" xfId="4119" xr:uid="{C1815754-877E-4DE2-B0C5-08BBEC56B496}"/>
    <cellStyle name="Percent 7 6 2" xfId="6079" xr:uid="{20E6B773-09C7-4D84-9B8F-52EE3C93B091}"/>
    <cellStyle name="Percent 7 7" xfId="4120" xr:uid="{28727CF7-702C-4A24-8DA2-EE34CAF4A480}"/>
    <cellStyle name="Percent 7 8" xfId="6080" xr:uid="{2A8E6233-AB0B-471A-826E-3EEEAF3E7D8A}"/>
    <cellStyle name="Percent 70" xfId="6189" xr:uid="{53207116-2B03-4B8E-B2C0-3C0604C9969B}"/>
    <cellStyle name="Percent 71" xfId="6192" xr:uid="{6F5E5417-443B-4EFF-9553-56AC7883BABB}"/>
    <cellStyle name="Percent 8" xfId="4121" xr:uid="{409C7F30-1B89-449F-BA1C-383C81FCF6BA}"/>
    <cellStyle name="Percent 8 2" xfId="4122" xr:uid="{56CACCD8-C3B7-492D-9A56-AF6E5001543C}"/>
    <cellStyle name="Percent 8 2 2" xfId="4123" xr:uid="{0ADFA652-9222-4BF6-BCA5-B68808043A5A}"/>
    <cellStyle name="Percent 8 2 2 2" xfId="6081" xr:uid="{2744CCE7-B56D-4617-8C27-124291D436A5}"/>
    <cellStyle name="Percent 8 2 3" xfId="4124" xr:uid="{D95BC838-D641-4446-A7A3-AE3EA4C340C1}"/>
    <cellStyle name="Percent 8 2 4" xfId="6082" xr:uid="{348463FA-A747-456E-A2E9-6E5E93A164E3}"/>
    <cellStyle name="Percent 8 3" xfId="4125" xr:uid="{15954A1F-57C3-4882-ACEC-E7F3E65BDED7}"/>
    <cellStyle name="Percent 8 3 2" xfId="6083" xr:uid="{D9F571EC-7607-4997-AEE0-1B45620E8358}"/>
    <cellStyle name="Percent 8 4" xfId="4126" xr:uid="{269EEB4D-420A-4884-977A-D68E8E2AC2DA}"/>
    <cellStyle name="Percent 8 5" xfId="4127" xr:uid="{6570DC6D-40DD-4900-A3EF-19527EFDBAE0}"/>
    <cellStyle name="Percent 8 5 2" xfId="6084" xr:uid="{410E0146-4858-4BC7-9249-1982055D5B53}"/>
    <cellStyle name="Percent 8 6" xfId="4128" xr:uid="{7F84FC0E-6A04-4FA5-9B94-9009948D9802}"/>
    <cellStyle name="Percent 8 6 2" xfId="6085" xr:uid="{3A99CBB0-865B-46A9-9F89-3718AF764AEF}"/>
    <cellStyle name="Percent 8 7" xfId="4129" xr:uid="{60D819A5-833E-4F34-B221-FF548009D7E0}"/>
    <cellStyle name="Percent 8 8" xfId="6086" xr:uid="{D447FED2-BF89-447C-9DBC-90490F380B4C}"/>
    <cellStyle name="Percent 9" xfId="4130" xr:uid="{94F703CC-C568-429B-B871-A861A2838FFE}"/>
    <cellStyle name="Percent 9 2" xfId="4131" xr:uid="{E2C026D1-945F-4112-B786-753EAF41E222}"/>
    <cellStyle name="Percent 9 2 2" xfId="4132" xr:uid="{34CA072B-D3F0-4E16-8CD2-F1F7F18BC0CE}"/>
    <cellStyle name="Percent 9 2 2 2" xfId="6087" xr:uid="{06362B05-E7D7-440A-8BB6-7A6B32C43B93}"/>
    <cellStyle name="Percent 9 2 3" xfId="4133" xr:uid="{2E2EBCC4-8219-4C2D-A068-9F9383F92E42}"/>
    <cellStyle name="Percent 9 2 4" xfId="6088" xr:uid="{82CBA2F9-EFD8-4A0E-9204-8B655952DC09}"/>
    <cellStyle name="Percent 9 3" xfId="4134" xr:uid="{C71953A1-BF33-4DB1-8EEE-8DF89F9D94B8}"/>
    <cellStyle name="Percent 9 3 2" xfId="6089" xr:uid="{7BAE72DE-9F44-4B4D-AEFC-65E1F6374711}"/>
    <cellStyle name="Percent 9 4" xfId="4135" xr:uid="{D8C52C12-B90D-4646-8398-FC358EC49AEF}"/>
    <cellStyle name="Percent 9 5" xfId="4136" xr:uid="{2921DA60-3E3A-48BC-A7C7-1AB4BE37C390}"/>
    <cellStyle name="Percent 9 5 2" xfId="6090" xr:uid="{42B8DDA1-0889-4FCD-964C-38B360D669A5}"/>
    <cellStyle name="Percent 9 6" xfId="4137" xr:uid="{03E46965-1CFA-437F-ABCB-B18539B9CBE9}"/>
    <cellStyle name="Percent 9 6 2" xfId="6091" xr:uid="{8AEBECA0-4C48-4E72-8378-63C996BB3090}"/>
    <cellStyle name="Percent 9 7" xfId="4138" xr:uid="{3BBDDD60-9DEF-46E5-858E-17E0081DC6D5}"/>
    <cellStyle name="Percent 9 8" xfId="6092" xr:uid="{64FD24D8-FEAD-45E3-AC96-5537174499BA}"/>
    <cellStyle name="PERCENTAGE" xfId="4139" xr:uid="{19A5AC8A-4D9F-4858-A16E-A119121FED90}"/>
    <cellStyle name="PERCENTAGE 2" xfId="4140" xr:uid="{325C6B39-A26E-46F6-90F8-2A30D4543046}"/>
    <cellStyle name="PERCENTAGE 2 2" xfId="4141" xr:uid="{6E502016-42E9-46EF-A5A8-A27CBCDB87E1}"/>
    <cellStyle name="PERCENTAGE 2 2 2" xfId="4142" xr:uid="{0CFB7D4C-D391-483B-B3D7-D4549A687ACC}"/>
    <cellStyle name="PERCENTAGE 2 2 2 2" xfId="4592" xr:uid="{43505F00-C9AD-47B9-B3EE-82C4BCED39BF}"/>
    <cellStyle name="PERCENTAGE 2 2 2 2 2" xfId="4620" xr:uid="{302EC9B0-7666-4028-92E4-AEE3D43D1A33}"/>
    <cellStyle name="PERCENTAGE 3" xfId="4143" xr:uid="{4194CBC3-106A-4B83-9EED-B6EAD91826B6}"/>
    <cellStyle name="PERCENTAGE 3 2" xfId="4144" xr:uid="{18B2606C-F691-4C0A-9E73-39B14CF46EED}"/>
    <cellStyle name="PERCENTAGE 3 2 2" xfId="4593" xr:uid="{DA1A3174-2E69-494D-B966-A929040A4826}"/>
    <cellStyle name="PERCENTAGE 3 2 2 2" xfId="6193" xr:uid="{E5FAD682-D76C-41E6-93CB-08BB76707EE5}"/>
    <cellStyle name="PLAN" xfId="4145" xr:uid="{7A1FD60B-014A-4987-821C-43CE72CD581A}"/>
    <cellStyle name="PrePop Currency (0)" xfId="4146" xr:uid="{06CD7627-321B-4A3D-8172-5D00E10349AA}"/>
    <cellStyle name="PrePop Currency (2)" xfId="4147" xr:uid="{42BA1079-4DF0-462F-B06D-893B97794240}"/>
    <cellStyle name="PrePop Units (0)" xfId="4148" xr:uid="{EC2199E0-4528-412F-AEC7-71905B094125}"/>
    <cellStyle name="PrePop Units (1)" xfId="4149" xr:uid="{85A24836-4D3F-4CE6-B327-111EB7ABF7F7}"/>
    <cellStyle name="PrePop Units (2)" xfId="4150" xr:uid="{2509F32F-A13B-44D7-B2EC-EFDA05CF5EEF}"/>
    <cellStyle name="PSChar" xfId="4151" xr:uid="{0CC9ABD4-7D02-41F5-A490-AB5637F1C81E}"/>
    <cellStyle name="PSDate" xfId="4152" xr:uid="{1AB4A3AA-740A-4400-9AAD-927274FE2058}"/>
    <cellStyle name="PSDec" xfId="4153" xr:uid="{DFB96C8C-1642-49D3-B19E-53A0567324D4}"/>
    <cellStyle name="PSHeading" xfId="4154" xr:uid="{03FA7F6B-E900-4F24-B3E0-0508CA591127}"/>
    <cellStyle name="PSInt" xfId="4155" xr:uid="{A5EF10FD-54A0-4E40-80D7-6ED2EEBC9272}"/>
    <cellStyle name="PSSpacer" xfId="4156" xr:uid="{20CA3F2E-F0DC-424F-A4CD-EE4E4F4F4FAB}"/>
    <cellStyle name="pwstyle" xfId="4157" xr:uid="{74060264-001F-40BC-A2C7-834E7F48D95A}"/>
    <cellStyle name="Quantity" xfId="4158" xr:uid="{6906D6AA-DF33-4DDA-8DD1-34AAEB3B9348}"/>
    <cellStyle name="Result" xfId="4159" xr:uid="{B7846474-DC2A-49EA-8E89-7FD0BCCD763C}"/>
    <cellStyle name="Result2" xfId="4160" xr:uid="{4DE7B775-20BA-4D17-ACE1-D70CFD0EDC04}"/>
    <cellStyle name="RevList" xfId="4161" xr:uid="{3FDFCF12-7397-4D83-B1D4-67376AE79A8C}"/>
    <cellStyle name="Salomon Logo" xfId="4162" xr:uid="{35E9EA7F-98B9-417A-B57F-6F4ABA609ACD}"/>
    <cellStyle name="SAPBEXaggData" xfId="4163" xr:uid="{24758958-226B-4769-BE70-F8909BC76E58}"/>
    <cellStyle name="SAPBEXaggDataEmph" xfId="4164" xr:uid="{F4EE1B8E-0718-4DA7-8517-A9FC6F96A422}"/>
    <cellStyle name="SAPBEXaggItem" xfId="4165" xr:uid="{F45478C4-D735-4471-A37E-767BF383540D}"/>
    <cellStyle name="SAPBEXaggItemX" xfId="4166" xr:uid="{02462C0F-5464-43D8-BF35-BDA068357EA6}"/>
    <cellStyle name="SAPBEXchaText" xfId="4167" xr:uid="{2BF1B8E2-CF2D-44A7-B5C2-4E6DF1367D5C}"/>
    <cellStyle name="SAPBEXexcBad7" xfId="4168" xr:uid="{366AB60F-43F8-4339-91D1-65F27B121A51}"/>
    <cellStyle name="SAPBEXexcBad8" xfId="4169" xr:uid="{B9D57FE6-4667-4547-AED0-2BD1D418E2F1}"/>
    <cellStyle name="SAPBEXexcBad9" xfId="4170" xr:uid="{F279CAFE-E537-4EF1-BC61-CB4E9270E82D}"/>
    <cellStyle name="SAPBEXexcCritical4" xfId="4171" xr:uid="{24FEEBC4-397F-40B0-AD2E-1D3E85C9D5B3}"/>
    <cellStyle name="SAPBEXexcCritical5" xfId="4172" xr:uid="{DD2E7347-2A89-43F5-8955-BFFF01E66D14}"/>
    <cellStyle name="SAPBEXexcCritical6" xfId="4173" xr:uid="{1B565369-7C08-4EA5-B545-21FE5FB038F3}"/>
    <cellStyle name="SAPBEXexcGood1" xfId="4174" xr:uid="{BA248769-7782-478B-94B9-928190EAB43B}"/>
    <cellStyle name="SAPBEXexcGood2" xfId="4175" xr:uid="{DFA06D62-DAC5-4C3B-9AE5-96C0656E5FC8}"/>
    <cellStyle name="SAPBEXexcGood3" xfId="4176" xr:uid="{185AB231-5CB6-4BBA-9C46-08172D4FDC8F}"/>
    <cellStyle name="SAPBEXfilterDrill" xfId="4177" xr:uid="{CCD6EE48-5E14-4C3F-A95B-0AC85A89B6A7}"/>
    <cellStyle name="SAPBEXfilterItem" xfId="4178" xr:uid="{0A7B7736-DBB0-4C42-A0B1-2AD9ED2F2E98}"/>
    <cellStyle name="SAPBEXfilterText" xfId="4179" xr:uid="{482D10C9-A65D-4EB4-96E4-0AE9822A94A5}"/>
    <cellStyle name="SAPBEXformats" xfId="4180" xr:uid="{FCF555E0-59EC-47DF-8186-9E67C79FCAAA}"/>
    <cellStyle name="SAPBEXheaderItem" xfId="4181" xr:uid="{69636DB4-D1D3-407A-BF67-CDEED0FC303E}"/>
    <cellStyle name="SAPBEXheaderText" xfId="4182" xr:uid="{3204F52A-C9CA-4413-86CC-3E09F9793A9A}"/>
    <cellStyle name="SAPBEXHLevel0" xfId="4183" xr:uid="{9E06C89D-A44D-4F48-923B-299E69BC5204}"/>
    <cellStyle name="SAPBEXHLevel0X" xfId="4184" xr:uid="{770B82D5-F2CB-42CE-8E35-BCDADC69610A}"/>
    <cellStyle name="SAPBEXHLevel1" xfId="4185" xr:uid="{B7883080-D0E0-4B5A-93EA-339C5FF80B06}"/>
    <cellStyle name="SAPBEXHLevel1X" xfId="4186" xr:uid="{90F56FE4-00CF-4AB2-9AFA-0B497D081690}"/>
    <cellStyle name="SAPBEXHLevel2" xfId="4187" xr:uid="{6508172E-EBD5-40FB-9622-7C319F1B00E8}"/>
    <cellStyle name="SAPBEXHLevel2X" xfId="4188" xr:uid="{72286202-B2BA-4F2B-BC6E-9A8A815B9CBA}"/>
    <cellStyle name="SAPBEXHLevel3" xfId="4189" xr:uid="{0A578AFE-EAF8-4E27-968D-CF41F5658CB9}"/>
    <cellStyle name="SAPBEXHLevel3X" xfId="4190" xr:uid="{AA36D727-7569-43F1-8F01-784C328E8C10}"/>
    <cellStyle name="SAPBEXresData" xfId="4191" xr:uid="{6414AEDA-7C1C-44B3-A784-28C034DE6A67}"/>
    <cellStyle name="SAPBEXresDataEmph" xfId="4192" xr:uid="{41B10C19-DAC1-44C5-BD06-D32240E74929}"/>
    <cellStyle name="SAPBEXresItem" xfId="4193" xr:uid="{E812AF87-7D32-49A3-A5C0-7146C8138411}"/>
    <cellStyle name="SAPBEXresItemX" xfId="4194" xr:uid="{A8F44145-98CF-4FED-9FE4-C7D35C65EBFC}"/>
    <cellStyle name="SAPBEXstdData" xfId="4195" xr:uid="{374C1560-04DB-43FB-A711-040DE30B4785}"/>
    <cellStyle name="SAPBEXstdDataEmph" xfId="4196" xr:uid="{E0F8655A-A3E8-4BCC-A098-9E8382F6E136}"/>
    <cellStyle name="SAPBEXstdItem" xfId="4197" xr:uid="{D52B5562-751F-458A-9E8E-A1E36EB4BF5E}"/>
    <cellStyle name="SAPBEXstdItemX" xfId="4198" xr:uid="{CB9DEC37-6005-4F6A-8631-56539B800E5A}"/>
    <cellStyle name="SAPBEXtitle" xfId="4199" xr:uid="{43941335-B3F5-4773-AF3C-27F09ECB5F56}"/>
    <cellStyle name="SAPBEXundefined" xfId="4200" xr:uid="{42904483-1575-40AF-98E6-E3737821D89C}"/>
    <cellStyle name="SCH1" xfId="4201" xr:uid="{AE3A5C42-BA6E-43E6-AC47-DF11E9D917C9}"/>
    <cellStyle name="Standard_9912(4)" xfId="4202" xr:uid="{9B026F2A-C19D-432B-BE90-77920860B7A7}"/>
    <cellStyle name="Style 1" xfId="4203" xr:uid="{26ADEF2F-04F8-4B3A-B435-E61260B11E72}"/>
    <cellStyle name="Style 1 2" xfId="4204" xr:uid="{7C06077B-2122-4769-B393-89791376F231}"/>
    <cellStyle name="Style 2" xfId="4205" xr:uid="{93F27B6C-08A1-48B3-80C7-E3DDBC03E770}"/>
    <cellStyle name="style1" xfId="4206" xr:uid="{44FB8E36-71A1-4857-B9FE-E80CF6D22DA0}"/>
    <cellStyle name="SubHeading" xfId="4207" xr:uid="{CF95CB54-EE73-421E-9BA9-068B252FC519}"/>
    <cellStyle name="Subtitle Right" xfId="4208" xr:uid="{12E94E59-0666-4027-A71F-47D697B9C51A}"/>
    <cellStyle name="Subtotal" xfId="4209" xr:uid="{C8D480F2-F278-475C-A3B3-ACD75A05052E}"/>
    <cellStyle name="Table Head" xfId="4210" xr:uid="{9E10914E-A8BA-406F-9092-3F51207938B0}"/>
    <cellStyle name="Table Source" xfId="4211" xr:uid="{32E68B7F-97DD-48FB-8787-65156CF064BE}"/>
    <cellStyle name="Table Text" xfId="4212" xr:uid="{F1F73BCB-CBAB-488F-93E1-5491F0FFC826}"/>
    <cellStyle name="Table Title" xfId="4213" xr:uid="{FF896D9C-F038-4AD5-96CE-FDB194AC1167}"/>
    <cellStyle name="Table Units" xfId="4214" xr:uid="{5C3A648E-8450-4E3C-8C87-F19A83593F91}"/>
    <cellStyle name="TableStyleLight1" xfId="4215" xr:uid="{FD4EB333-7F85-4862-9175-2459505EC532}"/>
    <cellStyle name="TableStyleLight1 2" xfId="4216" xr:uid="{C1B55397-8B03-41C7-8212-FF5F57ABE435}"/>
    <cellStyle name="Text 1" xfId="4217" xr:uid="{409CE3D6-5C51-47FD-85DD-DD79D79E3EFD}"/>
    <cellStyle name="Text 2" xfId="4218" xr:uid="{409F38D7-BDDB-4BA8-9AA3-D88254E1CA72}"/>
    <cellStyle name="Text Head 1" xfId="4219" xr:uid="{EE58E267-50AD-4AF1-9424-65ABE63A82EF}"/>
    <cellStyle name="Text Head 2" xfId="4220" xr:uid="{4C2173E0-67F7-4B98-9EBD-4C8A080A15FB}"/>
    <cellStyle name="Text Indent 1" xfId="4221" xr:uid="{0CC77B4C-484D-4B20-8092-164F1E769A22}"/>
    <cellStyle name="Text Indent 2" xfId="4222" xr:uid="{1F10BA5C-6269-4E5A-B475-7A7395C6DB57}"/>
    <cellStyle name="Text Indent A" xfId="4223" xr:uid="{5496F974-49D2-4CED-8785-7C972B4D04F5}"/>
    <cellStyle name="Text Indent B" xfId="4224" xr:uid="{8528061C-D3CC-412A-8DAE-F52F8F783B18}"/>
    <cellStyle name="Text Indent C" xfId="4225" xr:uid="{A16D5631-4177-4A4A-B83D-E042C7D55C15}"/>
    <cellStyle name="þ_x001d_ðK&amp;‚ý»&amp;{ý_x000b__x0008_n_x0008_B_x0009__x0007__x0001__x0001_" xfId="4226" xr:uid="{F205BB67-9C01-4F0C-826C-68245EDF0E7C}"/>
    <cellStyle name="Title 2" xfId="4227" xr:uid="{13D14D04-816D-40A9-8375-DEB401E9D840}"/>
    <cellStyle name="Title 2 2" xfId="4228" xr:uid="{707848C2-BEFB-47E7-9AF5-98F9C16F5FF0}"/>
    <cellStyle name="Title 2 2 2" xfId="4229" xr:uid="{172CB209-8D7A-4A72-B0D1-9D1E28B193AE}"/>
    <cellStyle name="Title 2 3" xfId="4230" xr:uid="{22FFB422-B0B4-4DDB-9495-E1673A6C34D5}"/>
    <cellStyle name="Title 2 4" xfId="4231" xr:uid="{1EC1B9B3-07B8-467F-A47A-F381FADEAFA9}"/>
    <cellStyle name="Title 2 5" xfId="4232" xr:uid="{82DDB45C-D390-491C-A7AE-68829DF75C3E}"/>
    <cellStyle name="Title 3" xfId="4233" xr:uid="{63C668D0-B251-40DE-8999-CB9C751AC95B}"/>
    <cellStyle name="Title 3 2" xfId="4234" xr:uid="{B576C545-B3D2-44F6-91A7-06664B396B73}"/>
    <cellStyle name="Title 3 3" xfId="4235" xr:uid="{08EDB605-B44D-40C8-A75A-7563EEFE4331}"/>
    <cellStyle name="Title 4" xfId="4236" xr:uid="{A9EAF887-2E82-4672-9B75-B6E0CCB92763}"/>
    <cellStyle name="Title 5" xfId="4237" xr:uid="{7D7F9D74-162D-4759-B61A-AE928C3A859E}"/>
    <cellStyle name="TOC 1" xfId="4238" xr:uid="{D806B556-6315-499A-ACCA-DC20DF593C58}"/>
    <cellStyle name="TOC 2" xfId="4239" xr:uid="{D55B29B3-314B-4ADF-A0F4-1A090344A311}"/>
    <cellStyle name="Total 2" xfId="4240" xr:uid="{EAFAD44C-48BE-45EE-A59F-1F4C4A02D619}"/>
    <cellStyle name="Total 2 2" xfId="4241" xr:uid="{6FC02ECE-F6C3-4569-961C-EE1C6DB632F8}"/>
    <cellStyle name="Total 2 2 2" xfId="4242" xr:uid="{756359C1-DBE4-4A83-8B3E-CB5B3EB5A1AD}"/>
    <cellStyle name="Total 2 2 3" xfId="4243" xr:uid="{F72E67D0-E3F4-4CCE-B048-2E2E300267FB}"/>
    <cellStyle name="Total 2 2 4" xfId="4244" xr:uid="{FF316808-7D3A-4B57-B6BE-CFE60483C5F9}"/>
    <cellStyle name="Total 2 2 5" xfId="4245" xr:uid="{8AFE0A35-6059-4760-A5CA-C31072DF207A}"/>
    <cellStyle name="Total 2 2 6" xfId="4246" xr:uid="{689E5A08-0B5C-48EE-A296-D839175367DC}"/>
    <cellStyle name="Total 2 3" xfId="4247" xr:uid="{36FFC021-2473-46DC-A114-5E0091296E28}"/>
    <cellStyle name="Total 2 3 2" xfId="4248" xr:uid="{D7863032-7B02-4F42-AD0E-C85411E541A3}"/>
    <cellStyle name="Total 2 4" xfId="4249" xr:uid="{F847CE56-5858-4E1F-8348-D884A7AC41E6}"/>
    <cellStyle name="Total 2 4 2" xfId="4250" xr:uid="{61254D47-6842-4790-8FC9-071F3AC05581}"/>
    <cellStyle name="Total 2 5" xfId="4251" xr:uid="{341A3DAD-CC39-435B-9F8A-204DFFB18BD0}"/>
    <cellStyle name="Total 2 6" xfId="4252" xr:uid="{1C2DA2B7-004A-45ED-AE1E-E4F8D4243338}"/>
    <cellStyle name="Total 2 7" xfId="4253" xr:uid="{346EB76E-8697-40BC-A01D-9255202F9DF8}"/>
    <cellStyle name="Total 3" xfId="4254" xr:uid="{F1C32F04-8F98-4548-87A7-573C32D7479F}"/>
    <cellStyle name="Total 3 2" xfId="4255" xr:uid="{19460D90-E5F0-43AC-8D84-D8F5D36F02B5}"/>
    <cellStyle name="Total 3 2 2" xfId="4256" xr:uid="{41BCBB83-2502-4343-805B-18DA81EC66D5}"/>
    <cellStyle name="Total 3 2 3" xfId="4257" xr:uid="{BC0494FB-8568-434E-AF3A-C910A50B63DE}"/>
    <cellStyle name="Total 3 2 4" xfId="4258" xr:uid="{F724873C-F700-4F81-94B8-073EDEDEC6EE}"/>
    <cellStyle name="Total 3 2 5" xfId="4259" xr:uid="{CFA8065A-120C-40F0-9BDC-9E3262961A5E}"/>
    <cellStyle name="Total 3 3" xfId="4260" xr:uid="{F39E966F-C896-4D00-A505-73AB3491BC54}"/>
    <cellStyle name="Total 3 4" xfId="4261" xr:uid="{216ECB69-CA11-4E68-B5F0-7DBAA88815B1}"/>
    <cellStyle name="Total 3 5" xfId="4262" xr:uid="{F2650DEA-42F4-4C7B-97E9-A3E9922A0BC7}"/>
    <cellStyle name="Total 3 6" xfId="4263" xr:uid="{2A4A1821-48C5-4AF1-86A3-D83EFB2487F1}"/>
    <cellStyle name="Total 3 7" xfId="4264" xr:uid="{DBA18D75-F648-471B-959C-3EA901ABE910}"/>
    <cellStyle name="Total 4" xfId="4265" xr:uid="{FDE6AA48-DBFA-4B61-BDBE-1E8656634B28}"/>
    <cellStyle name="Total 4 2" xfId="4266" xr:uid="{DC2FBF38-86D8-469C-B3A2-FEF4017E8B07}"/>
    <cellStyle name="Total 4 3" xfId="4267" xr:uid="{3C55E655-226A-4023-85E9-E2D7389840AB}"/>
    <cellStyle name="Total 4 4" xfId="4268" xr:uid="{D12F0EA4-96EA-4362-9F4A-EBB31AD93966}"/>
    <cellStyle name="Total 4 5" xfId="4269" xr:uid="{E8952181-2DFC-4056-AC12-FC103C1087DB}"/>
    <cellStyle name="Total 5" xfId="4270" xr:uid="{CCEE5E60-D547-4C0F-8F5E-341CD05D4F47}"/>
    <cellStyle name="turns the number of whole workdays between two dateœ" xfId="4271" xr:uid="{B82D57C1-E5E5-49E4-80ED-40101CFB5734}"/>
    <cellStyle name="Tusental (0)_pldt" xfId="4272" xr:uid="{2765383D-4D5C-426E-B2FA-69DDFEEF5588}"/>
    <cellStyle name="Tusental_pldt" xfId="4273" xr:uid="{DA89ABAA-E276-4979-96BE-691FA87A5368}"/>
    <cellStyle name="Valuta (0)_pldt" xfId="4274" xr:uid="{00596869-A478-4B0B-8B4E-BFD5B09FE1D9}"/>
    <cellStyle name="Valuta_pldt" xfId="4275" xr:uid="{9B342E08-66BA-47A4-86C1-E0E85CE2A101}"/>
    <cellStyle name="Warning Text 2" xfId="4276" xr:uid="{EA8FFCA6-ED2A-41B0-B47A-DE79E81BCD45}"/>
    <cellStyle name="Warning Text 2 2" xfId="4277" xr:uid="{51715F79-4215-4F6B-9857-614CD715EA14}"/>
    <cellStyle name="Warning Text 2 3" xfId="4278" xr:uid="{B2A52E62-D368-436E-8E7F-27EB26AFDC05}"/>
    <cellStyle name="Warning Text 2 4" xfId="4279" xr:uid="{BBDAE629-BB87-4ECF-844D-B730E3681FF3}"/>
    <cellStyle name="Warning Text 3" xfId="4280" xr:uid="{5613A9FD-20BF-4DB5-80A0-02D39C8D5F06}"/>
    <cellStyle name="Warning Text 3 2" xfId="4281" xr:uid="{12021482-6CF9-498F-BC65-9E7071D304E5}"/>
    <cellStyle name="Warning Text 3 3" xfId="4282" xr:uid="{1CB1FF49-291E-4B75-A2F8-9FAF0207BF0E}"/>
    <cellStyle name="Warning Text 4" xfId="4283" xr:uid="{15DDBF14-15CD-46E3-8202-C725EE6A80F6}"/>
    <cellStyle name="Warning Text 4 2" xfId="4284" xr:uid="{2108FE03-A43C-4B86-A958-C71CB75F2EA2}"/>
    <cellStyle name="wrap" xfId="4285" xr:uid="{446A5496-BB73-4CC4-9E68-4EEABB22DB1D}"/>
    <cellStyle name="ZSAPBEXsubtitle" xfId="4286" xr:uid="{E8D61FA6-EA5C-4088-89CE-23D8F1F70DD0}"/>
    <cellStyle name="ｵﾒﾁ｡ﾒﾃ爼ﾗ靉ﾁ篦ｧﾋﾅﾒﾂﾁﾔｵﾔ" xfId="4287" xr:uid="{57BF26F6-EAC6-4471-A3D4-186EDF34C1C0}"/>
    <cellStyle name="เครื่องหมายจุลภาค [0]" xfId="4288" xr:uid="{3EA4F202-9A17-4EB4-8D4C-0393B57A7BF5}"/>
    <cellStyle name="เครื่องหมายจุลภาค 2" xfId="4289" xr:uid="{93DF67D6-9438-4A71-8EC8-4603DEC34125}"/>
    <cellStyle name="เครื่องหมายจุลภาค 2 10" xfId="4290" xr:uid="{797ADB2A-CCCB-448B-9081-81585D947B5F}"/>
    <cellStyle name="เครื่องหมายจุลภาค 2 11" xfId="4291" xr:uid="{15534F1C-66E0-4239-9B9E-8AD4A695D881}"/>
    <cellStyle name="เครื่องหมายจุลภาค 2 12" xfId="4292" xr:uid="{C3D32A5C-5C1F-480C-82B3-0D8D198B3BEF}"/>
    <cellStyle name="เครื่องหมายจุลภาค 2 13" xfId="4293" xr:uid="{9F036B0F-959B-4DAD-B588-694E5935D2A1}"/>
    <cellStyle name="เครื่องหมายจุลภาค 2 14" xfId="4294" xr:uid="{72361EE8-AD43-436B-9494-3B62752F9FE4}"/>
    <cellStyle name="เครื่องหมายจุลภาค 2 15" xfId="4295" xr:uid="{CBF53658-0296-48B9-8421-862ADF0EA653}"/>
    <cellStyle name="เครื่องหมายจุลภาค 2 2" xfId="4296" xr:uid="{FCF10C2F-366B-4128-9741-31604239BA40}"/>
    <cellStyle name="เครื่องหมายจุลภาค 2 2 2" xfId="4297" xr:uid="{A4BEB8D8-52EE-4A65-86E1-3220534B6DF7}"/>
    <cellStyle name="เครื่องหมายจุลภาค 2 2 2 2" xfId="4298" xr:uid="{26A3D474-622E-495A-874D-3F6F0ABE2F6A}"/>
    <cellStyle name="เครื่องหมายจุลภาค 2 2 3" xfId="4299" xr:uid="{F13D4B40-7C3B-4900-BA10-804658B995D2}"/>
    <cellStyle name="เครื่องหมายจุลภาค 2 2 4" xfId="4300" xr:uid="{A879C808-AC4B-409A-91C3-E8E1F0B7CCCD}"/>
    <cellStyle name="เครื่องหมายจุลภาค 2 3" xfId="4301" xr:uid="{D737B7DC-30E5-4023-8733-006CA7925D09}"/>
    <cellStyle name="เครื่องหมายจุลภาค 2 3 2" xfId="4302" xr:uid="{1ADFD34D-85F8-4235-8C0B-549C063EE348}"/>
    <cellStyle name="เครื่องหมายจุลภาค 2 3 2 2" xfId="4303" xr:uid="{51D60330-CBF5-4827-99CF-7D3BD02C5AAB}"/>
    <cellStyle name="เครื่องหมายจุลภาค 2 3 3" xfId="4304" xr:uid="{78E9817C-EEA1-4C88-BE92-7BF399272BF7}"/>
    <cellStyle name="เครื่องหมายจุลภาค 2 4" xfId="4305" xr:uid="{BB4D3FA4-FC9D-42D9-9DE6-74D65D4775A8}"/>
    <cellStyle name="เครื่องหมายจุลภาค 2 4 2" xfId="4306" xr:uid="{0C0C7D77-C6F9-470D-AB00-288C01D86676}"/>
    <cellStyle name="เครื่องหมายจุลภาค 2 5" xfId="4307" xr:uid="{87B88748-3018-4196-87EE-1AE5DAB9E56F}"/>
    <cellStyle name="เครื่องหมายจุลภาค 2 6" xfId="4308" xr:uid="{23A9C1B4-E7A2-45C2-AE12-BD016DF99459}"/>
    <cellStyle name="เครื่องหมายจุลภาค 2 7" xfId="4309" xr:uid="{C8BC6B4B-456B-44D0-9F10-0AFE60A4FE49}"/>
    <cellStyle name="เครื่องหมายจุลภาค 2 8" xfId="4310" xr:uid="{82D68ECB-0367-4536-9B1B-D04B4629E4A8}"/>
    <cellStyle name="เครื่องหมายจุลภาค 2 9" xfId="4311" xr:uid="{A9633E26-AB76-401A-A22D-88670936D3D2}"/>
    <cellStyle name="เครื่องหมายจุลภาค 3" xfId="4312" xr:uid="{88EA40A7-C373-4D7C-A9BE-D84D5C39D331}"/>
    <cellStyle name="เครื่องหมายจุลภาค 3 2" xfId="4313" xr:uid="{CA31CC10-DD2E-4F0E-8C4A-0C24BB1D02A6}"/>
    <cellStyle name="เครื่องหมายจุลภาค 3 2 2" xfId="4314" xr:uid="{4E26E786-0E19-4A46-810D-9D7B9B007CCA}"/>
    <cellStyle name="เครื่องหมายจุลภาค 3 2 2 2" xfId="4315" xr:uid="{F4D0CFCB-A9B6-4FD7-8583-293AF3AD11D4}"/>
    <cellStyle name="เครื่องหมายจุลภาค 3 2 3" xfId="4316" xr:uid="{EAE2C835-3F17-49DB-8425-D649DA793A06}"/>
    <cellStyle name="เครื่องหมายจุลภาค 3 3" xfId="4317" xr:uid="{DD8C887C-65B2-4D1A-9E63-828C063F4E5D}"/>
    <cellStyle name="เครื่องหมายจุลภาค 3 3 2" xfId="4318" xr:uid="{55A26DF6-113C-41A6-9666-48EAE540CF75}"/>
    <cellStyle name="เครื่องหมายจุลภาค 3 3 2 2" xfId="4319" xr:uid="{8C789A70-FCFF-4928-8CD8-6749AF1D6B9A}"/>
    <cellStyle name="เครื่องหมายจุลภาค 3 3 3" xfId="4320" xr:uid="{8949B006-7CC1-4AAD-96E5-B3BC225D4CFA}"/>
    <cellStyle name="เครื่องหมายจุลภาค 3 4" xfId="4321" xr:uid="{67B7829A-9BAB-47FE-970A-D259A79A6CE0}"/>
    <cellStyle name="เครื่องหมายจุลภาค 3 6" xfId="4322" xr:uid="{8DEE2C16-D67D-474C-A9DD-22FB9E227AE0}"/>
    <cellStyle name="เครื่องหมายจุลภาค 4" xfId="4323" xr:uid="{65363105-EB94-43BD-B368-C68CC577849E}"/>
    <cellStyle name="เครื่องหมายจุลภาค 4 2" xfId="4324" xr:uid="{891B8D28-6A32-46C7-8BB5-23836ED2E7E4}"/>
    <cellStyle name="เครื่องหมายจุลภาค 4 3" xfId="4325" xr:uid="{AE999D8C-D8A9-42C0-AC67-07A22B8A0197}"/>
    <cellStyle name="เครื่องหมายจุลภาค 5" xfId="4326" xr:uid="{5BBD3DBC-B27B-49D7-BDED-AC5E0D52AF98}"/>
    <cellStyle name="เครื่องหมายจุลภาค 5 2" xfId="4327" xr:uid="{10AD5451-AB5B-40EA-8A86-9B04E56932B3}"/>
    <cellStyle name="เครื่องหมายจุลภาค 5 2 10" xfId="4328" xr:uid="{6D341388-2F93-4BC9-90AD-7C99EE28964D}"/>
    <cellStyle name="เครื่องหมายจุลภาค 5 2 10 2" xfId="4329" xr:uid="{15B76550-DFCD-4A71-B06D-72FB4F1B2614}"/>
    <cellStyle name="เครื่องหมายจุลภาค 5 2 11" xfId="4330" xr:uid="{2C2A3CA7-48E5-4F83-B5F5-40C005EBEF41}"/>
    <cellStyle name="เครื่องหมายจุลภาค 5 2 12" xfId="4331" xr:uid="{1DF5EC6F-7581-4F61-97DE-A83437AAB6C0}"/>
    <cellStyle name="เครื่องหมายจุลภาค 5 2 13" xfId="4332" xr:uid="{F4F699EB-4B61-486C-8CB6-9E6C640043E1}"/>
    <cellStyle name="เครื่องหมายจุลภาค 5 2 2" xfId="4333" xr:uid="{C6E7C625-3A24-46BD-BB48-24158D79DBB1}"/>
    <cellStyle name="เครื่องหมายจุลภาค 5 2 2 2" xfId="4334" xr:uid="{6C2A0E64-D323-47D5-9EF9-4022FCDDF932}"/>
    <cellStyle name="เครื่องหมายจุลภาค 5 2 2 3" xfId="4335" xr:uid="{F2633D6D-E03D-4D16-850C-5A033BF3C5B4}"/>
    <cellStyle name="เครื่องหมายจุลภาค 5 2 3" xfId="4336" xr:uid="{FD05ECDB-BF41-4A05-9BB6-E4BC8BBF7641}"/>
    <cellStyle name="เครื่องหมายจุลภาค 5 2 3 2" xfId="4337" xr:uid="{D9F1ABEF-9A38-4B76-8F60-8A03EE871DB4}"/>
    <cellStyle name="เครื่องหมายจุลภาค 5 2 3 2 2" xfId="4338" xr:uid="{99047706-1D51-4099-948F-A1E3072728A0}"/>
    <cellStyle name="เครื่องหมายจุลภาค 5 2 3 3" xfId="4339" xr:uid="{5A36E57F-7B55-429D-BB2D-2FB5A25B7392}"/>
    <cellStyle name="เครื่องหมายจุลภาค 5 2 3 4" xfId="4340" xr:uid="{E5C34B1E-9F0A-4B3C-B67D-5E204B1CCC1C}"/>
    <cellStyle name="เครื่องหมายจุลภาค 5 2 4" xfId="4341" xr:uid="{DA4D39E8-0B33-4A5A-89C2-BFAA9F8CEFBA}"/>
    <cellStyle name="เครื่องหมายจุลภาค 5 2 4 2" xfId="4342" xr:uid="{EA861549-3701-48F2-8CF7-64BC676B244E}"/>
    <cellStyle name="เครื่องหมายจุลภาค 5 2 4 2 2" xfId="4343" xr:uid="{86AFFF55-3088-4F74-95DF-5A70FE11449F}"/>
    <cellStyle name="เครื่องหมายจุลภาค 5 2 4 3" xfId="4344" xr:uid="{D5573845-9C06-46F7-9BEB-F0EA7A0B4E2B}"/>
    <cellStyle name="เครื่องหมายจุลภาค 5 2 4 4" xfId="4345" xr:uid="{7A34BF80-A1C2-432B-9F56-1F455D4CA690}"/>
    <cellStyle name="เครื่องหมายจุลภาค 5 2 5" xfId="4346" xr:uid="{D6CF8AB3-07CA-4B40-BE55-AB81EC5A32B7}"/>
    <cellStyle name="เครื่องหมายจุลภาค 5 2 5 2" xfId="4347" xr:uid="{740B654C-43FE-4C6F-9B49-0D952D8978F1}"/>
    <cellStyle name="เครื่องหมายจุลภาค 5 2 5 2 2" xfId="4348" xr:uid="{EBC13757-8B9E-4388-8356-7E9A27AADBBE}"/>
    <cellStyle name="เครื่องหมายจุลภาค 5 2 5 3" xfId="4349" xr:uid="{56956415-B64F-4536-B2A7-E882FBCC417D}"/>
    <cellStyle name="เครื่องหมายจุลภาค 5 2 5 4" xfId="4350" xr:uid="{3E862FCB-246E-4281-94C6-0C3C94CB2AFA}"/>
    <cellStyle name="เครื่องหมายจุลภาค 5 2 6" xfId="4351" xr:uid="{6268375F-D4CA-480A-B4A1-A17EC85B8E17}"/>
    <cellStyle name="เครื่องหมายจุลภาค 5 2 6 2" xfId="4352" xr:uid="{6E66033C-4E9F-49E1-A656-6184054C677B}"/>
    <cellStyle name="เครื่องหมายจุลภาค 5 2 6 2 2" xfId="4353" xr:uid="{9FFD33BE-5689-4E5F-8596-FFF7219DC14F}"/>
    <cellStyle name="เครื่องหมายจุลภาค 5 2 6 3" xfId="4354" xr:uid="{B5EF7169-0B29-407E-8731-31430DAE24F4}"/>
    <cellStyle name="เครื่องหมายจุลภาค 5 2 6 4" xfId="4355" xr:uid="{DDE47C4B-EC89-41E1-A14C-35795A095491}"/>
    <cellStyle name="เครื่องหมายจุลภาค 5 2 7" xfId="4356" xr:uid="{052B4EE8-4242-4062-8462-84C0A3B73E5E}"/>
    <cellStyle name="เครื่องหมายจุลภาค 5 2 7 2" xfId="4357" xr:uid="{72E35E01-6671-4EBA-9B41-5AB365878AC1}"/>
    <cellStyle name="เครื่องหมายจุลภาค 5 2 8" xfId="4358" xr:uid="{E1E1FC2A-2879-4AD6-BD67-A8127B2A86C9}"/>
    <cellStyle name="เครื่องหมายจุลภาค 5 2 8 2" xfId="4359" xr:uid="{F3A80E01-4931-4691-BF35-1142E7C25587}"/>
    <cellStyle name="เครื่องหมายจุลภาค 5 2 8 3" xfId="4360" xr:uid="{027D3BA8-313E-48D0-95FC-376C7282AB8C}"/>
    <cellStyle name="เครื่องหมายจุลภาค 5 2 9" xfId="4361" xr:uid="{637B3F63-C033-4CC1-AEFF-D21C33D83D50}"/>
    <cellStyle name="เครื่องหมายจุลภาค 5 2 9 2" xfId="4362" xr:uid="{8229591A-99BA-4C96-AF98-DF43D8051A75}"/>
    <cellStyle name="เครื่องหมายจุลภาค 5 3" xfId="4363" xr:uid="{5E615A2F-E7D8-4151-AA24-B522CA76AD4B}"/>
    <cellStyle name="เครื่องหมายจุลภาค 5 3 2" xfId="4364" xr:uid="{4416EF47-7312-430B-8FE4-0EAF627A864C}"/>
    <cellStyle name="เครื่องหมายจุลภาค 5 4" xfId="4365" xr:uid="{BDAC2DAD-E281-4714-852C-D0DE26E2F062}"/>
    <cellStyle name="เครื่องหมายจุลภาค 6" xfId="4366" xr:uid="{5FA36D6E-4076-41A1-9FC1-12FE89615865}"/>
    <cellStyle name="เครื่องหมายจุลภาค 6 10" xfId="4367" xr:uid="{B83D8F3F-2EBD-4877-A9AF-30CFA20B32A3}"/>
    <cellStyle name="เครื่องหมายจุลภาค 6 10 2" xfId="4368" xr:uid="{18087555-DCEA-451F-9103-041212CD119B}"/>
    <cellStyle name="เครื่องหมายจุลภาค 6 11" xfId="4369" xr:uid="{3318E658-345E-4B8D-8D5D-DC7BF293C0B0}"/>
    <cellStyle name="เครื่องหมายจุลภาค 6 12" xfId="4370" xr:uid="{9A8FAC60-7CA4-47F4-85E8-DFD73FC12B33}"/>
    <cellStyle name="เครื่องหมายจุลภาค 6 13" xfId="4371" xr:uid="{2644AD60-B45F-45ED-B4BE-BEC1CC486D97}"/>
    <cellStyle name="เครื่องหมายจุลภาค 6 2" xfId="4372" xr:uid="{7E87D91C-B075-41E0-93AE-00EB88075793}"/>
    <cellStyle name="เครื่องหมายจุลภาค 6 2 2" xfId="4373" xr:uid="{C448E572-DF6C-4311-80E5-D03851D9BA6F}"/>
    <cellStyle name="เครื่องหมายจุลภาค 6 2 3" xfId="4374" xr:uid="{2C195530-459F-4ED4-AE0B-961218FBD798}"/>
    <cellStyle name="เครื่องหมายจุลภาค 6 3" xfId="4375" xr:uid="{01EDBB14-522C-44C1-9F48-1EE5CF1C573B}"/>
    <cellStyle name="เครื่องหมายจุลภาค 6 3 2" xfId="4376" xr:uid="{CC402AA0-4567-4904-B4F6-25A69C73A5AC}"/>
    <cellStyle name="เครื่องหมายจุลภาค 6 3 2 2" xfId="4377" xr:uid="{F7842A29-8F2A-4CFE-960B-3D1DCD3786E2}"/>
    <cellStyle name="เครื่องหมายจุลภาค 6 3 3" xfId="4378" xr:uid="{ED9D8A3C-72DA-4FAE-A130-031E220E2FA3}"/>
    <cellStyle name="เครื่องหมายจุลภาค 6 3 4" xfId="4379" xr:uid="{D548E9EB-6C9F-47A1-9455-E0281F776A36}"/>
    <cellStyle name="เครื่องหมายจุลภาค 6 4" xfId="4380" xr:uid="{90C1A771-9E71-4407-97F7-06AD5AC7FF53}"/>
    <cellStyle name="เครื่องหมายจุลภาค 6 4 2" xfId="4381" xr:uid="{EDC1F9C1-3B6E-40C6-AA9D-60FE17A4D1EC}"/>
    <cellStyle name="เครื่องหมายจุลภาค 6 4 2 2" xfId="4382" xr:uid="{E4A3581C-2542-4A37-A91C-FB2E2C696784}"/>
    <cellStyle name="เครื่องหมายจุลภาค 6 4 3" xfId="4383" xr:uid="{75739921-7363-4DDA-A2FB-FEB04D0D20D4}"/>
    <cellStyle name="เครื่องหมายจุลภาค 6 4 4" xfId="4384" xr:uid="{C2812E0F-1DA3-43F6-B2A6-AC1B50FB23EC}"/>
    <cellStyle name="เครื่องหมายจุลภาค 6 5" xfId="4385" xr:uid="{1D4CE170-2CB3-4A62-9C8D-2BC98E975FC7}"/>
    <cellStyle name="เครื่องหมายจุลภาค 6 5 2" xfId="4386" xr:uid="{BCB47214-71E1-41A7-A8CA-8B00A10561F3}"/>
    <cellStyle name="เครื่องหมายจุลภาค 6 5 2 2" xfId="4387" xr:uid="{5FE9E310-BB77-4F5B-A0B9-B75C9942CFF7}"/>
    <cellStyle name="เครื่องหมายจุลภาค 6 5 3" xfId="4388" xr:uid="{42A31834-A969-4CE6-88D4-D6BBD8D8FACF}"/>
    <cellStyle name="เครื่องหมายจุลภาค 6 5 4" xfId="4389" xr:uid="{AF33C9A3-0A0D-4203-8CFF-D35349841BCD}"/>
    <cellStyle name="เครื่องหมายจุลภาค 6 6" xfId="4390" xr:uid="{A5F07D6F-E4DC-42B1-B704-2A2C046FCBBD}"/>
    <cellStyle name="เครื่องหมายจุลภาค 6 6 2" xfId="4391" xr:uid="{1D08E6CB-11B9-424A-99B4-79522EA9EFBD}"/>
    <cellStyle name="เครื่องหมายจุลภาค 6 6 2 2" xfId="4392" xr:uid="{647489DF-F303-4108-9FB5-EF478D65B00A}"/>
    <cellStyle name="เครื่องหมายจุลภาค 6 6 3" xfId="4393" xr:uid="{31D5EFB2-442D-47D2-84C8-0E7D2021782B}"/>
    <cellStyle name="เครื่องหมายจุลภาค 6 6 4" xfId="4394" xr:uid="{515E713B-FA99-4FA7-B992-1FA74E0E77E2}"/>
    <cellStyle name="เครื่องหมายจุลภาค 6 7" xfId="4395" xr:uid="{ED0A64FB-92B3-4945-83F8-97846341D99F}"/>
    <cellStyle name="เครื่องหมายจุลภาค 6 7 2" xfId="4396" xr:uid="{3B98F857-85E9-4DFF-8219-FC1B0296FCBA}"/>
    <cellStyle name="เครื่องหมายจุลภาค 6 8" xfId="4397" xr:uid="{944114DA-5111-4511-8BF8-9F7EA92B960D}"/>
    <cellStyle name="เครื่องหมายจุลภาค 6 8 2" xfId="4398" xr:uid="{2D3B19BE-DAD0-4C86-8F75-3624B00100CD}"/>
    <cellStyle name="เครื่องหมายจุลภาค 6 8 3" xfId="4399" xr:uid="{5D87CFB8-12AA-4FA5-875E-0263E33B4EE1}"/>
    <cellStyle name="เครื่องหมายจุลภาค 6 9" xfId="4400" xr:uid="{763A7B94-0909-44FE-8A43-E687F3E155C7}"/>
    <cellStyle name="เครื่องหมายจุลภาค 6 9 2" xfId="4401" xr:uid="{11677CB2-54E9-4B96-900F-BE2F39502635}"/>
    <cellStyle name="เครื่องหมายจุลภาค_##สรุปสุ่มนับ ประจำเดือน ม.ค.61" xfId="4402" xr:uid="{84E02CA8-688C-426D-912A-C7C9F072D8DD}"/>
    <cellStyle name="เครื่องหมายสกุลเงิน [0]" xfId="4403" xr:uid="{0156DBF2-EA40-4641-BE03-7A89D67CF296}"/>
    <cellStyle name="เครื่องหมายสกุลเงิน 2" xfId="4404" xr:uid="{F82F407D-A67E-4FED-ACC3-2003BBF6DF3A}"/>
    <cellStyle name="เครื่องหมายสกุลเงิน 2 2" xfId="4405" xr:uid="{52C9F5EF-EEAE-46A7-845D-C29BA0E2B8E3}"/>
    <cellStyle name="เครื่องหมายสกุลเงิน_Aua Language" xfId="4406" xr:uid="{C1CBCEEE-13BA-46F8-8773-E64137D169A0}"/>
    <cellStyle name="เชื่อมโยงหลายมิติ" xfId="4407" xr:uid="{F8C8D562-68A6-4B37-B970-D4B9471A73C7}"/>
    <cellStyle name="เซลล์ตรวจสอบ" xfId="4408" xr:uid="{81582057-B6A9-445C-A53A-610DC5DB5AEA}"/>
    <cellStyle name="เซลล์ตรวจสอบ 2" xfId="4409" xr:uid="{21E76BA5-7145-4E37-99B6-21FD9B3DA058}"/>
    <cellStyle name="เซลล์ตรวจสอบ 2 2" xfId="4410" xr:uid="{0D7ACF4F-5313-4409-92C3-275DBBA75078}"/>
    <cellStyle name="เซลล์ที่มีการเชื่อมโยง" xfId="4411" xr:uid="{C30E0D52-1371-488A-ADFE-B15EA01D2DB1}"/>
    <cellStyle name="เซลล์ที่มีการเชื่อมโยง 2" xfId="4412" xr:uid="{2CE1F989-9D56-4ED6-A59C-970B932E15C3}"/>
    <cellStyle name="เดือน" xfId="4413" xr:uid="{B249E8EC-74DB-4414-854F-E60703548F7D}"/>
    <cellStyle name="เส้นขอบขวา" xfId="4414" xr:uid="{815AAD15-BCBA-405B-B24F-66A2BA51A2FE}"/>
    <cellStyle name="แย่" xfId="4415" xr:uid="{0CA843F5-BB75-49DC-B0CB-B3582FDEF0E5}"/>
    <cellStyle name="แย่ 2" xfId="4416" xr:uid="{59C49C53-BB4E-48AA-BC5D-4104FA65DCAE}"/>
    <cellStyle name="แย่ 2 2" xfId="4417" xr:uid="{204131F1-98D2-4DD9-8C41-BCF4E4A7F16C}"/>
    <cellStyle name="แสดงผล" xfId="4418" xr:uid="{61CC6512-712C-49E2-A8AC-676E0C35DC81}"/>
    <cellStyle name="แสดงผล 2" xfId="4419" xr:uid="{D0048506-3669-446E-97C9-4C3F49E020F8}"/>
    <cellStyle name="แสดงผล 2 2" xfId="4420" xr:uid="{EB246595-C06D-47FD-8808-D46F2891D557}"/>
    <cellStyle name="การเลือก" xfId="4421" xr:uid="{DC94C88A-1149-4404-A959-F776E0A560CB}"/>
    <cellStyle name="การคำนวณ" xfId="4422" xr:uid="{B0841923-EDF4-49AD-BD0E-68BD34CBF811}"/>
    <cellStyle name="การคำนวณ 2" xfId="4423" xr:uid="{BC38A4F2-71DB-48D5-B1D4-733EED035B62}"/>
    <cellStyle name="การคำนวณ 2 2" xfId="4424" xr:uid="{54085FE6-FCC6-4F3F-95CF-2B1634E82226}"/>
    <cellStyle name="ข้อความเตือน" xfId="4425" xr:uid="{8A6F4580-07B8-4F69-86C3-C3BD4FF72BAC}"/>
    <cellStyle name="ข้อความเตือน 2" xfId="4426" xr:uid="{8B338F2C-6FDA-41CB-B347-AFE9BC5FB7D1}"/>
    <cellStyle name="ข้อความอธิบาย" xfId="4427" xr:uid="{B13361AE-5EBB-4A37-A19C-F20F92FEFEB3}"/>
    <cellStyle name="ข้อความอธิบาย 2" xfId="4428" xr:uid="{37CE8163-C9CC-440A-9C8C-5551FE29A89D}"/>
    <cellStyle name="ชื่อเรื่อง" xfId="4429" xr:uid="{43D9F2DB-DED7-4293-9CC9-EB1F49DDB6FA}"/>
    <cellStyle name="ชื่อเรื่อง 2" xfId="4430" xr:uid="{02737014-26A9-4332-9074-FFDA08CC8656}"/>
    <cellStyle name="ชื่อเรื่อง 2 2" xfId="4431" xr:uid="{68D6DC4B-36ED-4225-9C8B-063771787897}"/>
    <cellStyle name="ดี" xfId="4432" xr:uid="{918DFC40-0031-4993-A2C5-8906C6CD0597}"/>
    <cellStyle name="ดี 2" xfId="4433" xr:uid="{67F3943F-7AA1-454D-9338-4E2D9E89A482}"/>
    <cellStyle name="ดี 2 2" xfId="4434" xr:uid="{B78B5BE6-DF28-430A-901C-A36EAEF56624}"/>
    <cellStyle name="ตามการเชื่อมโยงหลายมิติ" xfId="4435" xr:uid="{94E3449E-ECA9-4F10-83EF-CCA596A41F7F}"/>
    <cellStyle name="น้บะภฒ_95" xfId="4436" xr:uid="{92A90ED2-8BCB-4B87-8C13-88ED4798C5C6}"/>
    <cellStyle name="ปกติ 10" xfId="4437" xr:uid="{D4983DDF-3326-4CBB-A9DE-1676D561E79C}"/>
    <cellStyle name="ปกติ 10 2" xfId="6093" xr:uid="{FC5008D2-2C2C-47D5-B7CE-7EE255BC8F6D}"/>
    <cellStyle name="ปกติ 2" xfId="4438" xr:uid="{7BCC5207-538C-439B-8CFC-A09D9B7405FE}"/>
    <cellStyle name="ปกติ 2 2" xfId="4439" xr:uid="{86D766C4-440C-466D-888D-7F99827CD844}"/>
    <cellStyle name="ปกติ 2 2 2" xfId="4440" xr:uid="{8D0BED5A-E13B-489E-8F75-1A185B67E28A}"/>
    <cellStyle name="ปกติ 2 2 2 2" xfId="4441" xr:uid="{C3994FCD-BC64-43CD-8064-C302727E303F}"/>
    <cellStyle name="ปกติ 2 2 3" xfId="4442" xr:uid="{00C614DE-D59B-46B7-BFD3-5FDC58712CB3}"/>
    <cellStyle name="ปกติ 2 2 3 2" xfId="4443" xr:uid="{AE90529D-4700-4794-A6E8-3AEF8D282366}"/>
    <cellStyle name="ปกติ 2 2 4" xfId="4444" xr:uid="{D6ACFBC9-7F7B-4ABF-AEF3-7168C0FFC5D4}"/>
    <cellStyle name="ปกติ 2 2_เงินเกินจากการรับชำระ เริ่ม ก.ค.55" xfId="4445" xr:uid="{9397A160-314F-4154-8DCC-A251D6DA411E}"/>
    <cellStyle name="ปกติ 2 3" xfId="4446" xr:uid="{40DD2F64-8662-4894-A6E9-99191E772650}"/>
    <cellStyle name="ปกติ 2 3 2" xfId="4447" xr:uid="{F6CC11F2-BD10-4526-B6FA-7DBFFCFA28B1}"/>
    <cellStyle name="ปกติ 2 3 3" xfId="4448" xr:uid="{8CBB7A28-193E-409C-84AB-D075E2B39547}"/>
    <cellStyle name="ปกติ 2 3 4" xfId="4449" xr:uid="{FFCB9C8D-389F-4E9F-AEE0-53F454FF1278}"/>
    <cellStyle name="ปกติ 2 3 5" xfId="4450" xr:uid="{B4AD1A35-DA6E-4F0E-827C-A47190F59002}"/>
    <cellStyle name="ปกติ 2 3 6" xfId="4451" xr:uid="{09B57DEF-5AA2-4BA7-A740-297AF7BCEDE6}"/>
    <cellStyle name="ปกติ 2 3 7" xfId="4452" xr:uid="{2B4CAF51-90B8-4A33-B02F-06DA7DC575D6}"/>
    <cellStyle name="ปกติ 2 3 8" xfId="4453" xr:uid="{997D5F44-044E-4C86-9A04-DF1D6B58C61A}"/>
    <cellStyle name="ปกติ 2 4" xfId="4454" xr:uid="{5738DD79-E9EB-4A2C-93BC-631F941D2E95}"/>
    <cellStyle name="ปกติ 2 4 2" xfId="4455" xr:uid="{9F59F0DA-BC57-4A74-BDA1-09C4DFA0BA78}"/>
    <cellStyle name="ปกติ 2 4 2 2 2 2" xfId="4456" xr:uid="{27549B44-F8F9-42DA-9E72-F61B33DE0106}"/>
    <cellStyle name="ปกติ 2 4 2 2 2 2 2" xfId="4457" xr:uid="{BE368AD6-21D5-4CE0-95DF-4CF009AAC6AC}"/>
    <cellStyle name="ปกติ 2 4 2 2 2 2 2 2" xfId="4458" xr:uid="{4B9A9372-EB2A-4331-807D-97E9E828F29C}"/>
    <cellStyle name="ปกติ 2 4 2 2 2 2 3" xfId="4459" xr:uid="{C28550BB-BAB5-4AB1-91A6-6BE83CCDFF23}"/>
    <cellStyle name="ปกติ 2 5" xfId="4460" xr:uid="{538F4B00-80AD-4987-ADF2-2C2A5BE1ADAF}"/>
    <cellStyle name="ปกติ 3" xfId="4461" xr:uid="{265BF0C8-5F2E-4785-A81A-0BC78F75E92B}"/>
    <cellStyle name="ปกติ 3 2" xfId="4462" xr:uid="{7922D837-F293-4608-B2C4-E1CF14C80BE7}"/>
    <cellStyle name="ปกติ 3 2 2" xfId="4463" xr:uid="{5D617592-3749-4320-9C1E-A43CFF85F8B0}"/>
    <cellStyle name="ปกติ 3 2 3" xfId="4464" xr:uid="{737A1D16-CFA2-44BA-BA06-6411231D0961}"/>
    <cellStyle name="ปกติ 3 2 4" xfId="4465" xr:uid="{E263AF14-2386-491E-B72E-E4FCC36E880E}"/>
    <cellStyle name="ปกติ 3 2 5" xfId="4466" xr:uid="{CA3D9349-7DE8-406E-81C8-B329036C2FA9}"/>
    <cellStyle name="ปกติ 3 2 6" xfId="4467" xr:uid="{9BBEF749-9DBB-4EE2-B5F3-1C0FC25CA8C1}"/>
    <cellStyle name="ปกติ 3 2 7" xfId="4468" xr:uid="{4584DEEC-DB1C-4656-B8F1-C0BA9C52416E}"/>
    <cellStyle name="ปกติ 3 3" xfId="4469" xr:uid="{DA6D5F95-6693-4D4C-AC3E-161AE76E8E05}"/>
    <cellStyle name="ปกติ 3 3 2" xfId="4470" xr:uid="{6290858B-1FBC-4633-B1D4-DDE0E1FD3385}"/>
    <cellStyle name="ปกติ 3 4" xfId="4471" xr:uid="{E6F5D4D1-BACB-4B31-9BAB-F2858414A033}"/>
    <cellStyle name="ปกติ 38" xfId="4472" xr:uid="{8786A93E-DD4F-4992-857C-13B32A146DEE}"/>
    <cellStyle name="ปกติ 4" xfId="4473" xr:uid="{28BCB003-62CA-4334-9B35-E8CE438A3AF8}"/>
    <cellStyle name="ปกติ 4 2" xfId="4474" xr:uid="{0E1F932A-BA53-4569-8B93-67E9388EDEAA}"/>
    <cellStyle name="ปกติ 4 2 2" xfId="4475" xr:uid="{F31C2128-ED89-41C3-AAC8-2AD4385D5112}"/>
    <cellStyle name="ปกติ 4 3" xfId="4476" xr:uid="{897B765B-1264-4373-99BF-57894F34DA24}"/>
    <cellStyle name="ปกติ 5" xfId="4477" xr:uid="{B0AA1C10-5B05-4D6D-BC9C-7F920AB3E478}"/>
    <cellStyle name="ปกติ 5 10" xfId="4478" xr:uid="{883FB076-9F6F-45B8-8D71-3C8BDF7C468F}"/>
    <cellStyle name="ปกติ 5 2" xfId="4479" xr:uid="{33F1FDFB-C96C-4F75-8666-AD70708DF006}"/>
    <cellStyle name="ปกติ 5 2 2" xfId="4480" xr:uid="{CF2D2DA2-3AAD-44A6-A24D-59416823449B}"/>
    <cellStyle name="ปกติ 5 3" xfId="4481" xr:uid="{8013643F-D3E3-47C8-A292-922A342D1675}"/>
    <cellStyle name="ปกติ 5 4" xfId="4482" xr:uid="{9776FCBB-D389-4838-B1D8-7D9E46194160}"/>
    <cellStyle name="ปกติ 5 4 2" xfId="4483" xr:uid="{C1B00E2C-A4B1-46DB-99E7-0333CB925D06}"/>
    <cellStyle name="ปกติ 5 4 3" xfId="4484" xr:uid="{2229DAC2-D6FD-49D5-925D-1B6FA0AEF1EF}"/>
    <cellStyle name="ปกติ 5 4 4" xfId="4485" xr:uid="{FFD7258E-B984-432E-826B-D5BA6310EB33}"/>
    <cellStyle name="ปกติ 5 4 5" xfId="4486" xr:uid="{6342EE56-1379-46C3-8FB2-6545A9ACD98F}"/>
    <cellStyle name="ปกติ 5 4 6" xfId="4487" xr:uid="{B98BECC1-B03C-4A47-8278-C0DB06F3968D}"/>
    <cellStyle name="ปกติ 5 4 7" xfId="4488" xr:uid="{24D4CACD-835C-4167-B67D-55EF8BFC0290}"/>
    <cellStyle name="ปกติ 5 5" xfId="4489" xr:uid="{93B6A061-6A30-4957-BA33-C7619EC4B2CD}"/>
    <cellStyle name="ปกติ 5 6" xfId="4490" xr:uid="{6E99D987-1FA7-41EE-977E-C2F33EBCE0C6}"/>
    <cellStyle name="ปกติ 5 7" xfId="4491" xr:uid="{9B117DA3-F660-4FCD-BA7C-315D811447E6}"/>
    <cellStyle name="ปกติ 5 8" xfId="4492" xr:uid="{F77589A1-8098-4010-94DE-B1FABCEB9DE2}"/>
    <cellStyle name="ปกติ 5 9" xfId="4493" xr:uid="{9577103D-D8BD-459A-9DF8-9BBA5EC693B1}"/>
    <cellStyle name="ปกติ 5_#สรุปผู้เสนอราคาประมูลทรัพย์สิน" xfId="4494" xr:uid="{A0FB8CF2-E0D8-4663-98D2-9BB3D302B605}"/>
    <cellStyle name="ปกติ 6" xfId="4495" xr:uid="{B4105EC5-D38E-45EE-B957-DA8C4128314D}"/>
    <cellStyle name="ปกติ 6 2" xfId="4496" xr:uid="{55167B09-A697-46D6-8C34-C6BABE37CFF9}"/>
    <cellStyle name="ปกติ 6 2 2" xfId="4497" xr:uid="{43229BD3-4D23-44E2-98A2-1444C9BDCA9B}"/>
    <cellStyle name="ปกติ 6 3" xfId="4498" xr:uid="{3F6D78DC-138A-4FE2-A1AE-95C3F1F0282E}"/>
    <cellStyle name="ปกติ 6_เงินเกินจากการรับชำระ เริ่ม ก.ค.55" xfId="4499" xr:uid="{D31A2CAD-A234-46F4-9F6D-4B09681C8F8C}"/>
    <cellStyle name="ปกติ 7" xfId="4500" xr:uid="{AD4AE17C-C677-4335-9BDA-938067131337}"/>
    <cellStyle name="ปกติ 7 2" xfId="4501" xr:uid="{7E8464E1-9BF4-41FA-8BDA-DD71C0DB7C81}"/>
    <cellStyle name="ปกติ 7 2 2" xfId="4502" xr:uid="{325EE83D-C630-4B67-BFC7-E915D6482D16}"/>
    <cellStyle name="ปกติ 7 3" xfId="4503" xr:uid="{7839F94A-64B9-4060-8386-A06A5BC8AE07}"/>
    <cellStyle name="ปกติ 7 3 2" xfId="4504" xr:uid="{FEB6FBC5-B93F-4473-A7E8-94D4E0CD27CD}"/>
    <cellStyle name="ปกติ 7 4" xfId="4505" xr:uid="{B4799BFB-A07F-4513-92A7-6A8FE02DF22C}"/>
    <cellStyle name="ปกติ 8" xfId="4506" xr:uid="{B55C9643-C1EA-4F11-81B2-AE6B42F2829E}"/>
    <cellStyle name="ปกติ 8 2" xfId="4507" xr:uid="{CF6CBF56-B1E2-4184-B593-F1364FAB4983}"/>
    <cellStyle name="ปกติ 8 2 2" xfId="4508" xr:uid="{4D9E1A88-B6C9-41CC-9D1A-5A32D622193C}"/>
    <cellStyle name="ปกติ 8 3" xfId="4509" xr:uid="{934EA738-342C-464E-AA8D-E4F5725564DF}"/>
    <cellStyle name="ปกติ 9" xfId="4510" xr:uid="{6E2F6006-695F-4436-8CAE-81A4CF45558C}"/>
    <cellStyle name="ปกติ_##แบบฟอร์มสุ่ม" xfId="4511" xr:uid="{ECDA71C9-CAD0-4305-BAB0-EF8086FB2052}"/>
    <cellStyle name="ป้อนค่า" xfId="4512" xr:uid="{B24BB750-67B3-4CDD-A3E7-DD3E0849FFF3}"/>
    <cellStyle name="ป้อนค่า 2" xfId="4513" xr:uid="{3200EF5F-53AF-4329-B602-8ADB85B1DE6B}"/>
    <cellStyle name="ป้อนค่า 2 2" xfId="4514" xr:uid="{997DAE73-6551-4165-95C1-54F62F540F98}"/>
    <cellStyle name="ปานกลาง" xfId="4515" xr:uid="{7709B987-78C0-422C-9D12-E64334BB32C2}"/>
    <cellStyle name="ปานกลาง 2" xfId="4516" xr:uid="{26CF51B0-E705-4BD4-B561-B0E73143AD62}"/>
    <cellStyle name="ปานกลาง 2 2" xfId="4517" xr:uid="{B1BFB5B5-60C5-42D2-9DBD-7DD4B99DE676}"/>
    <cellStyle name="ผลรวม" xfId="4518" xr:uid="{AC6AF6C5-4DD0-4E73-ACD2-9CBC34F66C50}"/>
    <cellStyle name="ผลรวม 2" xfId="4519" xr:uid="{2D68B9AF-C4A0-4E08-9E65-40008B9DB486}"/>
    <cellStyle name="ผลรวม 2 2" xfId="4520" xr:uid="{40B114A8-BB9B-465C-9390-878DA867AAF3}"/>
    <cellStyle name="รายการ_ปี" xfId="4521" xr:uid="{06DB95B3-24EC-4E99-9B84-430EC1175774}"/>
    <cellStyle name="รายละเอียดของตาราง" xfId="4522" xr:uid="{99960DFB-7006-445C-A16C-137457EB5899}"/>
    <cellStyle name="ฤ?ธถ [0]_95" xfId="4523" xr:uid="{079AC1AC-C2F5-436D-8232-20FEFDB29AEC}"/>
    <cellStyle name="ฤ?ธถ_95" xfId="4524" xr:uid="{B5719743-AE85-483D-B691-A724D917C66C}"/>
    <cellStyle name="ฤธถ [0]_95" xfId="4525" xr:uid="{8F0B044F-BCE8-48E8-BB9D-81E51676FDE0}"/>
    <cellStyle name="ฤธถ_95" xfId="4526" xr:uid="{2E9DF486-4850-48D2-AA12-04D95852007A}"/>
    <cellStyle name="ลEญ [0]_laroux" xfId="4527" xr:uid="{9129CC09-6FA1-4AA3-B24C-53EB7813E072}"/>
    <cellStyle name="ลEญ_laroux" xfId="4528" xr:uid="{4BCF84B6-A50B-4027-AB7E-73099FE8A720}"/>
    <cellStyle name="ล๋ศญ [0]_95" xfId="4529" xr:uid="{46A41F09-0081-4D4C-B9DD-3F15423EF19C}"/>
    <cellStyle name="ล๋ศญ_95" xfId="4530" xr:uid="{5EA9E72E-70EE-4175-B11D-0547EBFC2187}"/>
    <cellStyle name="วฅมุ_4ฟ๙ฝวภ๛" xfId="4531" xr:uid="{8BA702A4-9273-47D8-A72F-E8676F09164C}"/>
    <cellStyle name="วัน" xfId="4532" xr:uid="{8FE5A30F-69E7-452C-A7BC-4DC8474A2F11}"/>
    <cellStyle name="วันในตาราง" xfId="4533" xr:uid="{68640E62-CBA5-4405-9166-3EFB516AC305}"/>
    <cellStyle name="วันที่ในตาราง" xfId="4534" xr:uid="{12D4DBC4-F1E8-41EF-9E6A-388D5A1FEC46}"/>
    <cellStyle name="ส่วนที่ถูกเน้น1" xfId="4535" xr:uid="{ED4091C2-E86F-4E1E-9864-4D5601CA5B95}"/>
    <cellStyle name="ส่วนที่ถูกเน้น1 2" xfId="4536" xr:uid="{2D8E4488-ABE6-42AF-B279-2C9DC7D07BE3}"/>
    <cellStyle name="ส่วนที่ถูกเน้น1 2 2" xfId="4537" xr:uid="{2022DF0E-139B-4009-AB81-C1F63B3883E3}"/>
    <cellStyle name="ส่วนที่ถูกเน้น2" xfId="4538" xr:uid="{84BB21AB-1158-4B42-B592-951DA6862BD0}"/>
    <cellStyle name="ส่วนที่ถูกเน้น2 2" xfId="4539" xr:uid="{6E4F0C59-A029-41C5-BD64-AE2FDF0505DE}"/>
    <cellStyle name="ส่วนที่ถูกเน้น2 2 2" xfId="4540" xr:uid="{CCD5753F-625D-4695-8609-920068A3446F}"/>
    <cellStyle name="ส่วนที่ถูกเน้น3" xfId="4541" xr:uid="{788B0B69-BD4E-4841-B6D6-56546BA95E8B}"/>
    <cellStyle name="ส่วนที่ถูกเน้น3 2" xfId="4542" xr:uid="{8E24683B-8C56-4A79-90B5-5C2B7224AB8F}"/>
    <cellStyle name="ส่วนที่ถูกเน้น3 2 2" xfId="4543" xr:uid="{79DEF6E1-9313-4582-B306-CCB2B7B01AAD}"/>
    <cellStyle name="ส่วนที่ถูกเน้น4" xfId="4544" xr:uid="{63334649-3B31-4184-AFEE-52189987BE94}"/>
    <cellStyle name="ส่วนที่ถูกเน้น4 2" xfId="4545" xr:uid="{44CBD40B-9614-4607-B041-6A4E0CBB0240}"/>
    <cellStyle name="ส่วนที่ถูกเน้น4 2 2" xfId="4546" xr:uid="{E595AEC0-1175-4289-AA68-AB97A4DB1293}"/>
    <cellStyle name="ส่วนที่ถูกเน้น5" xfId="4547" xr:uid="{C1B0BB48-8EB6-4DF5-BFD8-04DAD4B46CC3}"/>
    <cellStyle name="ส่วนที่ถูกเน้น5 2" xfId="4548" xr:uid="{42AE4370-BF04-440C-B118-3967E79FC381}"/>
    <cellStyle name="ส่วนที่ถูกเน้น5 2 2" xfId="4549" xr:uid="{164281FE-16B5-4B14-B8A9-A3FA621AF2D5}"/>
    <cellStyle name="ส่วนที่ถูกเน้น6" xfId="4550" xr:uid="{8E26B115-7AA3-416C-8F36-F7FA204B5909}"/>
    <cellStyle name="ส่วนที่ถูกเน้น6 2" xfId="4551" xr:uid="{95DF18EA-60C8-4443-A736-71EB6A0CDD1B}"/>
    <cellStyle name="ส่วนที่ถูกเน้น6 2 2" xfId="4552" xr:uid="{57414619-2AA3-457A-BC75-B3AA45D99B60}"/>
    <cellStyle name="ส่วนหัวของตาราง" xfId="4553" xr:uid="{23D21ACF-D798-4AB2-9275-98DD0099EC53}"/>
    <cellStyle name="หมายเหตุ" xfId="4554" xr:uid="{983341C2-8C29-4FA7-9660-00CB621070C6}"/>
    <cellStyle name="หมายเหตุ 2" xfId="4555" xr:uid="{D3B08A1B-5FC7-450C-AEB1-259ABF519B6F}"/>
    <cellStyle name="หมายเหตุ 2 2" xfId="4556" xr:uid="{D8B82EC1-8162-412C-885C-52C31EC98C77}"/>
    <cellStyle name="หมายเหตุ 3" xfId="4557" xr:uid="{36D3557B-A275-4D52-BB2C-9B6658D3C792}"/>
    <cellStyle name="หัวเรื่อง 1" xfId="4558" xr:uid="{9706F7AE-A6A7-48E9-AF94-1095D57DF6F0}"/>
    <cellStyle name="หัวเรื่อง 1 2" xfId="4559" xr:uid="{49EE8BCC-F651-47AC-BB05-4FD16241DE71}"/>
    <cellStyle name="หัวเรื่อง 1 2 2" xfId="4560" xr:uid="{7237BF5D-DBB2-417D-A138-E4604FCFBB21}"/>
    <cellStyle name="หัวเรื่อง 2" xfId="4561" xr:uid="{6BF28819-F43A-48F0-BAF7-06E9ED052E3A}"/>
    <cellStyle name="หัวเรื่อง 2 2" xfId="4562" xr:uid="{C78C83F6-A11F-4696-88D2-F22A5A3E3A5F}"/>
    <cellStyle name="หัวเรื่อง 2 2 2" xfId="4563" xr:uid="{0DAC1E59-394D-4287-A659-C09A9A63E62B}"/>
    <cellStyle name="หัวเรื่อง 3" xfId="4564" xr:uid="{0F8D44A0-2145-47DE-A079-203DF7A8E79C}"/>
    <cellStyle name="หัวเรื่อง 3 2" xfId="4565" xr:uid="{554E1F1A-8459-4205-A500-833B6BB4E23D}"/>
    <cellStyle name="หัวเรื่อง 3 2 2" xfId="4566" xr:uid="{172B2F9F-DBEB-4B52-B37C-2E8218AA52E4}"/>
    <cellStyle name="หัวเรื่อง 3 2 3" xfId="4567" xr:uid="{25D23AFD-F4D9-432A-95D7-F4D8E23B6DD3}"/>
    <cellStyle name="หัวเรื่อง 3 3" xfId="4568" xr:uid="{0C338CE3-0EB3-4C23-B1AA-9C66E91908A0}"/>
    <cellStyle name="หัวเรื่อง 4" xfId="4569" xr:uid="{25963330-460D-4553-9440-2302A0DDDE3B}"/>
    <cellStyle name="หัวเรื่อง 4 2" xfId="4570" xr:uid="{19C83B30-FCE6-4D00-9DF3-7EC569250F11}"/>
    <cellStyle name="หัวเรื่อง 4 2 2" xfId="4571" xr:uid="{38D4BD6A-C545-4750-AE45-547274D9AE69}"/>
    <cellStyle name="백분율_95" xfId="4572" xr:uid="{8425D3FC-4360-48DC-A2EC-1664E54E0FEC}"/>
    <cellStyle name="콤마 [0]_12월" xfId="4573" xr:uid="{CAF3F3F5-0FAA-443C-9552-90B0CE6E20DD}"/>
    <cellStyle name="콤마_12월" xfId="4574" xr:uid="{3AACFCC3-5C63-4D6E-865E-AA3DCD900B02}"/>
    <cellStyle name="통화 [0]_12월" xfId="4575" xr:uid="{16F3C512-8B71-4185-8679-01CF9C5E9457}"/>
    <cellStyle name="통화_12월" xfId="4576" xr:uid="{2858782D-C8F4-4706-9520-CFF47AC80F37}"/>
    <cellStyle name="표준_1.6GB" xfId="4577" xr:uid="{A08F6769-F681-4F1B-A056-66912E082221}"/>
    <cellStyle name="一般_0006(1)" xfId="4578" xr:uid="{9BADC5E4-729E-4555-8ACE-E5E8A5EA9EE0}"/>
    <cellStyle name="千分位[0]_LC (2)" xfId="4579" xr:uid="{51E1083C-AC92-41EF-9A75-03DF377DB66D}"/>
    <cellStyle name="千分位_LC (2)" xfId="4580" xr:uid="{15D66C62-705E-4620-ADE2-48075EC9B112}"/>
    <cellStyle name="未定義" xfId="4581" xr:uid="{64D4018E-CEBA-429A-BBED-B850BC5FDDE4}"/>
    <cellStyle name="桁区切り [0.00]_4550" xfId="4582" xr:uid="{C19F1D26-809D-4240-9564-7EAA26485828}"/>
    <cellStyle name="桁区切り_4550" xfId="4583" xr:uid="{0522AAD2-4157-441A-A8D9-6C1159CAEC42}"/>
    <cellStyle name="標準_4550" xfId="4584" xr:uid="{0BEBB686-F7E0-478F-884D-9E6677CBC9C9}"/>
    <cellStyle name="爼ﾗ靉ﾁ篦ｧﾋﾅﾒﾂﾁﾔｵﾔ" xfId="4585" xr:uid="{82AEC9F3-266A-43F4-93E1-EAD5CFBF65E7}"/>
    <cellStyle name="貨幣 [0]_liz-ss" xfId="4586" xr:uid="{5B2CDB0D-2D72-4ED6-B1AB-0477BA942E36}"/>
    <cellStyle name="貨幣[0]_LC (2)" xfId="4587" xr:uid="{2AEBE672-FB79-4F38-92DF-F9F60EB494B7}"/>
    <cellStyle name="貨幣_LC (2)" xfId="4588" xr:uid="{E50D870E-C2F0-4733-A52B-6577D51CF604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C00B9-A985-4A96-AD96-D2B77C427A9D}">
  <sheetPr codeName="Sheet1"/>
  <dimension ref="A1:X82"/>
  <sheetViews>
    <sheetView showGridLines="0" tabSelected="1" view="pageBreakPreview" zoomScale="82" zoomScaleNormal="100" zoomScaleSheetLayoutView="82" workbookViewId="0">
      <selection activeCell="N11" sqref="N11"/>
    </sheetView>
  </sheetViews>
  <sheetFormatPr defaultColWidth="9.140625" defaultRowHeight="23.65" customHeight="1"/>
  <cols>
    <col min="1" max="1" width="59.28515625" style="7" customWidth="1"/>
    <col min="2" max="2" width="7" style="10" customWidth="1"/>
    <col min="3" max="3" width="1.7109375" style="7" customWidth="1"/>
    <col min="4" max="4" width="14.7109375" style="7" customWidth="1"/>
    <col min="5" max="5" width="1.7109375" style="7" customWidth="1"/>
    <col min="6" max="6" width="14.7109375" style="7" customWidth="1"/>
    <col min="7" max="7" width="1.42578125" style="7" customWidth="1"/>
    <col min="8" max="8" width="14.7109375" style="7" customWidth="1"/>
    <col min="9" max="9" width="1.7109375" style="7" customWidth="1"/>
    <col min="10" max="10" width="14.7109375" style="7" customWidth="1"/>
    <col min="11" max="11" width="0.5703125" style="7" customWidth="1"/>
    <col min="12" max="12" width="9.140625" style="7"/>
    <col min="13" max="13" width="13.28515625" style="7" bestFit="1" customWidth="1"/>
    <col min="14" max="16384" width="9.140625" style="7"/>
  </cols>
  <sheetData>
    <row r="1" spans="1:24" ht="23.65" customHeight="1">
      <c r="A1" s="5" t="s">
        <v>83</v>
      </c>
    </row>
    <row r="2" spans="1:24" ht="23.65" customHeight="1">
      <c r="A2" s="5" t="s">
        <v>96</v>
      </c>
    </row>
    <row r="3" spans="1:24" ht="23.65" customHeight="1">
      <c r="A3" s="5" t="s">
        <v>127</v>
      </c>
    </row>
    <row r="4" spans="1:24" ht="23.65" customHeight="1">
      <c r="A4" s="5"/>
      <c r="K4" s="9" t="s">
        <v>66</v>
      </c>
    </row>
    <row r="5" spans="1:24" ht="23.65" customHeight="1">
      <c r="A5" s="5"/>
      <c r="D5" s="73" t="s">
        <v>85</v>
      </c>
      <c r="E5" s="73"/>
      <c r="F5" s="73"/>
      <c r="H5" s="73" t="s">
        <v>84</v>
      </c>
      <c r="I5" s="73"/>
      <c r="J5" s="73"/>
      <c r="K5" s="9"/>
    </row>
    <row r="6" spans="1:24" ht="23.65" customHeight="1">
      <c r="B6" s="12"/>
      <c r="D6" s="12" t="s">
        <v>128</v>
      </c>
      <c r="F6" s="12" t="s">
        <v>61</v>
      </c>
      <c r="H6" s="12" t="s">
        <v>128</v>
      </c>
      <c r="I6" s="12"/>
      <c r="J6" s="12" t="s">
        <v>61</v>
      </c>
    </row>
    <row r="7" spans="1:24" ht="23.65" customHeight="1">
      <c r="B7" s="28" t="s">
        <v>78</v>
      </c>
      <c r="D7" s="57">
        <v>2569</v>
      </c>
      <c r="F7" s="57">
        <v>2568</v>
      </c>
      <c r="H7" s="57">
        <v>2569</v>
      </c>
      <c r="I7" s="12"/>
      <c r="J7" s="57">
        <v>2568</v>
      </c>
    </row>
    <row r="8" spans="1:24" ht="23.65" customHeight="1">
      <c r="B8" s="12"/>
      <c r="D8" s="12" t="s">
        <v>68</v>
      </c>
      <c r="F8" s="12" t="s">
        <v>69</v>
      </c>
      <c r="H8" s="12" t="s">
        <v>68</v>
      </c>
      <c r="I8" s="10"/>
      <c r="J8" s="12" t="s">
        <v>69</v>
      </c>
    </row>
    <row r="9" spans="1:24" ht="23.65" customHeight="1">
      <c r="B9" s="12"/>
      <c r="D9" s="12" t="s">
        <v>70</v>
      </c>
      <c r="H9" s="12" t="s">
        <v>70</v>
      </c>
      <c r="I9" s="10"/>
      <c r="J9" s="12"/>
    </row>
    <row r="10" spans="1:24" ht="23.65" customHeight="1">
      <c r="A10" s="5" t="s">
        <v>0</v>
      </c>
      <c r="B10" s="6"/>
      <c r="C10" s="5"/>
      <c r="D10" s="58"/>
      <c r="E10" s="59"/>
      <c r="F10" s="59"/>
      <c r="G10" s="59"/>
      <c r="H10" s="58"/>
      <c r="I10" s="58"/>
      <c r="J10" s="58"/>
    </row>
    <row r="11" spans="1:24" ht="23.65" customHeight="1">
      <c r="A11" s="5" t="s">
        <v>1</v>
      </c>
      <c r="B11" s="6"/>
      <c r="C11" s="5"/>
      <c r="D11" s="60"/>
      <c r="E11" s="59"/>
      <c r="F11" s="59"/>
      <c r="G11" s="59"/>
      <c r="H11" s="60"/>
      <c r="I11" s="60"/>
      <c r="J11" s="60"/>
      <c r="M11"/>
      <c r="N11"/>
      <c r="O11"/>
      <c r="P11"/>
      <c r="Q11"/>
      <c r="R11"/>
      <c r="S11"/>
      <c r="T11"/>
      <c r="U11"/>
      <c r="V11"/>
      <c r="W11"/>
      <c r="X11"/>
    </row>
    <row r="12" spans="1:24" ht="23.65" customHeight="1">
      <c r="A12" s="7" t="s">
        <v>2</v>
      </c>
      <c r="B12" s="6"/>
      <c r="D12" s="8">
        <v>1199530</v>
      </c>
      <c r="E12" s="13"/>
      <c r="F12" s="8">
        <v>1266281</v>
      </c>
      <c r="G12" s="8"/>
      <c r="H12" s="8">
        <v>1125993</v>
      </c>
      <c r="I12" s="8"/>
      <c r="J12" s="8">
        <v>1261359</v>
      </c>
      <c r="K12" s="26"/>
      <c r="M12"/>
      <c r="N12"/>
      <c r="O12"/>
      <c r="P12"/>
      <c r="Q12"/>
      <c r="R12"/>
      <c r="S12"/>
      <c r="T12"/>
      <c r="U12"/>
      <c r="V12"/>
      <c r="W12"/>
      <c r="X12"/>
    </row>
    <row r="13" spans="1:24" ht="23.65" customHeight="1">
      <c r="A13" s="7" t="s">
        <v>100</v>
      </c>
      <c r="B13" s="6" t="s">
        <v>119</v>
      </c>
      <c r="D13" s="8">
        <v>192105</v>
      </c>
      <c r="E13" s="13"/>
      <c r="F13" s="8">
        <v>197813</v>
      </c>
      <c r="G13" s="8"/>
      <c r="H13" s="8">
        <v>240528</v>
      </c>
      <c r="I13" s="8"/>
      <c r="J13" s="8">
        <v>198039</v>
      </c>
      <c r="K13" s="26"/>
      <c r="M13"/>
      <c r="N13"/>
      <c r="O13"/>
      <c r="P13"/>
      <c r="Q13"/>
      <c r="R13"/>
      <c r="S13"/>
      <c r="T13"/>
      <c r="U13"/>
      <c r="V13"/>
      <c r="W13"/>
      <c r="X13"/>
    </row>
    <row r="14" spans="1:24" ht="23.65" customHeight="1">
      <c r="A14" s="7" t="s">
        <v>3</v>
      </c>
      <c r="B14" s="6"/>
      <c r="D14" s="8">
        <v>82823</v>
      </c>
      <c r="E14" s="13"/>
      <c r="F14" s="8">
        <v>43014</v>
      </c>
      <c r="G14" s="8"/>
      <c r="H14" s="8">
        <v>82422</v>
      </c>
      <c r="I14" s="8"/>
      <c r="J14" s="8">
        <v>42922</v>
      </c>
      <c r="K14" s="26"/>
      <c r="M14"/>
      <c r="N14"/>
      <c r="O14"/>
      <c r="P14"/>
      <c r="Q14"/>
      <c r="R14"/>
      <c r="S14"/>
      <c r="T14"/>
      <c r="U14"/>
      <c r="V14"/>
      <c r="W14"/>
      <c r="X14"/>
    </row>
    <row r="15" spans="1:24" ht="23.65" customHeight="1">
      <c r="A15" s="7" t="s">
        <v>80</v>
      </c>
      <c r="B15" s="6">
        <v>4</v>
      </c>
      <c r="D15" s="8">
        <v>692585</v>
      </c>
      <c r="E15" s="13"/>
      <c r="F15" s="8">
        <v>661544</v>
      </c>
      <c r="G15" s="8"/>
      <c r="H15" s="8">
        <v>692585</v>
      </c>
      <c r="I15" s="8"/>
      <c r="J15" s="8">
        <v>661544</v>
      </c>
      <c r="K15" s="26"/>
      <c r="M15"/>
      <c r="N15"/>
      <c r="O15"/>
      <c r="P15"/>
      <c r="Q15"/>
      <c r="R15"/>
      <c r="S15"/>
      <c r="T15"/>
      <c r="U15"/>
      <c r="V15"/>
      <c r="W15"/>
      <c r="X15"/>
    </row>
    <row r="16" spans="1:24" ht="23.65" customHeight="1">
      <c r="A16" s="7" t="s">
        <v>25</v>
      </c>
      <c r="B16" s="6"/>
      <c r="D16" s="8">
        <v>232</v>
      </c>
      <c r="E16" s="13"/>
      <c r="F16" s="8">
        <v>884</v>
      </c>
      <c r="G16" s="8"/>
      <c r="H16" s="8">
        <v>232</v>
      </c>
      <c r="I16" s="8"/>
      <c r="J16" s="8">
        <v>884</v>
      </c>
      <c r="K16" s="26"/>
      <c r="M16"/>
      <c r="N16"/>
      <c r="O16"/>
      <c r="P16"/>
      <c r="Q16"/>
      <c r="R16"/>
      <c r="S16"/>
      <c r="T16"/>
      <c r="U16"/>
      <c r="V16"/>
      <c r="W16"/>
      <c r="X16"/>
    </row>
    <row r="17" spans="1:24" ht="23.65" customHeight="1">
      <c r="A17" s="5" t="s">
        <v>4</v>
      </c>
      <c r="B17" s="6"/>
      <c r="C17" s="5"/>
      <c r="D17" s="36">
        <f>SUM(D12:D16)</f>
        <v>2167275</v>
      </c>
      <c r="E17" s="61"/>
      <c r="F17" s="36">
        <f>SUM(F12:F16)</f>
        <v>2169536</v>
      </c>
      <c r="G17" s="8"/>
      <c r="H17" s="36">
        <f>SUM(H12:H16)</f>
        <v>2141760</v>
      </c>
      <c r="I17" s="8"/>
      <c r="J17" s="36">
        <f>SUM(J12:J16)</f>
        <v>2164748</v>
      </c>
      <c r="K17" s="26"/>
      <c r="M17"/>
      <c r="N17"/>
      <c r="O17"/>
      <c r="P17"/>
      <c r="Q17"/>
      <c r="R17"/>
      <c r="S17"/>
      <c r="T17"/>
      <c r="U17"/>
      <c r="V17"/>
      <c r="W17"/>
      <c r="X17"/>
    </row>
    <row r="18" spans="1:24" ht="23.65" customHeight="1">
      <c r="A18" s="5" t="s">
        <v>5</v>
      </c>
      <c r="B18" s="6"/>
      <c r="C18" s="5"/>
      <c r="D18" s="8"/>
      <c r="E18" s="61"/>
      <c r="F18" s="8"/>
      <c r="G18" s="8"/>
      <c r="H18" s="8"/>
      <c r="I18" s="8"/>
      <c r="J18" s="8"/>
      <c r="K18" s="26"/>
      <c r="M18"/>
      <c r="N18"/>
      <c r="O18"/>
      <c r="P18"/>
      <c r="Q18"/>
      <c r="R18"/>
      <c r="S18"/>
      <c r="T18"/>
      <c r="U18"/>
      <c r="V18"/>
      <c r="W18"/>
      <c r="X18"/>
    </row>
    <row r="19" spans="1:24" ht="23.65" customHeight="1">
      <c r="A19" s="7" t="s">
        <v>86</v>
      </c>
      <c r="B19" s="6">
        <v>5</v>
      </c>
      <c r="C19" s="5"/>
      <c r="D19" s="8">
        <v>0</v>
      </c>
      <c r="E19" s="61"/>
      <c r="F19" s="8">
        <v>0</v>
      </c>
      <c r="G19" s="8"/>
      <c r="H19" s="8">
        <v>88998</v>
      </c>
      <c r="I19" s="8"/>
      <c r="J19" s="8">
        <v>5998</v>
      </c>
      <c r="K19" s="26"/>
      <c r="M19"/>
      <c r="N19"/>
      <c r="O19"/>
      <c r="P19"/>
      <c r="Q19"/>
      <c r="R19"/>
      <c r="S19"/>
      <c r="T19"/>
      <c r="U19"/>
      <c r="V19"/>
      <c r="W19"/>
      <c r="X19"/>
    </row>
    <row r="20" spans="1:24" ht="23.65" customHeight="1">
      <c r="A20" s="7" t="s">
        <v>123</v>
      </c>
      <c r="B20" s="6">
        <v>6</v>
      </c>
      <c r="C20" s="5"/>
      <c r="D20" s="8">
        <v>0</v>
      </c>
      <c r="E20" s="61"/>
      <c r="F20" s="8">
        <v>0</v>
      </c>
      <c r="G20" s="8"/>
      <c r="H20" s="8">
        <v>199161</v>
      </c>
      <c r="I20" s="8"/>
      <c r="J20" s="8">
        <v>0</v>
      </c>
      <c r="K20" s="26"/>
      <c r="M20"/>
      <c r="N20"/>
      <c r="O20"/>
      <c r="P20"/>
      <c r="Q20"/>
      <c r="R20"/>
      <c r="S20"/>
      <c r="T20"/>
      <c r="U20"/>
      <c r="V20"/>
      <c r="W20"/>
      <c r="X20"/>
    </row>
    <row r="21" spans="1:24" ht="23.65" customHeight="1">
      <c r="A21" s="7" t="s">
        <v>65</v>
      </c>
      <c r="B21" s="6">
        <v>7</v>
      </c>
      <c r="D21" s="8">
        <v>1253504</v>
      </c>
      <c r="E21" s="13"/>
      <c r="F21" s="8">
        <v>1119478</v>
      </c>
      <c r="G21" s="8"/>
      <c r="H21" s="8">
        <v>1015627</v>
      </c>
      <c r="I21" s="8"/>
      <c r="J21" s="8">
        <v>1118647</v>
      </c>
      <c r="K21" s="26"/>
      <c r="M21"/>
      <c r="N21"/>
      <c r="O21"/>
      <c r="P21"/>
      <c r="Q21"/>
      <c r="R21"/>
      <c r="S21"/>
      <c r="T21"/>
      <c r="U21"/>
      <c r="V21"/>
      <c r="W21"/>
      <c r="X21"/>
    </row>
    <row r="22" spans="1:24" ht="23.65" customHeight="1">
      <c r="A22" s="7" t="s">
        <v>81</v>
      </c>
      <c r="B22" s="62">
        <v>8.1</v>
      </c>
      <c r="D22" s="8">
        <v>509018</v>
      </c>
      <c r="E22" s="13"/>
      <c r="F22" s="8">
        <v>524551</v>
      </c>
      <c r="G22" s="8"/>
      <c r="H22" s="8">
        <v>507706</v>
      </c>
      <c r="I22" s="8"/>
      <c r="J22" s="8">
        <v>524551</v>
      </c>
      <c r="K22" s="26"/>
      <c r="L22" s="8"/>
      <c r="M22"/>
      <c r="N22"/>
      <c r="O22"/>
      <c r="P22"/>
      <c r="Q22"/>
      <c r="R22"/>
      <c r="S22"/>
      <c r="T22"/>
      <c r="U22"/>
      <c r="V22"/>
      <c r="W22"/>
      <c r="X22"/>
    </row>
    <row r="23" spans="1:24" ht="23.65" customHeight="1">
      <c r="A23" s="7" t="s">
        <v>52</v>
      </c>
      <c r="B23" s="6">
        <v>9</v>
      </c>
      <c r="D23" s="8">
        <v>19301</v>
      </c>
      <c r="E23" s="13"/>
      <c r="F23" s="8">
        <v>13185</v>
      </c>
      <c r="G23" s="8"/>
      <c r="H23" s="8">
        <v>17736</v>
      </c>
      <c r="I23" s="8"/>
      <c r="J23" s="8">
        <v>13033</v>
      </c>
      <c r="K23" s="26"/>
      <c r="M23"/>
      <c r="N23"/>
      <c r="O23"/>
      <c r="P23"/>
      <c r="Q23"/>
      <c r="R23"/>
      <c r="S23"/>
      <c r="T23"/>
      <c r="U23"/>
      <c r="V23"/>
      <c r="W23"/>
      <c r="X23"/>
    </row>
    <row r="24" spans="1:24" ht="23.65" customHeight="1">
      <c r="A24" s="7" t="s">
        <v>62</v>
      </c>
      <c r="B24" s="6"/>
      <c r="D24" s="8">
        <v>32703</v>
      </c>
      <c r="E24" s="13"/>
      <c r="F24" s="8">
        <v>28969</v>
      </c>
      <c r="G24" s="8"/>
      <c r="H24" s="8">
        <v>31741</v>
      </c>
      <c r="I24" s="8"/>
      <c r="J24" s="8">
        <v>28969</v>
      </c>
      <c r="K24" s="26"/>
      <c r="M24"/>
      <c r="N24"/>
      <c r="O24"/>
      <c r="P24"/>
      <c r="Q24"/>
      <c r="R24"/>
      <c r="S24"/>
      <c r="T24"/>
      <c r="U24"/>
      <c r="V24"/>
      <c r="W24"/>
      <c r="X24"/>
    </row>
    <row r="25" spans="1:24" ht="23.65" customHeight="1">
      <c r="A25" s="7" t="s">
        <v>46</v>
      </c>
      <c r="B25" s="6"/>
      <c r="D25" s="8">
        <v>448</v>
      </c>
      <c r="E25" s="13"/>
      <c r="F25" s="8">
        <v>203</v>
      </c>
      <c r="G25" s="8"/>
      <c r="H25" s="8">
        <v>448</v>
      </c>
      <c r="I25" s="8"/>
      <c r="J25" s="8">
        <v>203</v>
      </c>
      <c r="K25" s="26"/>
      <c r="M25"/>
      <c r="N25"/>
      <c r="O25"/>
      <c r="P25"/>
      <c r="Q25"/>
      <c r="R25"/>
      <c r="S25"/>
      <c r="T25"/>
      <c r="U25"/>
      <c r="V25"/>
      <c r="W25"/>
      <c r="X25"/>
    </row>
    <row r="26" spans="1:24" ht="23.65" customHeight="1">
      <c r="A26" s="5" t="s">
        <v>6</v>
      </c>
      <c r="B26" s="6"/>
      <c r="C26" s="5"/>
      <c r="D26" s="36">
        <f>SUM(D19:D25)</f>
        <v>1814974</v>
      </c>
      <c r="E26" s="61"/>
      <c r="F26" s="36">
        <f>SUM(F19:F25)</f>
        <v>1686386</v>
      </c>
      <c r="G26" s="61"/>
      <c r="H26" s="36">
        <f>SUM(H19:H25)</f>
        <v>1861417</v>
      </c>
      <c r="I26" s="8"/>
      <c r="J26" s="36">
        <f>SUM(J19:J25)</f>
        <v>1691401</v>
      </c>
      <c r="K26" s="26"/>
      <c r="M26"/>
      <c r="N26"/>
      <c r="O26"/>
      <c r="P26"/>
      <c r="Q26"/>
      <c r="R26"/>
      <c r="S26"/>
      <c r="T26"/>
      <c r="U26"/>
      <c r="V26"/>
      <c r="W26"/>
      <c r="X26"/>
    </row>
    <row r="27" spans="1:24" ht="23.65" customHeight="1" thickBot="1">
      <c r="A27" s="5" t="s">
        <v>7</v>
      </c>
      <c r="B27" s="6"/>
      <c r="C27" s="5"/>
      <c r="D27" s="38">
        <f>SUM(D26,D17)</f>
        <v>3982249</v>
      </c>
      <c r="E27" s="61"/>
      <c r="F27" s="38">
        <f>SUM(F26,F17)</f>
        <v>3855922</v>
      </c>
      <c r="G27" s="61"/>
      <c r="H27" s="38">
        <f>SUM(H26,H17)</f>
        <v>4003177</v>
      </c>
      <c r="I27" s="8"/>
      <c r="J27" s="38">
        <f>SUM(J26,J17)</f>
        <v>3856149</v>
      </c>
      <c r="K27" s="26"/>
      <c r="M27"/>
      <c r="N27"/>
      <c r="O27"/>
      <c r="P27"/>
      <c r="Q27"/>
      <c r="R27"/>
      <c r="S27"/>
      <c r="T27"/>
      <c r="U27"/>
      <c r="V27"/>
      <c r="W27"/>
      <c r="X27"/>
    </row>
    <row r="28" spans="1:24" ht="23.65" customHeight="1" thickTop="1">
      <c r="A28" s="5"/>
      <c r="C28" s="8"/>
      <c r="D28" s="8"/>
      <c r="E28" s="8"/>
      <c r="F28" s="8"/>
      <c r="G28" s="8"/>
      <c r="H28" s="8"/>
      <c r="I28" s="8"/>
      <c r="J28" s="8"/>
      <c r="K28" s="26"/>
      <c r="M28"/>
      <c r="N28"/>
      <c r="O28"/>
      <c r="P28"/>
      <c r="Q28"/>
      <c r="R28"/>
      <c r="S28"/>
      <c r="T28"/>
      <c r="U28"/>
      <c r="V28"/>
      <c r="W28"/>
      <c r="X28"/>
    </row>
    <row r="29" spans="1:24" ht="23.65" customHeight="1">
      <c r="A29" s="14" t="s">
        <v>27</v>
      </c>
      <c r="C29" s="8"/>
      <c r="D29" s="8"/>
      <c r="E29" s="8"/>
      <c r="F29" s="8"/>
      <c r="G29" s="8"/>
      <c r="H29" s="8"/>
      <c r="I29" s="8"/>
      <c r="J29" s="8"/>
      <c r="K29" s="26"/>
      <c r="M29"/>
      <c r="N29"/>
      <c r="O29"/>
      <c r="P29"/>
      <c r="Q29"/>
      <c r="R29"/>
      <c r="S29"/>
      <c r="T29"/>
      <c r="U29"/>
      <c r="V29"/>
      <c r="W29"/>
      <c r="X29"/>
    </row>
    <row r="30" spans="1:24" ht="23.65" customHeight="1">
      <c r="A30" s="14"/>
      <c r="C30" s="8"/>
      <c r="D30" s="8"/>
      <c r="E30" s="8"/>
      <c r="F30" s="8"/>
      <c r="G30" s="8"/>
      <c r="H30" s="8"/>
      <c r="I30" s="8"/>
      <c r="J30" s="8"/>
      <c r="K30" s="26"/>
      <c r="M30"/>
      <c r="N30"/>
      <c r="O30"/>
      <c r="P30"/>
      <c r="Q30"/>
      <c r="R30"/>
      <c r="S30"/>
      <c r="T30"/>
      <c r="U30"/>
      <c r="V30"/>
      <c r="W30"/>
      <c r="X30"/>
    </row>
    <row r="31" spans="1:24" ht="22.5" customHeight="1">
      <c r="A31" s="5" t="s">
        <v>83</v>
      </c>
      <c r="M31"/>
      <c r="N31"/>
      <c r="O31"/>
      <c r="P31"/>
      <c r="Q31"/>
      <c r="R31"/>
      <c r="S31"/>
      <c r="T31"/>
      <c r="U31"/>
      <c r="V31"/>
      <c r="W31"/>
      <c r="X31"/>
    </row>
    <row r="32" spans="1:24" ht="22.5" customHeight="1">
      <c r="A32" s="5" t="s">
        <v>97</v>
      </c>
      <c r="M32"/>
      <c r="N32"/>
      <c r="O32"/>
      <c r="P32"/>
      <c r="Q32"/>
      <c r="R32"/>
      <c r="S32"/>
      <c r="T32"/>
      <c r="U32"/>
      <c r="V32"/>
      <c r="W32"/>
      <c r="X32"/>
    </row>
    <row r="33" spans="1:24" ht="23.65" customHeight="1">
      <c r="A33" s="5" t="s">
        <v>127</v>
      </c>
      <c r="M33"/>
      <c r="N33"/>
      <c r="O33"/>
      <c r="P33"/>
      <c r="Q33"/>
      <c r="R33"/>
      <c r="S33"/>
      <c r="T33"/>
      <c r="U33"/>
      <c r="V33"/>
      <c r="W33"/>
      <c r="X33"/>
    </row>
    <row r="34" spans="1:24" ht="23.65" customHeight="1">
      <c r="A34" s="5"/>
      <c r="K34" s="9" t="s">
        <v>66</v>
      </c>
      <c r="M34"/>
      <c r="N34"/>
      <c r="O34"/>
      <c r="P34"/>
      <c r="Q34"/>
      <c r="R34"/>
      <c r="S34"/>
      <c r="T34"/>
      <c r="U34"/>
      <c r="V34"/>
      <c r="W34"/>
      <c r="X34"/>
    </row>
    <row r="35" spans="1:24" ht="23.65" customHeight="1">
      <c r="A35" s="5"/>
      <c r="D35" s="73" t="s">
        <v>85</v>
      </c>
      <c r="E35" s="73"/>
      <c r="F35" s="73"/>
      <c r="H35" s="73" t="s">
        <v>84</v>
      </c>
      <c r="I35" s="73"/>
      <c r="J35" s="73"/>
      <c r="K35" s="9"/>
      <c r="M35"/>
      <c r="N35"/>
      <c r="O35"/>
      <c r="P35"/>
      <c r="Q35"/>
      <c r="R35"/>
      <c r="S35"/>
      <c r="T35"/>
      <c r="U35"/>
      <c r="V35"/>
      <c r="W35"/>
      <c r="X35"/>
    </row>
    <row r="36" spans="1:24" ht="23.65" customHeight="1">
      <c r="B36" s="12"/>
      <c r="D36" s="12" t="s">
        <v>128</v>
      </c>
      <c r="F36" s="12" t="s">
        <v>61</v>
      </c>
      <c r="H36" s="12" t="s">
        <v>128</v>
      </c>
      <c r="I36" s="12"/>
      <c r="J36" s="12" t="s">
        <v>61</v>
      </c>
      <c r="M36"/>
      <c r="N36"/>
      <c r="O36"/>
      <c r="P36"/>
      <c r="Q36"/>
      <c r="R36"/>
      <c r="S36"/>
      <c r="T36"/>
      <c r="U36"/>
      <c r="V36"/>
      <c r="W36"/>
      <c r="X36"/>
    </row>
    <row r="37" spans="1:24" ht="23.65" customHeight="1">
      <c r="B37" s="28" t="s">
        <v>78</v>
      </c>
      <c r="D37" s="57">
        <v>2569</v>
      </c>
      <c r="F37" s="57">
        <v>2568</v>
      </c>
      <c r="H37" s="57">
        <v>2569</v>
      </c>
      <c r="I37" s="12"/>
      <c r="J37" s="57">
        <v>2568</v>
      </c>
      <c r="M37"/>
      <c r="N37"/>
      <c r="O37"/>
      <c r="P37"/>
      <c r="Q37"/>
      <c r="R37"/>
      <c r="S37"/>
      <c r="T37"/>
      <c r="U37"/>
      <c r="V37"/>
      <c r="W37"/>
      <c r="X37"/>
    </row>
    <row r="38" spans="1:24" ht="22.5" customHeight="1">
      <c r="B38" s="12"/>
      <c r="D38" s="12" t="s">
        <v>68</v>
      </c>
      <c r="F38" s="12" t="s">
        <v>69</v>
      </c>
      <c r="H38" s="12" t="s">
        <v>68</v>
      </c>
      <c r="I38" s="10"/>
      <c r="J38" s="12" t="s">
        <v>69</v>
      </c>
      <c r="M38"/>
      <c r="N38"/>
      <c r="O38"/>
      <c r="P38"/>
      <c r="Q38"/>
      <c r="R38"/>
      <c r="S38"/>
      <c r="T38"/>
      <c r="U38"/>
      <c r="V38"/>
      <c r="W38"/>
      <c r="X38"/>
    </row>
    <row r="39" spans="1:24" ht="22.5" customHeight="1">
      <c r="B39" s="12"/>
      <c r="D39" s="12" t="s">
        <v>70</v>
      </c>
      <c r="F39" s="12"/>
      <c r="H39" s="12" t="s">
        <v>70</v>
      </c>
      <c r="I39" s="10"/>
      <c r="J39" s="12"/>
      <c r="M39"/>
      <c r="N39"/>
      <c r="O39"/>
      <c r="P39"/>
      <c r="Q39"/>
      <c r="R39"/>
      <c r="S39"/>
      <c r="T39"/>
      <c r="U39"/>
      <c r="V39"/>
      <c r="W39"/>
      <c r="X39"/>
    </row>
    <row r="40" spans="1:24" ht="22.5" customHeight="1">
      <c r="A40" s="5" t="s">
        <v>21</v>
      </c>
      <c r="B40" s="6"/>
      <c r="C40" s="5"/>
      <c r="D40" s="58"/>
      <c r="E40" s="59"/>
      <c r="F40" s="58"/>
      <c r="G40" s="59"/>
      <c r="H40" s="58"/>
      <c r="I40" s="58"/>
      <c r="J40" s="58"/>
      <c r="K40" s="26"/>
      <c r="M40"/>
      <c r="N40"/>
      <c r="O40"/>
      <c r="P40"/>
      <c r="Q40"/>
      <c r="R40"/>
      <c r="S40"/>
      <c r="T40"/>
      <c r="U40"/>
      <c r="V40"/>
      <c r="W40"/>
      <c r="X40"/>
    </row>
    <row r="41" spans="1:24" ht="22.5" customHeight="1">
      <c r="A41" s="5" t="s">
        <v>8</v>
      </c>
      <c r="B41" s="6"/>
      <c r="C41" s="5"/>
      <c r="D41" s="8"/>
      <c r="E41" s="61"/>
      <c r="F41" s="8"/>
      <c r="G41" s="61"/>
      <c r="H41" s="8"/>
      <c r="I41" s="8"/>
      <c r="J41" s="8"/>
      <c r="K41" s="26"/>
      <c r="M41"/>
      <c r="N41"/>
      <c r="O41"/>
      <c r="P41"/>
      <c r="Q41"/>
      <c r="R41"/>
      <c r="S41"/>
      <c r="T41"/>
      <c r="U41"/>
      <c r="V41"/>
      <c r="W41"/>
      <c r="X41"/>
    </row>
    <row r="42" spans="1:24" ht="22.5" customHeight="1">
      <c r="A42" s="7" t="s">
        <v>101</v>
      </c>
      <c r="B42" s="6" t="s">
        <v>125</v>
      </c>
      <c r="D42" s="8">
        <v>255693</v>
      </c>
      <c r="E42" s="13"/>
      <c r="F42" s="8">
        <v>242629</v>
      </c>
      <c r="G42" s="8"/>
      <c r="H42" s="8">
        <v>259176</v>
      </c>
      <c r="I42" s="8"/>
      <c r="J42" s="8">
        <v>242023</v>
      </c>
      <c r="K42" s="26"/>
      <c r="M42"/>
      <c r="N42"/>
      <c r="O42"/>
      <c r="P42"/>
      <c r="Q42"/>
      <c r="R42"/>
      <c r="S42"/>
      <c r="T42"/>
      <c r="U42"/>
      <c r="V42"/>
      <c r="W42"/>
      <c r="X42"/>
    </row>
    <row r="43" spans="1:24" ht="22.5" customHeight="1">
      <c r="A43" s="7" t="s">
        <v>56</v>
      </c>
      <c r="B43" s="6">
        <v>2</v>
      </c>
      <c r="D43" s="8">
        <v>97885</v>
      </c>
      <c r="E43" s="13"/>
      <c r="F43" s="8">
        <v>103244</v>
      </c>
      <c r="G43" s="8"/>
      <c r="H43" s="8">
        <v>96770</v>
      </c>
      <c r="I43" s="8"/>
      <c r="J43" s="8">
        <v>103244</v>
      </c>
      <c r="K43" s="26"/>
      <c r="M43"/>
      <c r="N43"/>
      <c r="O43"/>
      <c r="P43"/>
      <c r="Q43"/>
      <c r="R43"/>
      <c r="S43"/>
      <c r="T43"/>
      <c r="U43"/>
      <c r="V43"/>
      <c r="W43"/>
      <c r="X43"/>
    </row>
    <row r="44" spans="1:24" ht="22.5" customHeight="1">
      <c r="A44" s="63" t="s">
        <v>104</v>
      </c>
      <c r="B44" s="62">
        <v>8.1999999999999993</v>
      </c>
      <c r="D44" s="8">
        <v>467</v>
      </c>
      <c r="E44" s="13"/>
      <c r="F44" s="8">
        <v>0</v>
      </c>
      <c r="G44" s="8"/>
      <c r="H44" s="8" t="s">
        <v>154</v>
      </c>
      <c r="I44" s="8"/>
      <c r="J44" s="8">
        <v>0</v>
      </c>
      <c r="K44" s="26"/>
      <c r="M44"/>
      <c r="N44"/>
      <c r="O44"/>
      <c r="P44"/>
      <c r="Q44"/>
      <c r="R44"/>
      <c r="S44"/>
      <c r="T44"/>
      <c r="U44"/>
      <c r="V44"/>
      <c r="W44"/>
      <c r="X44"/>
    </row>
    <row r="45" spans="1:24" ht="22.5" customHeight="1">
      <c r="A45" s="7" t="s">
        <v>111</v>
      </c>
      <c r="B45" s="6"/>
      <c r="D45" s="8">
        <v>10739</v>
      </c>
      <c r="E45" s="13"/>
      <c r="F45" s="8">
        <v>28611</v>
      </c>
      <c r="G45" s="8"/>
      <c r="H45" s="8">
        <v>10739</v>
      </c>
      <c r="I45" s="8"/>
      <c r="J45" s="8">
        <v>28611</v>
      </c>
      <c r="K45" s="26"/>
      <c r="M45"/>
      <c r="N45"/>
      <c r="O45"/>
      <c r="P45"/>
      <c r="Q45"/>
      <c r="R45"/>
      <c r="S45"/>
      <c r="T45"/>
      <c r="U45"/>
      <c r="V45"/>
      <c r="W45"/>
      <c r="X45"/>
    </row>
    <row r="46" spans="1:24" ht="22.5" customHeight="1">
      <c r="A46" s="7" t="s">
        <v>9</v>
      </c>
      <c r="B46" s="6"/>
      <c r="D46" s="8">
        <v>12203</v>
      </c>
      <c r="E46" s="13"/>
      <c r="F46" s="8">
        <v>10165</v>
      </c>
      <c r="G46" s="8"/>
      <c r="H46" s="8">
        <v>12166</v>
      </c>
      <c r="I46" s="8"/>
      <c r="J46" s="8">
        <v>10102</v>
      </c>
      <c r="K46" s="26"/>
      <c r="M46"/>
      <c r="N46"/>
      <c r="O46"/>
      <c r="P46"/>
      <c r="Q46"/>
      <c r="R46"/>
      <c r="S46"/>
      <c r="T46"/>
      <c r="U46"/>
      <c r="V46"/>
      <c r="W46"/>
      <c r="X46"/>
    </row>
    <row r="47" spans="1:24" ht="22.5" customHeight="1">
      <c r="A47" s="5" t="s">
        <v>10</v>
      </c>
      <c r="B47" s="6"/>
      <c r="C47" s="5"/>
      <c r="D47" s="36">
        <f>SUM(D42:D46)</f>
        <v>376987</v>
      </c>
      <c r="E47" s="61"/>
      <c r="F47" s="36">
        <f>SUM(F42:F46)</f>
        <v>384649</v>
      </c>
      <c r="G47" s="8"/>
      <c r="H47" s="36">
        <f>SUM(H42:H46)</f>
        <v>378851</v>
      </c>
      <c r="I47" s="8"/>
      <c r="J47" s="36">
        <f>SUM(J42:J46)</f>
        <v>383980</v>
      </c>
      <c r="K47" s="26"/>
      <c r="M47"/>
      <c r="N47"/>
      <c r="O47"/>
      <c r="P47"/>
      <c r="Q47"/>
      <c r="R47"/>
      <c r="S47"/>
      <c r="T47"/>
      <c r="U47"/>
      <c r="V47"/>
      <c r="W47"/>
      <c r="X47"/>
    </row>
    <row r="48" spans="1:24" ht="22.5" customHeight="1">
      <c r="A48" s="5" t="s">
        <v>11</v>
      </c>
      <c r="B48" s="6"/>
      <c r="C48" s="5"/>
      <c r="D48" s="8"/>
      <c r="E48" s="61"/>
      <c r="F48" s="8"/>
      <c r="G48" s="8"/>
      <c r="H48" s="8"/>
      <c r="I48" s="8"/>
      <c r="J48" s="8"/>
      <c r="K48" s="26"/>
      <c r="M48"/>
      <c r="N48"/>
      <c r="O48"/>
      <c r="P48"/>
      <c r="Q48"/>
      <c r="R48"/>
      <c r="S48"/>
      <c r="T48"/>
      <c r="U48"/>
      <c r="V48"/>
      <c r="W48"/>
      <c r="X48"/>
    </row>
    <row r="49" spans="1:24" ht="22.5" customHeight="1">
      <c r="A49" s="64" t="s">
        <v>105</v>
      </c>
      <c r="B49" s="62">
        <v>8.1999999999999993</v>
      </c>
      <c r="C49" s="5"/>
      <c r="D49" s="8">
        <v>851</v>
      </c>
      <c r="E49" s="61"/>
      <c r="F49" s="8">
        <v>0</v>
      </c>
      <c r="G49" s="8"/>
      <c r="H49" s="8" t="s">
        <v>154</v>
      </c>
      <c r="I49" s="8"/>
      <c r="J49" s="8">
        <v>0</v>
      </c>
      <c r="K49" s="26"/>
      <c r="M49"/>
      <c r="N49"/>
      <c r="O49"/>
      <c r="P49"/>
      <c r="Q49"/>
      <c r="R49"/>
      <c r="S49"/>
      <c r="T49"/>
      <c r="U49"/>
      <c r="V49"/>
      <c r="W49"/>
      <c r="X49"/>
    </row>
    <row r="50" spans="1:24" ht="22.5" customHeight="1">
      <c r="A50" s="7" t="s">
        <v>112</v>
      </c>
      <c r="B50" s="6"/>
      <c r="D50" s="8">
        <v>133386</v>
      </c>
      <c r="E50" s="13"/>
      <c r="F50" s="8">
        <v>124876</v>
      </c>
      <c r="G50" s="8"/>
      <c r="H50" s="8">
        <v>133386</v>
      </c>
      <c r="I50" s="8"/>
      <c r="J50" s="8">
        <v>124876</v>
      </c>
      <c r="K50" s="26"/>
      <c r="M50"/>
      <c r="N50"/>
      <c r="O50"/>
      <c r="P50"/>
      <c r="Q50"/>
      <c r="R50"/>
      <c r="S50"/>
      <c r="T50"/>
      <c r="U50"/>
      <c r="V50"/>
      <c r="W50"/>
      <c r="X50"/>
    </row>
    <row r="51" spans="1:24" ht="22.5" customHeight="1">
      <c r="A51" s="7" t="s">
        <v>57</v>
      </c>
      <c r="B51" s="6"/>
      <c r="D51" s="8">
        <v>1317</v>
      </c>
      <c r="E51" s="13"/>
      <c r="F51" s="8">
        <v>3469</v>
      </c>
      <c r="G51" s="8"/>
      <c r="H51" s="8">
        <v>1317</v>
      </c>
      <c r="I51" s="8"/>
      <c r="J51" s="8">
        <v>3469</v>
      </c>
      <c r="K51" s="26"/>
      <c r="M51"/>
      <c r="N51"/>
      <c r="O51"/>
      <c r="P51"/>
      <c r="Q51"/>
      <c r="R51"/>
      <c r="S51"/>
      <c r="T51"/>
      <c r="U51"/>
      <c r="V51"/>
      <c r="W51"/>
      <c r="X51"/>
    </row>
    <row r="52" spans="1:24" ht="22.5" customHeight="1">
      <c r="A52" s="5" t="s">
        <v>12</v>
      </c>
      <c r="B52" s="6"/>
      <c r="C52" s="5"/>
      <c r="D52" s="36">
        <f>SUM(D49:D51)</f>
        <v>135554</v>
      </c>
      <c r="E52" s="61"/>
      <c r="F52" s="36">
        <f>SUM(F49:F51)</f>
        <v>128345</v>
      </c>
      <c r="G52" s="61"/>
      <c r="H52" s="36">
        <f>SUM(H49:H51)</f>
        <v>134703</v>
      </c>
      <c r="I52" s="8"/>
      <c r="J52" s="36">
        <f>SUM(J49:J51)</f>
        <v>128345</v>
      </c>
      <c r="K52" s="26"/>
      <c r="M52"/>
      <c r="N52"/>
      <c r="O52"/>
      <c r="P52"/>
      <c r="Q52"/>
      <c r="R52"/>
      <c r="S52"/>
      <c r="T52"/>
      <c r="U52"/>
      <c r="V52"/>
      <c r="W52"/>
      <c r="X52"/>
    </row>
    <row r="53" spans="1:24" ht="22.5" customHeight="1">
      <c r="A53" s="5" t="s">
        <v>13</v>
      </c>
      <c r="B53" s="6"/>
      <c r="C53" s="5"/>
      <c r="D53" s="33">
        <f>SUM(D47+D52)</f>
        <v>512541</v>
      </c>
      <c r="E53" s="61"/>
      <c r="F53" s="33">
        <f>SUM(F47+F52)</f>
        <v>512994</v>
      </c>
      <c r="G53" s="61"/>
      <c r="H53" s="33">
        <f>SUM(H47+H52)</f>
        <v>513554</v>
      </c>
      <c r="I53" s="8"/>
      <c r="J53" s="33">
        <f>SUM(J47+J52)</f>
        <v>512325</v>
      </c>
      <c r="K53" s="26"/>
      <c r="M53"/>
      <c r="N53"/>
      <c r="O53"/>
      <c r="P53"/>
      <c r="Q53"/>
      <c r="R53"/>
      <c r="S53"/>
      <c r="T53"/>
      <c r="U53"/>
      <c r="V53"/>
      <c r="W53"/>
      <c r="X53"/>
    </row>
    <row r="54" spans="1:24" ht="22.5" customHeight="1">
      <c r="A54" s="5" t="s">
        <v>22</v>
      </c>
      <c r="B54" s="15"/>
      <c r="C54" s="5"/>
      <c r="D54" s="56"/>
      <c r="E54" s="61"/>
      <c r="F54" s="56"/>
      <c r="G54" s="61"/>
      <c r="H54" s="56"/>
      <c r="I54" s="56"/>
      <c r="J54" s="56"/>
      <c r="K54" s="26"/>
      <c r="M54"/>
      <c r="N54"/>
      <c r="O54"/>
      <c r="P54"/>
      <c r="Q54"/>
      <c r="R54"/>
      <c r="S54"/>
      <c r="T54"/>
      <c r="U54"/>
      <c r="V54"/>
      <c r="W54"/>
      <c r="X54"/>
    </row>
    <row r="55" spans="1:24" ht="22.5" customHeight="1">
      <c r="A55" s="7" t="s">
        <v>23</v>
      </c>
      <c r="B55" s="12"/>
      <c r="D55" s="8"/>
      <c r="E55" s="13"/>
      <c r="F55" s="8"/>
      <c r="G55" s="13"/>
      <c r="H55" s="8"/>
      <c r="I55" s="8"/>
      <c r="J55" s="8"/>
      <c r="K55" s="26"/>
      <c r="M55"/>
      <c r="N55"/>
      <c r="O55"/>
      <c r="P55"/>
      <c r="Q55"/>
      <c r="R55"/>
      <c r="S55"/>
      <c r="T55"/>
      <c r="U55"/>
      <c r="V55"/>
      <c r="W55"/>
      <c r="X55"/>
    </row>
    <row r="56" spans="1:24" ht="22.5" customHeight="1">
      <c r="A56" s="7" t="s">
        <v>44</v>
      </c>
      <c r="B56" s="12"/>
      <c r="D56" s="8"/>
      <c r="E56" s="13"/>
      <c r="F56" s="8"/>
      <c r="G56" s="13"/>
      <c r="H56" s="8"/>
      <c r="I56" s="8"/>
      <c r="J56" s="8"/>
      <c r="K56" s="26"/>
      <c r="M56"/>
      <c r="N56"/>
      <c r="O56"/>
      <c r="P56"/>
      <c r="Q56"/>
      <c r="R56"/>
      <c r="S56"/>
      <c r="T56"/>
      <c r="U56"/>
      <c r="V56"/>
      <c r="W56"/>
      <c r="X56"/>
    </row>
    <row r="57" spans="1:24" ht="22.5" customHeight="1" thickBot="1">
      <c r="A57" s="7" t="s">
        <v>58</v>
      </c>
      <c r="B57" s="12"/>
      <c r="D57" s="38">
        <v>180000</v>
      </c>
      <c r="E57" s="13"/>
      <c r="F57" s="38">
        <v>180000</v>
      </c>
      <c r="G57" s="13"/>
      <c r="H57" s="38">
        <v>180000</v>
      </c>
      <c r="I57" s="8"/>
      <c r="J57" s="38">
        <v>180000</v>
      </c>
      <c r="K57" s="26"/>
      <c r="M57"/>
      <c r="N57"/>
      <c r="O57"/>
      <c r="P57"/>
      <c r="Q57"/>
      <c r="R57"/>
      <c r="S57"/>
      <c r="T57"/>
      <c r="U57"/>
      <c r="V57"/>
      <c r="W57"/>
      <c r="X57"/>
    </row>
    <row r="58" spans="1:24" ht="22.5" customHeight="1" thickTop="1">
      <c r="A58" s="7" t="s">
        <v>45</v>
      </c>
      <c r="B58" s="12"/>
      <c r="D58" s="8"/>
      <c r="E58" s="13"/>
      <c r="F58" s="8"/>
      <c r="G58" s="13"/>
      <c r="H58" s="8"/>
      <c r="I58" s="8"/>
      <c r="J58" s="8"/>
      <c r="K58" s="26"/>
      <c r="M58"/>
      <c r="N58"/>
      <c r="O58"/>
      <c r="P58"/>
      <c r="Q58"/>
      <c r="R58"/>
      <c r="S58"/>
      <c r="T58"/>
      <c r="U58"/>
      <c r="V58"/>
      <c r="W58"/>
      <c r="X58"/>
    </row>
    <row r="59" spans="1:24" ht="22.5" customHeight="1">
      <c r="A59" s="7" t="s">
        <v>58</v>
      </c>
      <c r="B59" s="12"/>
      <c r="D59" s="2">
        <f>CE_Conso!D25</f>
        <v>180000</v>
      </c>
      <c r="E59" s="13"/>
      <c r="F59" s="2">
        <f>CE_Conso!D20</f>
        <v>180000</v>
      </c>
      <c r="G59" s="13"/>
      <c r="H59" s="2">
        <v>180000</v>
      </c>
      <c r="I59" s="8"/>
      <c r="J59" s="2">
        <f>CE_Separate!D17</f>
        <v>180000</v>
      </c>
      <c r="K59" s="26"/>
      <c r="M59"/>
      <c r="N59"/>
      <c r="O59"/>
      <c r="P59"/>
      <c r="Q59"/>
      <c r="R59"/>
      <c r="S59"/>
      <c r="T59"/>
      <c r="U59"/>
      <c r="V59"/>
      <c r="W59"/>
      <c r="X59"/>
    </row>
    <row r="60" spans="1:24" ht="22.5" customHeight="1">
      <c r="A60" s="64" t="s">
        <v>35</v>
      </c>
      <c r="B60" s="65"/>
      <c r="C60" s="64"/>
      <c r="D60" s="2">
        <f>CE_Conso!F25</f>
        <v>20538</v>
      </c>
      <c r="E60" s="66"/>
      <c r="F60" s="2">
        <f>CE_Conso!F20</f>
        <v>20538</v>
      </c>
      <c r="G60" s="66"/>
      <c r="H60" s="2">
        <v>20538</v>
      </c>
      <c r="I60" s="8"/>
      <c r="J60" s="2">
        <f>CE_Separate!F17</f>
        <v>20538</v>
      </c>
      <c r="K60" s="26"/>
      <c r="M60"/>
      <c r="N60"/>
      <c r="O60"/>
      <c r="P60"/>
      <c r="Q60"/>
      <c r="R60"/>
      <c r="S60"/>
      <c r="T60"/>
      <c r="U60"/>
      <c r="V60"/>
      <c r="W60"/>
      <c r="X60"/>
    </row>
    <row r="61" spans="1:24" ht="22.5" customHeight="1">
      <c r="A61" s="67" t="s">
        <v>36</v>
      </c>
      <c r="B61" s="65"/>
      <c r="C61" s="67"/>
      <c r="D61" s="2"/>
      <c r="E61" s="68"/>
      <c r="F61" s="2"/>
      <c r="G61" s="68"/>
      <c r="H61" s="2"/>
      <c r="I61" s="8"/>
      <c r="J61" s="2"/>
      <c r="K61" s="26"/>
      <c r="M61"/>
      <c r="N61"/>
      <c r="O61"/>
      <c r="P61"/>
      <c r="Q61"/>
      <c r="R61"/>
      <c r="S61"/>
      <c r="T61"/>
      <c r="U61"/>
      <c r="V61"/>
      <c r="W61"/>
      <c r="X61"/>
    </row>
    <row r="62" spans="1:24" ht="22.5" customHeight="1">
      <c r="A62" s="67" t="s">
        <v>37</v>
      </c>
      <c r="B62" s="6"/>
      <c r="C62" s="67"/>
      <c r="D62" s="2">
        <f>CE_Conso!H25</f>
        <v>18000</v>
      </c>
      <c r="E62" s="68"/>
      <c r="F62" s="2">
        <f>CE_Conso!H20</f>
        <v>18000</v>
      </c>
      <c r="G62" s="68"/>
      <c r="H62" s="2">
        <v>18000</v>
      </c>
      <c r="I62" s="8"/>
      <c r="J62" s="2">
        <f>CE_Separate!H17</f>
        <v>18000</v>
      </c>
      <c r="K62" s="26"/>
      <c r="M62"/>
      <c r="N62"/>
      <c r="O62"/>
      <c r="P62"/>
      <c r="Q62"/>
      <c r="R62"/>
      <c r="S62"/>
      <c r="T62"/>
      <c r="U62"/>
      <c r="V62"/>
      <c r="W62"/>
      <c r="X62"/>
    </row>
    <row r="63" spans="1:24" ht="22.5" customHeight="1">
      <c r="A63" s="67" t="s">
        <v>38</v>
      </c>
      <c r="B63" s="65"/>
      <c r="C63" s="67"/>
      <c r="D63" s="33">
        <f>CE_Conso!J25</f>
        <v>3251168</v>
      </c>
      <c r="E63" s="68"/>
      <c r="F63" s="33">
        <f>CE_Conso!J20</f>
        <v>3124388</v>
      </c>
      <c r="G63" s="68"/>
      <c r="H63" s="33">
        <f>CE_Separate!J22</f>
        <v>3271085</v>
      </c>
      <c r="I63" s="8"/>
      <c r="J63" s="33">
        <f>CE_Separate!J17</f>
        <v>3125286</v>
      </c>
      <c r="K63" s="26"/>
      <c r="M63"/>
      <c r="N63"/>
      <c r="O63"/>
      <c r="P63"/>
      <c r="Q63"/>
      <c r="R63"/>
      <c r="S63"/>
      <c r="T63"/>
      <c r="U63"/>
      <c r="V63"/>
      <c r="W63"/>
      <c r="X63"/>
    </row>
    <row r="64" spans="1:24" ht="22.5" customHeight="1">
      <c r="A64" s="67" t="s">
        <v>107</v>
      </c>
      <c r="B64" s="65"/>
      <c r="C64" s="67"/>
      <c r="D64" s="69">
        <f>SUM(D59:D63)</f>
        <v>3469706</v>
      </c>
      <c r="E64" s="68"/>
      <c r="F64" s="69">
        <f>SUM(F59:F63)</f>
        <v>3342926</v>
      </c>
      <c r="G64" s="68"/>
      <c r="H64" s="69">
        <f>SUM(H59:H63)</f>
        <v>3489623</v>
      </c>
      <c r="I64" s="8"/>
      <c r="J64" s="69">
        <f>SUM(J59:J63)</f>
        <v>3343824</v>
      </c>
      <c r="K64" s="26"/>
      <c r="M64"/>
      <c r="N64"/>
      <c r="O64"/>
      <c r="P64"/>
      <c r="Q64"/>
      <c r="R64"/>
      <c r="S64"/>
      <c r="T64"/>
      <c r="U64"/>
      <c r="V64"/>
      <c r="W64"/>
      <c r="X64"/>
    </row>
    <row r="65" spans="1:24" s="5" customFormat="1" ht="22.15" customHeight="1">
      <c r="A65" s="7" t="s">
        <v>113</v>
      </c>
      <c r="D65" s="8">
        <f>CE_Conso!N25</f>
        <v>2</v>
      </c>
      <c r="F65" s="8">
        <v>2</v>
      </c>
      <c r="G65" s="8"/>
      <c r="H65" s="8">
        <v>0</v>
      </c>
      <c r="I65" s="8"/>
      <c r="J65" s="8">
        <v>0</v>
      </c>
      <c r="K65" s="8"/>
      <c r="L65" s="8"/>
      <c r="M65"/>
      <c r="N65"/>
      <c r="O65"/>
      <c r="P65"/>
      <c r="Q65"/>
      <c r="R65"/>
      <c r="S65"/>
      <c r="T65"/>
      <c r="U65"/>
      <c r="V65"/>
      <c r="W65"/>
      <c r="X65"/>
    </row>
    <row r="66" spans="1:24" s="5" customFormat="1" ht="22.15" customHeight="1">
      <c r="A66" s="5" t="s">
        <v>106</v>
      </c>
      <c r="D66" s="36">
        <f>SUM(D64:D65)</f>
        <v>3469708</v>
      </c>
      <c r="F66" s="36">
        <f>SUM(F64:F65)</f>
        <v>3342928</v>
      </c>
      <c r="G66" s="8"/>
      <c r="H66" s="36">
        <f>SUM(H64:H65)</f>
        <v>3489623</v>
      </c>
      <c r="I66" s="8"/>
      <c r="J66" s="36">
        <f>SUM(J64:J65)</f>
        <v>3343824</v>
      </c>
      <c r="K66" s="8"/>
      <c r="L66" s="8"/>
      <c r="M66"/>
      <c r="N66"/>
      <c r="O66"/>
      <c r="P66"/>
      <c r="Q66"/>
      <c r="R66"/>
      <c r="S66"/>
      <c r="T66"/>
      <c r="U66"/>
      <c r="V66"/>
      <c r="W66"/>
      <c r="X66"/>
    </row>
    <row r="67" spans="1:24" ht="22.5" customHeight="1" thickBot="1">
      <c r="A67" s="5" t="s">
        <v>24</v>
      </c>
      <c r="B67" s="5"/>
      <c r="C67" s="5"/>
      <c r="D67" s="38">
        <f>D53+D66</f>
        <v>3982249</v>
      </c>
      <c r="E67" s="61"/>
      <c r="F67" s="38">
        <f>F53+F66</f>
        <v>3855922</v>
      </c>
      <c r="G67" s="61"/>
      <c r="H67" s="38">
        <f>H53+H66</f>
        <v>4003177</v>
      </c>
      <c r="I67" s="8"/>
      <c r="J67" s="38">
        <f>J53+J66</f>
        <v>3856149</v>
      </c>
      <c r="K67" s="26"/>
      <c r="M67"/>
      <c r="N67"/>
      <c r="O67"/>
      <c r="P67"/>
      <c r="Q67"/>
      <c r="R67"/>
      <c r="S67"/>
      <c r="T67"/>
      <c r="U67"/>
      <c r="V67"/>
      <c r="W67"/>
      <c r="X67"/>
    </row>
    <row r="68" spans="1:24" ht="22.5" customHeight="1" thickTop="1">
      <c r="A68" s="5"/>
      <c r="B68" s="15"/>
      <c r="C68" s="5"/>
      <c r="D68" s="3"/>
      <c r="E68" s="61"/>
      <c r="F68" s="8"/>
      <c r="G68" s="61"/>
      <c r="H68" s="3"/>
      <c r="I68" s="8"/>
      <c r="J68" s="8"/>
      <c r="K68" s="26"/>
    </row>
    <row r="69" spans="1:24" ht="22.5" customHeight="1">
      <c r="A69" s="7" t="s">
        <v>27</v>
      </c>
      <c r="B69" s="70"/>
      <c r="C69" s="8"/>
      <c r="D69" s="8"/>
      <c r="E69" s="8"/>
      <c r="F69" s="8"/>
      <c r="G69" s="8"/>
      <c r="H69" s="8"/>
      <c r="I69" s="8"/>
      <c r="J69" s="8"/>
      <c r="K69" s="26"/>
    </row>
    <row r="70" spans="1:24" ht="18" customHeight="1">
      <c r="B70" s="70"/>
      <c r="C70" s="8"/>
      <c r="D70" s="8"/>
      <c r="E70" s="8"/>
      <c r="F70" s="8"/>
      <c r="G70" s="8"/>
      <c r="H70" s="8"/>
      <c r="I70" s="8"/>
      <c r="J70" s="8"/>
      <c r="K70" s="26"/>
    </row>
    <row r="71" spans="1:24" ht="18" customHeight="1">
      <c r="B71" s="70"/>
      <c r="C71" s="8"/>
      <c r="D71" s="8"/>
      <c r="E71" s="8"/>
      <c r="F71" s="8"/>
      <c r="G71" s="8"/>
      <c r="H71" s="8"/>
      <c r="I71" s="8"/>
      <c r="J71" s="8"/>
      <c r="K71" s="26"/>
    </row>
    <row r="72" spans="1:24" ht="18" customHeight="1">
      <c r="A72" s="71"/>
      <c r="B72" s="70"/>
      <c r="C72" s="8"/>
      <c r="D72" s="8"/>
      <c r="E72" s="8"/>
      <c r="F72" s="8"/>
      <c r="G72" s="8"/>
      <c r="H72" s="8"/>
      <c r="I72" s="8"/>
      <c r="J72" s="8"/>
      <c r="K72" s="26"/>
    </row>
    <row r="73" spans="1:24" ht="18" customHeight="1">
      <c r="B73" s="70"/>
      <c r="C73" s="8"/>
      <c r="D73" s="8"/>
      <c r="E73" s="8"/>
      <c r="F73" s="8"/>
      <c r="G73" s="8"/>
      <c r="H73" s="8"/>
      <c r="I73" s="8"/>
      <c r="J73" s="8"/>
      <c r="K73" s="26"/>
    </row>
    <row r="74" spans="1:24" ht="22.5" customHeight="1">
      <c r="B74" s="12" t="s">
        <v>87</v>
      </c>
      <c r="C74" s="8"/>
      <c r="D74" s="8"/>
      <c r="E74" s="8"/>
      <c r="F74" s="8"/>
      <c r="G74" s="8"/>
      <c r="H74" s="8"/>
      <c r="I74" s="8"/>
      <c r="J74" s="8"/>
      <c r="K74" s="26"/>
    </row>
    <row r="75" spans="1:24" ht="18" customHeight="1">
      <c r="A75" s="71"/>
      <c r="B75" s="70"/>
      <c r="C75" s="8"/>
      <c r="D75" s="8"/>
      <c r="E75" s="8"/>
      <c r="F75" s="8"/>
      <c r="G75" s="8"/>
      <c r="H75" s="8"/>
      <c r="I75" s="8"/>
      <c r="J75" s="8"/>
      <c r="K75" s="26"/>
    </row>
    <row r="76" spans="1:24" ht="23.65" customHeight="1">
      <c r="A76" s="14"/>
    </row>
    <row r="77" spans="1:24" ht="23.65" customHeight="1">
      <c r="A77" s="14"/>
    </row>
    <row r="78" spans="1:24" ht="23.65" customHeight="1">
      <c r="A78" s="14"/>
    </row>
    <row r="79" spans="1:24" ht="23.65" customHeight="1">
      <c r="A79" s="14"/>
    </row>
    <row r="80" spans="1:24" ht="23.65" customHeight="1">
      <c r="A80" s="14"/>
    </row>
    <row r="81" spans="1:1" ht="23.65" customHeight="1">
      <c r="A81" s="14"/>
    </row>
    <row r="82" spans="1:1" ht="23.65" customHeight="1">
      <c r="A82" s="14"/>
    </row>
  </sheetData>
  <mergeCells count="4">
    <mergeCell ref="H5:J5"/>
    <mergeCell ref="H35:J35"/>
    <mergeCell ref="D5:F5"/>
    <mergeCell ref="D35:F35"/>
  </mergeCells>
  <phoneticPr fontId="4" type="noConversion"/>
  <printOptions horizontalCentered="1"/>
  <pageMargins left="0.98425196850393704" right="0.196850393700787" top="0.78740157480314998" bottom="0" header="0.196850393700787" footer="0.196850393700787"/>
  <pageSetup paperSize="9" scale="77" firstPageNumber="3" fitToHeight="4" orientation="portrait" useFirstPageNumber="1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0703-C400-47B4-BD82-31397374C69F}">
  <sheetPr codeName="Sheet3"/>
  <dimension ref="A1:L75"/>
  <sheetViews>
    <sheetView showGridLines="0" view="pageBreakPreview" topLeftCell="A61" zoomScaleNormal="100" zoomScaleSheetLayoutView="100" workbookViewId="0">
      <selection activeCell="M11" sqref="M11"/>
    </sheetView>
  </sheetViews>
  <sheetFormatPr defaultColWidth="9.140625" defaultRowHeight="24" customHeight="1"/>
  <cols>
    <col min="1" max="1" width="56.85546875" style="7" customWidth="1"/>
    <col min="2" max="2" width="8.7109375" style="10" customWidth="1"/>
    <col min="3" max="3" width="1.7109375" style="7" customWidth="1"/>
    <col min="4" max="4" width="14.7109375" style="7" customWidth="1"/>
    <col min="5" max="5" width="1.7109375" style="7" customWidth="1"/>
    <col min="6" max="6" width="14.7109375" style="7" customWidth="1"/>
    <col min="7" max="7" width="1.7109375" style="7" customWidth="1"/>
    <col min="8" max="8" width="14.7109375" style="7" customWidth="1"/>
    <col min="9" max="9" width="1.7109375" style="7" customWidth="1"/>
    <col min="10" max="10" width="14.7109375" style="7" customWidth="1"/>
    <col min="11" max="11" width="1" style="7" customWidth="1"/>
    <col min="12" max="16384" width="9.140625" style="7"/>
  </cols>
  <sheetData>
    <row r="1" spans="1:12" ht="24" customHeight="1">
      <c r="A1" s="5"/>
      <c r="B1" s="6"/>
      <c r="E1" s="42"/>
      <c r="F1" s="8"/>
      <c r="G1" s="42"/>
      <c r="H1" s="8"/>
      <c r="I1" s="42"/>
      <c r="J1" s="9" t="s">
        <v>76</v>
      </c>
    </row>
    <row r="2" spans="1:12" ht="24" customHeight="1">
      <c r="A2" s="5" t="s">
        <v>83</v>
      </c>
    </row>
    <row r="3" spans="1:12" ht="24" customHeight="1">
      <c r="A3" s="5" t="s">
        <v>53</v>
      </c>
    </row>
    <row r="4" spans="1:12" ht="24" customHeight="1">
      <c r="A4" s="5" t="s">
        <v>132</v>
      </c>
    </row>
    <row r="5" spans="1:12" ht="24" customHeight="1">
      <c r="A5" s="5"/>
      <c r="J5" s="27"/>
      <c r="K5" s="11" t="s">
        <v>71</v>
      </c>
    </row>
    <row r="6" spans="1:12" ht="24" customHeight="1">
      <c r="A6" s="5"/>
      <c r="D6" s="73" t="s">
        <v>85</v>
      </c>
      <c r="E6" s="73"/>
      <c r="F6" s="73"/>
      <c r="G6" s="5"/>
      <c r="H6" s="73" t="s">
        <v>84</v>
      </c>
      <c r="I6" s="73"/>
      <c r="J6" s="73"/>
      <c r="K6" s="11"/>
    </row>
    <row r="7" spans="1:12" ht="24" customHeight="1">
      <c r="B7" s="28" t="s">
        <v>78</v>
      </c>
      <c r="C7" s="43"/>
      <c r="D7" s="28">
        <v>2569</v>
      </c>
      <c r="E7" s="28"/>
      <c r="F7" s="28">
        <v>2568</v>
      </c>
      <c r="G7" s="28"/>
      <c r="H7" s="28">
        <v>2569</v>
      </c>
      <c r="I7" s="28"/>
      <c r="J7" s="28">
        <v>2568</v>
      </c>
      <c r="K7" s="43"/>
      <c r="L7" s="43"/>
    </row>
    <row r="8" spans="1:12" ht="24" customHeight="1">
      <c r="A8" s="5" t="s">
        <v>172</v>
      </c>
      <c r="B8" s="12"/>
      <c r="C8" s="12"/>
      <c r="D8" s="44"/>
      <c r="E8" s="12"/>
      <c r="F8" s="44"/>
      <c r="G8" s="12"/>
      <c r="H8" s="44"/>
      <c r="I8" s="12"/>
      <c r="J8" s="44"/>
      <c r="L8" s="45"/>
    </row>
    <row r="9" spans="1:12" ht="24" customHeight="1">
      <c r="A9" s="5" t="s">
        <v>14</v>
      </c>
      <c r="B9" s="9"/>
      <c r="C9" s="9"/>
      <c r="D9" s="9"/>
      <c r="E9" s="9"/>
      <c r="F9" s="9"/>
      <c r="G9" s="9"/>
      <c r="H9" s="9"/>
      <c r="J9" s="9"/>
      <c r="L9" s="45"/>
    </row>
    <row r="10" spans="1:12" ht="24" customHeight="1">
      <c r="A10" s="7" t="s">
        <v>39</v>
      </c>
      <c r="B10" s="6"/>
      <c r="C10" s="8"/>
      <c r="D10" s="8">
        <v>633310</v>
      </c>
      <c r="E10" s="8"/>
      <c r="F10" s="8">
        <v>667524</v>
      </c>
      <c r="G10" s="8"/>
      <c r="H10" s="8">
        <v>629330</v>
      </c>
      <c r="I10" s="8"/>
      <c r="J10" s="8">
        <v>667524</v>
      </c>
      <c r="L10" s="45"/>
    </row>
    <row r="11" spans="1:12" ht="24" customHeight="1">
      <c r="A11" s="7" t="s">
        <v>15</v>
      </c>
      <c r="B11" s="6"/>
      <c r="C11" s="8"/>
      <c r="D11" s="8">
        <v>2129</v>
      </c>
      <c r="E11" s="8"/>
      <c r="F11" s="8">
        <v>2141</v>
      </c>
      <c r="G11" s="8"/>
      <c r="H11" s="8">
        <v>4557</v>
      </c>
      <c r="I11" s="8"/>
      <c r="J11" s="8">
        <v>2086</v>
      </c>
      <c r="L11" s="45"/>
    </row>
    <row r="12" spans="1:12" ht="24" customHeight="1">
      <c r="A12" s="5" t="s">
        <v>16</v>
      </c>
      <c r="B12" s="6"/>
      <c r="C12" s="8"/>
      <c r="D12" s="36">
        <f>SUM(D10:D11)</f>
        <v>635439</v>
      </c>
      <c r="E12" s="8"/>
      <c r="F12" s="36">
        <f>SUM(F10:F11)</f>
        <v>669665</v>
      </c>
      <c r="G12" s="8"/>
      <c r="H12" s="36">
        <f>SUM(H10:H11)</f>
        <v>633887</v>
      </c>
      <c r="I12" s="8"/>
      <c r="J12" s="36">
        <f>SUM(J10:J11)</f>
        <v>669610</v>
      </c>
      <c r="L12" s="45"/>
    </row>
    <row r="13" spans="1:12" ht="24" customHeight="1">
      <c r="A13" s="5" t="s">
        <v>17</v>
      </c>
      <c r="B13" s="6"/>
      <c r="C13" s="8"/>
      <c r="D13" s="46"/>
      <c r="E13" s="8"/>
      <c r="F13" s="46"/>
      <c r="G13" s="8"/>
      <c r="H13" s="46"/>
      <c r="I13" s="8"/>
      <c r="J13" s="46"/>
      <c r="L13" s="45"/>
    </row>
    <row r="14" spans="1:12" ht="24" customHeight="1">
      <c r="A14" s="7" t="s">
        <v>170</v>
      </c>
      <c r="B14" s="6"/>
      <c r="C14" s="8"/>
      <c r="D14" s="8">
        <v>493292</v>
      </c>
      <c r="E14" s="8"/>
      <c r="F14" s="8">
        <v>501516</v>
      </c>
      <c r="G14" s="8"/>
      <c r="H14" s="8">
        <v>483302</v>
      </c>
      <c r="I14" s="8"/>
      <c r="J14" s="8">
        <v>501591</v>
      </c>
      <c r="K14" s="13"/>
      <c r="L14" s="45"/>
    </row>
    <row r="15" spans="1:12" ht="24" customHeight="1">
      <c r="A15" s="7" t="s">
        <v>26</v>
      </c>
      <c r="B15" s="6"/>
      <c r="C15" s="8"/>
      <c r="D15" s="8">
        <v>69743</v>
      </c>
      <c r="E15" s="8"/>
      <c r="F15" s="8">
        <v>65773</v>
      </c>
      <c r="G15" s="8"/>
      <c r="H15" s="8">
        <v>68880</v>
      </c>
      <c r="I15" s="8"/>
      <c r="J15" s="8">
        <v>65340</v>
      </c>
      <c r="K15" s="1"/>
      <c r="L15" s="45"/>
    </row>
    <row r="16" spans="1:12" ht="24" customHeight="1">
      <c r="A16" s="5" t="s">
        <v>18</v>
      </c>
      <c r="B16" s="6"/>
      <c r="C16" s="8"/>
      <c r="D16" s="36">
        <f>SUM(D14:D15)</f>
        <v>563035</v>
      </c>
      <c r="E16" s="8"/>
      <c r="F16" s="36">
        <f>SUM(F14:F15)</f>
        <v>567289</v>
      </c>
      <c r="G16" s="8"/>
      <c r="H16" s="36">
        <f>SUM(H14:H15)</f>
        <v>552182</v>
      </c>
      <c r="I16" s="8"/>
      <c r="J16" s="36">
        <f>SUM(J14:J15)</f>
        <v>566931</v>
      </c>
      <c r="L16" s="45"/>
    </row>
    <row r="17" spans="1:12" ht="24" customHeight="1">
      <c r="A17" s="5" t="s">
        <v>173</v>
      </c>
      <c r="B17" s="6"/>
      <c r="C17" s="8"/>
      <c r="D17" s="8">
        <f>D12-D16</f>
        <v>72404</v>
      </c>
      <c r="E17" s="8"/>
      <c r="F17" s="8">
        <f>F12-F16</f>
        <v>102376</v>
      </c>
      <c r="G17" s="8"/>
      <c r="H17" s="8">
        <f>H12-H16</f>
        <v>81705</v>
      </c>
      <c r="I17" s="8"/>
      <c r="J17" s="8">
        <f>J12-J16</f>
        <v>102679</v>
      </c>
      <c r="L17" s="45"/>
    </row>
    <row r="18" spans="1:12" ht="24" customHeight="1">
      <c r="A18" s="7" t="s">
        <v>82</v>
      </c>
      <c r="B18" s="6"/>
      <c r="C18" s="8"/>
      <c r="D18" s="8">
        <v>4794</v>
      </c>
      <c r="E18" s="8"/>
      <c r="F18" s="8">
        <v>5860</v>
      </c>
      <c r="G18" s="8"/>
      <c r="H18" s="8">
        <v>4754</v>
      </c>
      <c r="I18" s="8"/>
      <c r="J18" s="8">
        <v>5860</v>
      </c>
      <c r="L18" s="45"/>
    </row>
    <row r="19" spans="1:12" ht="24" customHeight="1">
      <c r="A19" s="7" t="s">
        <v>150</v>
      </c>
      <c r="B19" s="6"/>
      <c r="C19" s="8"/>
      <c r="D19" s="33">
        <v>-9</v>
      </c>
      <c r="E19" s="8"/>
      <c r="F19" s="33">
        <v>0</v>
      </c>
      <c r="G19" s="8"/>
      <c r="H19" s="33">
        <v>0</v>
      </c>
      <c r="I19" s="8"/>
      <c r="J19" s="33">
        <v>0</v>
      </c>
      <c r="L19" s="45"/>
    </row>
    <row r="20" spans="1:12" ht="24" customHeight="1">
      <c r="A20" s="5" t="s">
        <v>54</v>
      </c>
      <c r="B20" s="6"/>
      <c r="C20" s="8"/>
      <c r="D20" s="8">
        <f>SUM(D17:D19)</f>
        <v>77189</v>
      </c>
      <c r="E20" s="8"/>
      <c r="F20" s="8">
        <f>SUM(F17:F19)</f>
        <v>108236</v>
      </c>
      <c r="G20" s="8"/>
      <c r="H20" s="8">
        <f>SUM(H17:H18)</f>
        <v>86459</v>
      </c>
      <c r="I20" s="8"/>
      <c r="J20" s="8">
        <f>SUM(J17:J19)</f>
        <v>108539</v>
      </c>
      <c r="L20" s="45"/>
    </row>
    <row r="21" spans="1:12" ht="24" customHeight="1">
      <c r="A21" s="7" t="s">
        <v>55</v>
      </c>
      <c r="B21" s="6">
        <v>11</v>
      </c>
      <c r="C21" s="8"/>
      <c r="D21" s="8">
        <v>-17300</v>
      </c>
      <c r="E21" s="8"/>
      <c r="F21" s="8">
        <v>-20634</v>
      </c>
      <c r="G21" s="8"/>
      <c r="H21" s="8">
        <v>-17247</v>
      </c>
      <c r="I21" s="8"/>
      <c r="J21" s="8">
        <v>-20634</v>
      </c>
      <c r="L21" s="45"/>
    </row>
    <row r="22" spans="1:12" ht="24" customHeight="1">
      <c r="A22" s="47" t="s">
        <v>74</v>
      </c>
      <c r="B22" s="6"/>
      <c r="C22" s="8"/>
      <c r="D22" s="36">
        <f>SUM(D20:D21)</f>
        <v>59889</v>
      </c>
      <c r="E22" s="8"/>
      <c r="F22" s="36">
        <f>SUM(F20:F21)</f>
        <v>87602</v>
      </c>
      <c r="G22" s="8"/>
      <c r="H22" s="36">
        <f>SUM(H20:H21)</f>
        <v>69212</v>
      </c>
      <c r="I22" s="8"/>
      <c r="J22" s="36">
        <f>SUM(J20:J21)</f>
        <v>87905</v>
      </c>
      <c r="L22" s="45"/>
    </row>
    <row r="23" spans="1:12" ht="24" customHeight="1">
      <c r="A23" s="47"/>
      <c r="B23" s="6"/>
      <c r="C23" s="8"/>
      <c r="D23" s="8"/>
      <c r="E23" s="8"/>
      <c r="F23" s="8"/>
      <c r="G23" s="8"/>
      <c r="H23" s="8"/>
      <c r="I23" s="8"/>
      <c r="J23" s="8"/>
      <c r="L23" s="45"/>
    </row>
    <row r="24" spans="1:12" ht="24" customHeight="1">
      <c r="A24" s="47" t="s">
        <v>174</v>
      </c>
      <c r="B24" s="6"/>
      <c r="C24" s="8"/>
      <c r="D24" s="8"/>
      <c r="E24" s="8"/>
      <c r="F24" s="8"/>
      <c r="G24" s="8"/>
      <c r="H24" s="8"/>
      <c r="I24" s="8"/>
      <c r="J24" s="8"/>
      <c r="L24" s="45"/>
    </row>
    <row r="25" spans="1:12" ht="24" customHeight="1">
      <c r="A25" s="47" t="s">
        <v>72</v>
      </c>
      <c r="B25" s="6"/>
      <c r="C25" s="8"/>
      <c r="D25" s="33">
        <v>0</v>
      </c>
      <c r="E25" s="8"/>
      <c r="F25" s="33">
        <v>0</v>
      </c>
      <c r="G25" s="8"/>
      <c r="H25" s="33">
        <v>0</v>
      </c>
      <c r="I25" s="8"/>
      <c r="J25" s="33">
        <v>0</v>
      </c>
      <c r="L25" s="45"/>
    </row>
    <row r="26" spans="1:12" ht="24" customHeight="1">
      <c r="A26" s="47"/>
      <c r="B26" s="6"/>
      <c r="C26" s="8"/>
      <c r="E26" s="8"/>
      <c r="G26" s="8"/>
      <c r="L26" s="45"/>
    </row>
    <row r="27" spans="1:12" ht="24" customHeight="1" thickBot="1">
      <c r="A27" s="47" t="s">
        <v>75</v>
      </c>
      <c r="B27" s="6"/>
      <c r="C27" s="8"/>
      <c r="D27" s="38">
        <f>SUM(D22:D25)</f>
        <v>59889</v>
      </c>
      <c r="E27" s="8"/>
      <c r="F27" s="38">
        <f>SUM(F22:F25)</f>
        <v>87602</v>
      </c>
      <c r="G27" s="8"/>
      <c r="H27" s="38">
        <f>SUM(H22:H25)</f>
        <v>69212</v>
      </c>
      <c r="I27" s="8"/>
      <c r="J27" s="38">
        <f>SUM(J22:J25)</f>
        <v>87905</v>
      </c>
      <c r="L27" s="45"/>
    </row>
    <row r="28" spans="1:12" ht="24" customHeight="1" thickTop="1">
      <c r="A28" s="47"/>
      <c r="B28" s="6"/>
      <c r="C28" s="8"/>
      <c r="D28" s="8"/>
      <c r="E28" s="8"/>
      <c r="F28" s="8"/>
      <c r="G28" s="8"/>
      <c r="H28" s="8"/>
      <c r="I28" s="8"/>
      <c r="J28" s="8"/>
      <c r="L28" s="45"/>
    </row>
    <row r="29" spans="1:12" ht="24" customHeight="1">
      <c r="A29" s="5" t="s">
        <v>175</v>
      </c>
      <c r="B29" s="6">
        <v>13</v>
      </c>
      <c r="C29" s="48"/>
      <c r="D29" s="6"/>
      <c r="E29" s="48"/>
      <c r="F29" s="6"/>
      <c r="G29" s="48"/>
      <c r="H29" s="6"/>
      <c r="I29" s="49"/>
      <c r="J29" s="6"/>
      <c r="L29" s="45"/>
    </row>
    <row r="30" spans="1:12" ht="24" customHeight="1" thickBot="1">
      <c r="A30" s="7" t="s">
        <v>176</v>
      </c>
      <c r="B30" s="50"/>
      <c r="C30" s="51"/>
      <c r="D30" s="52">
        <f>D22/D32</f>
        <v>0.33271666666666666</v>
      </c>
      <c r="E30" s="51"/>
      <c r="F30" s="52">
        <f>F22/F32</f>
        <v>0.48667777777777776</v>
      </c>
      <c r="G30" s="51"/>
      <c r="H30" s="52">
        <f>H22/H32</f>
        <v>0.38451111111111114</v>
      </c>
      <c r="I30" s="51"/>
      <c r="J30" s="52">
        <f>J22/J32</f>
        <v>0.48836111111111113</v>
      </c>
      <c r="L30" s="45"/>
    </row>
    <row r="31" spans="1:12" ht="24" customHeight="1" thickTop="1">
      <c r="B31" s="50"/>
      <c r="C31" s="51"/>
      <c r="D31" s="53"/>
      <c r="E31" s="51"/>
      <c r="F31" s="53"/>
      <c r="G31" s="51"/>
      <c r="H31" s="53"/>
      <c r="I31" s="51"/>
      <c r="J31" s="53"/>
      <c r="L31" s="45"/>
    </row>
    <row r="32" spans="1:12" ht="24" customHeight="1" thickBot="1">
      <c r="A32" s="7" t="s">
        <v>77</v>
      </c>
      <c r="B32" s="50"/>
      <c r="C32" s="51"/>
      <c r="D32" s="38">
        <v>180000</v>
      </c>
      <c r="E32" s="51"/>
      <c r="F32" s="38">
        <v>180000</v>
      </c>
      <c r="G32" s="51"/>
      <c r="H32" s="38">
        <v>180000</v>
      </c>
      <c r="I32" s="8"/>
      <c r="J32" s="38">
        <v>180000</v>
      </c>
      <c r="L32" s="45"/>
    </row>
    <row r="33" spans="1:12" ht="24" customHeight="1" thickTop="1">
      <c r="B33" s="50"/>
      <c r="E33" s="51"/>
      <c r="F33" s="53"/>
      <c r="G33" s="51"/>
      <c r="H33" s="53"/>
      <c r="I33" s="51"/>
      <c r="J33" s="53"/>
      <c r="L33" s="45"/>
    </row>
    <row r="34" spans="1:12" ht="24" customHeight="1">
      <c r="A34" s="14" t="s">
        <v>27</v>
      </c>
      <c r="B34" s="50"/>
      <c r="E34" s="51"/>
      <c r="F34" s="53"/>
      <c r="G34" s="51"/>
      <c r="H34" s="53"/>
      <c r="I34" s="51"/>
      <c r="J34" s="53"/>
      <c r="L34" s="45"/>
    </row>
    <row r="35" spans="1:12" ht="24" customHeight="1">
      <c r="B35" s="50"/>
      <c r="E35" s="51"/>
      <c r="F35" s="53"/>
      <c r="G35" s="51"/>
      <c r="H35" s="53"/>
      <c r="I35" s="51"/>
      <c r="J35" s="53"/>
      <c r="L35" s="45"/>
    </row>
    <row r="36" spans="1:12" ht="24" customHeight="1">
      <c r="B36" s="50"/>
      <c r="E36" s="51"/>
      <c r="F36" s="53"/>
      <c r="G36" s="51"/>
      <c r="H36" s="53"/>
      <c r="I36" s="51"/>
      <c r="J36" s="53"/>
      <c r="L36" s="45"/>
    </row>
    <row r="37" spans="1:12" ht="24" customHeight="1">
      <c r="A37" s="12"/>
      <c r="B37" s="34"/>
      <c r="F37" s="53"/>
      <c r="H37" s="53"/>
      <c r="I37" s="51"/>
      <c r="J37" s="53"/>
      <c r="L37" s="45"/>
    </row>
    <row r="38" spans="1:12" ht="24" customHeight="1">
      <c r="A38" s="5"/>
      <c r="B38" s="6"/>
      <c r="E38" s="42"/>
      <c r="F38" s="8"/>
      <c r="G38" s="42"/>
      <c r="H38" s="8"/>
      <c r="I38" s="42"/>
      <c r="J38" s="9" t="s">
        <v>76</v>
      </c>
      <c r="L38" s="45"/>
    </row>
    <row r="39" spans="1:12" ht="24" customHeight="1">
      <c r="A39" s="5" t="s">
        <v>83</v>
      </c>
      <c r="L39" s="45"/>
    </row>
    <row r="40" spans="1:12" ht="24" customHeight="1">
      <c r="A40" s="5" t="s">
        <v>53</v>
      </c>
      <c r="L40" s="45"/>
    </row>
    <row r="41" spans="1:12" ht="24" customHeight="1">
      <c r="A41" s="5" t="s">
        <v>134</v>
      </c>
      <c r="L41" s="45"/>
    </row>
    <row r="42" spans="1:12" ht="24" customHeight="1">
      <c r="A42" s="5"/>
      <c r="J42" s="27"/>
      <c r="K42" s="11" t="s">
        <v>71</v>
      </c>
      <c r="L42" s="45"/>
    </row>
    <row r="43" spans="1:12" ht="24" customHeight="1">
      <c r="A43" s="5"/>
      <c r="D43" s="73" t="s">
        <v>85</v>
      </c>
      <c r="E43" s="73"/>
      <c r="F43" s="73"/>
      <c r="G43" s="5"/>
      <c r="H43" s="73" t="s">
        <v>84</v>
      </c>
      <c r="I43" s="73"/>
      <c r="J43" s="73"/>
      <c r="K43" s="11"/>
      <c r="L43" s="45"/>
    </row>
    <row r="44" spans="1:12" ht="24" customHeight="1">
      <c r="B44" s="28" t="s">
        <v>78</v>
      </c>
      <c r="C44" s="43"/>
      <c r="D44" s="28">
        <v>2569</v>
      </c>
      <c r="E44" s="28"/>
      <c r="F44" s="28">
        <v>2568</v>
      </c>
      <c r="G44" s="28"/>
      <c r="H44" s="28">
        <v>2569</v>
      </c>
      <c r="I44" s="28"/>
      <c r="J44" s="28">
        <v>2568</v>
      </c>
      <c r="K44" s="43"/>
      <c r="L44" s="45"/>
    </row>
    <row r="45" spans="1:12" ht="24" customHeight="1">
      <c r="A45" s="5" t="s">
        <v>172</v>
      </c>
      <c r="B45" s="12"/>
      <c r="D45" s="44"/>
      <c r="E45" s="12"/>
      <c r="F45" s="44"/>
      <c r="G45" s="12"/>
      <c r="H45" s="44"/>
      <c r="I45" s="12"/>
      <c r="J45" s="44"/>
      <c r="L45" s="45"/>
    </row>
    <row r="46" spans="1:12" ht="24" customHeight="1">
      <c r="A46" s="5" t="s">
        <v>14</v>
      </c>
      <c r="B46" s="9"/>
      <c r="D46" s="9"/>
      <c r="E46" s="9"/>
      <c r="F46" s="9"/>
      <c r="G46" s="9"/>
      <c r="H46" s="9"/>
      <c r="J46" s="9"/>
      <c r="L46" s="45"/>
    </row>
    <row r="47" spans="1:12" ht="24" customHeight="1">
      <c r="A47" s="7" t="s">
        <v>39</v>
      </c>
      <c r="B47" s="72"/>
      <c r="D47" s="8">
        <v>2026192</v>
      </c>
      <c r="E47" s="8"/>
      <c r="F47" s="8">
        <v>2081524</v>
      </c>
      <c r="G47" s="8"/>
      <c r="H47" s="8">
        <v>2020464</v>
      </c>
      <c r="I47" s="8"/>
      <c r="J47" s="8">
        <v>2081524</v>
      </c>
      <c r="L47" s="45"/>
    </row>
    <row r="48" spans="1:12" ht="24" customHeight="1">
      <c r="A48" s="7" t="s">
        <v>15</v>
      </c>
      <c r="B48" s="55"/>
      <c r="D48" s="8">
        <v>7690</v>
      </c>
      <c r="E48" s="8"/>
      <c r="F48" s="8">
        <v>7326</v>
      </c>
      <c r="G48" s="8"/>
      <c r="H48" s="8">
        <v>15473</v>
      </c>
      <c r="I48" s="8"/>
      <c r="J48" s="8">
        <v>7145</v>
      </c>
      <c r="L48" s="45"/>
    </row>
    <row r="49" spans="1:12" ht="24" customHeight="1">
      <c r="A49" s="5" t="s">
        <v>16</v>
      </c>
      <c r="B49" s="6"/>
      <c r="D49" s="36">
        <f>SUM(D47:D48)</f>
        <v>2033882</v>
      </c>
      <c r="E49" s="8"/>
      <c r="F49" s="36">
        <f>SUM(F47:F48)</f>
        <v>2088850</v>
      </c>
      <c r="G49" s="8"/>
      <c r="H49" s="36">
        <f>SUM(H47:H48)</f>
        <v>2035937</v>
      </c>
      <c r="I49" s="8"/>
      <c r="J49" s="36">
        <f>SUM(J47:J48)</f>
        <v>2088669</v>
      </c>
      <c r="L49" s="45"/>
    </row>
    <row r="50" spans="1:12" ht="24" customHeight="1">
      <c r="A50" s="5" t="s">
        <v>17</v>
      </c>
      <c r="B50" s="6"/>
      <c r="D50" s="46"/>
      <c r="E50" s="8"/>
      <c r="F50" s="46"/>
      <c r="G50" s="8"/>
      <c r="H50" s="46"/>
      <c r="I50" s="8"/>
      <c r="J50" s="46"/>
      <c r="L50" s="45"/>
    </row>
    <row r="51" spans="1:12" ht="23.25" customHeight="1">
      <c r="A51" s="7" t="s">
        <v>170</v>
      </c>
      <c r="B51" s="56"/>
      <c r="D51" s="8">
        <v>1538157</v>
      </c>
      <c r="E51" s="8"/>
      <c r="F51" s="8">
        <v>1534636</v>
      </c>
      <c r="G51" s="8"/>
      <c r="H51" s="8">
        <v>1526048</v>
      </c>
      <c r="I51" s="8"/>
      <c r="J51" s="8">
        <v>1534912</v>
      </c>
      <c r="K51" s="13"/>
      <c r="L51" s="45"/>
    </row>
    <row r="52" spans="1:12" ht="24" customHeight="1">
      <c r="A52" s="7" t="s">
        <v>26</v>
      </c>
      <c r="B52" s="6"/>
      <c r="D52" s="8">
        <v>215208</v>
      </c>
      <c r="E52" s="8"/>
      <c r="F52" s="8">
        <v>196744</v>
      </c>
      <c r="G52" s="8"/>
      <c r="H52" s="8">
        <v>209314</v>
      </c>
      <c r="I52" s="8"/>
      <c r="J52" s="8">
        <v>195696</v>
      </c>
      <c r="K52" s="1"/>
      <c r="L52" s="45"/>
    </row>
    <row r="53" spans="1:12" ht="24" customHeight="1">
      <c r="A53" s="5" t="s">
        <v>18</v>
      </c>
      <c r="B53" s="6"/>
      <c r="D53" s="36">
        <f>SUM(D51:D52)</f>
        <v>1753365</v>
      </c>
      <c r="E53" s="8"/>
      <c r="F53" s="36">
        <f>SUM(F51:F52)</f>
        <v>1731380</v>
      </c>
      <c r="G53" s="8"/>
      <c r="H53" s="36">
        <f>SUM(H51:H52)</f>
        <v>1735362</v>
      </c>
      <c r="I53" s="8"/>
      <c r="J53" s="36">
        <f>SUM(J51:J52)</f>
        <v>1730608</v>
      </c>
      <c r="L53" s="45"/>
    </row>
    <row r="54" spans="1:12" ht="24" customHeight="1">
      <c r="A54" s="5" t="s">
        <v>173</v>
      </c>
      <c r="B54" s="6"/>
      <c r="D54" s="8">
        <f>D49-D53</f>
        <v>280517</v>
      </c>
      <c r="E54" s="8"/>
      <c r="F54" s="8">
        <f>F49-F53</f>
        <v>357470</v>
      </c>
      <c r="G54" s="8"/>
      <c r="H54" s="8">
        <f>H49-H53</f>
        <v>300575</v>
      </c>
      <c r="I54" s="8"/>
      <c r="J54" s="8">
        <f>J49-J53</f>
        <v>358061</v>
      </c>
      <c r="L54" s="45"/>
    </row>
    <row r="55" spans="1:12" ht="24" customHeight="1">
      <c r="A55" s="7" t="s">
        <v>82</v>
      </c>
      <c r="B55" s="6"/>
      <c r="D55" s="8">
        <v>15906</v>
      </c>
      <c r="E55" s="8"/>
      <c r="F55" s="8">
        <v>18036</v>
      </c>
      <c r="G55" s="8"/>
      <c r="H55" s="8">
        <v>15815</v>
      </c>
      <c r="I55" s="8"/>
      <c r="J55" s="8">
        <v>18033</v>
      </c>
      <c r="L55" s="45"/>
    </row>
    <row r="56" spans="1:12" ht="24" customHeight="1">
      <c r="A56" s="7" t="s">
        <v>150</v>
      </c>
      <c r="B56" s="6"/>
      <c r="D56" s="33">
        <v>-35</v>
      </c>
      <c r="E56" s="8"/>
      <c r="F56" s="33">
        <v>0</v>
      </c>
      <c r="G56" s="8"/>
      <c r="H56" s="33">
        <v>-21</v>
      </c>
      <c r="I56" s="8"/>
      <c r="J56" s="33">
        <v>0</v>
      </c>
      <c r="L56" s="45"/>
    </row>
    <row r="57" spans="1:12" ht="24" customHeight="1">
      <c r="A57" s="5" t="s">
        <v>54</v>
      </c>
      <c r="B57" s="6"/>
      <c r="D57" s="8">
        <f>SUM(D54:D56)</f>
        <v>296388</v>
      </c>
      <c r="E57" s="8"/>
      <c r="F57" s="8">
        <f>SUM(F54:F56)</f>
        <v>375506</v>
      </c>
      <c r="G57" s="8"/>
      <c r="H57" s="8">
        <f>SUM(H54:H56)</f>
        <v>316369</v>
      </c>
      <c r="I57" s="8"/>
      <c r="J57" s="8">
        <f>SUM(J54:J56)</f>
        <v>376094</v>
      </c>
      <c r="L57" s="45"/>
    </row>
    <row r="58" spans="1:12" ht="24" customHeight="1">
      <c r="A58" s="7" t="s">
        <v>55</v>
      </c>
      <c r="B58" s="6">
        <v>11</v>
      </c>
      <c r="D58" s="33">
        <v>-61608</v>
      </c>
      <c r="E58" s="8"/>
      <c r="F58" s="33">
        <v>-72257</v>
      </c>
      <c r="G58" s="8"/>
      <c r="H58" s="33">
        <v>-62570</v>
      </c>
      <c r="I58" s="8"/>
      <c r="J58" s="33">
        <v>-72257</v>
      </c>
      <c r="L58" s="45"/>
    </row>
    <row r="59" spans="1:12" ht="24" customHeight="1">
      <c r="A59" s="47" t="s">
        <v>74</v>
      </c>
      <c r="B59" s="6"/>
      <c r="D59" s="36">
        <f>SUM(D57:D58)</f>
        <v>234780</v>
      </c>
      <c r="E59" s="8"/>
      <c r="F59" s="36">
        <f>SUM(F57:F58)</f>
        <v>303249</v>
      </c>
      <c r="G59" s="8"/>
      <c r="H59" s="36">
        <f>SUM(H57:H58)</f>
        <v>253799</v>
      </c>
      <c r="I59" s="8"/>
      <c r="J59" s="36">
        <f>SUM(J57:J58)</f>
        <v>303837</v>
      </c>
      <c r="L59" s="45"/>
    </row>
    <row r="60" spans="1:12" ht="24" customHeight="1">
      <c r="A60" s="47"/>
      <c r="B60" s="6"/>
      <c r="D60" s="8"/>
      <c r="E60" s="8"/>
      <c r="F60" s="8"/>
      <c r="G60" s="8"/>
      <c r="H60" s="8"/>
      <c r="I60" s="8"/>
      <c r="J60" s="8"/>
      <c r="L60" s="45"/>
    </row>
    <row r="61" spans="1:12" ht="24" customHeight="1">
      <c r="A61" s="47" t="s">
        <v>174</v>
      </c>
      <c r="B61" s="6"/>
      <c r="D61" s="8"/>
      <c r="E61" s="8"/>
      <c r="F61" s="8"/>
      <c r="G61" s="8"/>
      <c r="H61" s="8"/>
      <c r="I61" s="8"/>
      <c r="J61" s="8"/>
      <c r="L61" s="45"/>
    </row>
    <row r="62" spans="1:12" ht="24" customHeight="1">
      <c r="A62" s="47" t="s">
        <v>72</v>
      </c>
      <c r="B62" s="6"/>
      <c r="D62" s="33">
        <v>0</v>
      </c>
      <c r="E62" s="8"/>
      <c r="F62" s="33">
        <v>0</v>
      </c>
      <c r="G62" s="8"/>
      <c r="H62" s="33">
        <v>0</v>
      </c>
      <c r="I62" s="8"/>
      <c r="J62" s="33">
        <v>0</v>
      </c>
      <c r="L62" s="45"/>
    </row>
    <row r="63" spans="1:12" ht="24" customHeight="1">
      <c r="A63" s="47"/>
      <c r="B63" s="6"/>
      <c r="E63" s="8"/>
      <c r="G63" s="8"/>
      <c r="L63" s="45"/>
    </row>
    <row r="64" spans="1:12" ht="24" customHeight="1" thickBot="1">
      <c r="A64" s="47" t="s">
        <v>75</v>
      </c>
      <c r="B64" s="6"/>
      <c r="D64" s="38">
        <f>SUM(D59:D62)</f>
        <v>234780</v>
      </c>
      <c r="E64" s="8"/>
      <c r="F64" s="38">
        <f>SUM(F59:F62)</f>
        <v>303249</v>
      </c>
      <c r="G64" s="8"/>
      <c r="H64" s="38">
        <f>SUM(H59:H62)</f>
        <v>253799</v>
      </c>
      <c r="I64" s="8"/>
      <c r="J64" s="38">
        <f>SUM(J59:J62)</f>
        <v>303837</v>
      </c>
      <c r="L64" s="45"/>
    </row>
    <row r="65" spans="1:12" ht="24" customHeight="1" thickTop="1">
      <c r="A65" s="47"/>
      <c r="B65" s="6"/>
      <c r="D65" s="8"/>
      <c r="E65" s="8"/>
      <c r="F65" s="8"/>
      <c r="G65" s="8"/>
      <c r="H65" s="8"/>
      <c r="I65" s="8"/>
      <c r="J65" s="8"/>
      <c r="L65" s="45"/>
    </row>
    <row r="66" spans="1:12" ht="24" customHeight="1">
      <c r="A66" s="5" t="s">
        <v>175</v>
      </c>
      <c r="B66" s="6">
        <v>13</v>
      </c>
      <c r="D66" s="6"/>
      <c r="E66" s="48"/>
      <c r="F66" s="6"/>
      <c r="G66" s="48"/>
      <c r="H66" s="6"/>
      <c r="I66" s="49"/>
      <c r="J66" s="6"/>
      <c r="L66" s="45"/>
    </row>
    <row r="67" spans="1:12" ht="24" customHeight="1" thickBot="1">
      <c r="A67" s="7" t="s">
        <v>176</v>
      </c>
      <c r="B67" s="50"/>
      <c r="D67" s="52">
        <f>D59/D69</f>
        <v>1.3043333333333333</v>
      </c>
      <c r="E67" s="51"/>
      <c r="F67" s="52">
        <f>F59/F69</f>
        <v>1.6847166666666666</v>
      </c>
      <c r="G67" s="51"/>
      <c r="H67" s="52">
        <f>H59/H69</f>
        <v>1.4099944444444446</v>
      </c>
      <c r="I67" s="51"/>
      <c r="J67" s="52">
        <f>J59/J69</f>
        <v>1.6879833333333334</v>
      </c>
      <c r="L67" s="45"/>
    </row>
    <row r="68" spans="1:12" ht="24" customHeight="1" thickTop="1">
      <c r="B68" s="50"/>
      <c r="D68" s="53"/>
      <c r="E68" s="51"/>
      <c r="F68" s="53"/>
      <c r="G68" s="51"/>
      <c r="H68" s="53"/>
      <c r="I68" s="51"/>
      <c r="J68" s="53"/>
      <c r="L68" s="45"/>
    </row>
    <row r="69" spans="1:12" ht="24" customHeight="1" thickBot="1">
      <c r="A69" s="7" t="s">
        <v>77</v>
      </c>
      <c r="B69" s="50"/>
      <c r="D69" s="38">
        <v>180000</v>
      </c>
      <c r="E69" s="51"/>
      <c r="F69" s="38">
        <v>180000</v>
      </c>
      <c r="G69" s="51"/>
      <c r="H69" s="38">
        <v>180000</v>
      </c>
      <c r="I69" s="8"/>
      <c r="J69" s="38">
        <v>180000</v>
      </c>
      <c r="L69" s="45"/>
    </row>
    <row r="70" spans="1:12" ht="24" customHeight="1" thickTop="1">
      <c r="B70" s="50"/>
      <c r="E70" s="51"/>
      <c r="F70" s="53"/>
      <c r="G70" s="51"/>
      <c r="H70" s="53"/>
      <c r="I70" s="51"/>
      <c r="J70" s="53"/>
      <c r="L70" s="45"/>
    </row>
    <row r="71" spans="1:12" ht="24" customHeight="1">
      <c r="A71" s="14" t="s">
        <v>27</v>
      </c>
      <c r="B71" s="50"/>
      <c r="E71" s="51"/>
      <c r="F71" s="53"/>
      <c r="G71" s="51"/>
      <c r="H71" s="53"/>
      <c r="I71" s="51"/>
      <c r="J71" s="53"/>
      <c r="L71" s="45"/>
    </row>
    <row r="72" spans="1:12" ht="24" customHeight="1">
      <c r="B72" s="50"/>
      <c r="E72" s="51"/>
      <c r="F72" s="53"/>
      <c r="G72" s="51"/>
      <c r="H72" s="53"/>
      <c r="I72" s="51"/>
      <c r="J72" s="53"/>
      <c r="L72" s="45"/>
    </row>
    <row r="73" spans="1:12" ht="24" customHeight="1">
      <c r="B73" s="50"/>
      <c r="E73" s="51"/>
      <c r="F73" s="53"/>
      <c r="G73" s="51"/>
      <c r="H73" s="53"/>
      <c r="I73" s="51"/>
      <c r="J73" s="53"/>
      <c r="L73" s="45"/>
    </row>
    <row r="74" spans="1:12" ht="24" customHeight="1">
      <c r="A74" s="12"/>
      <c r="B74" s="34"/>
      <c r="F74" s="53"/>
      <c r="H74" s="53"/>
      <c r="I74" s="51"/>
      <c r="J74" s="53"/>
      <c r="L74" s="45"/>
    </row>
    <row r="75" spans="1:12" ht="24" customHeight="1">
      <c r="A75" s="34"/>
      <c r="B75" s="34"/>
      <c r="F75" s="54"/>
      <c r="H75" s="54"/>
      <c r="I75" s="54"/>
      <c r="J75" s="54"/>
      <c r="L75" s="45"/>
    </row>
  </sheetData>
  <mergeCells count="4">
    <mergeCell ref="H6:J6"/>
    <mergeCell ref="D6:F6"/>
    <mergeCell ref="D43:F43"/>
    <mergeCell ref="H43:J43"/>
  </mergeCells>
  <printOptions horizontalCentered="1"/>
  <pageMargins left="0.98425196850393704" right="0.196850393700787" top="0.78740157480314998" bottom="0" header="0.196850393700787" footer="0.196850393700787"/>
  <pageSetup paperSize="9" scale="77" firstPageNumber="3" fitToHeight="4" orientation="portrait" useFirstPageNumber="1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1AFCB-7918-4FAA-BE32-676C9544EA68}">
  <sheetPr codeName="Sheet4"/>
  <dimension ref="A1:AK69"/>
  <sheetViews>
    <sheetView showGridLines="0" view="pageBreakPreview" topLeftCell="A16" zoomScaleNormal="100" zoomScaleSheetLayoutView="100" workbookViewId="0">
      <selection activeCell="F2" sqref="F2"/>
    </sheetView>
  </sheetViews>
  <sheetFormatPr defaultColWidth="9.140625" defaultRowHeight="24" customHeight="1"/>
  <cols>
    <col min="1" max="1" width="23.140625" style="7" customWidth="1"/>
    <col min="2" max="2" width="9.28515625" style="12" customWidth="1"/>
    <col min="3" max="3" width="1.7109375" style="7" customWidth="1"/>
    <col min="4" max="4" width="11.140625" style="7" customWidth="1"/>
    <col min="5" max="5" width="1.7109375" style="7" customWidth="1"/>
    <col min="6" max="6" width="13" style="7" customWidth="1"/>
    <col min="7" max="7" width="1.7109375" style="7" customWidth="1"/>
    <col min="8" max="8" width="14.28515625" style="7" customWidth="1"/>
    <col min="9" max="9" width="1.7109375" style="7" customWidth="1"/>
    <col min="10" max="10" width="13" style="7" customWidth="1"/>
    <col min="11" max="11" width="1.7109375" style="7" customWidth="1"/>
    <col min="12" max="12" width="11.5703125" style="7" customWidth="1"/>
    <col min="13" max="13" width="1.7109375" style="7" customWidth="1"/>
    <col min="14" max="14" width="13.28515625" style="7" customWidth="1"/>
    <col min="15" max="15" width="1.7109375" style="7" customWidth="1"/>
    <col min="16" max="16" width="12.28515625" style="7" customWidth="1"/>
    <col min="17" max="17" width="0.140625" style="7" customWidth="1"/>
    <col min="18" max="16384" width="9.140625" style="7"/>
  </cols>
  <sheetData>
    <row r="1" spans="1:37" ht="24" customHeight="1">
      <c r="P1" s="9" t="s">
        <v>76</v>
      </c>
    </row>
    <row r="2" spans="1:37" ht="24" customHeight="1">
      <c r="A2" s="5" t="s">
        <v>83</v>
      </c>
    </row>
    <row r="3" spans="1:37" ht="24" customHeight="1">
      <c r="A3" s="5" t="s">
        <v>98</v>
      </c>
    </row>
    <row r="4" spans="1:37" ht="24" customHeight="1">
      <c r="A4" s="5" t="s">
        <v>134</v>
      </c>
    </row>
    <row r="5" spans="1:37" ht="24" customHeight="1">
      <c r="A5" s="5"/>
      <c r="B5" s="10"/>
      <c r="C5" s="10"/>
      <c r="D5" s="24"/>
      <c r="E5" s="24"/>
      <c r="F5" s="24"/>
      <c r="G5" s="24"/>
      <c r="H5" s="24"/>
      <c r="I5" s="24"/>
      <c r="J5" s="24"/>
      <c r="K5" s="11"/>
      <c r="P5" s="11" t="s">
        <v>67</v>
      </c>
    </row>
    <row r="6" spans="1:37" s="12" customFormat="1" ht="24" customHeight="1">
      <c r="A6" s="15"/>
      <c r="B6" s="6"/>
      <c r="C6" s="6"/>
      <c r="D6" s="74" t="s">
        <v>85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37" s="12" customFormat="1" ht="24" customHeight="1">
      <c r="A7" s="15"/>
      <c r="D7" s="22"/>
      <c r="E7" s="22"/>
      <c r="F7" s="22"/>
      <c r="G7" s="22"/>
      <c r="H7" s="22"/>
      <c r="I7" s="22"/>
      <c r="J7" s="22"/>
      <c r="K7" s="22"/>
      <c r="L7" s="22"/>
      <c r="N7" s="12" t="s">
        <v>92</v>
      </c>
    </row>
    <row r="8" spans="1:37" s="12" customFormat="1" ht="24" customHeight="1">
      <c r="D8" s="17" t="s">
        <v>23</v>
      </c>
      <c r="E8" s="17"/>
      <c r="F8" s="17"/>
      <c r="G8" s="17"/>
      <c r="H8" s="18"/>
      <c r="I8" s="18" t="s">
        <v>36</v>
      </c>
      <c r="J8" s="18"/>
      <c r="L8" s="17" t="s">
        <v>88</v>
      </c>
      <c r="N8" s="12" t="s">
        <v>93</v>
      </c>
    </row>
    <row r="9" spans="1:37" s="12" customFormat="1" ht="24" customHeight="1">
      <c r="D9" s="12" t="s">
        <v>115</v>
      </c>
      <c r="E9" s="17"/>
      <c r="F9" s="17" t="s">
        <v>47</v>
      </c>
      <c r="H9" s="17" t="s">
        <v>50</v>
      </c>
      <c r="I9" s="17"/>
      <c r="J9" s="17"/>
      <c r="L9" s="17" t="s">
        <v>89</v>
      </c>
      <c r="N9" s="12" t="s">
        <v>94</v>
      </c>
      <c r="P9" s="12" t="s">
        <v>121</v>
      </c>
    </row>
    <row r="10" spans="1:37" s="12" customFormat="1" ht="24" customHeight="1">
      <c r="D10" s="18" t="s">
        <v>114</v>
      </c>
      <c r="F10" s="18" t="s">
        <v>40</v>
      </c>
      <c r="H10" s="18" t="s">
        <v>51</v>
      </c>
      <c r="J10" s="18" t="s">
        <v>41</v>
      </c>
      <c r="L10" s="18" t="s">
        <v>91</v>
      </c>
      <c r="N10" s="18" t="s">
        <v>95</v>
      </c>
      <c r="P10" s="18" t="s">
        <v>120</v>
      </c>
      <c r="Z10" s="23"/>
    </row>
    <row r="11" spans="1:37" ht="24" customHeight="1">
      <c r="A11" s="5" t="s">
        <v>90</v>
      </c>
      <c r="D11" s="19">
        <v>180000</v>
      </c>
      <c r="E11" s="13"/>
      <c r="F11" s="19">
        <v>20538</v>
      </c>
      <c r="G11" s="13"/>
      <c r="H11" s="19">
        <v>18000</v>
      </c>
      <c r="I11" s="13"/>
      <c r="J11" s="19">
        <v>2843014</v>
      </c>
      <c r="K11" s="13"/>
      <c r="L11" s="19">
        <f>SUM(D11:J11)</f>
        <v>3061552</v>
      </c>
      <c r="M11" s="13"/>
      <c r="N11" s="19">
        <v>0</v>
      </c>
      <c r="O11" s="13"/>
      <c r="P11" s="19">
        <f>SUM(L11:N11)</f>
        <v>3061552</v>
      </c>
      <c r="Z11" s="23"/>
    </row>
    <row r="12" spans="1:37" ht="24" customHeight="1">
      <c r="A12" s="7" t="s">
        <v>117</v>
      </c>
      <c r="D12" s="19">
        <v>0</v>
      </c>
      <c r="E12" s="13"/>
      <c r="F12" s="19">
        <v>0</v>
      </c>
      <c r="G12" s="13"/>
      <c r="H12" s="19">
        <v>0</v>
      </c>
      <c r="I12" s="13"/>
      <c r="J12" s="19">
        <f>PL!F64</f>
        <v>303249</v>
      </c>
      <c r="K12" s="13"/>
      <c r="L12" s="19">
        <f t="shared" ref="L12:L13" si="0">SUM(D12:J12)</f>
        <v>303249</v>
      </c>
      <c r="M12" s="13"/>
      <c r="N12" s="19">
        <v>0</v>
      </c>
      <c r="O12" s="13"/>
      <c r="P12" s="19">
        <f t="shared" ref="P12:P13" si="1">SUM(L12:N12)</f>
        <v>303249</v>
      </c>
      <c r="Z12" s="23"/>
    </row>
    <row r="13" spans="1:37" ht="24" customHeight="1">
      <c r="A13" s="7" t="s">
        <v>116</v>
      </c>
      <c r="B13" s="6"/>
      <c r="D13" s="20">
        <v>0</v>
      </c>
      <c r="E13" s="13"/>
      <c r="F13" s="20">
        <v>0</v>
      </c>
      <c r="G13" s="13"/>
      <c r="H13" s="20">
        <v>0</v>
      </c>
      <c r="I13" s="13"/>
      <c r="J13" s="20">
        <v>0</v>
      </c>
      <c r="K13" s="13"/>
      <c r="L13" s="20">
        <f t="shared" si="0"/>
        <v>0</v>
      </c>
      <c r="M13" s="13"/>
      <c r="N13" s="20">
        <v>0</v>
      </c>
      <c r="O13" s="13"/>
      <c r="P13" s="20">
        <f t="shared" si="1"/>
        <v>0</v>
      </c>
      <c r="Q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ht="24" customHeight="1">
      <c r="A14" s="7" t="s">
        <v>73</v>
      </c>
      <c r="D14" s="19">
        <f>SUM(D12:D13)</f>
        <v>0</v>
      </c>
      <c r="E14" s="13"/>
      <c r="F14" s="19">
        <f>SUM(F12:F13)</f>
        <v>0</v>
      </c>
      <c r="G14" s="13"/>
      <c r="H14" s="19">
        <f>SUM(H12:H13)</f>
        <v>0</v>
      </c>
      <c r="I14" s="13"/>
      <c r="J14" s="19">
        <f>SUM(J12:J12)</f>
        <v>303249</v>
      </c>
      <c r="K14" s="13"/>
      <c r="L14" s="19">
        <f>SUM(L12:L12)</f>
        <v>303249</v>
      </c>
      <c r="M14" s="13"/>
      <c r="N14" s="19">
        <f>SUM(N12:N13)</f>
        <v>0</v>
      </c>
      <c r="O14" s="13"/>
      <c r="P14" s="19">
        <f>SUM(P12:P13)</f>
        <v>303249</v>
      </c>
      <c r="Z14" s="23"/>
    </row>
    <row r="15" spans="1:37" ht="24" customHeight="1">
      <c r="A15" s="7" t="s">
        <v>126</v>
      </c>
      <c r="B15" s="6"/>
      <c r="D15" s="19">
        <v>0</v>
      </c>
      <c r="E15" s="13"/>
      <c r="F15" s="19">
        <v>0</v>
      </c>
      <c r="G15" s="13"/>
      <c r="H15" s="19">
        <v>0</v>
      </c>
      <c r="I15" s="13"/>
      <c r="J15" s="19">
        <v>-108000</v>
      </c>
      <c r="K15" s="13"/>
      <c r="L15" s="19">
        <f t="shared" ref="L15" si="2">SUM(D15:J15)</f>
        <v>-108000</v>
      </c>
      <c r="M15" s="13"/>
      <c r="N15" s="13">
        <v>0</v>
      </c>
      <c r="O15" s="13"/>
      <c r="P15" s="19">
        <f t="shared" ref="P15" si="3">SUM(L15:N15)</f>
        <v>-108000</v>
      </c>
      <c r="Q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ht="24" customHeight="1">
      <c r="A16" s="7" t="s">
        <v>188</v>
      </c>
      <c r="B16" s="6"/>
      <c r="D16" s="19"/>
      <c r="E16" s="13"/>
      <c r="F16" s="19"/>
      <c r="G16" s="13"/>
      <c r="H16" s="19"/>
      <c r="I16" s="13"/>
      <c r="J16" s="19"/>
      <c r="K16" s="13"/>
      <c r="L16" s="19"/>
      <c r="M16" s="13"/>
      <c r="N16" s="13"/>
      <c r="O16" s="13"/>
      <c r="P16" s="19"/>
      <c r="Q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ht="24" customHeight="1">
      <c r="A17" s="7" t="s">
        <v>189</v>
      </c>
      <c r="B17" s="6"/>
      <c r="D17" s="19">
        <v>0</v>
      </c>
      <c r="E17" s="13"/>
      <c r="F17" s="19">
        <v>0</v>
      </c>
      <c r="G17" s="13"/>
      <c r="H17" s="19">
        <v>0</v>
      </c>
      <c r="I17" s="13"/>
      <c r="J17" s="19">
        <v>0</v>
      </c>
      <c r="K17" s="13"/>
      <c r="L17" s="19">
        <f t="shared" ref="L17" si="4">SUM(D17:J17)</f>
        <v>0</v>
      </c>
      <c r="M17" s="13"/>
      <c r="N17" s="13">
        <v>2</v>
      </c>
      <c r="O17" s="13"/>
      <c r="P17" s="19">
        <f t="shared" ref="P17" si="5">SUM(L17:N17)</f>
        <v>2</v>
      </c>
      <c r="Q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37" ht="24" customHeight="1" thickBot="1">
      <c r="A18" s="5" t="s">
        <v>129</v>
      </c>
      <c r="D18" s="21">
        <f>SUM(D11+D14+D15+D17)</f>
        <v>180000</v>
      </c>
      <c r="E18" s="13"/>
      <c r="F18" s="21">
        <f>SUM(F11+F14+F15+F17)</f>
        <v>20538</v>
      </c>
      <c r="G18" s="13"/>
      <c r="H18" s="21">
        <f>SUM(H11+H14+H15+H17)</f>
        <v>18000</v>
      </c>
      <c r="I18" s="13"/>
      <c r="J18" s="21">
        <f>SUM(J11+J14+J15+J17)</f>
        <v>3038263</v>
      </c>
      <c r="K18" s="13"/>
      <c r="L18" s="21">
        <f>SUM(L11+L14+L15+L17)</f>
        <v>3256801</v>
      </c>
      <c r="M18" s="13"/>
      <c r="N18" s="21">
        <f>SUM(N11+N14+N15+N17)</f>
        <v>2</v>
      </c>
      <c r="O18" s="13"/>
      <c r="P18" s="21">
        <f>SUM(P11+P14+P15+P17)</f>
        <v>3256803</v>
      </c>
    </row>
    <row r="19" spans="1:37" ht="24" customHeight="1" thickTop="1">
      <c r="D19" s="19"/>
      <c r="E19" s="13"/>
      <c r="F19" s="19"/>
      <c r="G19" s="13"/>
      <c r="H19" s="19"/>
      <c r="I19" s="13"/>
      <c r="J19" s="19"/>
      <c r="K19" s="13"/>
      <c r="L19" s="19"/>
      <c r="M19" s="13"/>
      <c r="N19" s="19"/>
      <c r="O19" s="13"/>
      <c r="P19" s="19"/>
    </row>
    <row r="20" spans="1:37" ht="24" customHeight="1">
      <c r="A20" s="5" t="s">
        <v>99</v>
      </c>
      <c r="B20" s="6"/>
      <c r="D20" s="19">
        <v>180000</v>
      </c>
      <c r="E20" s="13"/>
      <c r="F20" s="19">
        <v>20538</v>
      </c>
      <c r="G20" s="13"/>
      <c r="H20" s="19">
        <v>18000</v>
      </c>
      <c r="I20" s="13"/>
      <c r="J20" s="19">
        <v>3124388</v>
      </c>
      <c r="K20" s="13"/>
      <c r="L20" s="19">
        <f>SUM(D20:J20)</f>
        <v>3342926</v>
      </c>
      <c r="M20" s="13"/>
      <c r="N20" s="19">
        <v>2</v>
      </c>
      <c r="O20" s="13"/>
      <c r="P20" s="19">
        <f>SUM(L20:N20)</f>
        <v>3342928</v>
      </c>
    </row>
    <row r="21" spans="1:37" ht="24" customHeight="1">
      <c r="A21" s="7" t="s">
        <v>117</v>
      </c>
      <c r="D21" s="19">
        <v>0</v>
      </c>
      <c r="E21" s="13"/>
      <c r="F21" s="19">
        <v>0</v>
      </c>
      <c r="G21" s="13"/>
      <c r="H21" s="19">
        <v>0</v>
      </c>
      <c r="I21" s="13"/>
      <c r="J21" s="19">
        <f>PL!D64</f>
        <v>234780</v>
      </c>
      <c r="K21" s="13"/>
      <c r="L21" s="19">
        <f>SUM(D21:J21)</f>
        <v>234780</v>
      </c>
      <c r="M21" s="13"/>
      <c r="N21" s="19">
        <v>0</v>
      </c>
      <c r="O21" s="13"/>
      <c r="P21" s="19">
        <f>SUM(L21:N21)</f>
        <v>234780</v>
      </c>
    </row>
    <row r="22" spans="1:37" ht="24" customHeight="1">
      <c r="A22" s="7" t="s">
        <v>116</v>
      </c>
      <c r="D22" s="20">
        <v>0</v>
      </c>
      <c r="E22" s="13"/>
      <c r="F22" s="20">
        <v>0</v>
      </c>
      <c r="G22" s="13"/>
      <c r="H22" s="20">
        <v>0</v>
      </c>
      <c r="I22" s="13"/>
      <c r="J22" s="20">
        <v>0</v>
      </c>
      <c r="K22" s="13"/>
      <c r="L22" s="20">
        <f>SUM(D22:J22)</f>
        <v>0</v>
      </c>
      <c r="M22" s="13"/>
      <c r="N22" s="20">
        <v>0</v>
      </c>
      <c r="O22" s="13"/>
      <c r="P22" s="20">
        <f>SUM(L22:N22)</f>
        <v>0</v>
      </c>
    </row>
    <row r="23" spans="1:37" ht="24" customHeight="1">
      <c r="A23" s="7" t="s">
        <v>73</v>
      </c>
      <c r="D23" s="19">
        <f>SUM(D21:D22)</f>
        <v>0</v>
      </c>
      <c r="E23" s="13"/>
      <c r="F23" s="19">
        <f>SUM(F21:F22)</f>
        <v>0</v>
      </c>
      <c r="G23" s="13"/>
      <c r="H23" s="19">
        <f>SUM(H21:H22)</f>
        <v>0</v>
      </c>
      <c r="I23" s="13"/>
      <c r="J23" s="19">
        <f>SUM(J21:J22)</f>
        <v>234780</v>
      </c>
      <c r="K23" s="13"/>
      <c r="L23" s="19">
        <f>SUM(L21:L22)</f>
        <v>234780</v>
      </c>
      <c r="M23" s="13"/>
      <c r="N23" s="19">
        <f>SUM(N21:N22)</f>
        <v>0</v>
      </c>
      <c r="O23" s="13"/>
      <c r="P23" s="19">
        <f>SUM(P21:P22)</f>
        <v>234780</v>
      </c>
    </row>
    <row r="24" spans="1:37" ht="24" customHeight="1">
      <c r="A24" s="7" t="s">
        <v>126</v>
      </c>
      <c r="D24" s="20">
        <v>0</v>
      </c>
      <c r="E24" s="13"/>
      <c r="F24" s="20">
        <v>0</v>
      </c>
      <c r="G24" s="13"/>
      <c r="H24" s="20">
        <v>0</v>
      </c>
      <c r="I24" s="13"/>
      <c r="J24" s="20">
        <v>-108000</v>
      </c>
      <c r="K24" s="20"/>
      <c r="L24" s="20">
        <f>SUM(D24:J24)</f>
        <v>-108000</v>
      </c>
      <c r="M24" s="13"/>
      <c r="N24" s="20">
        <v>0</v>
      </c>
      <c r="O24" s="13"/>
      <c r="P24" s="20">
        <f>SUM(L24:N24)</f>
        <v>-108000</v>
      </c>
    </row>
    <row r="25" spans="1:37" ht="24" customHeight="1" thickBot="1">
      <c r="A25" s="5" t="s">
        <v>133</v>
      </c>
      <c r="D25" s="21">
        <f>SUM(D20+D23+D24)</f>
        <v>180000</v>
      </c>
      <c r="E25" s="13"/>
      <c r="F25" s="21">
        <f>SUM(F20+F23+F24)</f>
        <v>20538</v>
      </c>
      <c r="G25" s="13"/>
      <c r="H25" s="21">
        <f>SUM(H20+H23+H24)</f>
        <v>18000</v>
      </c>
      <c r="I25" s="13"/>
      <c r="J25" s="21">
        <f>SUM(J20+J23+J24)</f>
        <v>3251168</v>
      </c>
      <c r="K25" s="13"/>
      <c r="L25" s="21">
        <f>SUM(L20+L23+L24)</f>
        <v>3469706</v>
      </c>
      <c r="M25" s="13"/>
      <c r="N25" s="21">
        <f>SUM(N20+N23+N24)</f>
        <v>2</v>
      </c>
      <c r="O25" s="13"/>
      <c r="P25" s="21">
        <f>SUM(P20+P23+P24)</f>
        <v>3469708</v>
      </c>
    </row>
    <row r="26" spans="1:37" ht="24" customHeight="1" thickTop="1">
      <c r="B26" s="6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37" ht="24" customHeight="1">
      <c r="A27" s="14" t="s">
        <v>27</v>
      </c>
      <c r="L27" s="13"/>
    </row>
    <row r="28" spans="1:37" ht="24" customHeight="1">
      <c r="A28" s="14"/>
      <c r="D28" s="13"/>
      <c r="E28" s="13"/>
      <c r="F28" s="13"/>
      <c r="G28" s="13"/>
      <c r="H28" s="13"/>
      <c r="I28" s="13"/>
      <c r="J28" s="13"/>
      <c r="K28" s="13"/>
      <c r="L28" s="13"/>
    </row>
    <row r="29" spans="1:37" ht="24" customHeight="1">
      <c r="A29" s="14"/>
      <c r="D29" s="13"/>
      <c r="E29" s="13"/>
      <c r="F29" s="13"/>
      <c r="G29" s="13"/>
      <c r="H29" s="13"/>
      <c r="I29" s="13"/>
      <c r="J29" s="13"/>
      <c r="K29" s="13"/>
      <c r="L29" s="13"/>
    </row>
    <row r="30" spans="1:37" ht="24" customHeight="1">
      <c r="A30" s="14"/>
      <c r="D30" s="13"/>
      <c r="E30" s="13"/>
      <c r="F30" s="13"/>
      <c r="G30" s="13"/>
      <c r="H30" s="13"/>
      <c r="I30" s="13"/>
      <c r="J30" s="13"/>
      <c r="K30" s="13"/>
      <c r="L30" s="13"/>
    </row>
    <row r="31" spans="1:37" ht="24" customHeight="1">
      <c r="D31" s="13"/>
      <c r="E31" s="13"/>
      <c r="F31" s="13"/>
      <c r="G31" s="13"/>
      <c r="H31" s="13"/>
      <c r="I31" s="13"/>
      <c r="J31" s="13"/>
      <c r="K31" s="13"/>
      <c r="L31" s="13"/>
    </row>
    <row r="32" spans="1:37" ht="24" customHeight="1">
      <c r="D32" s="13"/>
      <c r="E32" s="13"/>
      <c r="F32" s="13"/>
      <c r="G32" s="13"/>
      <c r="H32" s="13"/>
      <c r="I32" s="13"/>
      <c r="J32" s="13"/>
      <c r="K32" s="13"/>
      <c r="L32" s="13"/>
    </row>
    <row r="33" spans="4:12" ht="24" customHeight="1">
      <c r="D33" s="13"/>
      <c r="E33" s="13"/>
      <c r="F33" s="13"/>
      <c r="G33" s="13"/>
      <c r="H33" s="13"/>
      <c r="I33" s="13"/>
      <c r="J33" s="13"/>
      <c r="K33" s="13"/>
      <c r="L33" s="13"/>
    </row>
    <row r="34" spans="4:12" ht="24" customHeight="1">
      <c r="D34" s="13"/>
      <c r="E34" s="13"/>
      <c r="F34" s="13"/>
      <c r="G34" s="13"/>
      <c r="H34" s="13"/>
      <c r="I34" s="13"/>
      <c r="J34" s="13"/>
      <c r="K34" s="13"/>
      <c r="L34" s="13"/>
    </row>
    <row r="35" spans="4:12" ht="24" customHeight="1">
      <c r="D35" s="13"/>
      <c r="E35" s="13"/>
      <c r="F35" s="13"/>
      <c r="G35" s="13"/>
      <c r="H35" s="13"/>
      <c r="I35" s="13"/>
      <c r="J35" s="13"/>
      <c r="K35" s="13"/>
      <c r="L35" s="13"/>
    </row>
    <row r="36" spans="4:12" ht="24" customHeight="1">
      <c r="D36" s="13"/>
      <c r="E36" s="13"/>
      <c r="F36" s="13"/>
      <c r="G36" s="13"/>
      <c r="H36" s="13"/>
      <c r="I36" s="13"/>
      <c r="J36" s="13"/>
      <c r="K36" s="13"/>
      <c r="L36" s="13"/>
    </row>
    <row r="37" spans="4:12" ht="24" customHeight="1">
      <c r="D37" s="13"/>
      <c r="E37" s="13"/>
      <c r="F37" s="13"/>
      <c r="G37" s="13"/>
      <c r="H37" s="13"/>
      <c r="I37" s="13"/>
      <c r="J37" s="13"/>
      <c r="K37" s="13"/>
      <c r="L37" s="13"/>
    </row>
    <row r="38" spans="4:12" ht="24" customHeight="1">
      <c r="D38" s="13"/>
      <c r="E38" s="13"/>
      <c r="F38" s="13"/>
      <c r="G38" s="13"/>
      <c r="H38" s="13"/>
      <c r="I38" s="13"/>
      <c r="J38" s="13"/>
      <c r="K38" s="13"/>
      <c r="L38" s="13"/>
    </row>
    <row r="46" spans="4:12" ht="24" customHeight="1">
      <c r="D46" s="13"/>
      <c r="E46" s="13"/>
      <c r="F46" s="13"/>
      <c r="G46" s="13"/>
      <c r="H46" s="13"/>
      <c r="I46" s="13"/>
      <c r="J46" s="13"/>
    </row>
    <row r="47" spans="4:12" ht="24" customHeight="1">
      <c r="D47" s="13"/>
      <c r="E47" s="13"/>
      <c r="F47" s="13"/>
      <c r="G47" s="13"/>
      <c r="H47" s="13"/>
      <c r="I47" s="13"/>
      <c r="J47" s="13"/>
    </row>
    <row r="48" spans="4:12" ht="24" customHeight="1">
      <c r="D48" s="13"/>
      <c r="E48" s="13"/>
      <c r="F48" s="13"/>
      <c r="G48" s="13"/>
      <c r="H48" s="13"/>
      <c r="I48" s="13"/>
      <c r="J48" s="13"/>
    </row>
    <row r="49" spans="4:10" ht="24" customHeight="1">
      <c r="D49" s="13"/>
      <c r="E49" s="13"/>
      <c r="F49" s="13"/>
      <c r="G49" s="13"/>
      <c r="H49" s="13"/>
      <c r="I49" s="13"/>
      <c r="J49" s="13"/>
    </row>
    <row r="50" spans="4:10" ht="24" customHeight="1">
      <c r="D50" s="13"/>
      <c r="E50" s="13"/>
      <c r="F50" s="13"/>
      <c r="G50" s="13"/>
      <c r="H50" s="13"/>
      <c r="I50" s="13"/>
      <c r="J50" s="13"/>
    </row>
    <row r="51" spans="4:10" ht="24" customHeight="1">
      <c r="D51" s="13"/>
      <c r="E51" s="13"/>
      <c r="F51" s="13"/>
      <c r="G51" s="13"/>
      <c r="H51" s="13"/>
      <c r="I51" s="13"/>
      <c r="J51" s="13"/>
    </row>
    <row r="52" spans="4:10" ht="24" customHeight="1">
      <c r="D52" s="13"/>
      <c r="E52" s="13"/>
      <c r="F52" s="13"/>
      <c r="G52" s="13"/>
      <c r="H52" s="13"/>
      <c r="I52" s="13"/>
      <c r="J52" s="13"/>
    </row>
    <row r="53" spans="4:10" ht="24" customHeight="1">
      <c r="D53" s="13"/>
      <c r="E53" s="13"/>
      <c r="F53" s="13"/>
      <c r="G53" s="13"/>
      <c r="H53" s="13"/>
      <c r="I53" s="13"/>
      <c r="J53" s="13"/>
    </row>
    <row r="54" spans="4:10" ht="24" customHeight="1">
      <c r="D54" s="13"/>
      <c r="E54" s="13"/>
      <c r="F54" s="13"/>
      <c r="G54" s="13"/>
      <c r="H54" s="13"/>
      <c r="I54" s="13"/>
      <c r="J54" s="13"/>
    </row>
    <row r="55" spans="4:10" ht="24" customHeight="1">
      <c r="D55" s="13"/>
      <c r="E55" s="13"/>
      <c r="F55" s="13"/>
      <c r="G55" s="13"/>
      <c r="H55" s="13"/>
      <c r="I55" s="13"/>
      <c r="J55" s="13"/>
    </row>
    <row r="56" spans="4:10" ht="24" customHeight="1">
      <c r="D56" s="13"/>
      <c r="E56" s="13"/>
      <c r="F56" s="13"/>
      <c r="G56" s="13"/>
      <c r="H56" s="13"/>
      <c r="I56" s="13"/>
      <c r="J56" s="13"/>
    </row>
    <row r="57" spans="4:10" ht="24" customHeight="1">
      <c r="D57" s="13"/>
      <c r="E57" s="13"/>
      <c r="F57" s="13"/>
      <c r="G57" s="13"/>
      <c r="H57" s="13"/>
      <c r="I57" s="13"/>
      <c r="J57" s="13"/>
    </row>
    <row r="58" spans="4:10" ht="24" customHeight="1">
      <c r="D58" s="13"/>
      <c r="E58" s="13"/>
      <c r="F58" s="13"/>
      <c r="G58" s="13"/>
      <c r="H58" s="13"/>
      <c r="I58" s="13"/>
      <c r="J58" s="13"/>
    </row>
    <row r="59" spans="4:10" ht="24" customHeight="1">
      <c r="D59" s="13"/>
      <c r="E59" s="13"/>
      <c r="F59" s="13"/>
      <c r="G59" s="13"/>
      <c r="H59" s="13"/>
      <c r="I59" s="13"/>
      <c r="J59" s="13"/>
    </row>
    <row r="60" spans="4:10" ht="24" customHeight="1">
      <c r="D60" s="13"/>
      <c r="E60" s="13"/>
      <c r="F60" s="13"/>
      <c r="G60" s="13"/>
      <c r="H60" s="13"/>
      <c r="I60" s="13"/>
      <c r="J60" s="13"/>
    </row>
    <row r="61" spans="4:10" ht="24" customHeight="1">
      <c r="D61" s="13"/>
      <c r="E61" s="13"/>
      <c r="F61" s="13"/>
      <c r="G61" s="13"/>
      <c r="H61" s="13"/>
      <c r="I61" s="13"/>
      <c r="J61" s="13"/>
    </row>
    <row r="62" spans="4:10" ht="24" customHeight="1">
      <c r="D62" s="13"/>
      <c r="E62" s="13"/>
      <c r="F62" s="13"/>
      <c r="G62" s="13"/>
      <c r="H62" s="13"/>
      <c r="I62" s="13"/>
      <c r="J62" s="13"/>
    </row>
    <row r="63" spans="4:10" ht="24" customHeight="1">
      <c r="D63" s="13"/>
      <c r="E63" s="13"/>
      <c r="F63" s="13"/>
      <c r="G63" s="13"/>
      <c r="H63" s="13"/>
      <c r="I63" s="13"/>
      <c r="J63" s="13"/>
    </row>
    <row r="64" spans="4:10" ht="24" customHeight="1">
      <c r="D64" s="13"/>
      <c r="E64" s="13"/>
      <c r="F64" s="13"/>
      <c r="G64" s="13"/>
      <c r="H64" s="13"/>
      <c r="I64" s="13"/>
      <c r="J64" s="13"/>
    </row>
    <row r="65" spans="4:10" ht="24" customHeight="1">
      <c r="D65" s="13"/>
      <c r="E65" s="13"/>
      <c r="F65" s="13"/>
      <c r="G65" s="13"/>
      <c r="H65" s="13"/>
      <c r="I65" s="13"/>
      <c r="J65" s="13"/>
    </row>
    <row r="66" spans="4:10" ht="24" customHeight="1">
      <c r="D66" s="13"/>
      <c r="E66" s="13"/>
      <c r="F66" s="13"/>
      <c r="G66" s="13"/>
      <c r="H66" s="13"/>
      <c r="I66" s="13"/>
      <c r="J66" s="13"/>
    </row>
    <row r="67" spans="4:10" ht="24" customHeight="1">
      <c r="D67" s="13"/>
      <c r="E67" s="13"/>
      <c r="F67" s="13"/>
      <c r="G67" s="13"/>
      <c r="H67" s="13"/>
      <c r="I67" s="13"/>
      <c r="J67" s="13"/>
    </row>
    <row r="68" spans="4:10" ht="24" customHeight="1">
      <c r="D68" s="13"/>
      <c r="E68" s="13"/>
      <c r="F68" s="13"/>
      <c r="G68" s="13"/>
      <c r="H68" s="13"/>
      <c r="I68" s="13"/>
      <c r="J68" s="13"/>
    </row>
    <row r="69" spans="4:10" ht="24" customHeight="1">
      <c r="D69" s="13"/>
      <c r="E69" s="13"/>
      <c r="F69" s="13"/>
      <c r="G69" s="13"/>
      <c r="H69" s="13"/>
      <c r="I69" s="13"/>
      <c r="J69" s="13"/>
    </row>
  </sheetData>
  <mergeCells count="1">
    <mergeCell ref="D6:P6"/>
  </mergeCells>
  <printOptions horizontalCentered="1"/>
  <pageMargins left="0.70866141732283505" right="0.23622047244094499" top="0.78740157480314998" bottom="0.196850393700787" header="0.196850393700787" footer="0.196850393700787"/>
  <pageSetup paperSize="9" scale="77" firstPageNumber="7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2891A-33E1-4A31-85B9-968C03A47F19}">
  <sheetPr codeName="Sheet2"/>
  <dimension ref="A1:M67"/>
  <sheetViews>
    <sheetView showGridLines="0" view="pageBreakPreview" zoomScale="70" zoomScaleNormal="100" zoomScaleSheetLayoutView="70" workbookViewId="0">
      <selection activeCell="B26" sqref="B26"/>
    </sheetView>
  </sheetViews>
  <sheetFormatPr defaultColWidth="9.140625" defaultRowHeight="24" customHeight="1"/>
  <cols>
    <col min="1" max="1" width="34" style="7" customWidth="1"/>
    <col min="2" max="2" width="9" style="12" customWidth="1"/>
    <col min="3" max="3" width="1.7109375" style="7" hidden="1" customWidth="1"/>
    <col min="4" max="4" width="16.7109375" style="7" customWidth="1"/>
    <col min="5" max="5" width="1.7109375" style="7" customWidth="1"/>
    <col min="6" max="6" width="16.7109375" style="7" customWidth="1"/>
    <col min="7" max="7" width="1.7109375" style="7" customWidth="1"/>
    <col min="8" max="8" width="16.7109375" style="7" customWidth="1"/>
    <col min="9" max="9" width="1.7109375" style="7" customWidth="1"/>
    <col min="10" max="10" width="16.7109375" style="7" customWidth="1"/>
    <col min="11" max="11" width="1.7109375" style="7" customWidth="1"/>
    <col min="12" max="12" width="16.7109375" style="7" customWidth="1"/>
    <col min="13" max="13" width="1.7109375" style="7" customWidth="1"/>
    <col min="14" max="16384" width="9.140625" style="7"/>
  </cols>
  <sheetData>
    <row r="1" spans="1:12" ht="24" customHeight="1">
      <c r="L1" s="9" t="s">
        <v>76</v>
      </c>
    </row>
    <row r="2" spans="1:12" ht="24" customHeight="1">
      <c r="A2" s="5" t="s">
        <v>83</v>
      </c>
    </row>
    <row r="3" spans="1:12" ht="24" customHeight="1">
      <c r="A3" s="5" t="s">
        <v>118</v>
      </c>
    </row>
    <row r="4" spans="1:12" ht="24" customHeight="1">
      <c r="A4" s="5" t="s">
        <v>134</v>
      </c>
    </row>
    <row r="5" spans="1:12" ht="24" customHeight="1">
      <c r="A5" s="5"/>
      <c r="B5" s="10"/>
      <c r="C5" s="10"/>
      <c r="D5" s="16"/>
      <c r="E5" s="16"/>
      <c r="F5" s="16"/>
      <c r="G5" s="16"/>
      <c r="H5" s="16"/>
      <c r="I5" s="16"/>
      <c r="J5" s="16"/>
      <c r="K5" s="11"/>
      <c r="L5" s="11" t="s">
        <v>67</v>
      </c>
    </row>
    <row r="6" spans="1:12" ht="24" customHeight="1">
      <c r="A6" s="5"/>
      <c r="B6" s="10"/>
      <c r="C6" s="10"/>
      <c r="D6" s="74" t="s">
        <v>84</v>
      </c>
      <c r="E6" s="74"/>
      <c r="F6" s="74"/>
      <c r="G6" s="74"/>
      <c r="H6" s="74"/>
      <c r="I6" s="74"/>
      <c r="J6" s="74"/>
      <c r="K6" s="74"/>
      <c r="L6" s="74"/>
    </row>
    <row r="7" spans="1:12" ht="24" customHeight="1">
      <c r="D7" s="17" t="s">
        <v>23</v>
      </c>
      <c r="E7" s="17"/>
      <c r="F7" s="17"/>
      <c r="G7" s="17"/>
      <c r="H7" s="18"/>
      <c r="I7" s="18" t="s">
        <v>36</v>
      </c>
      <c r="J7" s="18"/>
      <c r="L7" s="17"/>
    </row>
    <row r="8" spans="1:12" ht="24" customHeight="1">
      <c r="D8" s="12" t="s">
        <v>115</v>
      </c>
      <c r="E8" s="17"/>
      <c r="F8" s="17" t="s">
        <v>47</v>
      </c>
      <c r="H8" s="17" t="s">
        <v>50</v>
      </c>
      <c r="I8" s="17"/>
      <c r="J8" s="17"/>
      <c r="L8" s="17" t="s">
        <v>121</v>
      </c>
    </row>
    <row r="9" spans="1:12" ht="24" customHeight="1">
      <c r="D9" s="18" t="s">
        <v>114</v>
      </c>
      <c r="F9" s="18" t="s">
        <v>40</v>
      </c>
      <c r="H9" s="18" t="s">
        <v>51</v>
      </c>
      <c r="J9" s="18" t="s">
        <v>41</v>
      </c>
      <c r="L9" s="18" t="s">
        <v>120</v>
      </c>
    </row>
    <row r="10" spans="1:12" ht="24" customHeight="1">
      <c r="A10" s="5" t="s">
        <v>90</v>
      </c>
      <c r="B10" s="6"/>
      <c r="D10" s="19">
        <v>180000</v>
      </c>
      <c r="E10" s="13"/>
      <c r="F10" s="19">
        <v>20538</v>
      </c>
      <c r="G10" s="13"/>
      <c r="H10" s="19">
        <v>18000</v>
      </c>
      <c r="I10" s="13"/>
      <c r="J10" s="19">
        <v>2842518</v>
      </c>
      <c r="K10" s="13"/>
      <c r="L10" s="19">
        <f>SUM(D10:J10)</f>
        <v>3061056</v>
      </c>
    </row>
    <row r="11" spans="1:12" ht="24" customHeight="1">
      <c r="A11" s="7" t="s">
        <v>117</v>
      </c>
      <c r="B11" s="6"/>
      <c r="D11" s="8">
        <v>0</v>
      </c>
      <c r="E11" s="8"/>
      <c r="F11" s="8">
        <v>0</v>
      </c>
      <c r="G11" s="8"/>
      <c r="H11" s="8">
        <v>0</v>
      </c>
      <c r="I11" s="8"/>
      <c r="J11" s="8">
        <v>303837</v>
      </c>
      <c r="K11" s="8"/>
      <c r="L11" s="19">
        <f t="shared" ref="L11:L12" si="0">SUM(D11:J11)</f>
        <v>303837</v>
      </c>
    </row>
    <row r="12" spans="1:12" ht="24" customHeight="1">
      <c r="A12" s="7" t="s">
        <v>116</v>
      </c>
      <c r="B12" s="6"/>
      <c r="D12" s="20">
        <v>0</v>
      </c>
      <c r="E12" s="13"/>
      <c r="F12" s="20">
        <v>0</v>
      </c>
      <c r="G12" s="13"/>
      <c r="H12" s="20">
        <v>0</v>
      </c>
      <c r="I12" s="13"/>
      <c r="J12" s="20">
        <v>0</v>
      </c>
      <c r="K12" s="13"/>
      <c r="L12" s="20">
        <f t="shared" si="0"/>
        <v>0</v>
      </c>
    </row>
    <row r="13" spans="1:12" ht="24" customHeight="1">
      <c r="A13" s="7" t="s">
        <v>73</v>
      </c>
      <c r="B13" s="6"/>
      <c r="D13" s="19">
        <v>0</v>
      </c>
      <c r="E13" s="13"/>
      <c r="F13" s="19">
        <v>0</v>
      </c>
      <c r="G13" s="13"/>
      <c r="H13" s="19">
        <v>0</v>
      </c>
      <c r="I13" s="13"/>
      <c r="J13" s="19">
        <f>PL!J64</f>
        <v>303837</v>
      </c>
      <c r="K13" s="13"/>
      <c r="L13" s="19">
        <f>SUM(D13:J13)</f>
        <v>303837</v>
      </c>
    </row>
    <row r="14" spans="1:12" ht="24" customHeight="1">
      <c r="A14" s="7" t="s">
        <v>126</v>
      </c>
      <c r="B14" s="6"/>
      <c r="D14" s="19">
        <v>0</v>
      </c>
      <c r="E14" s="13"/>
      <c r="F14" s="19">
        <v>0</v>
      </c>
      <c r="G14" s="13"/>
      <c r="H14" s="19">
        <v>0</v>
      </c>
      <c r="I14" s="13"/>
      <c r="J14" s="8">
        <v>-108000</v>
      </c>
      <c r="K14" s="13"/>
      <c r="L14" s="19">
        <f>SUM(D14:J14)</f>
        <v>-108000</v>
      </c>
    </row>
    <row r="15" spans="1:12" ht="24" customHeight="1" thickBot="1">
      <c r="A15" s="5" t="s">
        <v>129</v>
      </c>
      <c r="B15" s="6"/>
      <c r="D15" s="21">
        <f>SUM(D10,D13:D14)</f>
        <v>180000</v>
      </c>
      <c r="E15" s="13"/>
      <c r="F15" s="21">
        <f>SUM(F10,F13:F14)</f>
        <v>20538</v>
      </c>
      <c r="G15" s="13"/>
      <c r="H15" s="21">
        <f>SUM(H10,H13:H14)</f>
        <v>18000</v>
      </c>
      <c r="I15" s="13"/>
      <c r="J15" s="21">
        <f>SUM(J10,J13:J14)</f>
        <v>3038355</v>
      </c>
      <c r="K15" s="13"/>
      <c r="L15" s="21">
        <f>SUM(L10,L13:L14)</f>
        <v>3256893</v>
      </c>
    </row>
    <row r="16" spans="1:12" ht="24" customHeight="1" thickTop="1">
      <c r="B16" s="6"/>
      <c r="D16" s="13"/>
      <c r="E16" s="13"/>
      <c r="F16" s="13"/>
      <c r="G16" s="13"/>
      <c r="H16" s="13"/>
      <c r="I16" s="13"/>
      <c r="J16" s="13"/>
      <c r="K16" s="13"/>
      <c r="L16" s="13"/>
    </row>
    <row r="17" spans="1:13" ht="24" customHeight="1">
      <c r="A17" s="5" t="s">
        <v>99</v>
      </c>
      <c r="B17" s="6"/>
      <c r="D17" s="19">
        <v>180000</v>
      </c>
      <c r="E17" s="13"/>
      <c r="F17" s="19">
        <v>20538</v>
      </c>
      <c r="G17" s="13"/>
      <c r="H17" s="19">
        <v>18000</v>
      </c>
      <c r="I17" s="13"/>
      <c r="J17" s="19">
        <v>3125286</v>
      </c>
      <c r="K17" s="13"/>
      <c r="L17" s="19">
        <f>SUM(D17:J17)</f>
        <v>3343824</v>
      </c>
    </row>
    <row r="18" spans="1:13" ht="24" customHeight="1">
      <c r="A18" s="7" t="s">
        <v>117</v>
      </c>
      <c r="B18" s="6"/>
      <c r="D18" s="8">
        <v>0</v>
      </c>
      <c r="E18" s="8"/>
      <c r="F18" s="8">
        <v>0</v>
      </c>
      <c r="G18" s="8"/>
      <c r="H18" s="8">
        <v>0</v>
      </c>
      <c r="I18" s="8"/>
      <c r="J18" s="8">
        <f>PL!H64</f>
        <v>253799</v>
      </c>
      <c r="K18" s="8"/>
      <c r="L18" s="19">
        <f t="shared" ref="L18:L19" si="1">SUM(D18:J18)</f>
        <v>253799</v>
      </c>
    </row>
    <row r="19" spans="1:13" ht="24" customHeight="1">
      <c r="A19" s="7" t="s">
        <v>116</v>
      </c>
      <c r="B19" s="6"/>
      <c r="D19" s="20">
        <v>0</v>
      </c>
      <c r="E19" s="13"/>
      <c r="F19" s="20">
        <v>0</v>
      </c>
      <c r="G19" s="13"/>
      <c r="H19" s="20">
        <v>0</v>
      </c>
      <c r="I19" s="13"/>
      <c r="J19" s="20">
        <v>0</v>
      </c>
      <c r="K19" s="13"/>
      <c r="L19" s="20">
        <f t="shared" si="1"/>
        <v>0</v>
      </c>
    </row>
    <row r="20" spans="1:13" ht="24" customHeight="1">
      <c r="A20" s="7" t="s">
        <v>73</v>
      </c>
      <c r="B20" s="6"/>
      <c r="D20" s="8">
        <f>SUM(D18:D19)</f>
        <v>0</v>
      </c>
      <c r="E20" s="8"/>
      <c r="F20" s="8">
        <f>SUM(F18:F19)</f>
        <v>0</v>
      </c>
      <c r="G20" s="8"/>
      <c r="H20" s="8">
        <f>SUM(H18:H19)</f>
        <v>0</v>
      </c>
      <c r="I20" s="8"/>
      <c r="J20" s="8">
        <f>SUM(J18:J19)</f>
        <v>253799</v>
      </c>
      <c r="K20" s="8"/>
      <c r="L20" s="8">
        <f>SUM(L18:L19)</f>
        <v>253799</v>
      </c>
    </row>
    <row r="21" spans="1:13" ht="24" customHeight="1">
      <c r="A21" s="7" t="s">
        <v>126</v>
      </c>
      <c r="B21" s="6"/>
      <c r="D21" s="20">
        <v>0</v>
      </c>
      <c r="E21" s="13"/>
      <c r="F21" s="20">
        <v>0</v>
      </c>
      <c r="G21" s="13"/>
      <c r="H21" s="20">
        <v>0</v>
      </c>
      <c r="I21" s="13"/>
      <c r="J21" s="20">
        <v>-108000</v>
      </c>
      <c r="K21" s="13"/>
      <c r="L21" s="20">
        <f t="shared" ref="L21" si="2">SUM(D21:J21)</f>
        <v>-108000</v>
      </c>
    </row>
    <row r="22" spans="1:13" ht="24" customHeight="1" thickBot="1">
      <c r="A22" s="5" t="s">
        <v>133</v>
      </c>
      <c r="B22" s="6"/>
      <c r="D22" s="21">
        <f>SUM(D17,D20:D21)</f>
        <v>180000</v>
      </c>
      <c r="E22" s="13"/>
      <c r="F22" s="21">
        <f>SUM(F17,F20:F21)</f>
        <v>20538</v>
      </c>
      <c r="G22" s="13"/>
      <c r="H22" s="21">
        <f>SUM(H17,H20:H21)</f>
        <v>18000</v>
      </c>
      <c r="I22" s="13"/>
      <c r="J22" s="21">
        <f>SUM(J17,J20:J21)</f>
        <v>3271085</v>
      </c>
      <c r="K22" s="13"/>
      <c r="L22" s="21">
        <f>SUM(L17,L20:L21)</f>
        <v>3489623</v>
      </c>
    </row>
    <row r="23" spans="1:13" ht="24" customHeight="1" thickTop="1">
      <c r="B23" s="6"/>
    </row>
    <row r="24" spans="1:13" ht="24" customHeight="1">
      <c r="A24" s="14" t="s">
        <v>27</v>
      </c>
    </row>
    <row r="25" spans="1:13" ht="24" customHeight="1">
      <c r="A25" s="14"/>
      <c r="D25" s="13"/>
      <c r="E25" s="13"/>
      <c r="F25" s="13"/>
      <c r="G25" s="13"/>
      <c r="H25" s="13"/>
      <c r="I25" s="13"/>
      <c r="J25" s="13"/>
      <c r="K25" s="13"/>
      <c r="L25" s="13"/>
    </row>
    <row r="26" spans="1:13" ht="24" customHeight="1">
      <c r="A26" s="14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ht="24" customHeight="1">
      <c r="A27" s="14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24" customHeight="1"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 ht="24" customHeight="1">
      <c r="D29" s="13"/>
      <c r="E29" s="13"/>
      <c r="F29" s="13"/>
      <c r="G29" s="13"/>
      <c r="H29" s="13"/>
      <c r="I29" s="13"/>
      <c r="J29" s="13"/>
      <c r="K29" s="13"/>
      <c r="L29" s="13"/>
    </row>
    <row r="30" spans="1:13" ht="24" customHeight="1">
      <c r="D30" s="13"/>
      <c r="E30" s="13"/>
      <c r="F30" s="13"/>
      <c r="G30" s="13"/>
      <c r="H30" s="13"/>
      <c r="I30" s="13"/>
      <c r="J30" s="13"/>
      <c r="K30" s="13"/>
      <c r="L30" s="13"/>
    </row>
    <row r="31" spans="1:13" ht="24" customHeight="1">
      <c r="D31" s="13"/>
      <c r="E31" s="13"/>
      <c r="F31" s="13"/>
      <c r="G31" s="13"/>
      <c r="H31" s="13"/>
      <c r="I31" s="13"/>
      <c r="J31" s="13"/>
      <c r="K31" s="13"/>
      <c r="L31" s="13"/>
    </row>
    <row r="32" spans="1:13" ht="24" customHeight="1">
      <c r="D32" s="13"/>
      <c r="E32" s="13"/>
      <c r="F32" s="13"/>
      <c r="G32" s="13"/>
      <c r="H32" s="13"/>
      <c r="I32" s="13"/>
      <c r="J32" s="13"/>
      <c r="K32" s="13"/>
      <c r="L32" s="13"/>
    </row>
    <row r="33" spans="4:12" ht="24" customHeight="1">
      <c r="D33" s="13"/>
      <c r="E33" s="13"/>
      <c r="F33" s="13"/>
      <c r="G33" s="13"/>
      <c r="H33" s="13"/>
      <c r="I33" s="13"/>
      <c r="J33" s="13"/>
      <c r="K33" s="13"/>
      <c r="L33" s="13"/>
    </row>
    <row r="34" spans="4:12" ht="24" customHeight="1">
      <c r="D34" s="13"/>
      <c r="E34" s="13"/>
      <c r="F34" s="13"/>
      <c r="G34" s="13"/>
      <c r="H34" s="13"/>
      <c r="I34" s="13"/>
      <c r="J34" s="13"/>
      <c r="K34" s="13"/>
      <c r="L34" s="13"/>
    </row>
    <row r="35" spans="4:12" ht="24" customHeight="1">
      <c r="D35" s="13"/>
      <c r="E35" s="13"/>
      <c r="F35" s="13"/>
      <c r="G35" s="13"/>
      <c r="H35" s="13"/>
      <c r="I35" s="13"/>
      <c r="J35" s="13"/>
      <c r="K35" s="13"/>
      <c r="L35" s="13"/>
    </row>
    <row r="44" spans="4:12" ht="24" customHeight="1">
      <c r="D44" s="13"/>
      <c r="E44" s="13"/>
      <c r="F44" s="13"/>
      <c r="G44" s="13"/>
      <c r="H44" s="13"/>
      <c r="I44" s="13"/>
      <c r="J44" s="13"/>
    </row>
    <row r="45" spans="4:12" ht="24" customHeight="1">
      <c r="D45" s="13"/>
      <c r="E45" s="13"/>
      <c r="F45" s="13"/>
      <c r="G45" s="13"/>
      <c r="H45" s="13"/>
      <c r="I45" s="13"/>
      <c r="J45" s="13"/>
    </row>
    <row r="46" spans="4:12" ht="24" customHeight="1">
      <c r="D46" s="13"/>
      <c r="E46" s="13"/>
      <c r="F46" s="13"/>
      <c r="G46" s="13"/>
      <c r="H46" s="13"/>
      <c r="I46" s="13"/>
      <c r="J46" s="13"/>
    </row>
    <row r="47" spans="4:12" ht="24" customHeight="1">
      <c r="D47" s="13"/>
      <c r="E47" s="13"/>
      <c r="F47" s="13"/>
      <c r="G47" s="13"/>
      <c r="H47" s="13"/>
      <c r="I47" s="13"/>
      <c r="J47" s="13"/>
    </row>
    <row r="48" spans="4:12" ht="24" customHeight="1">
      <c r="D48" s="13"/>
      <c r="E48" s="13"/>
      <c r="F48" s="13"/>
      <c r="G48" s="13"/>
      <c r="H48" s="13"/>
      <c r="I48" s="13"/>
      <c r="J48" s="13"/>
    </row>
    <row r="49" spans="4:10" ht="24" customHeight="1">
      <c r="D49" s="13"/>
      <c r="E49" s="13"/>
      <c r="F49" s="13"/>
      <c r="G49" s="13"/>
      <c r="H49" s="13"/>
      <c r="I49" s="13"/>
      <c r="J49" s="13"/>
    </row>
    <row r="50" spans="4:10" ht="24" customHeight="1">
      <c r="D50" s="13"/>
      <c r="E50" s="13"/>
      <c r="F50" s="13"/>
      <c r="G50" s="13"/>
      <c r="H50" s="13"/>
      <c r="I50" s="13"/>
      <c r="J50" s="13"/>
    </row>
    <row r="51" spans="4:10" ht="24" customHeight="1">
      <c r="D51" s="13"/>
      <c r="E51" s="13"/>
      <c r="F51" s="13"/>
      <c r="G51" s="13"/>
      <c r="H51" s="13"/>
      <c r="I51" s="13"/>
      <c r="J51" s="13"/>
    </row>
    <row r="52" spans="4:10" ht="24" customHeight="1">
      <c r="D52" s="13"/>
      <c r="E52" s="13"/>
      <c r="F52" s="13"/>
      <c r="G52" s="13"/>
      <c r="H52" s="13"/>
      <c r="I52" s="13"/>
      <c r="J52" s="13"/>
    </row>
    <row r="53" spans="4:10" ht="24" customHeight="1">
      <c r="D53" s="13"/>
      <c r="E53" s="13"/>
      <c r="F53" s="13"/>
      <c r="G53" s="13"/>
      <c r="H53" s="13"/>
      <c r="I53" s="13"/>
      <c r="J53" s="13"/>
    </row>
    <row r="54" spans="4:10" ht="24" customHeight="1">
      <c r="D54" s="13"/>
      <c r="E54" s="13"/>
      <c r="F54" s="13"/>
      <c r="G54" s="13"/>
      <c r="H54" s="13"/>
      <c r="I54" s="13"/>
      <c r="J54" s="13"/>
    </row>
    <row r="55" spans="4:10" ht="24" customHeight="1">
      <c r="D55" s="13"/>
      <c r="E55" s="13"/>
      <c r="F55" s="13"/>
      <c r="G55" s="13"/>
      <c r="H55" s="13"/>
      <c r="I55" s="13"/>
      <c r="J55" s="13"/>
    </row>
    <row r="56" spans="4:10" ht="24" customHeight="1">
      <c r="D56" s="13"/>
      <c r="E56" s="13"/>
      <c r="F56" s="13"/>
      <c r="G56" s="13"/>
      <c r="H56" s="13"/>
      <c r="I56" s="13"/>
      <c r="J56" s="13"/>
    </row>
    <row r="57" spans="4:10" ht="24" customHeight="1">
      <c r="D57" s="13"/>
      <c r="E57" s="13"/>
      <c r="F57" s="13"/>
      <c r="G57" s="13"/>
      <c r="H57" s="13"/>
      <c r="I57" s="13"/>
      <c r="J57" s="13"/>
    </row>
    <row r="58" spans="4:10" ht="24" customHeight="1">
      <c r="D58" s="13"/>
      <c r="E58" s="13"/>
      <c r="F58" s="13"/>
      <c r="G58" s="13"/>
      <c r="H58" s="13"/>
      <c r="I58" s="13"/>
      <c r="J58" s="13"/>
    </row>
    <row r="59" spans="4:10" ht="24" customHeight="1">
      <c r="D59" s="13"/>
      <c r="E59" s="13"/>
      <c r="F59" s="13"/>
      <c r="G59" s="13"/>
      <c r="H59" s="13"/>
      <c r="I59" s="13"/>
      <c r="J59" s="13"/>
    </row>
    <row r="60" spans="4:10" ht="24" customHeight="1">
      <c r="D60" s="13"/>
      <c r="E60" s="13"/>
      <c r="F60" s="13"/>
      <c r="G60" s="13"/>
      <c r="H60" s="13"/>
      <c r="I60" s="13"/>
      <c r="J60" s="13"/>
    </row>
    <row r="61" spans="4:10" ht="24" customHeight="1">
      <c r="D61" s="13"/>
      <c r="E61" s="13"/>
      <c r="F61" s="13"/>
      <c r="G61" s="13"/>
      <c r="H61" s="13"/>
      <c r="I61" s="13"/>
      <c r="J61" s="13"/>
    </row>
    <row r="62" spans="4:10" ht="24" customHeight="1">
      <c r="D62" s="13"/>
      <c r="E62" s="13"/>
      <c r="F62" s="13"/>
      <c r="G62" s="13"/>
      <c r="H62" s="13"/>
      <c r="I62" s="13"/>
      <c r="J62" s="13"/>
    </row>
    <row r="63" spans="4:10" ht="24" customHeight="1">
      <c r="D63" s="13"/>
      <c r="E63" s="13"/>
      <c r="F63" s="13"/>
      <c r="G63" s="13"/>
      <c r="H63" s="13"/>
      <c r="I63" s="13"/>
      <c r="J63" s="13"/>
    </row>
    <row r="64" spans="4:10" ht="24" customHeight="1">
      <c r="D64" s="13"/>
      <c r="E64" s="13"/>
      <c r="F64" s="13"/>
      <c r="G64" s="13"/>
      <c r="H64" s="13"/>
      <c r="I64" s="13"/>
      <c r="J64" s="13"/>
    </row>
    <row r="65" spans="4:10" ht="24" customHeight="1">
      <c r="D65" s="13"/>
      <c r="E65" s="13"/>
      <c r="F65" s="13"/>
      <c r="G65" s="13"/>
      <c r="H65" s="13"/>
      <c r="I65" s="13"/>
      <c r="J65" s="13"/>
    </row>
    <row r="66" spans="4:10" ht="24" customHeight="1">
      <c r="D66" s="13"/>
      <c r="E66" s="13"/>
      <c r="F66" s="13"/>
      <c r="G66" s="13"/>
      <c r="H66" s="13"/>
      <c r="I66" s="13"/>
      <c r="J66" s="13"/>
    </row>
    <row r="67" spans="4:10" ht="24" customHeight="1">
      <c r="D67" s="13"/>
      <c r="E67" s="13"/>
      <c r="F67" s="13"/>
      <c r="G67" s="13"/>
      <c r="H67" s="13"/>
      <c r="I67" s="13"/>
      <c r="J67" s="13"/>
    </row>
  </sheetData>
  <mergeCells count="1">
    <mergeCell ref="D6:L6"/>
  </mergeCells>
  <phoneticPr fontId="4" type="noConversion"/>
  <printOptions horizontalCentered="1"/>
  <pageMargins left="0.70866141732283505" right="0.23622047244094499" top="0.78740157480314998" bottom="0.196850393700787" header="0.196850393700787" footer="0.196850393700787"/>
  <pageSetup paperSize="9" scale="77" firstPageNumber="7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3AE8C-AE28-4C98-81F0-6F50F05C695D}">
  <sheetPr codeName="Sheet5"/>
  <dimension ref="A1:Z83"/>
  <sheetViews>
    <sheetView showGridLines="0" view="pageBreakPreview" topLeftCell="A52" zoomScale="85" zoomScaleNormal="100" zoomScaleSheetLayoutView="85" workbookViewId="0">
      <selection activeCell="P65" sqref="P65"/>
    </sheetView>
  </sheetViews>
  <sheetFormatPr defaultColWidth="9.140625" defaultRowHeight="24" customHeight="1"/>
  <cols>
    <col min="1" max="1" width="57.28515625" style="7" customWidth="1"/>
    <col min="2" max="2" width="8.140625" style="12" customWidth="1"/>
    <col min="3" max="3" width="1.7109375" style="7" customWidth="1"/>
    <col min="4" max="4" width="14.7109375" style="7" customWidth="1"/>
    <col min="5" max="5" width="1.7109375" style="7" customWidth="1"/>
    <col min="6" max="6" width="14.7109375" style="7" customWidth="1"/>
    <col min="7" max="7" width="1.7109375" style="7" customWidth="1"/>
    <col min="8" max="8" width="14.7109375" style="7" customWidth="1"/>
    <col min="9" max="9" width="1.7109375" style="7" customWidth="1"/>
    <col min="10" max="10" width="14.7109375" style="7" customWidth="1"/>
    <col min="11" max="11" width="0.7109375" style="7" customWidth="1"/>
    <col min="12" max="12" width="13.28515625" style="7" bestFit="1" customWidth="1"/>
    <col min="13" max="13" width="4" style="7" customWidth="1"/>
    <col min="14" max="14" width="13.28515625" style="7" bestFit="1" customWidth="1"/>
    <col min="15" max="15" width="1.85546875" style="7" customWidth="1"/>
    <col min="16" max="16" width="13.28515625" style="7" bestFit="1" customWidth="1"/>
    <col min="17" max="17" width="1.85546875" style="7" customWidth="1"/>
    <col min="18" max="18" width="13.28515625" style="7" bestFit="1" customWidth="1"/>
    <col min="19" max="16384" width="9.140625" style="7"/>
  </cols>
  <sheetData>
    <row r="1" spans="1:19" ht="24" customHeight="1">
      <c r="D1" s="8"/>
      <c r="F1" s="8"/>
      <c r="G1" s="8"/>
      <c r="H1" s="8"/>
      <c r="I1" s="8"/>
      <c r="J1" s="8" t="s">
        <v>76</v>
      </c>
      <c r="K1" s="26"/>
    </row>
    <row r="2" spans="1:19" ht="24" customHeight="1">
      <c r="A2" s="5" t="s">
        <v>83</v>
      </c>
      <c r="B2" s="15"/>
      <c r="C2" s="5"/>
      <c r="E2" s="5"/>
    </row>
    <row r="3" spans="1:19" ht="24" customHeight="1">
      <c r="A3" s="5" t="s">
        <v>63</v>
      </c>
      <c r="B3" s="15"/>
      <c r="C3" s="5"/>
      <c r="E3" s="5"/>
    </row>
    <row r="4" spans="1:19" ht="24" customHeight="1">
      <c r="A4" s="5" t="s">
        <v>134</v>
      </c>
      <c r="B4" s="15"/>
      <c r="C4" s="5"/>
      <c r="E4" s="5"/>
    </row>
    <row r="5" spans="1:19" ht="24" customHeight="1">
      <c r="A5" s="5"/>
      <c r="B5" s="15"/>
      <c r="C5" s="5"/>
      <c r="E5" s="5"/>
      <c r="J5" s="27"/>
      <c r="K5" s="11" t="s">
        <v>66</v>
      </c>
    </row>
    <row r="6" spans="1:19" ht="24" customHeight="1">
      <c r="A6" s="5"/>
      <c r="B6" s="15"/>
      <c r="C6" s="5"/>
      <c r="D6" s="73" t="s">
        <v>85</v>
      </c>
      <c r="E6" s="73"/>
      <c r="F6" s="73"/>
      <c r="G6" s="5"/>
      <c r="H6" s="73" t="s">
        <v>84</v>
      </c>
      <c r="I6" s="73"/>
      <c r="J6" s="73"/>
      <c r="K6" s="11"/>
    </row>
    <row r="7" spans="1:19" ht="24" customHeight="1">
      <c r="D7" s="28">
        <v>2569</v>
      </c>
      <c r="E7" s="28"/>
      <c r="F7" s="28">
        <v>2568</v>
      </c>
      <c r="G7" s="28"/>
      <c r="H7" s="28">
        <v>2569</v>
      </c>
      <c r="I7" s="28"/>
      <c r="J7" s="28">
        <v>2568</v>
      </c>
    </row>
    <row r="8" spans="1:19" ht="24" customHeight="1">
      <c r="A8" s="5" t="s">
        <v>19</v>
      </c>
      <c r="B8" s="29"/>
      <c r="C8" s="30"/>
      <c r="D8" s="30"/>
      <c r="E8" s="30"/>
      <c r="F8" s="30"/>
      <c r="H8" s="30"/>
      <c r="J8" s="30"/>
    </row>
    <row r="9" spans="1:19" ht="24" customHeight="1">
      <c r="A9" s="7" t="s">
        <v>42</v>
      </c>
      <c r="B9" s="29"/>
      <c r="C9" s="8"/>
      <c r="D9" s="8">
        <f>PL!D57</f>
        <v>296388</v>
      </c>
      <c r="E9" s="8"/>
      <c r="F9" s="8">
        <f>PL!F57</f>
        <v>375506</v>
      </c>
      <c r="G9" s="8"/>
      <c r="H9" s="8">
        <f>PL!H57</f>
        <v>316369</v>
      </c>
      <c r="I9" s="8"/>
      <c r="J9" s="8">
        <f>PL!J57</f>
        <v>376094</v>
      </c>
      <c r="M9" s="13"/>
      <c r="N9" s="13"/>
      <c r="O9" s="13"/>
      <c r="P9" s="8"/>
      <c r="Q9" s="13"/>
      <c r="R9" s="13"/>
      <c r="S9" s="13"/>
    </row>
    <row r="10" spans="1:19" ht="24" customHeight="1">
      <c r="A10" s="7" t="s">
        <v>177</v>
      </c>
      <c r="B10" s="29"/>
      <c r="C10" s="8"/>
      <c r="D10" s="8"/>
      <c r="E10" s="8"/>
      <c r="F10" s="8"/>
      <c r="G10" s="8"/>
      <c r="H10" s="8"/>
      <c r="I10" s="8"/>
      <c r="J10" s="8"/>
      <c r="M10" s="13"/>
      <c r="N10" s="13"/>
      <c r="O10" s="13"/>
      <c r="P10" s="8"/>
      <c r="Q10" s="13"/>
      <c r="R10" s="13"/>
      <c r="S10" s="13"/>
    </row>
    <row r="11" spans="1:19" ht="24" customHeight="1">
      <c r="A11" s="7" t="s">
        <v>28</v>
      </c>
      <c r="B11" s="29"/>
      <c r="C11" s="8"/>
      <c r="D11" s="8"/>
      <c r="E11" s="8"/>
      <c r="F11" s="8"/>
      <c r="G11" s="8"/>
      <c r="H11" s="8"/>
      <c r="I11" s="8"/>
      <c r="J11" s="8"/>
      <c r="M11" s="13"/>
      <c r="N11" s="13"/>
      <c r="O11" s="13"/>
      <c r="P11" s="8"/>
      <c r="Q11" s="13"/>
      <c r="R11" s="13"/>
      <c r="S11" s="13"/>
    </row>
    <row r="12" spans="1:19" ht="24" customHeight="1">
      <c r="A12" s="7" t="s">
        <v>29</v>
      </c>
      <c r="B12" s="29"/>
      <c r="C12" s="8"/>
      <c r="D12" s="8">
        <v>113996</v>
      </c>
      <c r="E12" s="8"/>
      <c r="F12" s="8">
        <v>93286</v>
      </c>
      <c r="G12" s="8"/>
      <c r="H12" s="8">
        <v>111720</v>
      </c>
      <c r="I12" s="8"/>
      <c r="J12" s="8">
        <v>93267</v>
      </c>
      <c r="M12" s="13"/>
      <c r="N12" s="13"/>
      <c r="O12" s="13"/>
      <c r="P12" s="8"/>
      <c r="Q12" s="13"/>
      <c r="R12" s="13"/>
      <c r="S12" s="13"/>
    </row>
    <row r="13" spans="1:19" ht="24" customHeight="1">
      <c r="A13" s="7" t="s">
        <v>169</v>
      </c>
      <c r="B13" s="29"/>
      <c r="C13" s="8"/>
      <c r="D13" s="8">
        <v>5627</v>
      </c>
      <c r="E13" s="8"/>
      <c r="F13" s="8">
        <v>547</v>
      </c>
      <c r="G13" s="8"/>
      <c r="H13" s="8">
        <v>5627</v>
      </c>
      <c r="I13" s="8"/>
      <c r="J13" s="8">
        <v>547</v>
      </c>
      <c r="M13" s="13"/>
      <c r="N13" s="13"/>
      <c r="O13" s="13"/>
      <c r="P13" s="8"/>
      <c r="Q13" s="13"/>
      <c r="R13" s="13"/>
      <c r="S13" s="13"/>
    </row>
    <row r="14" spans="1:19" ht="24" customHeight="1">
      <c r="A14" s="31" t="s">
        <v>178</v>
      </c>
      <c r="B14" s="29"/>
      <c r="C14" s="8"/>
      <c r="D14" s="8">
        <v>-256</v>
      </c>
      <c r="E14" s="8"/>
      <c r="F14" s="8">
        <v>38</v>
      </c>
      <c r="G14" s="8"/>
      <c r="H14" s="8">
        <v>-5998</v>
      </c>
      <c r="I14" s="8"/>
      <c r="J14" s="8">
        <v>38</v>
      </c>
      <c r="M14" s="13"/>
      <c r="N14" s="13"/>
      <c r="O14" s="13"/>
      <c r="P14" s="8"/>
      <c r="Q14" s="13"/>
      <c r="R14" s="13"/>
      <c r="S14" s="13"/>
    </row>
    <row r="15" spans="1:19" ht="24" customHeight="1">
      <c r="A15" s="7" t="s">
        <v>157</v>
      </c>
      <c r="B15" s="29"/>
      <c r="C15" s="8"/>
      <c r="D15" s="8">
        <v>0</v>
      </c>
      <c r="E15" s="8"/>
      <c r="F15" s="8">
        <v>0</v>
      </c>
      <c r="G15" s="8"/>
      <c r="H15" s="32">
        <v>-10</v>
      </c>
      <c r="I15" s="8"/>
      <c r="J15" s="8">
        <v>0</v>
      </c>
      <c r="M15" s="13"/>
      <c r="N15" s="13"/>
      <c r="O15" s="13"/>
      <c r="P15" s="8"/>
      <c r="Q15" s="13"/>
      <c r="R15" s="13"/>
      <c r="S15" s="13"/>
    </row>
    <row r="16" spans="1:19" ht="24" customHeight="1">
      <c r="A16" s="7" t="s">
        <v>167</v>
      </c>
      <c r="B16" s="29"/>
      <c r="C16" s="8"/>
      <c r="D16" s="8">
        <v>12719</v>
      </c>
      <c r="E16" s="8"/>
      <c r="F16" s="8">
        <v>11766</v>
      </c>
      <c r="G16" s="8"/>
      <c r="H16" s="8">
        <v>12719</v>
      </c>
      <c r="I16" s="8"/>
      <c r="J16" s="8">
        <v>11766</v>
      </c>
      <c r="M16" s="13"/>
      <c r="N16" s="13"/>
      <c r="O16" s="13"/>
      <c r="P16" s="8"/>
      <c r="Q16" s="13"/>
      <c r="R16" s="13"/>
      <c r="S16" s="13"/>
    </row>
    <row r="17" spans="1:19" ht="24" customHeight="1">
      <c r="A17" s="7" t="s">
        <v>130</v>
      </c>
      <c r="B17" s="29"/>
      <c r="C17" s="8"/>
      <c r="D17" s="8">
        <v>-15906</v>
      </c>
      <c r="E17" s="8"/>
      <c r="F17" s="8">
        <v>-18036</v>
      </c>
      <c r="G17" s="8"/>
      <c r="H17" s="8">
        <v>-15815</v>
      </c>
      <c r="I17" s="8"/>
      <c r="J17" s="8">
        <v>-18033</v>
      </c>
      <c r="M17" s="13"/>
      <c r="N17" s="13"/>
      <c r="O17" s="13"/>
      <c r="P17" s="8"/>
      <c r="Q17" s="13"/>
      <c r="R17" s="13"/>
      <c r="S17" s="13"/>
    </row>
    <row r="18" spans="1:19" ht="24" customHeight="1">
      <c r="A18" s="31" t="s">
        <v>168</v>
      </c>
      <c r="B18" s="29"/>
      <c r="C18" s="8"/>
      <c r="D18" s="33">
        <v>35</v>
      </c>
      <c r="E18" s="8"/>
      <c r="F18" s="33">
        <v>0</v>
      </c>
      <c r="G18" s="8"/>
      <c r="H18" s="33">
        <v>21</v>
      </c>
      <c r="I18" s="8"/>
      <c r="J18" s="33">
        <v>0</v>
      </c>
      <c r="M18" s="13"/>
      <c r="N18" s="13"/>
      <c r="O18" s="13"/>
      <c r="P18" s="8"/>
      <c r="Q18" s="13"/>
      <c r="R18" s="13"/>
      <c r="S18" s="13"/>
    </row>
    <row r="19" spans="1:19" ht="24" customHeight="1">
      <c r="A19" s="7" t="s">
        <v>30</v>
      </c>
      <c r="B19" s="29"/>
      <c r="C19" s="8"/>
      <c r="D19" s="8"/>
      <c r="E19" s="8"/>
      <c r="F19" s="8"/>
      <c r="G19" s="8"/>
      <c r="H19" s="8"/>
      <c r="I19" s="8"/>
      <c r="J19" s="8"/>
      <c r="M19" s="13"/>
      <c r="N19" s="13"/>
      <c r="O19" s="13"/>
      <c r="P19" s="8"/>
      <c r="Q19" s="13"/>
      <c r="R19" s="13"/>
      <c r="S19" s="13"/>
    </row>
    <row r="20" spans="1:19" ht="24" customHeight="1">
      <c r="A20" s="7" t="s">
        <v>31</v>
      </c>
      <c r="B20" s="29"/>
      <c r="C20" s="8"/>
      <c r="D20" s="8">
        <f>SUM(D9:D18)</f>
        <v>412603</v>
      </c>
      <c r="E20" s="8"/>
      <c r="F20" s="8">
        <f>SUM(F9:F18)</f>
        <v>463107</v>
      </c>
      <c r="G20" s="8"/>
      <c r="H20" s="8">
        <f>SUM(H9:H18)</f>
        <v>424633</v>
      </c>
      <c r="I20" s="8"/>
      <c r="J20" s="8">
        <f>SUM(J9:J18)</f>
        <v>463679</v>
      </c>
      <c r="M20" s="13"/>
      <c r="N20" s="13"/>
      <c r="O20" s="13"/>
      <c r="P20" s="8"/>
      <c r="Q20" s="13"/>
      <c r="R20" s="13"/>
      <c r="S20" s="13"/>
    </row>
    <row r="21" spans="1:19" ht="24" customHeight="1">
      <c r="A21" s="7" t="s">
        <v>179</v>
      </c>
      <c r="B21" s="29"/>
      <c r="C21" s="8"/>
      <c r="D21" s="8"/>
      <c r="E21" s="8"/>
      <c r="F21" s="8"/>
      <c r="G21" s="8"/>
      <c r="H21" s="8"/>
      <c r="I21" s="8"/>
      <c r="J21" s="8"/>
      <c r="M21" s="13"/>
      <c r="N21" s="13"/>
      <c r="O21" s="13"/>
      <c r="P21" s="8"/>
      <c r="Q21" s="13"/>
      <c r="R21" s="13"/>
      <c r="S21" s="13"/>
    </row>
    <row r="22" spans="1:19" ht="24" customHeight="1">
      <c r="A22" s="7" t="s">
        <v>102</v>
      </c>
      <c r="B22" s="29"/>
      <c r="C22" s="8"/>
      <c r="D22" s="8">
        <v>5187</v>
      </c>
      <c r="E22" s="8"/>
      <c r="F22" s="8">
        <v>38342</v>
      </c>
      <c r="G22" s="8"/>
      <c r="H22" s="8">
        <v>4361</v>
      </c>
      <c r="I22" s="8"/>
      <c r="J22" s="8">
        <v>38173</v>
      </c>
      <c r="M22" s="13"/>
      <c r="N22" s="13"/>
      <c r="O22" s="13"/>
      <c r="P22" s="8"/>
      <c r="Q22" s="13"/>
      <c r="R22" s="13"/>
      <c r="S22" s="13"/>
    </row>
    <row r="23" spans="1:19" ht="24" customHeight="1">
      <c r="A23" s="7" t="s">
        <v>32</v>
      </c>
      <c r="B23" s="29"/>
      <c r="C23" s="8"/>
      <c r="D23" s="4">
        <v>-39809</v>
      </c>
      <c r="E23" s="8"/>
      <c r="F23" s="4">
        <v>-5023</v>
      </c>
      <c r="G23" s="8"/>
      <c r="H23" s="4">
        <v>-39500</v>
      </c>
      <c r="I23" s="8"/>
      <c r="J23" s="4">
        <v>-4992</v>
      </c>
      <c r="M23" s="13"/>
      <c r="N23" s="13"/>
      <c r="O23" s="13"/>
      <c r="P23" s="25"/>
      <c r="Q23" s="13"/>
      <c r="R23" s="13"/>
      <c r="S23" s="13"/>
    </row>
    <row r="24" spans="1:19" ht="24" customHeight="1">
      <c r="A24" s="7" t="s">
        <v>33</v>
      </c>
      <c r="B24" s="29"/>
      <c r="C24" s="8"/>
      <c r="D24" s="8">
        <v>652</v>
      </c>
      <c r="E24" s="8"/>
      <c r="F24" s="8">
        <v>591</v>
      </c>
      <c r="G24" s="8"/>
      <c r="H24" s="8">
        <v>652</v>
      </c>
      <c r="I24" s="8"/>
      <c r="J24" s="8">
        <v>591</v>
      </c>
      <c r="M24" s="13"/>
      <c r="N24" s="13"/>
      <c r="O24" s="13"/>
      <c r="P24" s="8"/>
      <c r="Q24" s="13"/>
      <c r="R24" s="13"/>
      <c r="S24" s="13"/>
    </row>
    <row r="25" spans="1:19" ht="24" customHeight="1">
      <c r="A25" s="7" t="s">
        <v>64</v>
      </c>
      <c r="B25" s="29"/>
      <c r="C25" s="8"/>
      <c r="D25" s="8">
        <v>-245</v>
      </c>
      <c r="E25" s="8"/>
      <c r="F25" s="8">
        <v>-95</v>
      </c>
      <c r="G25" s="8"/>
      <c r="H25" s="8">
        <v>-245</v>
      </c>
      <c r="I25" s="8"/>
      <c r="J25" s="8">
        <v>-95</v>
      </c>
      <c r="M25" s="13"/>
      <c r="N25" s="13"/>
      <c r="O25" s="13"/>
      <c r="P25" s="8"/>
      <c r="Q25" s="13"/>
      <c r="R25" s="13"/>
      <c r="S25" s="13"/>
    </row>
    <row r="26" spans="1:19" ht="24" customHeight="1">
      <c r="A26" s="7" t="s">
        <v>180</v>
      </c>
      <c r="B26" s="29"/>
      <c r="C26" s="8"/>
      <c r="D26" s="8"/>
      <c r="E26" s="8"/>
      <c r="F26" s="8"/>
      <c r="G26" s="8"/>
      <c r="H26" s="8"/>
      <c r="I26" s="8"/>
      <c r="J26" s="8"/>
      <c r="M26" s="13"/>
      <c r="N26" s="13"/>
      <c r="O26" s="13"/>
      <c r="P26" s="8"/>
      <c r="Q26" s="13"/>
      <c r="R26" s="13"/>
      <c r="S26" s="13"/>
    </row>
    <row r="27" spans="1:19" ht="24" customHeight="1">
      <c r="A27" s="7" t="s">
        <v>103</v>
      </c>
      <c r="B27" s="29"/>
      <c r="C27" s="8"/>
      <c r="D27" s="8">
        <v>30365</v>
      </c>
      <c r="E27" s="8"/>
      <c r="F27" s="8">
        <v>-2378</v>
      </c>
      <c r="G27" s="8"/>
      <c r="H27" s="8">
        <v>34454</v>
      </c>
      <c r="I27" s="8"/>
      <c r="J27" s="8">
        <v>-2380</v>
      </c>
      <c r="M27" s="13"/>
      <c r="N27" s="13"/>
      <c r="O27" s="13"/>
      <c r="P27" s="8"/>
      <c r="Q27" s="13"/>
      <c r="R27" s="13"/>
      <c r="S27" s="13"/>
    </row>
    <row r="28" spans="1:19" ht="24" customHeight="1">
      <c r="A28" s="7" t="s">
        <v>59</v>
      </c>
      <c r="B28" s="29"/>
      <c r="C28" s="8"/>
      <c r="D28" s="8">
        <v>-5359</v>
      </c>
      <c r="E28" s="8"/>
      <c r="F28" s="8">
        <v>-6854</v>
      </c>
      <c r="G28" s="8"/>
      <c r="H28" s="8">
        <v>-6474</v>
      </c>
      <c r="I28" s="8"/>
      <c r="J28" s="8">
        <v>-6854</v>
      </c>
      <c r="M28" s="13"/>
      <c r="N28" s="13"/>
      <c r="O28" s="13"/>
      <c r="P28" s="8"/>
      <c r="Q28" s="13"/>
      <c r="R28" s="13"/>
      <c r="S28" s="13"/>
    </row>
    <row r="29" spans="1:19" ht="24" customHeight="1">
      <c r="A29" s="7" t="s">
        <v>34</v>
      </c>
      <c r="B29" s="29"/>
      <c r="C29" s="8"/>
      <c r="D29" s="8">
        <v>975</v>
      </c>
      <c r="E29" s="8"/>
      <c r="F29" s="8">
        <v>-4857</v>
      </c>
      <c r="G29" s="8"/>
      <c r="H29" s="8">
        <v>-463</v>
      </c>
      <c r="I29" s="8"/>
      <c r="J29" s="8">
        <v>-4851</v>
      </c>
      <c r="M29" s="13"/>
      <c r="N29" s="13"/>
      <c r="O29" s="13"/>
      <c r="P29" s="8"/>
      <c r="Q29" s="13"/>
      <c r="R29" s="13"/>
      <c r="S29" s="13"/>
    </row>
    <row r="30" spans="1:19" ht="24" customHeight="1">
      <c r="A30" s="7" t="s">
        <v>79</v>
      </c>
      <c r="B30" s="29"/>
      <c r="C30" s="8"/>
      <c r="D30" s="8">
        <v>47</v>
      </c>
      <c r="E30" s="8"/>
      <c r="F30" s="8">
        <v>-1538</v>
      </c>
      <c r="G30" s="8"/>
      <c r="H30" s="8">
        <v>47</v>
      </c>
      <c r="I30" s="8"/>
      <c r="J30" s="8">
        <v>-1538</v>
      </c>
      <c r="M30" s="13"/>
      <c r="N30" s="13"/>
      <c r="O30" s="13"/>
      <c r="P30" s="8"/>
      <c r="Q30" s="13"/>
      <c r="R30" s="13"/>
      <c r="S30" s="13"/>
    </row>
    <row r="31" spans="1:19" ht="24" customHeight="1">
      <c r="A31" s="7" t="s">
        <v>167</v>
      </c>
      <c r="B31" s="29"/>
      <c r="C31" s="8"/>
      <c r="D31" s="33">
        <v>-4209</v>
      </c>
      <c r="E31" s="8"/>
      <c r="F31" s="33">
        <v>-3754</v>
      </c>
      <c r="G31" s="8"/>
      <c r="H31" s="33">
        <v>-4209</v>
      </c>
      <c r="I31" s="8"/>
      <c r="J31" s="33">
        <v>-3754</v>
      </c>
      <c r="M31" s="13"/>
      <c r="N31" s="13"/>
      <c r="O31" s="13"/>
      <c r="P31" s="8"/>
      <c r="Q31" s="13"/>
      <c r="R31" s="13"/>
      <c r="S31" s="13"/>
    </row>
    <row r="32" spans="1:19" ht="24" customHeight="1">
      <c r="A32" s="34" t="s">
        <v>48</v>
      </c>
      <c r="B32" s="29"/>
      <c r="C32" s="8"/>
      <c r="D32" s="8">
        <f>SUM(D20:D31)</f>
        <v>400207</v>
      </c>
      <c r="E32" s="8"/>
      <c r="F32" s="8">
        <f>SUM(F20:F31)</f>
        <v>477541</v>
      </c>
      <c r="G32" s="8"/>
      <c r="H32" s="8">
        <f>SUM(H20:H31)</f>
        <v>413256</v>
      </c>
      <c r="I32" s="8"/>
      <c r="J32" s="8">
        <f>SUM(J20:J31)</f>
        <v>477979</v>
      </c>
      <c r="M32" s="13"/>
      <c r="N32" s="13"/>
      <c r="O32" s="13"/>
      <c r="P32" s="8"/>
      <c r="Q32" s="13"/>
      <c r="R32" s="13"/>
      <c r="S32" s="13"/>
    </row>
    <row r="33" spans="1:19" ht="24" customHeight="1">
      <c r="A33" s="34" t="s">
        <v>181</v>
      </c>
      <c r="B33" s="29"/>
      <c r="C33" s="8"/>
      <c r="D33" s="8">
        <v>-83214</v>
      </c>
      <c r="E33" s="8"/>
      <c r="F33" s="8">
        <v>-94037</v>
      </c>
      <c r="G33" s="8"/>
      <c r="H33" s="8">
        <v>-83214</v>
      </c>
      <c r="I33" s="8"/>
      <c r="J33" s="8">
        <v>-94037</v>
      </c>
      <c r="M33" s="13"/>
      <c r="N33" s="13"/>
      <c r="O33" s="13"/>
      <c r="P33" s="8"/>
      <c r="Q33" s="13"/>
      <c r="R33" s="13"/>
      <c r="S33" s="13"/>
    </row>
    <row r="34" spans="1:19" ht="24" customHeight="1">
      <c r="A34" s="35" t="s">
        <v>49</v>
      </c>
      <c r="B34" s="29"/>
      <c r="C34" s="8"/>
      <c r="D34" s="36">
        <f>SUM(D32:D33)</f>
        <v>316993</v>
      </c>
      <c r="E34" s="8"/>
      <c r="F34" s="36">
        <f>SUM(F32:F33)</f>
        <v>383504</v>
      </c>
      <c r="G34" s="8"/>
      <c r="H34" s="36">
        <f>SUM(H32:H33)</f>
        <v>330042</v>
      </c>
      <c r="I34" s="8"/>
      <c r="J34" s="36">
        <f>SUM(J32:J33)</f>
        <v>383942</v>
      </c>
      <c r="M34" s="13"/>
      <c r="N34" s="13"/>
      <c r="O34" s="13"/>
      <c r="P34" s="8"/>
      <c r="Q34" s="13"/>
      <c r="R34" s="13"/>
      <c r="S34" s="13"/>
    </row>
    <row r="35" spans="1:19" ht="24" customHeight="1">
      <c r="A35" s="35"/>
      <c r="B35" s="6"/>
      <c r="C35" s="8"/>
      <c r="D35" s="8"/>
      <c r="E35" s="8"/>
      <c r="F35" s="8"/>
      <c r="H35" s="8"/>
      <c r="N35" s="13"/>
      <c r="R35" s="13"/>
    </row>
    <row r="36" spans="1:19" ht="24" customHeight="1">
      <c r="A36" s="14" t="s">
        <v>27</v>
      </c>
      <c r="B36" s="6"/>
      <c r="C36" s="8"/>
      <c r="D36" s="8"/>
      <c r="E36" s="8"/>
      <c r="F36" s="8"/>
      <c r="H36" s="8"/>
      <c r="J36" s="8"/>
      <c r="N36" s="13"/>
      <c r="R36" s="13"/>
    </row>
    <row r="37" spans="1:19" ht="24" customHeight="1">
      <c r="A37" s="14"/>
      <c r="B37" s="27"/>
      <c r="C37" s="14"/>
      <c r="E37" s="14"/>
      <c r="N37" s="13"/>
      <c r="R37" s="13"/>
    </row>
    <row r="38" spans="1:19" ht="24" customHeight="1">
      <c r="D38" s="8"/>
      <c r="F38" s="8"/>
      <c r="G38" s="8"/>
      <c r="H38" s="8"/>
      <c r="I38" s="8"/>
      <c r="J38" s="8" t="s">
        <v>76</v>
      </c>
      <c r="K38" s="26"/>
      <c r="N38" s="13"/>
      <c r="R38" s="13"/>
    </row>
    <row r="39" spans="1:19" ht="24" customHeight="1">
      <c r="A39" s="5" t="s">
        <v>83</v>
      </c>
      <c r="B39" s="15"/>
      <c r="C39" s="5"/>
      <c r="E39" s="5"/>
      <c r="N39" s="13"/>
      <c r="R39" s="13"/>
    </row>
    <row r="40" spans="1:19" ht="24" customHeight="1">
      <c r="A40" s="5" t="s">
        <v>43</v>
      </c>
      <c r="B40" s="15"/>
      <c r="C40" s="5"/>
      <c r="E40" s="5"/>
      <c r="N40" s="13"/>
      <c r="R40" s="13"/>
    </row>
    <row r="41" spans="1:19" ht="24" customHeight="1">
      <c r="A41" s="5" t="s">
        <v>134</v>
      </c>
      <c r="B41" s="15"/>
      <c r="C41" s="5"/>
      <c r="E41" s="5"/>
      <c r="N41" s="13"/>
      <c r="R41" s="13"/>
    </row>
    <row r="42" spans="1:19" ht="24" customHeight="1">
      <c r="A42" s="5"/>
      <c r="B42" s="15"/>
      <c r="C42" s="5"/>
      <c r="E42" s="5"/>
      <c r="J42" s="27"/>
      <c r="K42" s="11" t="s">
        <v>66</v>
      </c>
      <c r="N42" s="13"/>
      <c r="R42" s="13"/>
    </row>
    <row r="43" spans="1:19" ht="24" customHeight="1">
      <c r="A43" s="5"/>
      <c r="B43" s="15"/>
      <c r="C43" s="5"/>
      <c r="D43" s="73" t="s">
        <v>85</v>
      </c>
      <c r="E43" s="73"/>
      <c r="F43" s="73"/>
      <c r="G43" s="5"/>
      <c r="H43" s="73" t="s">
        <v>84</v>
      </c>
      <c r="I43" s="73"/>
      <c r="J43" s="73"/>
      <c r="K43" s="11"/>
      <c r="N43" s="13"/>
      <c r="R43" s="13"/>
    </row>
    <row r="44" spans="1:19" ht="24" customHeight="1">
      <c r="D44" s="28">
        <v>2569</v>
      </c>
      <c r="E44" s="28"/>
      <c r="F44" s="28">
        <v>2568</v>
      </c>
      <c r="G44" s="28"/>
      <c r="H44" s="28">
        <v>2569</v>
      </c>
      <c r="I44" s="28"/>
      <c r="J44" s="28">
        <v>2568</v>
      </c>
      <c r="N44" s="13"/>
      <c r="R44" s="13"/>
    </row>
    <row r="45" spans="1:19" ht="24" customHeight="1">
      <c r="A45" s="5" t="s">
        <v>20</v>
      </c>
      <c r="B45" s="29"/>
      <c r="C45" s="30"/>
      <c r="D45" s="8"/>
      <c r="E45" s="30"/>
      <c r="F45" s="8"/>
      <c r="G45" s="13"/>
      <c r="H45" s="8"/>
      <c r="I45" s="13"/>
      <c r="J45" s="8"/>
      <c r="M45" s="13"/>
      <c r="N45" s="13"/>
      <c r="O45" s="13"/>
      <c r="P45" s="13"/>
      <c r="Q45" s="13"/>
      <c r="R45" s="13"/>
      <c r="S45" s="13"/>
    </row>
    <row r="46" spans="1:19" ht="24" customHeight="1">
      <c r="A46" s="34" t="s">
        <v>190</v>
      </c>
      <c r="B46" s="29"/>
      <c r="C46" s="8"/>
      <c r="D46" s="8">
        <v>-31041</v>
      </c>
      <c r="E46" s="8"/>
      <c r="F46" s="8">
        <v>48554</v>
      </c>
      <c r="G46" s="8"/>
      <c r="H46" s="32">
        <v>-31041</v>
      </c>
      <c r="I46" s="8"/>
      <c r="J46" s="8">
        <v>48554</v>
      </c>
      <c r="M46" s="13"/>
      <c r="N46" s="13"/>
      <c r="O46" s="13"/>
      <c r="P46" s="13"/>
      <c r="Q46" s="13"/>
      <c r="R46" s="13"/>
      <c r="S46" s="13"/>
    </row>
    <row r="47" spans="1:19" ht="24" customHeight="1">
      <c r="A47" s="34" t="s">
        <v>108</v>
      </c>
      <c r="B47" s="29"/>
      <c r="C47" s="8"/>
      <c r="D47" s="8">
        <v>0</v>
      </c>
      <c r="E47" s="8"/>
      <c r="F47" s="8">
        <v>0</v>
      </c>
      <c r="G47" s="8"/>
      <c r="H47" s="32">
        <v>-83000</v>
      </c>
      <c r="I47" s="8"/>
      <c r="J47" s="8">
        <v>-4998</v>
      </c>
      <c r="M47" s="13"/>
      <c r="N47" s="13"/>
      <c r="O47" s="13"/>
      <c r="P47" s="13"/>
      <c r="Q47" s="13"/>
      <c r="R47" s="13"/>
      <c r="S47" s="13"/>
    </row>
    <row r="48" spans="1:19" ht="24" customHeight="1">
      <c r="A48" s="34" t="s">
        <v>164</v>
      </c>
      <c r="B48" s="29"/>
      <c r="C48" s="8"/>
      <c r="D48" s="8">
        <v>-248653</v>
      </c>
      <c r="E48" s="8"/>
      <c r="F48" s="8">
        <v>-178491</v>
      </c>
      <c r="G48" s="8"/>
      <c r="H48" s="32">
        <v>-247082</v>
      </c>
      <c r="I48" s="8"/>
      <c r="J48" s="8">
        <v>-178491</v>
      </c>
      <c r="M48" s="13"/>
      <c r="N48" s="13"/>
      <c r="O48" s="13"/>
      <c r="P48" s="13"/>
      <c r="Q48" s="13"/>
      <c r="R48" s="13"/>
      <c r="S48" s="13"/>
    </row>
    <row r="49" spans="1:19" ht="24" customHeight="1">
      <c r="A49" s="34" t="s">
        <v>165</v>
      </c>
      <c r="B49" s="29"/>
      <c r="C49" s="8"/>
      <c r="D49" s="8">
        <v>-7416</v>
      </c>
      <c r="E49" s="8"/>
      <c r="F49" s="8">
        <v>-3067</v>
      </c>
      <c r="G49" s="8"/>
      <c r="H49" s="32">
        <v>-7416</v>
      </c>
      <c r="I49" s="8"/>
      <c r="J49" s="8">
        <v>-3067</v>
      </c>
      <c r="M49" s="13"/>
      <c r="N49" s="13"/>
      <c r="O49" s="13"/>
      <c r="P49" s="13"/>
      <c r="Q49" s="13"/>
      <c r="R49" s="13"/>
      <c r="S49" s="13"/>
    </row>
    <row r="50" spans="1:19" ht="24" customHeight="1">
      <c r="A50" s="34" t="s">
        <v>60</v>
      </c>
      <c r="B50" s="29"/>
      <c r="C50" s="8"/>
      <c r="D50" s="8">
        <v>945</v>
      </c>
      <c r="E50" s="8"/>
      <c r="F50" s="8">
        <v>105</v>
      </c>
      <c r="G50" s="8"/>
      <c r="H50" s="32">
        <v>635</v>
      </c>
      <c r="I50" s="8"/>
      <c r="J50" s="8">
        <v>105</v>
      </c>
      <c r="M50" s="13"/>
      <c r="N50" s="13"/>
      <c r="O50" s="13"/>
      <c r="P50" s="13"/>
      <c r="Q50" s="13"/>
      <c r="R50" s="13"/>
      <c r="S50" s="13"/>
    </row>
    <row r="51" spans="1:19" ht="24" customHeight="1">
      <c r="A51" s="34" t="s">
        <v>166</v>
      </c>
      <c r="B51" s="29"/>
      <c r="C51" s="8"/>
      <c r="D51" s="8">
        <v>10800</v>
      </c>
      <c r="E51" s="8"/>
      <c r="F51" s="8">
        <v>13914</v>
      </c>
      <c r="G51" s="8"/>
      <c r="H51" s="32">
        <v>10709</v>
      </c>
      <c r="I51" s="8"/>
      <c r="J51" s="8">
        <v>13911</v>
      </c>
      <c r="M51" s="13"/>
      <c r="N51" s="13"/>
      <c r="O51" s="13"/>
      <c r="P51" s="13"/>
      <c r="Q51" s="13"/>
      <c r="R51" s="13"/>
      <c r="S51" s="13"/>
    </row>
    <row r="52" spans="1:19" ht="24" customHeight="1">
      <c r="A52" s="5" t="s">
        <v>124</v>
      </c>
      <c r="B52" s="29"/>
      <c r="C52" s="8"/>
      <c r="D52" s="36">
        <f>SUM(D46:D51)</f>
        <v>-275365</v>
      </c>
      <c r="E52" s="8"/>
      <c r="F52" s="36">
        <f>SUM(F46:F51)</f>
        <v>-118985</v>
      </c>
      <c r="G52" s="8"/>
      <c r="H52" s="36">
        <f>SUM(H46:H51)</f>
        <v>-357195</v>
      </c>
      <c r="I52" s="8"/>
      <c r="J52" s="36">
        <f>SUM(J46:J51)</f>
        <v>-123986</v>
      </c>
      <c r="M52" s="13"/>
      <c r="N52" s="13"/>
      <c r="O52" s="13"/>
      <c r="P52" s="13"/>
      <c r="Q52" s="13"/>
      <c r="R52" s="13"/>
      <c r="S52" s="13"/>
    </row>
    <row r="53" spans="1:19" ht="24" customHeight="1">
      <c r="A53" s="5" t="s">
        <v>109</v>
      </c>
      <c r="B53" s="29"/>
      <c r="C53" s="8"/>
      <c r="D53" s="8"/>
      <c r="E53" s="8"/>
      <c r="F53" s="8"/>
      <c r="G53" s="8"/>
      <c r="H53" s="8"/>
      <c r="I53" s="8"/>
      <c r="J53" s="8"/>
      <c r="M53" s="13"/>
      <c r="N53" s="13"/>
      <c r="O53" s="13"/>
      <c r="P53" s="13"/>
      <c r="Q53" s="13"/>
      <c r="R53" s="13"/>
      <c r="S53" s="13"/>
    </row>
    <row r="54" spans="1:19" ht="24" customHeight="1">
      <c r="A54" s="37" t="s">
        <v>182</v>
      </c>
      <c r="B54" s="29"/>
      <c r="C54" s="8"/>
      <c r="D54" s="8">
        <v>-379</v>
      </c>
      <c r="E54" s="8"/>
      <c r="F54" s="8">
        <v>0</v>
      </c>
      <c r="G54" s="8"/>
      <c r="H54" s="8">
        <v>-213</v>
      </c>
      <c r="I54" s="8"/>
      <c r="J54" s="8" t="s">
        <v>153</v>
      </c>
      <c r="M54" s="13"/>
      <c r="N54" s="13"/>
      <c r="O54" s="13"/>
      <c r="P54" s="13"/>
      <c r="Q54" s="13"/>
      <c r="R54" s="13"/>
      <c r="S54" s="13"/>
    </row>
    <row r="55" spans="1:19" ht="24" customHeight="1">
      <c r="A55" s="7" t="s">
        <v>122</v>
      </c>
      <c r="B55" s="29"/>
      <c r="C55" s="8"/>
      <c r="D55" s="8">
        <v>-108000</v>
      </c>
      <c r="E55" s="8"/>
      <c r="F55" s="8">
        <v>-108000</v>
      </c>
      <c r="G55" s="8"/>
      <c r="H55" s="32">
        <v>-108000</v>
      </c>
      <c r="I55" s="8"/>
      <c r="J55" s="8">
        <v>-108000</v>
      </c>
      <c r="M55" s="13"/>
      <c r="N55" s="13"/>
      <c r="O55" s="13"/>
      <c r="P55" s="13"/>
      <c r="Q55" s="13"/>
      <c r="R55" s="13"/>
      <c r="S55" s="13"/>
    </row>
    <row r="56" spans="1:19" ht="24" customHeight="1">
      <c r="A56" s="7" t="s">
        <v>191</v>
      </c>
      <c r="B56" s="29"/>
      <c r="C56" s="8"/>
      <c r="D56" s="8"/>
      <c r="E56" s="8"/>
      <c r="F56" s="8"/>
      <c r="G56" s="8"/>
      <c r="H56" s="32"/>
      <c r="I56" s="8"/>
      <c r="J56" s="8"/>
      <c r="M56" s="13"/>
      <c r="N56" s="13"/>
      <c r="O56" s="13"/>
      <c r="P56" s="13"/>
      <c r="Q56" s="13"/>
      <c r="R56" s="13"/>
      <c r="S56" s="13"/>
    </row>
    <row r="57" spans="1:19" ht="24" customHeight="1">
      <c r="A57" s="7" t="s">
        <v>192</v>
      </c>
      <c r="B57" s="29"/>
      <c r="C57" s="8"/>
      <c r="D57" s="33">
        <v>0</v>
      </c>
      <c r="E57" s="8"/>
      <c r="F57" s="33">
        <v>2</v>
      </c>
      <c r="G57" s="8"/>
      <c r="H57" s="33" t="s">
        <v>153</v>
      </c>
      <c r="I57" s="8"/>
      <c r="J57" s="33">
        <v>0</v>
      </c>
      <c r="M57" s="13"/>
      <c r="N57" s="13"/>
      <c r="O57" s="13"/>
      <c r="P57" s="13"/>
      <c r="Q57" s="13"/>
      <c r="R57" s="13"/>
      <c r="S57" s="13"/>
    </row>
    <row r="58" spans="1:19" ht="24" customHeight="1">
      <c r="A58" s="5" t="s">
        <v>110</v>
      </c>
      <c r="B58" s="29"/>
      <c r="C58" s="8"/>
      <c r="D58" s="33">
        <f>SUM(D53:D57)</f>
        <v>-108379</v>
      </c>
      <c r="E58" s="8"/>
      <c r="F58" s="33">
        <f>SUM(F53:F57)</f>
        <v>-107998</v>
      </c>
      <c r="G58" s="8"/>
      <c r="H58" s="33">
        <f>SUM(H53:H57)</f>
        <v>-108213</v>
      </c>
      <c r="I58" s="8"/>
      <c r="J58" s="33">
        <f>SUM(J53:J57)</f>
        <v>-108000</v>
      </c>
      <c r="M58" s="13"/>
      <c r="N58" s="13"/>
      <c r="O58" s="13"/>
      <c r="P58" s="13"/>
      <c r="Q58" s="13"/>
      <c r="R58" s="13"/>
      <c r="S58" s="13"/>
    </row>
    <row r="59" spans="1:19" ht="24" customHeight="1">
      <c r="A59" s="5" t="s">
        <v>183</v>
      </c>
      <c r="B59" s="29"/>
      <c r="C59" s="8"/>
      <c r="D59" s="8">
        <f>SUM(D34+D52+D58)</f>
        <v>-66751</v>
      </c>
      <c r="E59" s="8"/>
      <c r="F59" s="8">
        <f>SUM(F34+F52+F58)</f>
        <v>156521</v>
      </c>
      <c r="G59" s="8"/>
      <c r="H59" s="8">
        <f>SUM(H34+H52+H58)</f>
        <v>-135366</v>
      </c>
      <c r="I59" s="8"/>
      <c r="J59" s="8">
        <f>SUM(J34+J52+J58)</f>
        <v>151956</v>
      </c>
      <c r="M59" s="13"/>
      <c r="N59" s="13"/>
      <c r="O59" s="13"/>
      <c r="P59" s="13"/>
      <c r="Q59" s="13"/>
      <c r="R59" s="13"/>
      <c r="S59" s="13"/>
    </row>
    <row r="60" spans="1:19" ht="24" customHeight="1">
      <c r="A60" s="7" t="s">
        <v>131</v>
      </c>
      <c r="B60" s="29"/>
      <c r="C60" s="8"/>
      <c r="D60" s="33">
        <f>BS!F12</f>
        <v>1266281</v>
      </c>
      <c r="E60" s="8"/>
      <c r="F60" s="33">
        <v>1300949</v>
      </c>
      <c r="G60" s="8"/>
      <c r="H60" s="33">
        <v>1261359</v>
      </c>
      <c r="I60" s="8"/>
      <c r="J60" s="33">
        <v>1299683</v>
      </c>
      <c r="M60" s="13"/>
      <c r="N60" s="13"/>
      <c r="O60" s="13"/>
      <c r="P60" s="13"/>
      <c r="Q60" s="13"/>
      <c r="R60" s="13"/>
      <c r="S60" s="13"/>
    </row>
    <row r="61" spans="1:19" ht="24" customHeight="1" thickBot="1">
      <c r="A61" s="5" t="s">
        <v>184</v>
      </c>
      <c r="B61" s="29"/>
      <c r="C61" s="8"/>
      <c r="D61" s="38">
        <f>SUM(D59:D60)</f>
        <v>1199530</v>
      </c>
      <c r="E61" s="8"/>
      <c r="F61" s="38">
        <f>SUM(F59:F60)</f>
        <v>1457470</v>
      </c>
      <c r="G61" s="8"/>
      <c r="H61" s="38">
        <f>SUM(H59:H60)</f>
        <v>1125993</v>
      </c>
      <c r="I61" s="8"/>
      <c r="J61" s="38">
        <f>SUM(J59:J60)</f>
        <v>1451639</v>
      </c>
      <c r="M61" s="13"/>
      <c r="N61" s="13"/>
      <c r="O61" s="13"/>
      <c r="P61" s="13"/>
      <c r="Q61" s="13"/>
      <c r="R61" s="13"/>
      <c r="S61" s="13"/>
    </row>
    <row r="62" spans="1:19" ht="24" customHeight="1" thickTop="1">
      <c r="B62" s="29"/>
      <c r="C62" s="30"/>
      <c r="D62" s="8"/>
      <c r="E62" s="30"/>
      <c r="F62" s="8"/>
      <c r="G62" s="13"/>
      <c r="H62" s="8"/>
      <c r="I62" s="13"/>
      <c r="J62" s="8"/>
      <c r="M62" s="13"/>
      <c r="N62" s="13"/>
      <c r="O62" s="13"/>
      <c r="P62" s="13"/>
      <c r="Q62" s="13"/>
      <c r="R62" s="13"/>
      <c r="S62" s="13"/>
    </row>
    <row r="63" spans="1:19" ht="24" customHeight="1">
      <c r="A63" s="5" t="s">
        <v>185</v>
      </c>
      <c r="B63" s="10"/>
      <c r="D63" s="13"/>
      <c r="F63" s="13"/>
      <c r="G63" s="13"/>
      <c r="H63" s="13"/>
      <c r="I63" s="13"/>
      <c r="J63" s="13"/>
      <c r="M63" s="13"/>
      <c r="N63" s="13"/>
      <c r="O63" s="13"/>
      <c r="P63" s="13"/>
      <c r="Q63" s="13"/>
      <c r="R63" s="13"/>
      <c r="S63" s="13"/>
    </row>
    <row r="64" spans="1:19" ht="24" customHeight="1">
      <c r="A64" s="7" t="s">
        <v>186</v>
      </c>
      <c r="B64" s="10"/>
      <c r="D64" s="13"/>
      <c r="F64" s="13"/>
      <c r="G64" s="13"/>
      <c r="H64" s="13"/>
      <c r="I64" s="13"/>
      <c r="J64" s="13"/>
      <c r="M64" s="13"/>
      <c r="N64" s="13"/>
      <c r="O64" s="13"/>
      <c r="P64" s="13"/>
      <c r="Q64" s="13"/>
      <c r="R64" s="13"/>
      <c r="S64" s="13"/>
    </row>
    <row r="65" spans="1:26" ht="24" customHeight="1">
      <c r="A65" s="7" t="s">
        <v>158</v>
      </c>
      <c r="B65" s="10"/>
      <c r="D65" s="13">
        <v>0</v>
      </c>
      <c r="F65" s="13">
        <v>0</v>
      </c>
      <c r="G65" s="13"/>
      <c r="H65" s="13">
        <v>47371</v>
      </c>
      <c r="I65" s="13"/>
      <c r="J65" s="13">
        <v>0</v>
      </c>
      <c r="M65" s="13"/>
      <c r="N65" s="13"/>
      <c r="O65" s="13"/>
      <c r="P65" s="13"/>
      <c r="Q65" s="13"/>
      <c r="R65" s="13"/>
      <c r="S65" s="13"/>
    </row>
    <row r="66" spans="1:26" ht="24" customHeight="1">
      <c r="A66" s="7" t="s">
        <v>187</v>
      </c>
      <c r="B66" s="10"/>
      <c r="D66" s="13">
        <v>24329</v>
      </c>
      <c r="F66" s="13">
        <v>29067</v>
      </c>
      <c r="G66" s="13"/>
      <c r="H66" s="13">
        <v>24329</v>
      </c>
      <c r="I66" s="13"/>
      <c r="J66" s="13">
        <v>29067</v>
      </c>
      <c r="N66" s="13"/>
      <c r="O66" s="13"/>
      <c r="P66" s="13"/>
      <c r="Q66" s="13"/>
      <c r="R66" s="13"/>
      <c r="S66" s="13"/>
    </row>
    <row r="67" spans="1:26" ht="24" customHeight="1">
      <c r="A67" s="7" t="s">
        <v>171</v>
      </c>
      <c r="B67" s="10"/>
      <c r="D67" s="13">
        <v>0</v>
      </c>
      <c r="F67" s="13">
        <v>0</v>
      </c>
      <c r="G67" s="13"/>
      <c r="H67" s="13">
        <v>204014</v>
      </c>
      <c r="I67" s="13"/>
      <c r="J67" s="13">
        <v>0</v>
      </c>
      <c r="N67" s="13"/>
      <c r="O67" s="13"/>
      <c r="P67" s="13"/>
      <c r="Q67" s="13"/>
      <c r="R67" s="13"/>
      <c r="S67" s="13"/>
    </row>
    <row r="68" spans="1:26" ht="24" customHeight="1">
      <c r="A68" s="7" t="s">
        <v>159</v>
      </c>
      <c r="B68" s="10"/>
      <c r="D68" s="13"/>
      <c r="E68" s="13"/>
      <c r="F68" s="13"/>
      <c r="G68" s="13"/>
      <c r="H68" s="13"/>
      <c r="I68" s="13"/>
      <c r="J68" s="13"/>
    </row>
    <row r="69" spans="1:26" ht="24" customHeight="1">
      <c r="A69" s="7" t="s">
        <v>160</v>
      </c>
      <c r="D69" s="13">
        <v>1662</v>
      </c>
      <c r="E69" s="13"/>
      <c r="F69" s="13">
        <v>0</v>
      </c>
      <c r="G69" s="13"/>
      <c r="H69" s="13">
        <v>1662</v>
      </c>
      <c r="I69" s="13"/>
      <c r="J69" s="13">
        <v>0</v>
      </c>
    </row>
    <row r="70" spans="1:26" ht="24" customHeight="1">
      <c r="A70" s="7" t="s">
        <v>161</v>
      </c>
      <c r="D70" s="13"/>
      <c r="E70" s="13"/>
      <c r="F70" s="13"/>
      <c r="G70" s="13"/>
      <c r="H70" s="13"/>
      <c r="I70" s="13"/>
      <c r="J70" s="13"/>
    </row>
    <row r="71" spans="1:26" ht="24" customHeight="1">
      <c r="A71" s="39" t="s">
        <v>162</v>
      </c>
      <c r="D71" s="13">
        <v>0</v>
      </c>
      <c r="E71" s="13"/>
      <c r="F71" s="13">
        <v>0</v>
      </c>
      <c r="G71" s="13"/>
      <c r="H71" s="13">
        <v>-1460</v>
      </c>
      <c r="I71" s="13"/>
      <c r="J71" s="13">
        <v>0</v>
      </c>
    </row>
    <row r="72" spans="1:26" ht="24" customHeight="1">
      <c r="A72" s="39" t="s">
        <v>163</v>
      </c>
      <c r="D72" s="13">
        <v>0</v>
      </c>
      <c r="E72" s="13"/>
      <c r="F72" s="13">
        <v>0</v>
      </c>
      <c r="G72" s="13"/>
      <c r="H72" s="13">
        <v>-1470</v>
      </c>
      <c r="I72" s="13"/>
      <c r="J72" s="13">
        <v>0</v>
      </c>
    </row>
    <row r="73" spans="1:26" ht="24" customHeight="1">
      <c r="D73" s="40"/>
      <c r="E73" s="13"/>
      <c r="F73" s="40"/>
      <c r="G73" s="13"/>
      <c r="H73" s="40"/>
      <c r="I73" s="13"/>
      <c r="J73" s="40"/>
    </row>
    <row r="74" spans="1:26" ht="24" customHeight="1">
      <c r="A74" s="14" t="s">
        <v>27</v>
      </c>
      <c r="B74" s="27"/>
      <c r="C74" s="14"/>
      <c r="D74" s="13"/>
      <c r="E74" s="41"/>
      <c r="F74" s="13"/>
      <c r="G74" s="13"/>
      <c r="H74" s="13"/>
      <c r="I74" s="13"/>
      <c r="J74" s="13"/>
    </row>
    <row r="75" spans="1:26" ht="24" customHeight="1">
      <c r="A75" s="14"/>
      <c r="B75" s="27"/>
      <c r="C75" s="14"/>
      <c r="E75" s="14"/>
    </row>
    <row r="76" spans="1:26" ht="24" customHeight="1">
      <c r="A76" s="14"/>
      <c r="B76" s="27"/>
      <c r="C76" s="14"/>
      <c r="E76" s="14"/>
    </row>
    <row r="77" spans="1:26" ht="24" customHeight="1">
      <c r="A77" s="14"/>
      <c r="B77" s="27"/>
      <c r="C77" s="14"/>
      <c r="E77" s="14"/>
    </row>
    <row r="78" spans="1:26" ht="24" customHeight="1">
      <c r="A78" s="14"/>
      <c r="B78" s="27"/>
      <c r="C78" s="14"/>
      <c r="E78" s="14"/>
    </row>
    <row r="79" spans="1:26" s="10" customFormat="1" ht="24" customHeight="1">
      <c r="A79" s="14"/>
      <c r="B79" s="27"/>
      <c r="C79" s="14"/>
      <c r="D79" s="7"/>
      <c r="E79" s="14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s="10" customFormat="1" ht="24" customHeight="1">
      <c r="A80" s="14"/>
      <c r="B80" s="27"/>
      <c r="C80" s="14"/>
      <c r="D80" s="7"/>
      <c r="E80" s="14"/>
      <c r="F80" s="7"/>
      <c r="G80" s="7"/>
      <c r="H80" s="7"/>
      <c r="I80" s="7"/>
      <c r="J80" s="7"/>
      <c r="K80" s="7"/>
    </row>
    <row r="81" spans="1:26" s="10" customFormat="1" ht="24" customHeight="1">
      <c r="A81" s="14"/>
      <c r="B81" s="27"/>
      <c r="C81" s="14"/>
      <c r="D81" s="7"/>
      <c r="E81" s="14"/>
      <c r="F81" s="7"/>
      <c r="G81" s="7"/>
      <c r="H81" s="7"/>
      <c r="I81" s="7"/>
      <c r="J81" s="7"/>
      <c r="K81" s="7"/>
    </row>
    <row r="82" spans="1:26" s="10" customFormat="1" ht="24" customHeight="1">
      <c r="A82" s="14"/>
      <c r="B82" s="27"/>
      <c r="C82" s="14"/>
      <c r="D82" s="7"/>
      <c r="E82" s="14"/>
      <c r="F82" s="7"/>
      <c r="G82" s="7"/>
      <c r="H82" s="7"/>
      <c r="I82" s="7"/>
      <c r="J82" s="7"/>
      <c r="K82" s="7"/>
    </row>
    <row r="83" spans="1:26" ht="24" customHeight="1"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</sheetData>
  <mergeCells count="4">
    <mergeCell ref="H6:J6"/>
    <mergeCell ref="H43:J43"/>
    <mergeCell ref="D6:F6"/>
    <mergeCell ref="D43:F43"/>
  </mergeCells>
  <printOptions horizontalCentered="1"/>
  <pageMargins left="0.98425196850393704" right="0.196850393700787" top="0.78740157480314998" bottom="0" header="0.196850393700787" footer="0.196850393700787"/>
  <pageSetup paperSize="9" scale="77" firstPageNumber="3" fitToHeight="4" orientation="portrait" useFirstPageNumber="1" r:id="rId1"/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6E184-A36D-4388-9F88-94E6AA04C4FE}">
  <dimension ref="A1:L7"/>
  <sheetViews>
    <sheetView workbookViewId="0"/>
  </sheetViews>
  <sheetFormatPr defaultRowHeight="21.75"/>
  <cols>
    <col min="5" max="5" width="12.28515625" bestFit="1" customWidth="1"/>
    <col min="8" max="8" width="9.28515625" bestFit="1" customWidth="1"/>
    <col min="9" max="9" width="12.28515625" bestFit="1" customWidth="1"/>
    <col min="12" max="12" width="9.28515625" bestFit="1" customWidth="1"/>
  </cols>
  <sheetData>
    <row r="1" spans="1:12">
      <c r="A1">
        <v>1779714769012</v>
      </c>
      <c r="B1" t="s">
        <v>135</v>
      </c>
      <c r="C1" t="s">
        <v>136</v>
      </c>
      <c r="D1">
        <v>6</v>
      </c>
      <c r="E1">
        <v>1779769176980</v>
      </c>
      <c r="F1" t="s">
        <v>151</v>
      </c>
      <c r="G1" t="s">
        <v>152</v>
      </c>
      <c r="H1">
        <v>0</v>
      </c>
      <c r="I1">
        <v>1779778662390</v>
      </c>
      <c r="J1" t="s">
        <v>155</v>
      </c>
      <c r="K1" t="s">
        <v>156</v>
      </c>
      <c r="L1">
        <v>0</v>
      </c>
    </row>
    <row r="2" spans="1:12">
      <c r="A2">
        <v>1779714769279</v>
      </c>
      <c r="B2" t="s">
        <v>137</v>
      </c>
      <c r="C2" t="s">
        <v>138</v>
      </c>
      <c r="D2" t="s">
        <v>139</v>
      </c>
    </row>
    <row r="3" spans="1:12">
      <c r="A3">
        <v>1779714769279</v>
      </c>
      <c r="B3" t="s">
        <v>137</v>
      </c>
      <c r="C3" t="s">
        <v>140</v>
      </c>
      <c r="D3" t="s">
        <v>141</v>
      </c>
    </row>
    <row r="4" spans="1:12">
      <c r="A4">
        <v>1779714769279</v>
      </c>
      <c r="B4" t="s">
        <v>137</v>
      </c>
      <c r="C4" t="s">
        <v>142</v>
      </c>
      <c r="D4" t="s">
        <v>143</v>
      </c>
    </row>
    <row r="5" spans="1:12">
      <c r="A5">
        <v>1779714769279</v>
      </c>
      <c r="B5" t="s">
        <v>137</v>
      </c>
      <c r="C5" t="s">
        <v>144</v>
      </c>
      <c r="D5" t="s">
        <v>145</v>
      </c>
    </row>
    <row r="6" spans="1:12">
      <c r="A6">
        <v>1779714769279</v>
      </c>
      <c r="B6" t="s">
        <v>137</v>
      </c>
      <c r="C6" t="s">
        <v>146</v>
      </c>
      <c r="D6" t="s">
        <v>147</v>
      </c>
    </row>
    <row r="7" spans="1:12">
      <c r="A7">
        <v>1779714769279</v>
      </c>
      <c r="B7" t="s">
        <v>137</v>
      </c>
      <c r="C7" t="s">
        <v>148</v>
      </c>
      <c r="D7" t="s">
        <v>149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2DC6D-62F0-4308-9B17-7F78EB264668}">
  <dimension ref="A1:L1"/>
  <sheetViews>
    <sheetView workbookViewId="0"/>
  </sheetViews>
  <sheetFormatPr defaultRowHeight="21.75"/>
  <cols>
    <col min="5" max="5" width="12.28515625" bestFit="1" customWidth="1"/>
    <col min="8" max="8" width="9.28515625" bestFit="1" customWidth="1"/>
    <col min="9" max="9" width="12.28515625" bestFit="1" customWidth="1"/>
    <col min="12" max="12" width="9.28515625" bestFit="1" customWidth="1"/>
  </cols>
  <sheetData>
    <row r="1" spans="1:12">
      <c r="A1">
        <v>1779714769094</v>
      </c>
      <c r="B1" t="s">
        <v>135</v>
      </c>
      <c r="C1" t="s">
        <v>136</v>
      </c>
      <c r="D1">
        <v>0</v>
      </c>
      <c r="E1">
        <v>1779769177058</v>
      </c>
      <c r="F1" t="s">
        <v>151</v>
      </c>
      <c r="G1" t="s">
        <v>152</v>
      </c>
      <c r="H1">
        <v>0</v>
      </c>
      <c r="I1">
        <v>1779778671303</v>
      </c>
      <c r="J1" t="s">
        <v>155</v>
      </c>
      <c r="K1" t="s">
        <v>156</v>
      </c>
      <c r="L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E9E36-CD05-403F-8E87-D5C5992328FE}">
  <dimension ref="A1:L1"/>
  <sheetViews>
    <sheetView workbookViewId="0"/>
  </sheetViews>
  <sheetFormatPr defaultRowHeight="21.75"/>
  <cols>
    <col min="5" max="5" width="12.28515625" bestFit="1" customWidth="1"/>
    <col min="8" max="8" width="9.28515625" bestFit="1" customWidth="1"/>
    <col min="9" max="9" width="12.28515625" bestFit="1" customWidth="1"/>
    <col min="12" max="12" width="9.28515625" bestFit="1" customWidth="1"/>
  </cols>
  <sheetData>
    <row r="1" spans="1:12">
      <c r="A1">
        <v>1779714769178</v>
      </c>
      <c r="B1" t="s">
        <v>135</v>
      </c>
      <c r="C1" t="s">
        <v>136</v>
      </c>
      <c r="D1">
        <v>0</v>
      </c>
      <c r="E1">
        <v>1779769177103</v>
      </c>
      <c r="F1" t="s">
        <v>151</v>
      </c>
      <c r="G1" t="s">
        <v>152</v>
      </c>
      <c r="H1">
        <v>0</v>
      </c>
      <c r="I1">
        <v>1779778678809</v>
      </c>
      <c r="J1" t="s">
        <v>155</v>
      </c>
      <c r="K1" t="s">
        <v>156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D05BB-4111-466E-B947-9241354B7F56}">
  <dimension ref="A1:L1"/>
  <sheetViews>
    <sheetView workbookViewId="0"/>
  </sheetViews>
  <sheetFormatPr defaultRowHeight="21.75"/>
  <cols>
    <col min="5" max="5" width="12.28515625" bestFit="1" customWidth="1"/>
    <col min="8" max="8" width="9.28515625" bestFit="1" customWidth="1"/>
    <col min="9" max="9" width="12.28515625" bestFit="1" customWidth="1"/>
    <col min="12" max="12" width="9.28515625" bestFit="1" customWidth="1"/>
  </cols>
  <sheetData>
    <row r="1" spans="1:12">
      <c r="A1">
        <v>1779714769255</v>
      </c>
      <c r="B1" t="s">
        <v>135</v>
      </c>
      <c r="C1" t="s">
        <v>136</v>
      </c>
      <c r="D1">
        <v>0</v>
      </c>
      <c r="E1">
        <v>1779769177129</v>
      </c>
      <c r="F1" t="s">
        <v>151</v>
      </c>
      <c r="G1" t="s">
        <v>152</v>
      </c>
      <c r="H1">
        <v>0</v>
      </c>
      <c r="I1">
        <v>1779778686555</v>
      </c>
      <c r="J1" t="s">
        <v>155</v>
      </c>
      <c r="K1" t="s">
        <v>156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2cc78923-9705-427d-ad8e-245ccf2ed185" revision="3"/>
</file>

<file path=customXml/item2.xml><?xml version="1.0" encoding="utf-8"?>
<datasnipper xmlns="http://datasnipperlegacy" workbookId="9d684147-791b-49c1-ba6c-dead7c5ced73" dataSnipperSheetDeleted="false" guid="e5f28103-7303-42ff-925f-5419dca48a32" revision="2">
  <settings xmlns="" guid="08cb060d-32c4-464f-ae72-04a70d1c847a">
    <setting type="boolean" value="True" name="embed-documents" guid="fbb82f73-f31a-41cd-8b4a-b49d8f4ea1b3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7" ma:contentTypeDescription="Create a new document." ma:contentTypeScope="" ma:versionID="6c5266337938777fc652713a3edd266d">
  <xsd:schema xmlns:xsd="http://www.w3.org/2001/XMLSchema" xmlns:xs="http://www.w3.org/2001/XMLSchema" xmlns:p="http://schemas.microsoft.com/office/2006/metadata/properties" xmlns:ns2="63bc030a-3283-43ab-804d-8532f4cf8169" xmlns:ns3="5c0624b5-3477-44a4-ae14-70480fff47b8" xmlns:ns4="50c908b1-f277-4340-90a9-4611d0b0f078" targetNamespace="http://schemas.microsoft.com/office/2006/metadata/properties" ma:root="true" ma:fieldsID="4182bd7f27c11c6b5011ef1b7dbb56ea" ns2:_="" ns3:_="" ns4:_="">
    <xsd:import namespace="63bc030a-3283-43ab-804d-8532f4cf8169"/>
    <xsd:import namespace="5c0624b5-3477-44a4-ae14-70480fff47b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8d85b11-ed6c-4b63-9afc-f95b0378eba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A20E14-91D2-453D-8A6F-3D6705B6F67C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62BDA714-EF0C-4C1E-8A3C-40A2A5D96560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2D9A35DC-08D7-428A-882F-8E33172A2A98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63bc030a-3283-43ab-804d-8532f4cf8169"/>
    <ds:schemaRef ds:uri="50c908b1-f277-4340-90a9-4611d0b0f078"/>
    <ds:schemaRef ds:uri="5c0624b5-3477-44a4-ae14-70480fff47b8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F59071F5-0649-44E4-91F9-D24669B3DA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801F3D9-9332-4655-9B1B-8975EE0485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Wantana Sangyangam</cp:lastModifiedBy>
  <cp:lastPrinted>2026-06-05T01:14:59Z</cp:lastPrinted>
  <dcterms:created xsi:type="dcterms:W3CDTF">2005-04-06T03:34:06Z</dcterms:created>
  <dcterms:modified xsi:type="dcterms:W3CDTF">2026-06-05T01:28:18Z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0x0101006AA0EC327DD3F24A8121FEB3E142818D</vt:lpwstr>
  </property>
  <property fmtid="{D5CDD505-2E9C-101B-9397-08002B2CF9AE}" pid="3" name="MediaServiceImageTags">
    <vt:lpwstr/>
  </property>
</Properties>
</file>