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6\Q3'2026\TNH\"/>
    </mc:Choice>
  </mc:AlternateContent>
  <xr:revisionPtr revIDLastSave="0" documentId="13_ncr:1_{FA7B9E59-D391-4F1D-A208-57948245A5B4}" xr6:coauthVersionLast="47" xr6:coauthVersionMax="47" xr10:uidLastSave="{00000000-0000-0000-0000-000000000000}"/>
  <bookViews>
    <workbookView xWindow="-120" yWindow="-120" windowWidth="29040" windowHeight="15720" tabRatio="748" activeTab="4" xr2:uid="{AFEBBC7D-06B1-4F6C-8A2C-A83B96357854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</sheets>
  <definedNames>
    <definedName name="_xlnm.Print_Area" localSheetId="0">BS!$A$1:$K$77</definedName>
    <definedName name="_xlnm.Print_Area" localSheetId="2">CE_Conso!$A$1:$Q$32</definedName>
    <definedName name="_xlnm.Print_Area" localSheetId="3">CE_Separate!$A$1:$M$26</definedName>
    <definedName name="_xlnm.Print_Area" localSheetId="4">CF!$A$1:$K$77</definedName>
    <definedName name="_xlnm.Print_Area" localSheetId="1">PL!$A$1:$K$72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4" l="1"/>
  <c r="F58" i="4"/>
  <c r="J9" i="4"/>
  <c r="H9" i="4"/>
  <c r="F9" i="4"/>
  <c r="D9" i="4"/>
  <c r="H53" i="6"/>
  <c r="F53" i="6"/>
  <c r="D53" i="6"/>
  <c r="H49" i="6"/>
  <c r="H54" i="6" s="1"/>
  <c r="H57" i="6" s="1"/>
  <c r="F49" i="6"/>
  <c r="F54" i="6" s="1"/>
  <c r="F57" i="6" s="1"/>
  <c r="D49" i="6"/>
  <c r="D54" i="6" s="1"/>
  <c r="D57" i="6" s="1"/>
  <c r="H17" i="6"/>
  <c r="H20" i="6" s="1"/>
  <c r="F17" i="6"/>
  <c r="F20" i="6" s="1"/>
  <c r="H16" i="6"/>
  <c r="F16" i="6"/>
  <c r="D16" i="6"/>
  <c r="H12" i="6"/>
  <c r="F12" i="6"/>
  <c r="D12" i="6"/>
  <c r="D17" i="6" s="1"/>
  <c r="D20" i="6" s="1"/>
  <c r="D52" i="1" l="1"/>
  <c r="H57" i="4"/>
  <c r="F57" i="4"/>
  <c r="J20" i="3" l="1"/>
  <c r="L20" i="3" s="1"/>
  <c r="I21" i="3"/>
  <c r="H21" i="3"/>
  <c r="H23" i="3" s="1"/>
  <c r="G21" i="3"/>
  <c r="F21" i="3"/>
  <c r="F23" i="3" s="1"/>
  <c r="D21" i="3"/>
  <c r="D23" i="3" s="1"/>
  <c r="J14" i="3"/>
  <c r="J16" i="3" s="1"/>
  <c r="I14" i="3"/>
  <c r="H14" i="3"/>
  <c r="H16" i="3" s="1"/>
  <c r="G14" i="3"/>
  <c r="F14" i="3"/>
  <c r="F16" i="3" s="1"/>
  <c r="D14" i="3"/>
  <c r="D16" i="3" s="1"/>
  <c r="L11" i="3"/>
  <c r="J13" i="3"/>
  <c r="L13" i="3" s="1"/>
  <c r="J12" i="3"/>
  <c r="L12" i="3" s="1"/>
  <c r="D21" i="5"/>
  <c r="N21" i="5"/>
  <c r="L20" i="5"/>
  <c r="P20" i="5" s="1"/>
  <c r="J26" i="5"/>
  <c r="H17" i="5"/>
  <c r="H21" i="5" s="1"/>
  <c r="F17" i="5"/>
  <c r="F21" i="5" s="1"/>
  <c r="D17" i="5"/>
  <c r="L18" i="5"/>
  <c r="L14" i="3" l="1"/>
  <c r="J63" i="1" l="1"/>
  <c r="J62" i="1"/>
  <c r="J60" i="1"/>
  <c r="J59" i="1"/>
  <c r="F65" i="1"/>
  <c r="F63" i="1"/>
  <c r="F62" i="1"/>
  <c r="F60" i="1"/>
  <c r="F59" i="1"/>
  <c r="J57" i="4"/>
  <c r="D57" i="4"/>
  <c r="J51" i="4"/>
  <c r="H51" i="4"/>
  <c r="F51" i="4"/>
  <c r="D51" i="4"/>
  <c r="L15" i="3"/>
  <c r="L16" i="3" s="1"/>
  <c r="P18" i="5"/>
  <c r="L12" i="5"/>
  <c r="J53" i="6"/>
  <c r="J49" i="6"/>
  <c r="J16" i="6"/>
  <c r="J12" i="6"/>
  <c r="J54" i="6" l="1"/>
  <c r="J57" i="6" s="1"/>
  <c r="J59" i="6" s="1"/>
  <c r="P12" i="5"/>
  <c r="D59" i="6"/>
  <c r="F59" i="6"/>
  <c r="J67" i="6"/>
  <c r="J64" i="6"/>
  <c r="J17" i="6"/>
  <c r="J20" i="6" s="1"/>
  <c r="F64" i="6" l="1"/>
  <c r="J13" i="5"/>
  <c r="L13" i="5" s="1"/>
  <c r="P13" i="5" s="1"/>
  <c r="D67" i="6"/>
  <c r="H59" i="6"/>
  <c r="J22" i="6"/>
  <c r="J30" i="6" s="1"/>
  <c r="J20" i="4"/>
  <c r="J32" i="4" s="1"/>
  <c r="J34" i="4" s="1"/>
  <c r="D22" i="6"/>
  <c r="D30" i="6" s="1"/>
  <c r="D20" i="4"/>
  <c r="D32" i="4" s="1"/>
  <c r="D34" i="4" s="1"/>
  <c r="D58" i="4" s="1"/>
  <c r="D60" i="4" s="1"/>
  <c r="F67" i="6"/>
  <c r="F22" i="6"/>
  <c r="F27" i="6" s="1"/>
  <c r="F20" i="4"/>
  <c r="F32" i="4" s="1"/>
  <c r="F34" i="4" s="1"/>
  <c r="F60" i="4" s="1"/>
  <c r="H22" i="6"/>
  <c r="H27" i="6" s="1"/>
  <c r="H20" i="4"/>
  <c r="D64" i="6"/>
  <c r="J24" i="5" s="1"/>
  <c r="H67" i="6" l="1"/>
  <c r="J19" i="3"/>
  <c r="J60" i="4"/>
  <c r="L15" i="5"/>
  <c r="L17" i="5" s="1"/>
  <c r="J17" i="5"/>
  <c r="J21" i="5" s="1"/>
  <c r="J27" i="6"/>
  <c r="D27" i="6"/>
  <c r="H64" i="6"/>
  <c r="H32" i="4"/>
  <c r="H34" i="4" s="1"/>
  <c r="F30" i="6"/>
  <c r="H30" i="6"/>
  <c r="L29" i="5"/>
  <c r="P29" i="5" s="1"/>
  <c r="J26" i="1"/>
  <c r="H26" i="1"/>
  <c r="F26" i="1"/>
  <c r="D26" i="1"/>
  <c r="H58" i="4" l="1"/>
  <c r="H60" i="4" s="1"/>
  <c r="J21" i="3"/>
  <c r="L19" i="3"/>
  <c r="L21" i="5"/>
  <c r="P17" i="5"/>
  <c r="P21" i="5" s="1"/>
  <c r="L22" i="3"/>
  <c r="N30" i="5"/>
  <c r="D65" i="1" s="1"/>
  <c r="H30" i="5"/>
  <c r="D62" i="1" s="1"/>
  <c r="F30" i="5"/>
  <c r="D60" i="1" s="1"/>
  <c r="D30" i="5"/>
  <c r="D59" i="1" s="1"/>
  <c r="N28" i="5"/>
  <c r="H28" i="5"/>
  <c r="F28" i="5"/>
  <c r="D28" i="5"/>
  <c r="J52" i="1"/>
  <c r="H52" i="1"/>
  <c r="F52" i="1"/>
  <c r="J47" i="1"/>
  <c r="H47" i="1"/>
  <c r="F47" i="1"/>
  <c r="D47" i="1"/>
  <c r="H17" i="1"/>
  <c r="F17" i="1"/>
  <c r="D17" i="1"/>
  <c r="J23" i="3" l="1"/>
  <c r="L21" i="3"/>
  <c r="D53" i="1"/>
  <c r="H53" i="1"/>
  <c r="J53" i="1"/>
  <c r="F53" i="1"/>
  <c r="J17" i="1"/>
  <c r="H27" i="1" l="1"/>
  <c r="L23" i="5"/>
  <c r="P23" i="5" s="1"/>
  <c r="D27" i="1"/>
  <c r="J27" i="1"/>
  <c r="H62" i="1"/>
  <c r="H60" i="1"/>
  <c r="H59" i="1"/>
  <c r="L18" i="3"/>
  <c r="L23" i="3" s="1"/>
  <c r="F27" i="1" l="1"/>
  <c r="J64" i="1"/>
  <c r="F64" i="1"/>
  <c r="J66" i="1" l="1"/>
  <c r="H63" i="1"/>
  <c r="J30" i="5"/>
  <c r="D63" i="1" s="1"/>
  <c r="J28" i="5"/>
  <c r="L24" i="5"/>
  <c r="F66" i="1"/>
  <c r="J67" i="1" l="1"/>
  <c r="F67" i="1"/>
  <c r="L30" i="5"/>
  <c r="L28" i="5"/>
  <c r="P24" i="5"/>
  <c r="D64" i="1"/>
  <c r="H64" i="1" l="1"/>
  <c r="P30" i="5"/>
  <c r="P28" i="5"/>
  <c r="D66" i="1"/>
  <c r="D67" i="1" s="1"/>
  <c r="H66" i="1" l="1"/>
  <c r="H67" i="1" l="1"/>
</calcChain>
</file>

<file path=xl/sharedStrings.xml><?xml version="1.0" encoding="utf-8"?>
<sst xmlns="http://schemas.openxmlformats.org/spreadsheetml/2006/main" count="298" uniqueCount="180">
  <si>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</si>
  <si>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</si>
  <si>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</si>
  <si>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</si>
  <si>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</si>
  <si>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</si>
  <si>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</si>
  <si>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</si>
  <si>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</si>
  <si>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</si>
  <si>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</si>
  <si>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</si>
  <si>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Liabilities and shareholders' equity 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</si>
  <si>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</si>
  <si>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</si>
  <si>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</si>
  <si>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</si>
  <si>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</si>
  <si>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</si>
  <si>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</si>
  <si>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Shareholders' equity</t>
  </si>
  <si>
    <t>Total liabilities and shareholders' equity</t>
  </si>
  <si>
    <t>Revenues</t>
  </si>
  <si>
    <t>Total revenues</t>
  </si>
  <si>
    <t>Expenses</t>
  </si>
  <si>
    <t>Administrative expenses</t>
  </si>
  <si>
    <t>Total expenses</t>
  </si>
  <si>
    <t>Share premium</t>
  </si>
  <si>
    <t>Retained earnings</t>
  </si>
  <si>
    <t xml:space="preserve">   Unappropriated</t>
  </si>
  <si>
    <t>Basic earnings per share</t>
  </si>
  <si>
    <t>Issued and</t>
  </si>
  <si>
    <t>Total</t>
  </si>
  <si>
    <t>shareholders'</t>
  </si>
  <si>
    <t>share capital</t>
  </si>
  <si>
    <t>Unappropriated</t>
  </si>
  <si>
    <t>equity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</si>
  <si>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</si>
  <si>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</si>
  <si>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</si>
  <si>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</si>
  <si>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Cash from operating activities</t>
  </si>
  <si>
    <t>Net cash from operating activities</t>
  </si>
  <si>
    <t>Cash flows from investing activities</t>
  </si>
  <si>
    <t xml:space="preserve">   Registered</t>
  </si>
  <si>
    <t xml:space="preserve">   Issued and fully paid-up </t>
  </si>
  <si>
    <t>Other income</t>
  </si>
  <si>
    <t xml:space="preserve">   Depreciation and amortisation expenses</t>
  </si>
  <si>
    <t xml:space="preserve">   Appropriated - statutory reserve</t>
  </si>
  <si>
    <t>Profit before tax</t>
  </si>
  <si>
    <t xml:space="preserve"> paid-up</t>
  </si>
  <si>
    <t>Appropriated -</t>
  </si>
  <si>
    <t xml:space="preserve">Intangible assets </t>
  </si>
  <si>
    <t>Profit before income tax expenses</t>
  </si>
  <si>
    <t>Income tax expenses</t>
  </si>
  <si>
    <t>31 July</t>
  </si>
  <si>
    <t xml:space="preserve">      180,000,000 ordinary shares of Baht 1 each</t>
  </si>
  <si>
    <t>Deferred tax assets</t>
  </si>
  <si>
    <t>Profit and loss:</t>
  </si>
  <si>
    <t>Other comprehensive income:</t>
  </si>
  <si>
    <t>Doctor fee payable</t>
  </si>
  <si>
    <t xml:space="preserve">   Doctor fee payable</t>
  </si>
  <si>
    <t>Interest received</t>
  </si>
  <si>
    <t>Revenues from hospital operations</t>
  </si>
  <si>
    <t xml:space="preserve">   Other non-current assets</t>
  </si>
  <si>
    <t xml:space="preserve">Property, plant and equipment </t>
  </si>
  <si>
    <t>(Unaudited</t>
  </si>
  <si>
    <t>(Audited)</t>
  </si>
  <si>
    <t>but reviewed)</t>
  </si>
  <si>
    <t>(Unit: Thousand Baht)</t>
  </si>
  <si>
    <t>(Unit: Thousand Baht except earnings per share expressed in Baht)</t>
  </si>
  <si>
    <t>Profit for the period</t>
  </si>
  <si>
    <t>Other comprehensive income for the period</t>
  </si>
  <si>
    <t>Total comprehensive income for the period</t>
  </si>
  <si>
    <t>(Unaudited but reviewed)</t>
  </si>
  <si>
    <t>Cash and cash equivalents at beginning of period</t>
  </si>
  <si>
    <t>Other current financial assets</t>
  </si>
  <si>
    <t>Right-of-use assets</t>
  </si>
  <si>
    <t>Operating profit</t>
  </si>
  <si>
    <t>Finance income</t>
  </si>
  <si>
    <t>Separate financial statements</t>
  </si>
  <si>
    <t>Consolidated financial statements</t>
  </si>
  <si>
    <t>Directors</t>
  </si>
  <si>
    <t>Equity attibutable to owners of the company</t>
  </si>
  <si>
    <t>Balance as at 1 August 2024</t>
  </si>
  <si>
    <t>Equity</t>
  </si>
  <si>
    <t>Total equity</t>
  </si>
  <si>
    <t xml:space="preserve"> attributable to </t>
  </si>
  <si>
    <t>attributable</t>
  </si>
  <si>
    <t>non-controlling</t>
  </si>
  <si>
    <t>to owners of</t>
  </si>
  <si>
    <t>interests of</t>
  </si>
  <si>
    <t>the Company</t>
  </si>
  <si>
    <t>the subsidiaries</t>
  </si>
  <si>
    <t>Balance as at 1 August 2025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</si>
  <si>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</si>
  <si>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</si>
  <si>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</si>
  <si>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</si>
  <si>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>Current portion of lease liabilities</t>
  </si>
  <si>
    <t>Lease liabilities - net of current portion</t>
  </si>
  <si>
    <t>Non-controlling interests of the subsidiaries</t>
  </si>
  <si>
    <t xml:space="preserve">Total shareholders' equity </t>
  </si>
  <si>
    <t>Cash flows from financing activities</t>
  </si>
  <si>
    <t>Net cash used in financing activities</t>
  </si>
  <si>
    <t>Thai Nakarin Hospital Public Company Limited and its subsidiaries</t>
  </si>
  <si>
    <t>Investments in subsidiaries</t>
  </si>
  <si>
    <t>Corporate income tax payable</t>
  </si>
  <si>
    <t>Non-current provision for employee benefits</t>
  </si>
  <si>
    <t>Total comprehensive income</t>
  </si>
  <si>
    <t xml:space="preserve">   for the period</t>
  </si>
  <si>
    <t>Other comprehensive income</t>
  </si>
  <si>
    <t xml:space="preserve"> reserve </t>
  </si>
  <si>
    <t>statutory</t>
  </si>
  <si>
    <t>Other non-current liabilities</t>
  </si>
  <si>
    <t>2, 3</t>
  </si>
  <si>
    <t xml:space="preserve">   (Thousand shares)</t>
  </si>
  <si>
    <t>premium</t>
  </si>
  <si>
    <t>Share</t>
  </si>
  <si>
    <t>Dividend paid</t>
  </si>
  <si>
    <t>Net cash used in investing activities</t>
  </si>
  <si>
    <t>2, 10</t>
  </si>
  <si>
    <t>Investment properties</t>
  </si>
  <si>
    <t>Dividend paid (Note 12)</t>
  </si>
  <si>
    <t xml:space="preserve">Dividend paid (Note 12) </t>
  </si>
  <si>
    <t>As at 30 April 2026</t>
  </si>
  <si>
    <t>For the three-month period ended 30 April 2026</t>
  </si>
  <si>
    <t>Balance as at 30 April 2026</t>
  </si>
  <si>
    <t>For the nine-month period ended 30 April 2026</t>
  </si>
  <si>
    <t>30 April</t>
  </si>
  <si>
    <t xml:space="preserve">Weighted average number of ordinary shares </t>
  </si>
  <si>
    <t>Balance as at 30 April 2025</t>
  </si>
  <si>
    <t>Finance cost</t>
  </si>
  <si>
    <t>-</t>
  </si>
  <si>
    <t>Payment of principal portion of lease liabilities</t>
  </si>
  <si>
    <t xml:space="preserve">   Finance cost</t>
  </si>
  <si>
    <t>Statements of comprehensive income</t>
  </si>
  <si>
    <t>Statements of changes in shareholders' equity</t>
  </si>
  <si>
    <t>Statements of changes in shareholders' equity (continued)</t>
  </si>
  <si>
    <t>Adjustments to reconcile profit before tax to net cash</t>
  </si>
  <si>
    <t xml:space="preserve">   provided by (paid from) operating activities</t>
  </si>
  <si>
    <t xml:space="preserve">   Gain on lease modification</t>
  </si>
  <si>
    <t xml:space="preserve">   Provision for employee benefits</t>
  </si>
  <si>
    <t xml:space="preserve">   Finance income</t>
  </si>
  <si>
    <t>Profit from operating activities before changes in</t>
  </si>
  <si>
    <t xml:space="preserve">   operating assets and liabilities</t>
  </si>
  <si>
    <t>Operating assets (increase) decrease</t>
  </si>
  <si>
    <t xml:space="preserve">Operating liabilities increase (decrease) </t>
  </si>
  <si>
    <t xml:space="preserve">   Other non-current liabilities</t>
  </si>
  <si>
    <t xml:space="preserve">Increase in investments in subsidiaries </t>
  </si>
  <si>
    <t xml:space="preserve">Acquisitions of property, plant and equipment </t>
  </si>
  <si>
    <t>Increase in intangible assets</t>
  </si>
  <si>
    <t xml:space="preserve">Proceeds from disposals of equipment </t>
  </si>
  <si>
    <t xml:space="preserve">Cash and cash equivalents at end of period </t>
  </si>
  <si>
    <t xml:space="preserve">Non-cash related transactions from investing activities </t>
  </si>
  <si>
    <t xml:space="preserve">   Receivables for disposals of equipment and intangible assets</t>
  </si>
  <si>
    <t xml:space="preserve">   Payables for acquisitions of property, plant and equipment </t>
  </si>
  <si>
    <t xml:space="preserve">   Transferred property, plant and equipment to</t>
  </si>
  <si>
    <t xml:space="preserve">      investment properties</t>
  </si>
  <si>
    <t>Non-cash related transactions from financing activities</t>
  </si>
  <si>
    <t xml:space="preserve">   Acquisitions of right-of-use assets under lease contracts</t>
  </si>
  <si>
    <t xml:space="preserve">   Decrease in assets and liabilities from lease modification</t>
  </si>
  <si>
    <t xml:space="preserve">   Corporate income tax paid</t>
  </si>
  <si>
    <t>Cost of hospital operations</t>
  </si>
  <si>
    <t>Statements of financial position</t>
  </si>
  <si>
    <t>Statements of financial position (continued)</t>
  </si>
  <si>
    <t>Earnings per share (Baht)</t>
  </si>
  <si>
    <t xml:space="preserve">Acquisition of non-controlling </t>
  </si>
  <si>
    <t xml:space="preserve">   interests of new subsidiary</t>
  </si>
  <si>
    <t xml:space="preserve">   Allowance for expected credit losses of receivables</t>
  </si>
  <si>
    <t xml:space="preserve">   Loss (gain) on disposals of equipment and intangible assets</t>
  </si>
  <si>
    <t>Statements of cash flows</t>
  </si>
  <si>
    <t>Statements of cash flows (continued)</t>
  </si>
  <si>
    <t xml:space="preserve">Net decrease (increase) in other current financial assets </t>
  </si>
  <si>
    <t xml:space="preserve">Net increase (decrease) in cash and cash equivalents </t>
  </si>
  <si>
    <t>Supplementary disclosure of cash flows information:</t>
  </si>
  <si>
    <t xml:space="preserve">   - Right-of-use assets</t>
  </si>
  <si>
    <t xml:space="preserve">   - Lease liabilities</t>
  </si>
  <si>
    <t xml:space="preserve">Cash received from share subscription from </t>
  </si>
  <si>
    <t xml:space="preserve">   non-controling interests of new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</si>
</sst>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\)"/>
    <numFmt numFmtId="168" formatCode="0.0"/>
    <numFmt numFmtId="169" formatCode="#,##0.00\ ;\(#,##0.0\)"/>
  </numFmts>
  <fonts count="12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11" fillId="0" borderId="0"/>
  </cellStyleXfs>
  <cellXfs count="71">
    <xf numFmtId="0" fontId="0" fillId="0" borderId="0" xfId="0"/>
    <xf numFmtId="0" fontId="1" fillId="0" borderId="0" xfId="1" quotePrefix="1" applyNumberFormat="1" applyFont="1" applyFill="1" applyAlignment="1" applyProtection="1">
      <alignment horizontal="center"/>
    </xf>
    <xf numFmtId="0" fontId="1" fillId="0" borderId="0" xfId="1" applyNumberFormat="1" applyFont="1" applyFill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/>
    </xf>
    <xf numFmtId="41" fontId="1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0" xfId="0" applyFont="1"/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0" applyFont="1" applyAlignment="1">
      <alignment horizontal="right"/>
    </xf>
    <xf numFmtId="16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41" fontId="1" fillId="0" borderId="0" xfId="0" applyNumberFormat="1" applyFont="1"/>
    <xf numFmtId="41" fontId="1" fillId="0" borderId="2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center"/>
    </xf>
    <xf numFmtId="41" fontId="1" fillId="0" borderId="3" xfId="0" applyNumberFormat="1" applyFont="1" applyBorder="1" applyAlignment="1">
      <alignment horizontal="right"/>
    </xf>
    <xf numFmtId="1" fontId="1" fillId="0" borderId="0" xfId="0" applyNumberFormat="1" applyFont="1" applyAlignment="1">
      <alignment horizontal="left"/>
    </xf>
    <xf numFmtId="41" fontId="1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6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37" fontId="1" fillId="0" borderId="0" xfId="2" applyNumberFormat="1" applyFont="1" applyAlignment="1">
      <alignment horizontal="right"/>
    </xf>
    <xf numFmtId="0" fontId="9" fillId="0" borderId="0" xfId="0" applyFont="1"/>
    <xf numFmtId="41" fontId="1" fillId="0" borderId="0" xfId="0" quotePrefix="1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0" fontId="6" fillId="0" borderId="0" xfId="2" applyFont="1"/>
    <xf numFmtId="0" fontId="10" fillId="0" borderId="0" xfId="0" applyFont="1" applyAlignment="1">
      <alignment horizontal="center"/>
    </xf>
    <xf numFmtId="0" fontId="1" fillId="0" borderId="0" xfId="2" applyFont="1"/>
    <xf numFmtId="38" fontId="1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43" fontId="1" fillId="0" borderId="3" xfId="0" applyNumberFormat="1" applyFont="1" applyBorder="1" applyAlignment="1">
      <alignment horizontal="right"/>
    </xf>
    <xf numFmtId="43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41" fontId="1" fillId="0" borderId="0" xfId="0" applyNumberFormat="1" applyFont="1" applyAlignment="1">
      <alignment horizontal="center"/>
    </xf>
    <xf numFmtId="41" fontId="1" fillId="0" borderId="1" xfId="0" applyNumberFormat="1" applyFont="1" applyBorder="1" applyAlignment="1">
      <alignment horizontal="center"/>
    </xf>
    <xf numFmtId="41" fontId="1" fillId="0" borderId="5" xfId="0" applyNumberFormat="1" applyFont="1" applyBorder="1"/>
    <xf numFmtId="38" fontId="1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38" fontId="1" fillId="0" borderId="0" xfId="0" applyNumberFormat="1" applyFont="1"/>
    <xf numFmtId="41" fontId="7" fillId="0" borderId="0" xfId="0" applyNumberFormat="1" applyFont="1"/>
    <xf numFmtId="0" fontId="8" fillId="0" borderId="0" xfId="0" applyFont="1"/>
    <xf numFmtId="39" fontId="1" fillId="0" borderId="0" xfId="0" applyNumberFormat="1" applyFont="1"/>
    <xf numFmtId="41" fontId="6" fillId="0" borderId="0" xfId="0" applyNumberFormat="1" applyFont="1"/>
    <xf numFmtId="0" fontId="5" fillId="0" borderId="0" xfId="0" applyFont="1"/>
    <xf numFmtId="0" fontId="1" fillId="0" borderId="4" xfId="0" applyFont="1" applyBorder="1"/>
    <xf numFmtId="41" fontId="1" fillId="0" borderId="0" xfId="3" applyNumberFormat="1" applyFont="1" applyAlignment="1">
      <alignment horizontal="right"/>
    </xf>
    <xf numFmtId="0" fontId="6" fillId="0" borderId="0" xfId="0" applyFont="1" applyAlignment="1">
      <alignment horizontal="left"/>
    </xf>
    <xf numFmtId="3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</cellXfs>
  <cellStyles count="4">
    <cellStyle name="Comma 2" xfId="1" xr:uid="{8B9CE78A-FBD8-4650-8428-D440EBEF5624}"/>
    <cellStyle name="Normal" xfId="0" builtinId="0"/>
    <cellStyle name="Normal 2 16" xfId="3" xr:uid="{E0B5F881-C4C9-4547-9FAB-96947A8098E2}"/>
    <cellStyle name="Normal_B251 - Bs&amp;ple_Q1'2009" xfId="2" xr:uid="{5F5E876A-EEB0-4665-9218-71D70CAE11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0D514-4A2A-409B-B36B-48BDA9C83FB0}">
  <sheetPr codeName="Sheet1"/>
  <dimension ref="A1:K79"/>
  <sheetViews>
    <sheetView showGridLines="0" view="pageBreakPreview" topLeftCell="A46" zoomScale="85" zoomScaleNormal="100" zoomScaleSheetLayoutView="85" workbookViewId="0">
      <selection activeCell="D68" sqref="D68:J68"/>
    </sheetView>
  </sheetViews>
  <sheetFormatPr defaultColWidth="9.140625" defaultRowHeight="20.45" customHeight="1"/>
  <cols>
    <col min="1" max="1" width="49.42578125" style="7" customWidth="1"/>
    <col min="2" max="2" width="4.7109375" style="6" customWidth="1"/>
    <col min="3" max="3" width="1.7109375" style="6" customWidth="1"/>
    <col min="4" max="4" width="16.85546875" style="7" customWidth="1"/>
    <col min="5" max="5" width="1.7109375" style="7" customWidth="1"/>
    <col min="6" max="6" width="16.85546875" style="7" customWidth="1"/>
    <col min="7" max="7" width="1.7109375" style="7" customWidth="1"/>
    <col min="8" max="8" width="16.85546875" style="7" customWidth="1"/>
    <col min="9" max="9" width="1.7109375" style="7" customWidth="1"/>
    <col min="10" max="10" width="16.85546875" style="7" customWidth="1"/>
    <col min="11" max="11" width="0.5703125" style="7" customWidth="1"/>
    <col min="12" max="12" width="11.5703125" style="7" bestFit="1" customWidth="1"/>
    <col min="13" max="15" width="9.140625" style="7"/>
    <col min="16" max="16" width="10.5703125" style="7" bestFit="1" customWidth="1"/>
    <col min="17" max="17" width="9.140625" style="7"/>
    <col min="18" max="18" width="13" style="7" bestFit="1" customWidth="1"/>
    <col min="19" max="19" width="9.140625" style="7"/>
    <col min="20" max="20" width="16" style="7" bestFit="1" customWidth="1"/>
    <col min="21" max="21" width="9.140625" style="7"/>
    <col min="22" max="22" width="13" style="7" bestFit="1" customWidth="1"/>
    <col min="23" max="16384" width="9.140625" style="7"/>
  </cols>
  <sheetData>
    <row r="1" spans="1:11" ht="20.45" customHeight="1">
      <c r="A1" s="5" t="s">
        <v>105</v>
      </c>
    </row>
    <row r="2" spans="1:11" ht="20.45" customHeight="1">
      <c r="A2" s="8" t="s">
        <v>164</v>
      </c>
    </row>
    <row r="3" spans="1:11" ht="20.45" customHeight="1">
      <c r="A3" s="8" t="s">
        <v>125</v>
      </c>
    </row>
    <row r="4" spans="1:11" ht="20.45" customHeight="1">
      <c r="A4" s="9"/>
      <c r="K4" s="10" t="s">
        <v>69</v>
      </c>
    </row>
    <row r="5" spans="1:11" ht="20.45" customHeight="1">
      <c r="A5" s="9"/>
      <c r="D5" s="68" t="s">
        <v>81</v>
      </c>
      <c r="E5" s="68"/>
      <c r="F5" s="68"/>
      <c r="H5" s="67" t="s">
        <v>80</v>
      </c>
      <c r="I5" s="67"/>
      <c r="J5" s="67"/>
      <c r="K5" s="10"/>
    </row>
    <row r="6" spans="1:11" ht="20.45" customHeight="1">
      <c r="B6" s="7"/>
      <c r="C6" s="7"/>
      <c r="D6" s="11" t="s">
        <v>129</v>
      </c>
      <c r="E6" s="6"/>
      <c r="F6" s="12" t="s">
        <v>55</v>
      </c>
      <c r="G6" s="6"/>
      <c r="H6" s="11" t="s">
        <v>129</v>
      </c>
      <c r="I6" s="6"/>
      <c r="J6" s="12" t="s">
        <v>55</v>
      </c>
    </row>
    <row r="7" spans="1:11" ht="20.45" customHeight="1">
      <c r="B7" s="13" t="s">
        <v>0</v>
      </c>
      <c r="C7" s="60"/>
      <c r="D7" s="14">
        <v>2026</v>
      </c>
      <c r="E7" s="6"/>
      <c r="F7" s="14">
        <v>2025</v>
      </c>
      <c r="G7" s="6"/>
      <c r="H7" s="14">
        <v>2026</v>
      </c>
      <c r="I7" s="6"/>
      <c r="J7" s="14">
        <v>2025</v>
      </c>
    </row>
    <row r="8" spans="1:11" ht="20.45" customHeight="1">
      <c r="B8" s="15"/>
      <c r="C8" s="7"/>
      <c r="D8" s="1" t="s">
        <v>66</v>
      </c>
      <c r="E8" s="61"/>
      <c r="F8" s="2" t="s">
        <v>67</v>
      </c>
      <c r="G8" s="61"/>
      <c r="H8" s="1" t="s">
        <v>66</v>
      </c>
      <c r="I8" s="61"/>
      <c r="J8" s="2" t="s">
        <v>67</v>
      </c>
    </row>
    <row r="9" spans="1:11" ht="20.45" customHeight="1">
      <c r="B9" s="15"/>
      <c r="C9" s="7"/>
      <c r="D9" s="1" t="s">
        <v>68</v>
      </c>
      <c r="E9" s="3"/>
      <c r="F9" s="1"/>
      <c r="G9" s="3"/>
      <c r="H9" s="1" t="s">
        <v>68</v>
      </c>
      <c r="I9" s="3"/>
      <c r="J9" s="1"/>
    </row>
    <row r="10" spans="1:11" ht="20.45" customHeight="1">
      <c r="A10" s="8" t="s">
        <v>1</v>
      </c>
      <c r="C10" s="8"/>
      <c r="D10" s="16"/>
      <c r="E10" s="16"/>
      <c r="F10" s="16"/>
      <c r="G10" s="16"/>
      <c r="H10" s="16"/>
      <c r="I10" s="16"/>
      <c r="J10" s="16"/>
    </row>
    <row r="11" spans="1:11" ht="20.45" customHeight="1">
      <c r="A11" s="9" t="s">
        <v>2</v>
      </c>
      <c r="C11" s="9"/>
      <c r="D11" s="10"/>
      <c r="E11" s="10"/>
      <c r="F11" s="10"/>
      <c r="G11" s="10"/>
      <c r="H11" s="10"/>
      <c r="I11" s="10"/>
      <c r="J11" s="10"/>
    </row>
    <row r="12" spans="1:11" ht="20.45" customHeight="1">
      <c r="A12" s="7" t="s">
        <v>3</v>
      </c>
      <c r="B12" s="16"/>
      <c r="C12" s="7"/>
      <c r="D12" s="17">
        <v>1199530</v>
      </c>
      <c r="E12" s="18"/>
      <c r="F12" s="17">
        <v>1266281</v>
      </c>
      <c r="G12" s="17"/>
      <c r="H12" s="17">
        <v>1125993</v>
      </c>
      <c r="I12" s="17"/>
      <c r="J12" s="17">
        <v>1261359</v>
      </c>
    </row>
    <row r="13" spans="1:11" ht="20.45" customHeight="1">
      <c r="A13" s="7" t="s">
        <v>95</v>
      </c>
      <c r="B13" s="16" t="s">
        <v>115</v>
      </c>
      <c r="C13" s="7"/>
      <c r="D13" s="17">
        <v>192105</v>
      </c>
      <c r="E13" s="18"/>
      <c r="F13" s="17">
        <v>197813</v>
      </c>
      <c r="G13" s="17"/>
      <c r="H13" s="17">
        <v>240528</v>
      </c>
      <c r="I13" s="17"/>
      <c r="J13" s="17">
        <v>198039</v>
      </c>
    </row>
    <row r="14" spans="1:11" ht="20.45" customHeight="1">
      <c r="A14" s="7" t="s">
        <v>4</v>
      </c>
      <c r="B14" s="16"/>
      <c r="C14" s="7"/>
      <c r="D14" s="17">
        <v>82823</v>
      </c>
      <c r="E14" s="18"/>
      <c r="F14" s="17">
        <v>43014</v>
      </c>
      <c r="G14" s="17"/>
      <c r="H14" s="17">
        <v>82422</v>
      </c>
      <c r="I14" s="17"/>
      <c r="J14" s="17">
        <v>42922</v>
      </c>
    </row>
    <row r="15" spans="1:11" ht="20.45" customHeight="1">
      <c r="A15" s="7" t="s">
        <v>76</v>
      </c>
      <c r="B15" s="16">
        <v>4</v>
      </c>
      <c r="C15" s="7"/>
      <c r="D15" s="17">
        <v>692585</v>
      </c>
      <c r="E15" s="18"/>
      <c r="F15" s="17">
        <v>661544</v>
      </c>
      <c r="G15" s="17"/>
      <c r="H15" s="17">
        <v>692585</v>
      </c>
      <c r="I15" s="17"/>
      <c r="J15" s="17">
        <v>661544</v>
      </c>
    </row>
    <row r="16" spans="1:11" ht="20.45" customHeight="1">
      <c r="A16" s="7" t="s">
        <v>5</v>
      </c>
      <c r="B16" s="16"/>
      <c r="C16" s="7"/>
      <c r="D16" s="17">
        <v>232</v>
      </c>
      <c r="E16" s="18"/>
      <c r="F16" s="17">
        <v>884</v>
      </c>
      <c r="G16" s="17"/>
      <c r="H16" s="17">
        <v>232</v>
      </c>
      <c r="I16" s="17"/>
      <c r="J16" s="17">
        <v>884</v>
      </c>
    </row>
    <row r="17" spans="1:10" ht="20.45" customHeight="1">
      <c r="A17" s="9" t="s">
        <v>6</v>
      </c>
      <c r="B17" s="16"/>
      <c r="C17" s="9"/>
      <c r="D17" s="19">
        <f>SUM(D12:D16)</f>
        <v>2167275</v>
      </c>
      <c r="E17" s="62"/>
      <c r="F17" s="19">
        <f>SUM(F12:F16)</f>
        <v>2169536</v>
      </c>
      <c r="G17" s="17"/>
      <c r="H17" s="19">
        <f>SUM(H12:H16)</f>
        <v>2141760</v>
      </c>
      <c r="I17" s="17"/>
      <c r="J17" s="19">
        <f>SUM(J12:J16)</f>
        <v>2164748</v>
      </c>
    </row>
    <row r="18" spans="1:10" ht="20.45" customHeight="1">
      <c r="A18" s="9" t="s">
        <v>7</v>
      </c>
      <c r="B18" s="16"/>
      <c r="C18" s="9"/>
      <c r="D18" s="17"/>
      <c r="E18" s="62"/>
      <c r="F18" s="17"/>
      <c r="G18" s="17"/>
      <c r="H18" s="17"/>
      <c r="I18" s="17"/>
      <c r="J18" s="17"/>
    </row>
    <row r="19" spans="1:10" ht="20.45" customHeight="1">
      <c r="A19" s="63" t="s">
        <v>106</v>
      </c>
      <c r="B19" s="16">
        <v>5</v>
      </c>
      <c r="C19" s="9"/>
      <c r="D19" s="17">
        <v>0</v>
      </c>
      <c r="E19" s="62"/>
      <c r="F19" s="17">
        <v>0</v>
      </c>
      <c r="G19" s="17"/>
      <c r="H19" s="17">
        <v>88998</v>
      </c>
      <c r="I19" s="17"/>
      <c r="J19" s="17">
        <v>5998</v>
      </c>
    </row>
    <row r="20" spans="1:10" ht="20.45" customHeight="1">
      <c r="A20" s="63" t="s">
        <v>122</v>
      </c>
      <c r="B20" s="16">
        <v>6</v>
      </c>
      <c r="C20" s="9"/>
      <c r="D20" s="17">
        <v>0</v>
      </c>
      <c r="E20" s="62"/>
      <c r="F20" s="17">
        <v>0</v>
      </c>
      <c r="G20" s="17"/>
      <c r="H20" s="17">
        <v>199161</v>
      </c>
      <c r="I20" s="17"/>
      <c r="J20" s="17">
        <v>0</v>
      </c>
    </row>
    <row r="21" spans="1:10" ht="20.45" customHeight="1">
      <c r="A21" s="63" t="s">
        <v>65</v>
      </c>
      <c r="B21" s="16">
        <v>7</v>
      </c>
      <c r="C21" s="7"/>
      <c r="D21" s="17">
        <v>1253504</v>
      </c>
      <c r="E21" s="18"/>
      <c r="F21" s="17">
        <v>1119478</v>
      </c>
      <c r="G21" s="17"/>
      <c r="H21" s="17">
        <v>1015627</v>
      </c>
      <c r="I21" s="17"/>
      <c r="J21" s="17">
        <v>1118647</v>
      </c>
    </row>
    <row r="22" spans="1:10" ht="20.45" customHeight="1">
      <c r="A22" s="63" t="s">
        <v>77</v>
      </c>
      <c r="B22" s="20">
        <v>8.1</v>
      </c>
      <c r="C22" s="7"/>
      <c r="D22" s="17">
        <v>509018</v>
      </c>
      <c r="E22" s="18"/>
      <c r="F22" s="17">
        <v>524551</v>
      </c>
      <c r="G22" s="17"/>
      <c r="H22" s="17">
        <v>507706</v>
      </c>
      <c r="I22" s="17"/>
      <c r="J22" s="17">
        <v>524551</v>
      </c>
    </row>
    <row r="23" spans="1:10" ht="20.45" customHeight="1">
      <c r="A23" s="63" t="s">
        <v>52</v>
      </c>
      <c r="B23" s="16">
        <v>9</v>
      </c>
      <c r="C23" s="7"/>
      <c r="D23" s="17">
        <v>19301</v>
      </c>
      <c r="E23" s="18"/>
      <c r="F23" s="17">
        <v>13185</v>
      </c>
      <c r="G23" s="17"/>
      <c r="H23" s="17">
        <v>17736</v>
      </c>
      <c r="I23" s="17"/>
      <c r="J23" s="17">
        <v>13033</v>
      </c>
    </row>
    <row r="24" spans="1:10" ht="20.45" customHeight="1">
      <c r="A24" s="63" t="s">
        <v>57</v>
      </c>
      <c r="B24" s="16"/>
      <c r="C24" s="7"/>
      <c r="D24" s="17">
        <v>32703</v>
      </c>
      <c r="E24" s="18"/>
      <c r="F24" s="17">
        <v>28969</v>
      </c>
      <c r="G24" s="17"/>
      <c r="H24" s="17">
        <v>31741</v>
      </c>
      <c r="I24" s="17"/>
      <c r="J24" s="17">
        <v>28969</v>
      </c>
    </row>
    <row r="25" spans="1:10" ht="20.45" customHeight="1">
      <c r="A25" s="63" t="s">
        <v>8</v>
      </c>
      <c r="B25" s="16"/>
      <c r="C25" s="7"/>
      <c r="D25" s="17">
        <v>448</v>
      </c>
      <c r="E25" s="18"/>
      <c r="F25" s="17">
        <v>203</v>
      </c>
      <c r="G25" s="17"/>
      <c r="H25" s="17">
        <v>448</v>
      </c>
      <c r="I25" s="17"/>
      <c r="J25" s="17">
        <v>203</v>
      </c>
    </row>
    <row r="26" spans="1:10" ht="20.45" customHeight="1">
      <c r="A26" s="9" t="s">
        <v>9</v>
      </c>
      <c r="B26" s="16"/>
      <c r="C26" s="9"/>
      <c r="D26" s="19">
        <f>SUM(D19:D25)</f>
        <v>1814974</v>
      </c>
      <c r="E26" s="17"/>
      <c r="F26" s="19">
        <f>SUM(F19:F25)</f>
        <v>1686386</v>
      </c>
      <c r="G26" s="17"/>
      <c r="H26" s="19">
        <f>SUM(H19:H25)</f>
        <v>1861417</v>
      </c>
      <c r="I26" s="17"/>
      <c r="J26" s="19">
        <f>SUM(J19:J25)</f>
        <v>1691401</v>
      </c>
    </row>
    <row r="27" spans="1:10" ht="20.45" customHeight="1" thickBot="1">
      <c r="A27" s="9" t="s">
        <v>10</v>
      </c>
      <c r="B27" s="16"/>
      <c r="C27" s="9"/>
      <c r="D27" s="21">
        <f>SUM(D26,D17)</f>
        <v>3982249</v>
      </c>
      <c r="E27" s="17"/>
      <c r="F27" s="21">
        <f>SUM(F26,F17)</f>
        <v>3855922</v>
      </c>
      <c r="G27" s="17"/>
      <c r="H27" s="21">
        <f>SUM(H26,H17)</f>
        <v>4003177</v>
      </c>
      <c r="I27" s="17"/>
      <c r="J27" s="21">
        <f>SUM(J26,J17)</f>
        <v>3856149</v>
      </c>
    </row>
    <row r="28" spans="1:10" ht="20.45" customHeight="1" thickTop="1">
      <c r="A28" s="9"/>
      <c r="C28" s="16"/>
      <c r="D28" s="17"/>
      <c r="E28" s="17"/>
      <c r="F28" s="17"/>
      <c r="G28" s="17"/>
      <c r="H28" s="17"/>
      <c r="I28" s="17"/>
      <c r="J28" s="17"/>
    </row>
    <row r="29" spans="1:10" ht="20.45" customHeight="1">
      <c r="A29" s="7" t="s">
        <v>11</v>
      </c>
      <c r="C29" s="16"/>
      <c r="D29" s="17"/>
      <c r="E29" s="17"/>
      <c r="F29" s="17"/>
      <c r="G29" s="17"/>
      <c r="H29" s="17"/>
      <c r="I29" s="17"/>
      <c r="J29" s="17"/>
    </row>
    <row r="30" spans="1:10" ht="20.45" customHeight="1">
      <c r="C30" s="16"/>
      <c r="D30" s="17"/>
      <c r="E30" s="17"/>
      <c r="F30" s="17"/>
      <c r="G30" s="17"/>
      <c r="H30" s="17"/>
      <c r="I30" s="17"/>
      <c r="J30" s="17"/>
    </row>
    <row r="31" spans="1:10" ht="20.45" customHeight="1">
      <c r="A31" s="5" t="s">
        <v>105</v>
      </c>
    </row>
    <row r="32" spans="1:10" ht="20.45" customHeight="1">
      <c r="A32" s="66" t="s">
        <v>165</v>
      </c>
      <c r="B32" s="66"/>
    </row>
    <row r="33" spans="1:11" ht="20.45" customHeight="1">
      <c r="A33" s="8" t="s">
        <v>125</v>
      </c>
    </row>
    <row r="34" spans="1:11" ht="20.45" customHeight="1">
      <c r="A34" s="9"/>
      <c r="K34" s="10" t="s">
        <v>69</v>
      </c>
    </row>
    <row r="35" spans="1:11" ht="20.45" customHeight="1">
      <c r="A35" s="9"/>
      <c r="D35" s="68" t="s">
        <v>81</v>
      </c>
      <c r="E35" s="68"/>
      <c r="F35" s="68"/>
      <c r="H35" s="67" t="s">
        <v>80</v>
      </c>
      <c r="I35" s="67"/>
      <c r="J35" s="67"/>
      <c r="K35" s="10"/>
    </row>
    <row r="36" spans="1:11" ht="20.45" customHeight="1">
      <c r="B36" s="7"/>
      <c r="C36" s="7"/>
      <c r="D36" s="11" t="s">
        <v>129</v>
      </c>
      <c r="E36" s="6"/>
      <c r="F36" s="12" t="s">
        <v>55</v>
      </c>
      <c r="G36" s="6"/>
      <c r="H36" s="11" t="s">
        <v>129</v>
      </c>
      <c r="I36" s="6"/>
      <c r="J36" s="12" t="s">
        <v>55</v>
      </c>
    </row>
    <row r="37" spans="1:11" ht="20.45" customHeight="1">
      <c r="B37" s="13" t="s">
        <v>0</v>
      </c>
      <c r="C37" s="60"/>
      <c r="D37" s="14">
        <v>2026</v>
      </c>
      <c r="E37" s="6"/>
      <c r="F37" s="14">
        <v>2025</v>
      </c>
      <c r="G37" s="6"/>
      <c r="H37" s="14">
        <v>2026</v>
      </c>
      <c r="I37" s="6"/>
      <c r="J37" s="14">
        <v>2025</v>
      </c>
    </row>
    <row r="38" spans="1:11" ht="20.45" customHeight="1">
      <c r="B38" s="15"/>
      <c r="C38" s="7"/>
      <c r="D38" s="1" t="s">
        <v>66</v>
      </c>
      <c r="E38" s="61"/>
      <c r="F38" s="2" t="s">
        <v>67</v>
      </c>
      <c r="G38" s="61"/>
      <c r="H38" s="1" t="s">
        <v>66</v>
      </c>
      <c r="I38" s="61"/>
      <c r="J38" s="2" t="s">
        <v>67</v>
      </c>
    </row>
    <row r="39" spans="1:11" ht="20.45" customHeight="1">
      <c r="B39" s="15"/>
      <c r="C39" s="7"/>
      <c r="D39" s="1" t="s">
        <v>68</v>
      </c>
      <c r="E39" s="3"/>
      <c r="F39" s="1"/>
      <c r="G39" s="3"/>
      <c r="H39" s="1" t="s">
        <v>68</v>
      </c>
      <c r="I39" s="3"/>
      <c r="J39" s="1"/>
    </row>
    <row r="40" spans="1:11" ht="20.45" customHeight="1">
      <c r="A40" s="9" t="s">
        <v>12</v>
      </c>
      <c r="C40" s="9"/>
      <c r="D40" s="16"/>
      <c r="E40" s="16"/>
      <c r="F40" s="16"/>
      <c r="G40" s="16"/>
      <c r="H40" s="16"/>
      <c r="I40" s="16"/>
      <c r="J40" s="16"/>
    </row>
    <row r="41" spans="1:11" ht="20.45" customHeight="1">
      <c r="A41" s="9" t="s">
        <v>13</v>
      </c>
      <c r="B41" s="16"/>
      <c r="C41" s="9"/>
      <c r="D41" s="10"/>
      <c r="E41" s="10"/>
      <c r="F41" s="10"/>
      <c r="G41" s="10"/>
      <c r="H41" s="10"/>
      <c r="I41" s="10"/>
      <c r="J41" s="10"/>
    </row>
    <row r="42" spans="1:11" ht="20.45" customHeight="1">
      <c r="A42" s="7" t="s">
        <v>96</v>
      </c>
      <c r="B42" s="16" t="s">
        <v>121</v>
      </c>
      <c r="C42" s="7"/>
      <c r="D42" s="17">
        <v>255693</v>
      </c>
      <c r="E42" s="18"/>
      <c r="F42" s="17">
        <v>242629</v>
      </c>
      <c r="G42" s="17"/>
      <c r="H42" s="17">
        <v>259176</v>
      </c>
      <c r="I42" s="17"/>
      <c r="J42" s="17">
        <v>242023</v>
      </c>
    </row>
    <row r="43" spans="1:11" ht="20.45" customHeight="1">
      <c r="A43" s="7" t="s">
        <v>60</v>
      </c>
      <c r="B43" s="16">
        <v>2</v>
      </c>
      <c r="C43" s="7"/>
      <c r="D43" s="17">
        <v>97885</v>
      </c>
      <c r="E43" s="18"/>
      <c r="F43" s="17">
        <v>103244</v>
      </c>
      <c r="G43" s="17"/>
      <c r="H43" s="17">
        <v>96770</v>
      </c>
      <c r="I43" s="17"/>
      <c r="J43" s="17">
        <v>103244</v>
      </c>
    </row>
    <row r="44" spans="1:11" ht="20.45" customHeight="1">
      <c r="A44" s="22" t="s">
        <v>99</v>
      </c>
      <c r="B44" s="20">
        <v>8.1999999999999993</v>
      </c>
      <c r="C44" s="7"/>
      <c r="D44" s="17">
        <v>467</v>
      </c>
      <c r="E44" s="18"/>
      <c r="F44" s="17">
        <v>0</v>
      </c>
      <c r="G44" s="17"/>
      <c r="H44" s="17">
        <v>0</v>
      </c>
      <c r="I44" s="17"/>
      <c r="J44" s="17">
        <v>0</v>
      </c>
    </row>
    <row r="45" spans="1:11" ht="20.45" customHeight="1">
      <c r="A45" s="7" t="s">
        <v>107</v>
      </c>
      <c r="B45" s="16"/>
      <c r="C45" s="7"/>
      <c r="D45" s="17">
        <v>10739</v>
      </c>
      <c r="E45" s="18"/>
      <c r="F45" s="17">
        <v>28611</v>
      </c>
      <c r="G45" s="17"/>
      <c r="H45" s="17">
        <v>10739</v>
      </c>
      <c r="I45" s="17"/>
      <c r="J45" s="17">
        <v>28611</v>
      </c>
    </row>
    <row r="46" spans="1:11" ht="20.45" customHeight="1">
      <c r="A46" s="7" t="s">
        <v>14</v>
      </c>
      <c r="B46" s="16"/>
      <c r="C46" s="7"/>
      <c r="D46" s="17">
        <v>12203</v>
      </c>
      <c r="E46" s="18"/>
      <c r="F46" s="17">
        <v>10165</v>
      </c>
      <c r="G46" s="17"/>
      <c r="H46" s="17">
        <v>12166</v>
      </c>
      <c r="I46" s="17"/>
      <c r="J46" s="17">
        <v>10102</v>
      </c>
    </row>
    <row r="47" spans="1:11" ht="20.45" customHeight="1">
      <c r="A47" s="9" t="s">
        <v>15</v>
      </c>
      <c r="B47" s="16"/>
      <c r="C47" s="9"/>
      <c r="D47" s="19">
        <f>SUM(D42:D46)</f>
        <v>376987</v>
      </c>
      <c r="E47" s="62"/>
      <c r="F47" s="19">
        <f>SUM(F42:F46)</f>
        <v>384649</v>
      </c>
      <c r="G47" s="17"/>
      <c r="H47" s="19">
        <f>SUM(H42:H46)</f>
        <v>378851</v>
      </c>
      <c r="I47" s="17"/>
      <c r="J47" s="19">
        <f>SUM(J42:J46)</f>
        <v>383980</v>
      </c>
    </row>
    <row r="48" spans="1:11" ht="20.45" customHeight="1">
      <c r="A48" s="9" t="s">
        <v>16</v>
      </c>
      <c r="B48" s="16"/>
      <c r="C48" s="9"/>
      <c r="D48" s="17"/>
      <c r="E48" s="62"/>
      <c r="F48" s="17"/>
      <c r="G48" s="17"/>
      <c r="H48" s="17"/>
      <c r="I48" s="17"/>
      <c r="J48" s="17"/>
    </row>
    <row r="49" spans="1:10" ht="20.45" customHeight="1">
      <c r="A49" s="22" t="s">
        <v>100</v>
      </c>
      <c r="B49" s="20">
        <v>8.1999999999999993</v>
      </c>
      <c r="C49" s="9"/>
      <c r="D49" s="17">
        <v>851</v>
      </c>
      <c r="E49" s="62"/>
      <c r="F49" s="17">
        <v>0</v>
      </c>
      <c r="G49" s="17"/>
      <c r="H49" s="17">
        <v>0</v>
      </c>
      <c r="I49" s="17"/>
      <c r="J49" s="17">
        <v>0</v>
      </c>
    </row>
    <row r="50" spans="1:10" ht="20.45" customHeight="1">
      <c r="A50" s="7" t="s">
        <v>108</v>
      </c>
      <c r="B50" s="16"/>
      <c r="C50" s="7"/>
      <c r="D50" s="17">
        <v>133386</v>
      </c>
      <c r="E50" s="18"/>
      <c r="F50" s="17">
        <v>124876</v>
      </c>
      <c r="G50" s="17"/>
      <c r="H50" s="17">
        <v>133386</v>
      </c>
      <c r="I50" s="17"/>
      <c r="J50" s="17">
        <v>124876</v>
      </c>
    </row>
    <row r="51" spans="1:10" ht="20.45" customHeight="1">
      <c r="A51" s="7" t="s">
        <v>114</v>
      </c>
      <c r="B51" s="16"/>
      <c r="C51" s="7"/>
      <c r="D51" s="17">
        <v>1317</v>
      </c>
      <c r="E51" s="18"/>
      <c r="F51" s="17">
        <v>3469</v>
      </c>
      <c r="G51" s="17"/>
      <c r="H51" s="17">
        <v>1317</v>
      </c>
      <c r="I51" s="17"/>
      <c r="J51" s="17">
        <v>3469</v>
      </c>
    </row>
    <row r="52" spans="1:10" ht="20.45" customHeight="1">
      <c r="A52" s="9" t="s">
        <v>17</v>
      </c>
      <c r="B52" s="16"/>
      <c r="C52" s="9"/>
      <c r="D52" s="19">
        <f>SUM(D49:D51)</f>
        <v>135554</v>
      </c>
      <c r="E52" s="17"/>
      <c r="F52" s="19">
        <f>SUM(F50:F51)</f>
        <v>128345</v>
      </c>
      <c r="G52" s="17"/>
      <c r="H52" s="19">
        <f>SUM(H49:H51)</f>
        <v>134703</v>
      </c>
      <c r="I52" s="17"/>
      <c r="J52" s="19">
        <f>SUM(J50:J51)</f>
        <v>128345</v>
      </c>
    </row>
    <row r="53" spans="1:10" ht="20.45" customHeight="1">
      <c r="A53" s="9" t="s">
        <v>18</v>
      </c>
      <c r="B53" s="16"/>
      <c r="C53" s="9"/>
      <c r="D53" s="23">
        <f>SUM(D47+D52)</f>
        <v>512541</v>
      </c>
      <c r="E53" s="17"/>
      <c r="F53" s="23">
        <f>SUM(F47+F52)</f>
        <v>512994</v>
      </c>
      <c r="G53" s="17"/>
      <c r="H53" s="23">
        <f>SUM(H47+H52)</f>
        <v>513554</v>
      </c>
      <c r="I53" s="17"/>
      <c r="J53" s="23">
        <f>SUM(J47+J52)</f>
        <v>512325</v>
      </c>
    </row>
    <row r="54" spans="1:10" ht="20.45" customHeight="1">
      <c r="A54" s="9" t="s">
        <v>20</v>
      </c>
      <c r="B54" s="24"/>
      <c r="C54" s="9"/>
      <c r="D54" s="25"/>
      <c r="E54" s="25"/>
      <c r="F54" s="25"/>
      <c r="G54" s="25"/>
      <c r="H54" s="25"/>
      <c r="I54" s="25"/>
      <c r="J54" s="25"/>
    </row>
    <row r="55" spans="1:10" ht="20.45" customHeight="1">
      <c r="A55" s="7" t="s">
        <v>19</v>
      </c>
      <c r="B55" s="15"/>
      <c r="C55" s="7"/>
      <c r="D55" s="17"/>
      <c r="E55" s="17"/>
      <c r="F55" s="17"/>
      <c r="G55" s="17"/>
      <c r="H55" s="17"/>
      <c r="I55" s="17"/>
      <c r="J55" s="17"/>
    </row>
    <row r="56" spans="1:10" ht="20.45" customHeight="1">
      <c r="A56" s="7" t="s">
        <v>44</v>
      </c>
      <c r="B56" s="15"/>
      <c r="C56" s="7"/>
      <c r="D56" s="17"/>
      <c r="E56" s="17"/>
      <c r="F56" s="17"/>
      <c r="G56" s="17"/>
      <c r="H56" s="17"/>
      <c r="I56" s="17"/>
      <c r="J56" s="17"/>
    </row>
    <row r="57" spans="1:10" ht="20.45" customHeight="1" thickBot="1">
      <c r="A57" s="7" t="s">
        <v>56</v>
      </c>
      <c r="B57" s="15"/>
      <c r="C57" s="7"/>
      <c r="D57" s="21">
        <v>180000</v>
      </c>
      <c r="E57" s="17"/>
      <c r="F57" s="21">
        <v>180000</v>
      </c>
      <c r="G57" s="17"/>
      <c r="H57" s="21">
        <v>180000</v>
      </c>
      <c r="I57" s="17"/>
      <c r="J57" s="21">
        <v>180000</v>
      </c>
    </row>
    <row r="58" spans="1:10" ht="20.45" customHeight="1" thickTop="1">
      <c r="A58" s="7" t="s">
        <v>45</v>
      </c>
      <c r="B58" s="15"/>
      <c r="C58" s="7"/>
      <c r="D58" s="17"/>
      <c r="E58" s="17"/>
      <c r="F58" s="17"/>
      <c r="G58" s="17"/>
      <c r="H58" s="17"/>
      <c r="I58" s="17"/>
      <c r="J58" s="17"/>
    </row>
    <row r="59" spans="1:10" ht="20.45" customHeight="1">
      <c r="A59" s="7" t="s">
        <v>56</v>
      </c>
      <c r="B59" s="15"/>
      <c r="C59" s="7"/>
      <c r="D59" s="17">
        <f>CE_Conso!D30</f>
        <v>180000</v>
      </c>
      <c r="E59" s="17"/>
      <c r="F59" s="17">
        <f>CE_Conso!D23</f>
        <v>180000</v>
      </c>
      <c r="G59" s="17"/>
      <c r="H59" s="17">
        <f>CE_Separate!D23</f>
        <v>180000</v>
      </c>
      <c r="I59" s="17"/>
      <c r="J59" s="17">
        <f>CE_Separate!D18</f>
        <v>180000</v>
      </c>
    </row>
    <row r="60" spans="1:10" ht="20.45" customHeight="1">
      <c r="A60" s="7" t="s">
        <v>27</v>
      </c>
      <c r="B60" s="15"/>
      <c r="C60" s="7"/>
      <c r="D60" s="17">
        <f>CE_Conso!F30</f>
        <v>20538</v>
      </c>
      <c r="E60" s="17"/>
      <c r="F60" s="17">
        <f>CE_Conso!F23</f>
        <v>20538</v>
      </c>
      <c r="G60" s="17"/>
      <c r="H60" s="17">
        <f>CE_Separate!F23</f>
        <v>20538</v>
      </c>
      <c r="I60" s="17"/>
      <c r="J60" s="17">
        <f>CE_Separate!F18</f>
        <v>20538</v>
      </c>
    </row>
    <row r="61" spans="1:10" ht="20.45" customHeight="1">
      <c r="A61" s="7" t="s">
        <v>28</v>
      </c>
      <c r="B61" s="15"/>
      <c r="C61" s="26"/>
      <c r="D61" s="17"/>
      <c r="E61" s="17"/>
      <c r="F61" s="17"/>
      <c r="G61" s="17"/>
      <c r="H61" s="17"/>
      <c r="I61" s="17"/>
      <c r="J61" s="17"/>
    </row>
    <row r="62" spans="1:10" ht="20.45" customHeight="1">
      <c r="A62" s="7" t="s">
        <v>48</v>
      </c>
      <c r="B62" s="16"/>
      <c r="C62" s="26"/>
      <c r="D62" s="17">
        <f>CE_Conso!H30</f>
        <v>18000</v>
      </c>
      <c r="E62" s="17"/>
      <c r="F62" s="17">
        <f>CE_Conso!H23</f>
        <v>18000</v>
      </c>
      <c r="G62" s="17"/>
      <c r="H62" s="17">
        <f>CE_Separate!H23</f>
        <v>18000</v>
      </c>
      <c r="I62" s="17"/>
      <c r="J62" s="17">
        <f>CE_Separate!H18</f>
        <v>18000</v>
      </c>
    </row>
    <row r="63" spans="1:10" ht="20.45" customHeight="1">
      <c r="A63" s="7" t="s">
        <v>29</v>
      </c>
      <c r="B63" s="15"/>
      <c r="C63" s="26"/>
      <c r="D63" s="23">
        <f>CE_Conso!J30</f>
        <v>3251168</v>
      </c>
      <c r="E63" s="17"/>
      <c r="F63" s="23">
        <f>CE_Conso!J23</f>
        <v>3124388</v>
      </c>
      <c r="G63" s="17"/>
      <c r="H63" s="23">
        <f>CE_Separate!J23</f>
        <v>3271085</v>
      </c>
      <c r="I63" s="17"/>
      <c r="J63" s="23">
        <f>CE_Separate!J18</f>
        <v>3125286</v>
      </c>
    </row>
    <row r="64" spans="1:10" ht="20.45" customHeight="1">
      <c r="A64" s="7" t="s">
        <v>83</v>
      </c>
      <c r="B64" s="15"/>
      <c r="C64" s="26"/>
      <c r="D64" s="17">
        <f>SUM(D59:D63)</f>
        <v>3469706</v>
      </c>
      <c r="E64" s="17"/>
      <c r="F64" s="17">
        <f>SUM(F59:F63)</f>
        <v>3342926</v>
      </c>
      <c r="G64" s="17"/>
      <c r="H64" s="17">
        <f>SUM(H59:H63)</f>
        <v>3489623</v>
      </c>
      <c r="I64" s="17"/>
      <c r="J64" s="17">
        <f>SUM(J59:J63)</f>
        <v>3343824</v>
      </c>
    </row>
    <row r="65" spans="1:11" ht="20.45" customHeight="1">
      <c r="A65" s="7" t="s">
        <v>101</v>
      </c>
      <c r="B65" s="15"/>
      <c r="C65" s="26"/>
      <c r="D65" s="23">
        <f>CE_Conso!N30</f>
        <v>2</v>
      </c>
      <c r="E65" s="17"/>
      <c r="F65" s="23">
        <f>CE_Conso!N23</f>
        <v>2</v>
      </c>
      <c r="G65" s="17"/>
      <c r="H65" s="23">
        <v>0</v>
      </c>
      <c r="I65" s="17"/>
      <c r="J65" s="23">
        <v>0</v>
      </c>
    </row>
    <row r="66" spans="1:11" ht="20.45" customHeight="1">
      <c r="A66" s="9" t="s">
        <v>102</v>
      </c>
      <c r="B66" s="15"/>
      <c r="C66" s="26"/>
      <c r="D66" s="19">
        <f>SUM(D64:D65)</f>
        <v>3469708</v>
      </c>
      <c r="E66" s="17"/>
      <c r="F66" s="19">
        <f>SUM(F64:F65)</f>
        <v>3342928</v>
      </c>
      <c r="G66" s="17"/>
      <c r="H66" s="19">
        <f>SUM(H64:H65)</f>
        <v>3489623</v>
      </c>
      <c r="I66" s="17"/>
      <c r="J66" s="19">
        <f>SUM(J64:J65)</f>
        <v>3343824</v>
      </c>
    </row>
    <row r="67" spans="1:11" ht="20.45" customHeight="1" thickBot="1">
      <c r="A67" s="9" t="s">
        <v>21</v>
      </c>
      <c r="B67" s="24"/>
      <c r="C67" s="9"/>
      <c r="D67" s="21">
        <f>D53+D66</f>
        <v>3982249</v>
      </c>
      <c r="E67" s="17"/>
      <c r="F67" s="21">
        <f>F53+F66</f>
        <v>3855922</v>
      </c>
      <c r="G67" s="17"/>
      <c r="H67" s="21">
        <f>H53+H66</f>
        <v>4003177</v>
      </c>
      <c r="I67" s="17"/>
      <c r="J67" s="21">
        <f>J53+J66</f>
        <v>3856149</v>
      </c>
    </row>
    <row r="68" spans="1:11" ht="20.45" customHeight="1" thickTop="1">
      <c r="B68" s="27"/>
      <c r="C68" s="7"/>
      <c r="D68" s="17"/>
      <c r="E68" s="17"/>
      <c r="F68" s="17"/>
      <c r="G68" s="17"/>
      <c r="H68" s="17"/>
      <c r="I68" s="17"/>
      <c r="J68" s="17"/>
      <c r="K68" s="28"/>
    </row>
    <row r="69" spans="1:11" ht="20.45" customHeight="1">
      <c r="A69" s="7" t="s">
        <v>11</v>
      </c>
      <c r="C69" s="27"/>
      <c r="D69" s="17"/>
      <c r="E69" s="17"/>
      <c r="F69" s="17"/>
      <c r="G69" s="17"/>
      <c r="H69" s="17"/>
      <c r="I69" s="17"/>
      <c r="J69" s="17"/>
      <c r="K69" s="28"/>
    </row>
    <row r="70" spans="1:11" ht="12" customHeight="1">
      <c r="C70" s="27"/>
      <c r="D70" s="17"/>
      <c r="E70" s="17"/>
      <c r="F70" s="17"/>
      <c r="G70" s="17"/>
      <c r="H70" s="17"/>
      <c r="I70" s="17"/>
      <c r="J70" s="17"/>
      <c r="K70" s="28"/>
    </row>
    <row r="71" spans="1:11" ht="20.45" customHeight="1">
      <c r="C71" s="27"/>
      <c r="D71" s="17"/>
      <c r="E71" s="17"/>
      <c r="F71" s="17"/>
      <c r="G71" s="17"/>
      <c r="H71" s="17"/>
      <c r="I71" s="17"/>
      <c r="J71" s="17"/>
      <c r="K71" s="28"/>
    </row>
    <row r="72" spans="1:11" ht="20.45" customHeight="1">
      <c r="A72" s="64"/>
      <c r="B72" s="64"/>
      <c r="C72" s="27"/>
      <c r="D72" s="17"/>
      <c r="E72" s="17"/>
      <c r="F72" s="17"/>
      <c r="G72" s="17"/>
      <c r="H72" s="17"/>
      <c r="I72" s="17"/>
      <c r="J72" s="17"/>
      <c r="K72" s="28"/>
    </row>
    <row r="73" spans="1:11" ht="20.45" customHeight="1">
      <c r="C73" s="27"/>
      <c r="D73" s="17"/>
      <c r="E73" s="17"/>
      <c r="F73" s="17"/>
      <c r="G73" s="17"/>
      <c r="H73" s="17"/>
      <c r="I73" s="17"/>
      <c r="J73" s="17"/>
      <c r="K73" s="28"/>
    </row>
    <row r="74" spans="1:11" ht="20.45" customHeight="1">
      <c r="C74" s="27"/>
      <c r="D74" s="17"/>
      <c r="E74" s="17"/>
      <c r="F74" s="17"/>
      <c r="G74" s="17"/>
      <c r="H74" s="17"/>
      <c r="I74" s="17"/>
      <c r="J74" s="17"/>
      <c r="K74" s="28"/>
    </row>
    <row r="75" spans="1:11" ht="20.45" customHeight="1">
      <c r="C75" s="7" t="s">
        <v>82</v>
      </c>
      <c r="D75" s="17"/>
      <c r="E75" s="17"/>
      <c r="F75" s="17"/>
      <c r="G75" s="17"/>
      <c r="H75" s="17"/>
      <c r="I75" s="17"/>
      <c r="J75" s="17"/>
      <c r="K75" s="28"/>
    </row>
    <row r="76" spans="1:11" ht="20.45" customHeight="1">
      <c r="C76" s="7"/>
      <c r="D76" s="17"/>
      <c r="E76" s="17"/>
      <c r="F76" s="17"/>
      <c r="G76" s="17"/>
      <c r="H76" s="17"/>
      <c r="I76" s="17"/>
      <c r="J76" s="17"/>
      <c r="K76" s="28"/>
    </row>
    <row r="77" spans="1:11" ht="20.45" customHeight="1">
      <c r="A77" s="64"/>
      <c r="B77" s="64"/>
      <c r="C77" s="7"/>
      <c r="D77" s="17"/>
      <c r="E77" s="17"/>
      <c r="F77" s="17"/>
      <c r="G77" s="17"/>
      <c r="H77" s="17"/>
      <c r="I77" s="17"/>
      <c r="J77" s="17"/>
    </row>
    <row r="78" spans="1:11" ht="20.45" customHeight="1">
      <c r="A78" s="26"/>
      <c r="C78" s="26"/>
      <c r="D78" s="17"/>
      <c r="E78" s="17"/>
      <c r="F78" s="17"/>
      <c r="G78" s="17"/>
      <c r="H78" s="17"/>
      <c r="I78" s="17"/>
      <c r="J78" s="17"/>
    </row>
    <row r="79" spans="1:11" ht="20.45" customHeight="1">
      <c r="A79" s="26"/>
      <c r="B79" s="26"/>
      <c r="C79" s="26"/>
      <c r="D79" s="26"/>
      <c r="E79" s="17"/>
      <c r="F79" s="17"/>
      <c r="G79" s="17"/>
      <c r="H79" s="26"/>
      <c r="I79" s="17"/>
      <c r="J79" s="17"/>
    </row>
  </sheetData>
  <mergeCells count="5">
    <mergeCell ref="A32:B32"/>
    <mergeCell ref="H5:J5"/>
    <mergeCell ref="D5:F5"/>
    <mergeCell ref="D35:F35"/>
    <mergeCell ref="H35:J35"/>
  </mergeCells>
  <phoneticPr fontId="2" type="noConversion"/>
  <printOptions horizontalCentered="1"/>
  <pageMargins left="0.69" right="0.196850393700787" top="0.78740157480314998" bottom="0" header="0.196850393700787" footer="0.196850393700787"/>
  <pageSetup paperSize="9" scale="83" firstPageNumber="3" fitToHeight="4" orientation="portrait" useFirstPageNumber="1" r:id="rId1"/>
  <rowBreaks count="1" manualBreakCount="1">
    <brk id="30" max="16383" man="1"/>
  </rowBreaks>
  <colBreaks count="1" manualBreakCount="1">
    <brk id="11" max="1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F0E0-554F-4EA4-8EAD-9B6C85330AE4}">
  <dimension ref="A1:K74"/>
  <sheetViews>
    <sheetView showGridLines="0" view="pageBreakPreview" zoomScale="85" zoomScaleNormal="100" zoomScaleSheetLayoutView="85" workbookViewId="0">
      <selection activeCell="A66" sqref="A66"/>
    </sheetView>
  </sheetViews>
  <sheetFormatPr defaultColWidth="9.140625" defaultRowHeight="21.95" customHeight="1"/>
  <cols>
    <col min="1" max="1" width="46.7109375" style="7" customWidth="1"/>
    <col min="2" max="2" width="5.7109375" style="6" customWidth="1"/>
    <col min="3" max="3" width="1.140625" style="6" customWidth="1"/>
    <col min="4" max="4" width="15.5703125" style="7" customWidth="1"/>
    <col min="5" max="5" width="1.7109375" style="6" customWidth="1"/>
    <col min="6" max="6" width="15.5703125" style="7" customWidth="1"/>
    <col min="7" max="7" width="1.140625" style="7" customWidth="1"/>
    <col min="8" max="8" width="15.5703125" style="7" customWidth="1"/>
    <col min="9" max="9" width="1.140625" style="7" customWidth="1"/>
    <col min="10" max="10" width="15.5703125" style="7" customWidth="1"/>
    <col min="11" max="11" width="1" style="7" customWidth="1"/>
    <col min="12" max="12" width="9.42578125" style="7" bestFit="1" customWidth="1"/>
    <col min="13" max="13" width="9.85546875" style="7" bestFit="1" customWidth="1"/>
    <col min="14" max="14" width="9.140625" style="7"/>
    <col min="15" max="15" width="9.42578125" style="7" bestFit="1" customWidth="1"/>
    <col min="16" max="16" width="9.140625" style="7"/>
    <col min="17" max="17" width="9.85546875" style="7" bestFit="1" customWidth="1"/>
    <col min="18" max="16384" width="9.140625" style="7"/>
  </cols>
  <sheetData>
    <row r="1" spans="1:11" ht="21.95" customHeight="1">
      <c r="A1" s="9"/>
      <c r="B1" s="16"/>
      <c r="C1" s="16"/>
      <c r="D1" s="29"/>
      <c r="E1" s="16"/>
      <c r="F1" s="29"/>
      <c r="G1" s="29"/>
      <c r="H1" s="29"/>
      <c r="I1" s="29"/>
      <c r="K1" s="30" t="s">
        <v>74</v>
      </c>
    </row>
    <row r="2" spans="1:11" ht="21.95" customHeight="1">
      <c r="A2" s="5" t="s">
        <v>105</v>
      </c>
    </row>
    <row r="3" spans="1:11" ht="21.95" customHeight="1">
      <c r="A3" s="5" t="s">
        <v>136</v>
      </c>
    </row>
    <row r="4" spans="1:11" ht="21.95" customHeight="1">
      <c r="A4" s="5" t="s">
        <v>126</v>
      </c>
    </row>
    <row r="5" spans="1:11" ht="21.95" customHeight="1">
      <c r="A5" s="9"/>
      <c r="K5" s="30" t="s">
        <v>70</v>
      </c>
    </row>
    <row r="6" spans="1:11" ht="21.95" customHeight="1">
      <c r="A6" s="9"/>
      <c r="D6" s="68" t="s">
        <v>81</v>
      </c>
      <c r="E6" s="68"/>
      <c r="F6" s="68"/>
      <c r="G6" s="9"/>
      <c r="H6" s="67" t="s">
        <v>80</v>
      </c>
      <c r="I6" s="67"/>
      <c r="J6" s="67"/>
      <c r="K6" s="10"/>
    </row>
    <row r="7" spans="1:11" ht="21.95" customHeight="1">
      <c r="B7" s="13" t="s">
        <v>0</v>
      </c>
      <c r="C7" s="13"/>
      <c r="D7" s="13">
        <v>2026</v>
      </c>
      <c r="E7" s="13"/>
      <c r="F7" s="13">
        <v>2025</v>
      </c>
      <c r="G7" s="31"/>
      <c r="H7" s="13">
        <v>2026</v>
      </c>
      <c r="I7" s="13"/>
      <c r="J7" s="13">
        <v>2025</v>
      </c>
    </row>
    <row r="8" spans="1:11" ht="21.95" customHeight="1">
      <c r="A8" s="9" t="s">
        <v>58</v>
      </c>
      <c r="B8" s="15"/>
      <c r="C8" s="15"/>
      <c r="D8" s="15"/>
      <c r="E8" s="15"/>
      <c r="F8" s="15"/>
      <c r="G8" s="6"/>
      <c r="H8" s="15"/>
      <c r="I8" s="6"/>
      <c r="J8" s="15"/>
    </row>
    <row r="9" spans="1:11" ht="21.95" customHeight="1">
      <c r="A9" s="9" t="s">
        <v>22</v>
      </c>
      <c r="B9" s="10"/>
      <c r="C9" s="10"/>
      <c r="D9" s="10"/>
      <c r="E9" s="10"/>
      <c r="F9" s="10"/>
      <c r="H9" s="10"/>
      <c r="J9" s="10"/>
    </row>
    <row r="10" spans="1:11" ht="21.95" customHeight="1">
      <c r="A10" s="7" t="s">
        <v>63</v>
      </c>
      <c r="B10" s="16"/>
      <c r="C10" s="17"/>
      <c r="D10" s="17">
        <v>633310</v>
      </c>
      <c r="E10" s="17"/>
      <c r="F10" s="17">
        <v>667524</v>
      </c>
      <c r="G10" s="17"/>
      <c r="H10" s="17">
        <v>629330</v>
      </c>
      <c r="I10" s="17"/>
      <c r="J10" s="32">
        <v>667524</v>
      </c>
    </row>
    <row r="11" spans="1:11" ht="21.95" customHeight="1">
      <c r="A11" s="7" t="s">
        <v>46</v>
      </c>
      <c r="B11" s="16"/>
      <c r="C11" s="17"/>
      <c r="D11" s="17">
        <v>2129</v>
      </c>
      <c r="E11" s="17"/>
      <c r="F11" s="17">
        <v>2141</v>
      </c>
      <c r="G11" s="17"/>
      <c r="H11" s="17">
        <v>4557</v>
      </c>
      <c r="I11" s="17"/>
      <c r="J11" s="32">
        <v>2086</v>
      </c>
    </row>
    <row r="12" spans="1:11" ht="21.95" customHeight="1">
      <c r="A12" s="9" t="s">
        <v>23</v>
      </c>
      <c r="B12" s="16"/>
      <c r="C12" s="17"/>
      <c r="D12" s="19">
        <f>SUM(D10:D11)</f>
        <v>635439</v>
      </c>
      <c r="E12" s="17"/>
      <c r="F12" s="19">
        <f>SUM(F10:F11)</f>
        <v>669665</v>
      </c>
      <c r="G12" s="17"/>
      <c r="H12" s="19">
        <f>SUM(H10:H11)</f>
        <v>633887</v>
      </c>
      <c r="I12" s="17"/>
      <c r="J12" s="19">
        <f>SUM(J10:J11)</f>
        <v>669610</v>
      </c>
    </row>
    <row r="13" spans="1:11" ht="21.95" customHeight="1">
      <c r="A13" s="9" t="s">
        <v>24</v>
      </c>
      <c r="B13" s="16"/>
      <c r="C13" s="17"/>
      <c r="D13" s="33"/>
      <c r="E13" s="17"/>
      <c r="F13" s="33"/>
      <c r="G13" s="17"/>
      <c r="H13" s="33"/>
      <c r="I13" s="17"/>
      <c r="J13" s="33"/>
    </row>
    <row r="14" spans="1:11" ht="21.95" customHeight="1">
      <c r="A14" s="7" t="s">
        <v>163</v>
      </c>
      <c r="B14" s="16"/>
      <c r="C14" s="17"/>
      <c r="D14" s="17">
        <v>493292</v>
      </c>
      <c r="E14" s="17"/>
      <c r="F14" s="17">
        <v>501516</v>
      </c>
      <c r="G14" s="17"/>
      <c r="H14" s="17">
        <v>483302</v>
      </c>
      <c r="I14" s="32"/>
      <c r="J14" s="32">
        <v>501591</v>
      </c>
    </row>
    <row r="15" spans="1:11" ht="21.95" customHeight="1">
      <c r="A15" s="7" t="s">
        <v>25</v>
      </c>
      <c r="B15" s="16"/>
      <c r="C15" s="17"/>
      <c r="D15" s="17">
        <v>69743</v>
      </c>
      <c r="E15" s="17"/>
      <c r="F15" s="17">
        <v>65773</v>
      </c>
      <c r="G15" s="17"/>
      <c r="H15" s="17">
        <v>68880</v>
      </c>
      <c r="I15" s="32"/>
      <c r="J15" s="32">
        <v>65340</v>
      </c>
    </row>
    <row r="16" spans="1:11" ht="21.95" customHeight="1">
      <c r="A16" s="9" t="s">
        <v>26</v>
      </c>
      <c r="B16" s="16"/>
      <c r="C16" s="17"/>
      <c r="D16" s="19">
        <f>SUM(D14:D15)</f>
        <v>563035</v>
      </c>
      <c r="E16" s="17"/>
      <c r="F16" s="19">
        <f>SUM(F14:F15)</f>
        <v>567289</v>
      </c>
      <c r="G16" s="17"/>
      <c r="H16" s="19">
        <f>SUM(H14:H15)</f>
        <v>552182</v>
      </c>
      <c r="I16" s="17"/>
      <c r="J16" s="19">
        <f>SUM(J14:J15)</f>
        <v>566931</v>
      </c>
    </row>
    <row r="17" spans="1:11" ht="21.95" customHeight="1">
      <c r="A17" s="9" t="s">
        <v>78</v>
      </c>
      <c r="B17" s="16"/>
      <c r="C17" s="17"/>
      <c r="D17" s="17">
        <f>D12-D16</f>
        <v>72404</v>
      </c>
      <c r="E17" s="17"/>
      <c r="F17" s="17">
        <f>F12-F16</f>
        <v>102376</v>
      </c>
      <c r="G17" s="17"/>
      <c r="H17" s="17">
        <f>H12-H16</f>
        <v>81705</v>
      </c>
      <c r="I17" s="17"/>
      <c r="J17" s="17">
        <f>J12-J16</f>
        <v>102679</v>
      </c>
    </row>
    <row r="18" spans="1:11" ht="21.95" customHeight="1">
      <c r="A18" s="7" t="s">
        <v>79</v>
      </c>
      <c r="B18" s="16"/>
      <c r="C18" s="17"/>
      <c r="D18" s="17">
        <v>4794</v>
      </c>
      <c r="E18" s="17"/>
      <c r="F18" s="17">
        <v>5860</v>
      </c>
      <c r="G18" s="17"/>
      <c r="H18" s="17">
        <v>4754</v>
      </c>
      <c r="I18" s="17"/>
      <c r="J18" s="17">
        <v>5860</v>
      </c>
    </row>
    <row r="19" spans="1:11" ht="21.95" customHeight="1">
      <c r="A19" s="7" t="s">
        <v>132</v>
      </c>
      <c r="B19" s="16"/>
      <c r="C19" s="17"/>
      <c r="D19" s="23">
        <v>-9</v>
      </c>
      <c r="E19" s="17"/>
      <c r="F19" s="23">
        <v>0</v>
      </c>
      <c r="G19" s="17"/>
      <c r="H19" s="23">
        <v>0</v>
      </c>
      <c r="I19" s="17"/>
      <c r="J19" s="23">
        <v>0</v>
      </c>
    </row>
    <row r="20" spans="1:11" ht="21.95" customHeight="1">
      <c r="A20" s="34" t="s">
        <v>53</v>
      </c>
      <c r="B20" s="35"/>
      <c r="C20" s="17"/>
      <c r="D20" s="17">
        <f>SUM(D17:D19)</f>
        <v>77189</v>
      </c>
      <c r="E20" s="17"/>
      <c r="F20" s="17">
        <f>SUM(F17:F19)</f>
        <v>108236</v>
      </c>
      <c r="G20" s="17"/>
      <c r="H20" s="17">
        <f>SUM(H17:H18)</f>
        <v>86459</v>
      </c>
      <c r="I20" s="17"/>
      <c r="J20" s="17">
        <f>SUM(J17:J18)</f>
        <v>108539</v>
      </c>
      <c r="K20" s="9"/>
    </row>
    <row r="21" spans="1:11" ht="21.95" customHeight="1">
      <c r="A21" s="36" t="s">
        <v>54</v>
      </c>
      <c r="B21" s="16">
        <v>11</v>
      </c>
      <c r="C21" s="17"/>
      <c r="D21" s="17">
        <v>-17300</v>
      </c>
      <c r="E21" s="17"/>
      <c r="F21" s="17">
        <v>-20634</v>
      </c>
      <c r="G21" s="17"/>
      <c r="H21" s="17">
        <v>-17247</v>
      </c>
      <c r="I21" s="17"/>
      <c r="J21" s="23">
        <v>-20634</v>
      </c>
    </row>
    <row r="22" spans="1:11" ht="21.95" customHeight="1">
      <c r="A22" s="34" t="s">
        <v>71</v>
      </c>
      <c r="B22" s="16"/>
      <c r="C22" s="17"/>
      <c r="D22" s="19">
        <f>SUM(D20:D21)</f>
        <v>59889</v>
      </c>
      <c r="E22" s="17"/>
      <c r="F22" s="19">
        <f>SUM(F20:F21)</f>
        <v>87602</v>
      </c>
      <c r="G22" s="17"/>
      <c r="H22" s="19">
        <f>SUM(H20:H21)</f>
        <v>69212</v>
      </c>
      <c r="I22" s="17"/>
      <c r="J22" s="19">
        <f>SUM(J20:J21)</f>
        <v>87905</v>
      </c>
    </row>
    <row r="23" spans="1:11" ht="21.95" customHeight="1">
      <c r="A23" s="34"/>
      <c r="B23" s="16"/>
      <c r="C23" s="17"/>
      <c r="D23" s="17"/>
      <c r="E23" s="17"/>
      <c r="F23" s="17"/>
      <c r="G23" s="17"/>
      <c r="H23" s="17"/>
      <c r="I23" s="17"/>
      <c r="J23" s="17"/>
    </row>
    <row r="24" spans="1:11" ht="21.95" customHeight="1">
      <c r="A24" s="34" t="s">
        <v>59</v>
      </c>
      <c r="B24" s="16"/>
      <c r="C24" s="17"/>
      <c r="D24" s="17"/>
      <c r="E24" s="17"/>
      <c r="F24" s="17"/>
      <c r="G24" s="17"/>
      <c r="H24" s="17"/>
      <c r="I24" s="17"/>
      <c r="J24" s="17"/>
    </row>
    <row r="25" spans="1:11" ht="21.95" customHeight="1">
      <c r="A25" s="34" t="s">
        <v>72</v>
      </c>
      <c r="B25" s="16"/>
      <c r="C25" s="17"/>
      <c r="D25" s="23">
        <v>0</v>
      </c>
      <c r="E25" s="17"/>
      <c r="F25" s="23">
        <v>0</v>
      </c>
      <c r="G25" s="17"/>
      <c r="H25" s="23">
        <v>0</v>
      </c>
      <c r="I25" s="17"/>
      <c r="J25" s="23">
        <v>0</v>
      </c>
    </row>
    <row r="26" spans="1:11" ht="21.95" customHeight="1">
      <c r="A26" s="34"/>
      <c r="B26" s="16"/>
      <c r="C26" s="17"/>
      <c r="E26" s="17"/>
      <c r="G26" s="17"/>
      <c r="I26" s="17"/>
    </row>
    <row r="27" spans="1:11" ht="21.95" customHeight="1" thickBot="1">
      <c r="A27" s="34" t="s">
        <v>73</v>
      </c>
      <c r="B27" s="16"/>
      <c r="C27" s="17"/>
      <c r="D27" s="21">
        <f>SUM(D22:D25)</f>
        <v>59889</v>
      </c>
      <c r="E27" s="17"/>
      <c r="F27" s="21">
        <f>SUM(F22:F25)</f>
        <v>87602</v>
      </c>
      <c r="G27" s="17"/>
      <c r="H27" s="21">
        <f>SUM(H22:H25)</f>
        <v>69212</v>
      </c>
      <c r="I27" s="17"/>
      <c r="J27" s="21">
        <f>SUM(J22:J25)</f>
        <v>87905</v>
      </c>
    </row>
    <row r="28" spans="1:11" ht="21.95" customHeight="1" thickTop="1">
      <c r="A28" s="37"/>
      <c r="B28" s="16"/>
      <c r="C28" s="17"/>
      <c r="D28" s="17"/>
      <c r="E28" s="17"/>
      <c r="F28" s="17"/>
      <c r="G28" s="17"/>
      <c r="H28" s="17"/>
      <c r="I28" s="17"/>
      <c r="J28" s="17"/>
    </row>
    <row r="29" spans="1:11" ht="21.95" customHeight="1">
      <c r="A29" s="34" t="s">
        <v>166</v>
      </c>
      <c r="B29" s="16">
        <v>13</v>
      </c>
      <c r="C29" s="38"/>
      <c r="D29" s="16"/>
      <c r="E29" s="38"/>
      <c r="F29" s="16"/>
      <c r="G29" s="39"/>
      <c r="H29" s="16"/>
      <c r="I29" s="39"/>
      <c r="J29" s="16"/>
    </row>
    <row r="30" spans="1:11" ht="21.95" customHeight="1" thickBot="1">
      <c r="A30" s="36" t="s">
        <v>30</v>
      </c>
      <c r="B30" s="40"/>
      <c r="C30" s="41"/>
      <c r="D30" s="42">
        <f>D22/D33</f>
        <v>0.33271666666666666</v>
      </c>
      <c r="E30" s="41"/>
      <c r="F30" s="42">
        <f>F22/F33</f>
        <v>0.48667777777777776</v>
      </c>
      <c r="G30" s="43"/>
      <c r="H30" s="42">
        <f>H22/H33</f>
        <v>0.38451111111111114</v>
      </c>
      <c r="I30" s="43"/>
      <c r="J30" s="42">
        <f>J22/J33</f>
        <v>0.48836111111111113</v>
      </c>
    </row>
    <row r="31" spans="1:11" ht="21.95" customHeight="1" thickTop="1">
      <c r="A31" s="36"/>
      <c r="B31" s="40"/>
      <c r="C31" s="41"/>
      <c r="D31" s="44"/>
      <c r="E31" s="41"/>
      <c r="F31" s="44"/>
      <c r="G31" s="41"/>
      <c r="H31" s="44"/>
      <c r="I31" s="41"/>
      <c r="J31" s="44"/>
    </row>
    <row r="32" spans="1:11" ht="21.95" customHeight="1">
      <c r="A32" s="36" t="s">
        <v>130</v>
      </c>
      <c r="B32" s="40"/>
      <c r="C32" s="41"/>
      <c r="D32" s="44"/>
      <c r="E32" s="41"/>
      <c r="F32" s="44"/>
      <c r="G32" s="41"/>
      <c r="H32" s="44"/>
      <c r="I32" s="41"/>
      <c r="J32" s="44"/>
    </row>
    <row r="33" spans="1:11" ht="21.95" customHeight="1" thickBot="1">
      <c r="A33" s="36" t="s">
        <v>116</v>
      </c>
      <c r="B33" s="40"/>
      <c r="C33" s="41"/>
      <c r="D33" s="21">
        <v>180000</v>
      </c>
      <c r="E33" s="41"/>
      <c r="F33" s="21">
        <v>180000</v>
      </c>
      <c r="G33" s="17"/>
      <c r="H33" s="21">
        <v>180000</v>
      </c>
      <c r="I33" s="17"/>
      <c r="J33" s="21">
        <v>180000</v>
      </c>
    </row>
    <row r="34" spans="1:11" ht="21.95" customHeight="1" thickTop="1">
      <c r="A34" s="36"/>
      <c r="B34" s="40"/>
      <c r="C34" s="40"/>
      <c r="D34" s="45"/>
      <c r="E34" s="40"/>
      <c r="F34" s="45"/>
      <c r="G34" s="41"/>
      <c r="H34" s="45"/>
      <c r="I34" s="41"/>
      <c r="J34" s="45"/>
    </row>
    <row r="35" spans="1:11" ht="21.95" customHeight="1">
      <c r="A35" s="7" t="s">
        <v>11</v>
      </c>
      <c r="B35" s="40"/>
      <c r="C35" s="40"/>
      <c r="D35" s="45"/>
      <c r="E35" s="40"/>
      <c r="F35" s="45"/>
      <c r="G35" s="41"/>
      <c r="H35" s="45"/>
      <c r="I35" s="41"/>
      <c r="J35" s="45"/>
    </row>
    <row r="36" spans="1:11" ht="21.95" customHeight="1">
      <c r="B36" s="40"/>
      <c r="C36" s="40"/>
      <c r="D36" s="45"/>
      <c r="E36" s="40"/>
      <c r="F36" s="45"/>
      <c r="G36" s="41"/>
      <c r="H36" s="45"/>
      <c r="I36" s="41"/>
      <c r="J36" s="45"/>
    </row>
    <row r="37" spans="1:11" ht="21.95" customHeight="1">
      <c r="B37" s="40"/>
      <c r="C37" s="40"/>
      <c r="D37" s="45"/>
      <c r="E37" s="40"/>
      <c r="F37" s="45"/>
      <c r="G37" s="41"/>
      <c r="H37" s="45"/>
      <c r="I37" s="41"/>
      <c r="J37" s="45"/>
    </row>
    <row r="38" spans="1:11" ht="21.95" customHeight="1">
      <c r="A38" s="9"/>
      <c r="B38" s="16"/>
      <c r="C38" s="16"/>
      <c r="D38" s="29"/>
      <c r="E38" s="16"/>
      <c r="F38" s="29"/>
      <c r="G38" s="29"/>
      <c r="H38" s="29"/>
      <c r="I38" s="29"/>
      <c r="K38" s="30" t="s">
        <v>74</v>
      </c>
    </row>
    <row r="39" spans="1:11" ht="21.95" customHeight="1">
      <c r="A39" s="5" t="s">
        <v>105</v>
      </c>
    </row>
    <row r="40" spans="1:11" ht="21.95" customHeight="1">
      <c r="A40" s="5" t="s">
        <v>136</v>
      </c>
    </row>
    <row r="41" spans="1:11" ht="21.95" customHeight="1">
      <c r="A41" s="5" t="s">
        <v>128</v>
      </c>
    </row>
    <row r="42" spans="1:11" ht="21.95" customHeight="1">
      <c r="A42" s="9"/>
      <c r="K42" s="30" t="s">
        <v>70</v>
      </c>
    </row>
    <row r="43" spans="1:11" ht="21.95" customHeight="1">
      <c r="A43" s="9"/>
      <c r="D43" s="68" t="s">
        <v>81</v>
      </c>
      <c r="E43" s="68"/>
      <c r="F43" s="68"/>
      <c r="G43" s="9"/>
      <c r="H43" s="67" t="s">
        <v>80</v>
      </c>
      <c r="I43" s="67"/>
      <c r="J43" s="67"/>
      <c r="K43" s="10"/>
    </row>
    <row r="44" spans="1:11" ht="21.95" customHeight="1">
      <c r="B44" s="13" t="s">
        <v>0</v>
      </c>
      <c r="C44" s="13"/>
      <c r="D44" s="13">
        <v>2026</v>
      </c>
      <c r="E44" s="13"/>
      <c r="F44" s="13">
        <v>2025</v>
      </c>
      <c r="G44" s="31"/>
      <c r="H44" s="13">
        <v>2026</v>
      </c>
      <c r="I44" s="13"/>
      <c r="J44" s="13">
        <v>2025</v>
      </c>
    </row>
    <row r="45" spans="1:11" ht="21.95" customHeight="1">
      <c r="A45" s="9" t="s">
        <v>58</v>
      </c>
      <c r="B45" s="15"/>
      <c r="C45" s="15"/>
      <c r="D45" s="15"/>
      <c r="E45" s="15"/>
      <c r="F45" s="15"/>
      <c r="G45" s="6"/>
      <c r="H45" s="15"/>
      <c r="I45" s="6"/>
      <c r="J45" s="15"/>
    </row>
    <row r="46" spans="1:11" ht="21.95" customHeight="1">
      <c r="A46" s="9" t="s">
        <v>22</v>
      </c>
      <c r="B46" s="10"/>
      <c r="C46" s="10"/>
      <c r="D46" s="10"/>
      <c r="E46" s="10"/>
      <c r="F46" s="10"/>
      <c r="H46" s="10"/>
      <c r="J46" s="10"/>
    </row>
    <row r="47" spans="1:11" ht="21.95" customHeight="1">
      <c r="A47" s="7" t="s">
        <v>63</v>
      </c>
      <c r="B47" s="16"/>
      <c r="C47" s="17"/>
      <c r="D47" s="17">
        <v>2026192</v>
      </c>
      <c r="E47" s="17"/>
      <c r="F47" s="17">
        <v>2081524</v>
      </c>
      <c r="G47" s="17"/>
      <c r="H47" s="17">
        <v>2020464</v>
      </c>
      <c r="I47" s="17"/>
      <c r="J47" s="32">
        <v>2081524</v>
      </c>
    </row>
    <row r="48" spans="1:11" ht="21.95" customHeight="1">
      <c r="A48" s="7" t="s">
        <v>46</v>
      </c>
      <c r="B48" s="16"/>
      <c r="C48" s="17"/>
      <c r="D48" s="17">
        <v>7690</v>
      </c>
      <c r="E48" s="17"/>
      <c r="F48" s="17">
        <v>7326</v>
      </c>
      <c r="G48" s="17"/>
      <c r="H48" s="17">
        <v>15473</v>
      </c>
      <c r="I48" s="17"/>
      <c r="J48" s="32">
        <v>7145</v>
      </c>
    </row>
    <row r="49" spans="1:11" ht="21.95" customHeight="1">
      <c r="A49" s="9" t="s">
        <v>23</v>
      </c>
      <c r="B49" s="16"/>
      <c r="C49" s="17"/>
      <c r="D49" s="19">
        <f>SUM(D47:D48)</f>
        <v>2033882</v>
      </c>
      <c r="E49" s="17"/>
      <c r="F49" s="19">
        <f>SUM(F47:F48)</f>
        <v>2088850</v>
      </c>
      <c r="G49" s="17"/>
      <c r="H49" s="19">
        <f>SUM(H47:H48)</f>
        <v>2035937</v>
      </c>
      <c r="I49" s="17"/>
      <c r="J49" s="19">
        <f>SUM(J47:J48)</f>
        <v>2088669</v>
      </c>
    </row>
    <row r="50" spans="1:11" ht="21.95" customHeight="1">
      <c r="A50" s="9" t="s">
        <v>24</v>
      </c>
      <c r="B50" s="16"/>
      <c r="C50" s="17"/>
      <c r="D50" s="33"/>
      <c r="E50" s="17"/>
      <c r="F50" s="33"/>
      <c r="G50" s="17"/>
      <c r="H50" s="33"/>
      <c r="I50" s="17"/>
      <c r="J50" s="33"/>
    </row>
    <row r="51" spans="1:11" ht="21.95" customHeight="1">
      <c r="A51" s="7" t="s">
        <v>163</v>
      </c>
      <c r="B51" s="16"/>
      <c r="C51" s="17"/>
      <c r="D51" s="17">
        <v>1538157</v>
      </c>
      <c r="E51" s="17"/>
      <c r="F51" s="17">
        <v>1534636</v>
      </c>
      <c r="G51" s="17"/>
      <c r="H51" s="17">
        <v>1526048</v>
      </c>
      <c r="I51" s="32"/>
      <c r="J51" s="32">
        <v>1534912</v>
      </c>
    </row>
    <row r="52" spans="1:11" ht="21.95" customHeight="1">
      <c r="A52" s="7" t="s">
        <v>25</v>
      </c>
      <c r="B52" s="16"/>
      <c r="C52" s="17"/>
      <c r="D52" s="17">
        <v>215208</v>
      </c>
      <c r="E52" s="17"/>
      <c r="F52" s="17">
        <v>196744</v>
      </c>
      <c r="G52" s="17"/>
      <c r="H52" s="17">
        <v>209314</v>
      </c>
      <c r="I52" s="32"/>
      <c r="J52" s="32">
        <v>195696</v>
      </c>
    </row>
    <row r="53" spans="1:11" ht="21.95" customHeight="1">
      <c r="A53" s="9" t="s">
        <v>26</v>
      </c>
      <c r="B53" s="16"/>
      <c r="C53" s="17"/>
      <c r="D53" s="19">
        <f>SUM(D51:D52)</f>
        <v>1753365</v>
      </c>
      <c r="E53" s="17"/>
      <c r="F53" s="19">
        <f>SUM(F51:F52)</f>
        <v>1731380</v>
      </c>
      <c r="G53" s="17"/>
      <c r="H53" s="19">
        <f>SUM(H51:H52)</f>
        <v>1735362</v>
      </c>
      <c r="I53" s="17"/>
      <c r="J53" s="19">
        <f>SUM(J51:J52)</f>
        <v>1730608</v>
      </c>
    </row>
    <row r="54" spans="1:11" ht="21.95" customHeight="1">
      <c r="A54" s="9" t="s">
        <v>78</v>
      </c>
      <c r="B54" s="16"/>
      <c r="C54" s="17"/>
      <c r="D54" s="17">
        <f>D49-D53</f>
        <v>280517</v>
      </c>
      <c r="E54" s="17"/>
      <c r="F54" s="17">
        <f>F49-F53</f>
        <v>357470</v>
      </c>
      <c r="G54" s="17"/>
      <c r="H54" s="17">
        <f>H49-H53</f>
        <v>300575</v>
      </c>
      <c r="I54" s="17"/>
      <c r="J54" s="17">
        <f>J49-J53</f>
        <v>358061</v>
      </c>
    </row>
    <row r="55" spans="1:11" ht="21.95" customHeight="1">
      <c r="A55" s="7" t="s">
        <v>79</v>
      </c>
      <c r="B55" s="16"/>
      <c r="C55" s="17"/>
      <c r="D55" s="17">
        <v>15906</v>
      </c>
      <c r="E55" s="17"/>
      <c r="F55" s="17">
        <v>18036</v>
      </c>
      <c r="G55" s="17"/>
      <c r="H55" s="17">
        <v>15815</v>
      </c>
      <c r="I55" s="17"/>
      <c r="J55" s="17">
        <v>18033</v>
      </c>
    </row>
    <row r="56" spans="1:11" ht="21.95" customHeight="1">
      <c r="A56" s="7" t="s">
        <v>132</v>
      </c>
      <c r="B56" s="16"/>
      <c r="C56" s="17"/>
      <c r="D56" s="23">
        <v>-35</v>
      </c>
      <c r="E56" s="17"/>
      <c r="F56" s="23">
        <v>0</v>
      </c>
      <c r="G56" s="17"/>
      <c r="H56" s="23">
        <v>-21</v>
      </c>
      <c r="I56" s="17"/>
      <c r="J56" s="23">
        <v>0</v>
      </c>
    </row>
    <row r="57" spans="1:11" ht="21.95" customHeight="1">
      <c r="A57" s="34" t="s">
        <v>53</v>
      </c>
      <c r="B57" s="35"/>
      <c r="C57" s="17"/>
      <c r="D57" s="17">
        <f>SUM(D54:D56)</f>
        <v>296388</v>
      </c>
      <c r="E57" s="17"/>
      <c r="F57" s="17">
        <f>SUM(F54:F56)</f>
        <v>375506</v>
      </c>
      <c r="G57" s="17"/>
      <c r="H57" s="17">
        <f>SUM(H54:H56)</f>
        <v>316369</v>
      </c>
      <c r="I57" s="17"/>
      <c r="J57" s="17">
        <f>SUM(J54:J55)</f>
        <v>376094</v>
      </c>
      <c r="K57" s="9"/>
    </row>
    <row r="58" spans="1:11" ht="21.95" customHeight="1">
      <c r="A58" s="36" t="s">
        <v>54</v>
      </c>
      <c r="B58" s="16">
        <v>11</v>
      </c>
      <c r="C58" s="17"/>
      <c r="D58" s="23">
        <v>-61608</v>
      </c>
      <c r="E58" s="17"/>
      <c r="F58" s="23">
        <v>-72257</v>
      </c>
      <c r="G58" s="17"/>
      <c r="H58" s="23">
        <v>-62570</v>
      </c>
      <c r="I58" s="17"/>
      <c r="J58" s="23">
        <v>-72257</v>
      </c>
    </row>
    <row r="59" spans="1:11" ht="21.95" customHeight="1">
      <c r="A59" s="34" t="s">
        <v>71</v>
      </c>
      <c r="B59" s="16"/>
      <c r="C59" s="17"/>
      <c r="D59" s="19">
        <f>SUM(D57:D58)</f>
        <v>234780</v>
      </c>
      <c r="E59" s="17"/>
      <c r="F59" s="19">
        <f>SUM(F57:F58)</f>
        <v>303249</v>
      </c>
      <c r="G59" s="17"/>
      <c r="H59" s="19">
        <f>SUM(H57:H58)</f>
        <v>253799</v>
      </c>
      <c r="I59" s="17"/>
      <c r="J59" s="19">
        <f>SUM(J57:J58)</f>
        <v>303837</v>
      </c>
    </row>
    <row r="60" spans="1:11" ht="21.95" customHeight="1">
      <c r="A60" s="34"/>
      <c r="B60" s="16"/>
      <c r="C60" s="17"/>
      <c r="D60" s="17"/>
      <c r="E60" s="17"/>
      <c r="F60" s="17"/>
      <c r="G60" s="17"/>
      <c r="H60" s="17"/>
      <c r="I60" s="17"/>
      <c r="J60" s="17"/>
    </row>
    <row r="61" spans="1:11" ht="21.95" customHeight="1">
      <c r="A61" s="34" t="s">
        <v>59</v>
      </c>
      <c r="B61" s="16"/>
      <c r="C61" s="17"/>
      <c r="D61" s="17"/>
      <c r="E61" s="17"/>
      <c r="F61" s="17"/>
      <c r="G61" s="17"/>
      <c r="H61" s="17"/>
      <c r="I61" s="17"/>
      <c r="J61" s="17"/>
    </row>
    <row r="62" spans="1:11" ht="21.95" customHeight="1">
      <c r="A62" s="34" t="s">
        <v>72</v>
      </c>
      <c r="B62" s="16"/>
      <c r="C62" s="17"/>
      <c r="D62" s="23">
        <v>0</v>
      </c>
      <c r="E62" s="17"/>
      <c r="F62" s="23">
        <v>0</v>
      </c>
      <c r="G62" s="17"/>
      <c r="H62" s="23">
        <v>0</v>
      </c>
      <c r="I62" s="17"/>
      <c r="J62" s="23">
        <v>0</v>
      </c>
    </row>
    <row r="63" spans="1:11" ht="21.95" customHeight="1">
      <c r="A63" s="34"/>
      <c r="B63" s="16"/>
      <c r="C63" s="17"/>
      <c r="E63" s="17"/>
      <c r="G63" s="17"/>
      <c r="I63" s="17"/>
    </row>
    <row r="64" spans="1:11" ht="21.95" customHeight="1" thickBot="1">
      <c r="A64" s="34" t="s">
        <v>73</v>
      </c>
      <c r="B64" s="16"/>
      <c r="C64" s="17"/>
      <c r="D64" s="21">
        <f>SUM(D59:D62)</f>
        <v>234780</v>
      </c>
      <c r="E64" s="17"/>
      <c r="F64" s="21">
        <f>SUM(F59:F62)</f>
        <v>303249</v>
      </c>
      <c r="G64" s="17"/>
      <c r="H64" s="21">
        <f>SUM(H59:H62)</f>
        <v>253799</v>
      </c>
      <c r="I64" s="17"/>
      <c r="J64" s="21">
        <f>SUM(J59:J62)</f>
        <v>303837</v>
      </c>
    </row>
    <row r="65" spans="1:10" ht="21.95" customHeight="1" thickTop="1">
      <c r="A65" s="37"/>
      <c r="B65" s="16"/>
      <c r="C65" s="17"/>
      <c r="D65" s="17"/>
      <c r="E65" s="17"/>
      <c r="F65" s="17"/>
      <c r="G65" s="17"/>
      <c r="H65" s="17"/>
      <c r="I65" s="17"/>
      <c r="J65" s="17"/>
    </row>
    <row r="66" spans="1:10" ht="21.95" customHeight="1">
      <c r="A66" s="34" t="s">
        <v>166</v>
      </c>
      <c r="B66" s="16">
        <v>13</v>
      </c>
      <c r="C66" s="38"/>
      <c r="D66" s="16"/>
      <c r="E66" s="38"/>
      <c r="F66" s="16"/>
      <c r="G66" s="39"/>
      <c r="H66" s="16"/>
      <c r="I66" s="39"/>
      <c r="J66" s="16"/>
    </row>
    <row r="67" spans="1:10" ht="21.95" customHeight="1" thickBot="1">
      <c r="A67" s="36" t="s">
        <v>30</v>
      </c>
      <c r="B67" s="40"/>
      <c r="C67" s="41"/>
      <c r="D67" s="42">
        <f>D59/D70</f>
        <v>1.3043333333333333</v>
      </c>
      <c r="E67" s="41"/>
      <c r="F67" s="42">
        <f>F59/F70</f>
        <v>1.6847166666666666</v>
      </c>
      <c r="G67" s="43"/>
      <c r="H67" s="42">
        <f>H59/H70</f>
        <v>1.4099944444444446</v>
      </c>
      <c r="I67" s="43"/>
      <c r="J67" s="42">
        <f>J59/J70</f>
        <v>1.6879833333333334</v>
      </c>
    </row>
    <row r="68" spans="1:10" ht="21.95" customHeight="1" thickTop="1">
      <c r="A68" s="36"/>
      <c r="B68" s="40"/>
      <c r="C68" s="41"/>
      <c r="D68" s="44"/>
      <c r="E68" s="41"/>
      <c r="F68" s="44"/>
      <c r="G68" s="41"/>
      <c r="H68" s="44"/>
      <c r="I68" s="41"/>
      <c r="J68" s="44"/>
    </row>
    <row r="69" spans="1:10" ht="21.95" customHeight="1">
      <c r="A69" s="36" t="s">
        <v>130</v>
      </c>
      <c r="B69" s="40"/>
      <c r="C69" s="41"/>
      <c r="D69" s="44"/>
      <c r="E69" s="41"/>
      <c r="F69" s="44"/>
      <c r="G69" s="41"/>
      <c r="H69" s="44"/>
      <c r="I69" s="41"/>
      <c r="J69" s="44"/>
    </row>
    <row r="70" spans="1:10" ht="21.95" customHeight="1" thickBot="1">
      <c r="A70" s="36" t="s">
        <v>116</v>
      </c>
      <c r="B70" s="40"/>
      <c r="C70" s="41"/>
      <c r="D70" s="21">
        <v>180000</v>
      </c>
      <c r="E70" s="41"/>
      <c r="F70" s="21">
        <v>180000</v>
      </c>
      <c r="G70" s="17"/>
      <c r="H70" s="21">
        <v>180000</v>
      </c>
      <c r="I70" s="17"/>
      <c r="J70" s="21">
        <v>180000</v>
      </c>
    </row>
    <row r="71" spans="1:10" ht="21.95" customHeight="1" thickTop="1">
      <c r="A71" s="36"/>
      <c r="B71" s="40"/>
      <c r="C71" s="40"/>
      <c r="D71" s="45"/>
      <c r="E71" s="40"/>
      <c r="F71" s="45"/>
      <c r="G71" s="41"/>
      <c r="H71" s="45"/>
      <c r="I71" s="41"/>
      <c r="J71" s="45"/>
    </row>
    <row r="72" spans="1:10" ht="21.95" customHeight="1">
      <c r="A72" s="7" t="s">
        <v>11</v>
      </c>
      <c r="B72" s="40"/>
      <c r="C72" s="40"/>
      <c r="D72" s="45"/>
      <c r="E72" s="40"/>
      <c r="F72" s="45"/>
      <c r="G72" s="41"/>
      <c r="H72" s="45"/>
      <c r="I72" s="41"/>
      <c r="J72" s="45"/>
    </row>
    <row r="73" spans="1:10" ht="21.95" customHeight="1">
      <c r="B73" s="40"/>
      <c r="C73" s="40"/>
      <c r="D73" s="45"/>
      <c r="E73" s="40"/>
      <c r="F73" s="45"/>
      <c r="G73" s="41"/>
      <c r="H73" s="45"/>
      <c r="I73" s="41"/>
      <c r="J73" s="45"/>
    </row>
    <row r="74" spans="1:10" ht="21.95" customHeight="1">
      <c r="B74" s="40"/>
      <c r="C74" s="40"/>
      <c r="D74" s="45"/>
      <c r="E74" s="40"/>
      <c r="F74" s="45"/>
      <c r="G74" s="41"/>
      <c r="H74" s="45"/>
      <c r="I74" s="41"/>
      <c r="J74" s="45"/>
    </row>
  </sheetData>
  <mergeCells count="4">
    <mergeCell ref="H6:J6"/>
    <mergeCell ref="D6:F6"/>
    <mergeCell ref="D43:F43"/>
    <mergeCell ref="H43:J43"/>
  </mergeCells>
  <printOptions horizontalCentered="1"/>
  <pageMargins left="0.98425196850393704" right="0.196850393700787" top="0.78740157480314998" bottom="0" header="0.196850393700787" footer="0.196850393700787"/>
  <pageSetup paperSize="9" scale="85" firstPageNumber="3" fitToHeight="4" orientation="portrait" useFirstPageNumber="1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BC563-11F7-4792-8192-0E7C041B76A4}">
  <dimension ref="A1:AK37"/>
  <sheetViews>
    <sheetView showGridLines="0" view="pageBreakPreview" topLeftCell="A19" zoomScaleNormal="50" zoomScaleSheetLayoutView="100" workbookViewId="0">
      <selection activeCell="V19" sqref="V19"/>
    </sheetView>
  </sheetViews>
  <sheetFormatPr defaultColWidth="9.140625" defaultRowHeight="21.95" customHeight="1"/>
  <cols>
    <col min="1" max="1" width="24" style="7" customWidth="1"/>
    <col min="2" max="2" width="3.85546875" style="15" customWidth="1"/>
    <col min="3" max="3" width="4.42578125" style="7" customWidth="1"/>
    <col min="4" max="4" width="14" style="7" customWidth="1"/>
    <col min="5" max="5" width="1" style="7" customWidth="1"/>
    <col min="6" max="6" width="14" style="7" customWidth="1"/>
    <col min="7" max="7" width="1" style="7" customWidth="1"/>
    <col min="8" max="8" width="14" style="7" customWidth="1"/>
    <col min="9" max="9" width="1" style="7" customWidth="1"/>
    <col min="10" max="10" width="14" style="7" customWidth="1"/>
    <col min="11" max="11" width="1" style="7" customWidth="1"/>
    <col min="12" max="12" width="14" style="7" customWidth="1"/>
    <col min="13" max="13" width="1" style="7" customWidth="1"/>
    <col min="14" max="14" width="14" style="7" customWidth="1"/>
    <col min="15" max="15" width="1" style="7" customWidth="1"/>
    <col min="16" max="16" width="14" style="7" customWidth="1"/>
    <col min="17" max="17" width="0.5703125" style="7" customWidth="1"/>
    <col min="18" max="21" width="6.7109375" style="7" customWidth="1"/>
    <col min="22" max="16384" width="9.140625" style="7"/>
  </cols>
  <sheetData>
    <row r="1" spans="1:37" ht="21.95" customHeight="1">
      <c r="P1" s="10" t="s">
        <v>74</v>
      </c>
    </row>
    <row r="2" spans="1:37" ht="21.95" customHeight="1">
      <c r="A2" s="5" t="s">
        <v>105</v>
      </c>
    </row>
    <row r="3" spans="1:37" ht="21.95" customHeight="1">
      <c r="A3" s="9" t="s">
        <v>137</v>
      </c>
    </row>
    <row r="4" spans="1:37" ht="21.95" customHeight="1">
      <c r="A4" s="5" t="s">
        <v>128</v>
      </c>
    </row>
    <row r="5" spans="1:37" ht="21.95" customHeight="1">
      <c r="A5" s="9"/>
      <c r="B5" s="6"/>
      <c r="C5" s="6"/>
      <c r="D5" s="46"/>
      <c r="E5" s="46"/>
      <c r="F5" s="46"/>
      <c r="G5" s="46"/>
      <c r="H5" s="46"/>
      <c r="I5" s="46"/>
      <c r="J5" s="46"/>
      <c r="K5" s="46"/>
      <c r="L5" s="46"/>
      <c r="P5" s="47" t="s">
        <v>69</v>
      </c>
    </row>
    <row r="6" spans="1:37" s="15" customFormat="1" ht="21.95" customHeight="1">
      <c r="A6" s="24"/>
      <c r="B6" s="16"/>
      <c r="C6" s="16"/>
      <c r="D6" s="69" t="s">
        <v>81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37" s="15" customFormat="1" ht="21.95" customHeight="1">
      <c r="A7" s="24"/>
      <c r="B7" s="16"/>
      <c r="C7" s="16"/>
      <c r="D7" s="48"/>
      <c r="E7" s="48"/>
      <c r="F7" s="48"/>
      <c r="G7" s="48"/>
      <c r="H7" s="48"/>
      <c r="I7" s="48"/>
      <c r="J7" s="48"/>
      <c r="K7" s="48"/>
      <c r="L7" s="49"/>
      <c r="M7" s="49"/>
      <c r="N7" s="49" t="s">
        <v>85</v>
      </c>
      <c r="O7" s="49"/>
      <c r="P7" s="49"/>
    </row>
    <row r="8" spans="1:37" s="15" customFormat="1" ht="21.95" customHeight="1">
      <c r="A8" s="24"/>
      <c r="B8" s="16"/>
      <c r="C8" s="16"/>
      <c r="D8" s="48"/>
      <c r="E8" s="48"/>
      <c r="F8" s="48"/>
      <c r="G8" s="48"/>
      <c r="H8" s="70" t="s">
        <v>28</v>
      </c>
      <c r="I8" s="70"/>
      <c r="J8" s="70"/>
      <c r="K8" s="48"/>
      <c r="L8" s="49" t="s">
        <v>86</v>
      </c>
      <c r="M8" s="49"/>
      <c r="N8" s="49" t="s">
        <v>87</v>
      </c>
      <c r="O8" s="49"/>
      <c r="P8" s="49"/>
    </row>
    <row r="9" spans="1:37" s="15" customFormat="1" ht="21.95" customHeight="1">
      <c r="D9" s="49" t="s">
        <v>31</v>
      </c>
      <c r="H9" s="49" t="s">
        <v>51</v>
      </c>
      <c r="I9" s="49"/>
      <c r="J9" s="49"/>
      <c r="L9" s="49" t="s">
        <v>88</v>
      </c>
      <c r="N9" s="15" t="s">
        <v>89</v>
      </c>
      <c r="P9" s="15" t="s">
        <v>32</v>
      </c>
    </row>
    <row r="10" spans="1:37" s="15" customFormat="1" ht="21.95" customHeight="1">
      <c r="D10" s="49" t="s">
        <v>50</v>
      </c>
      <c r="F10" s="15" t="s">
        <v>118</v>
      </c>
      <c r="H10" s="49" t="s">
        <v>113</v>
      </c>
      <c r="I10" s="49"/>
      <c r="J10" s="49"/>
      <c r="L10" s="49" t="s">
        <v>90</v>
      </c>
      <c r="N10" s="15" t="s">
        <v>91</v>
      </c>
      <c r="P10" s="15" t="s">
        <v>33</v>
      </c>
    </row>
    <row r="11" spans="1:37" s="15" customFormat="1" ht="21.95" customHeight="1">
      <c r="D11" s="50" t="s">
        <v>34</v>
      </c>
      <c r="F11" s="50" t="s">
        <v>117</v>
      </c>
      <c r="H11" s="50" t="s">
        <v>112</v>
      </c>
      <c r="J11" s="50" t="s">
        <v>35</v>
      </c>
      <c r="L11" s="50" t="s">
        <v>92</v>
      </c>
      <c r="N11" s="50" t="s">
        <v>93</v>
      </c>
      <c r="P11" s="50" t="s">
        <v>36</v>
      </c>
    </row>
    <row r="12" spans="1:37" ht="21.95" customHeight="1">
      <c r="A12" s="5" t="s">
        <v>84</v>
      </c>
      <c r="B12" s="16"/>
      <c r="D12" s="51">
        <v>180000</v>
      </c>
      <c r="E12" s="18"/>
      <c r="F12" s="51">
        <v>20538</v>
      </c>
      <c r="G12" s="18"/>
      <c r="H12" s="51">
        <v>18000</v>
      </c>
      <c r="I12" s="18"/>
      <c r="J12" s="51">
        <v>2843014</v>
      </c>
      <c r="L12" s="51">
        <f t="shared" ref="L12:L18" si="0">SUM(D12:J12)</f>
        <v>3061552</v>
      </c>
      <c r="M12" s="18"/>
      <c r="N12" s="18">
        <v>0</v>
      </c>
      <c r="O12" s="18"/>
      <c r="P12" s="51">
        <f t="shared" ref="P12:P18" si="1">SUM(L12:N12)</f>
        <v>3061552</v>
      </c>
      <c r="AC12" s="18"/>
      <c r="AD12" s="18"/>
      <c r="AE12" s="18"/>
      <c r="AF12" s="18"/>
      <c r="AG12" s="18"/>
      <c r="AH12" s="18"/>
      <c r="AI12" s="18"/>
      <c r="AJ12" s="18"/>
      <c r="AK12" s="18"/>
    </row>
    <row r="13" spans="1:37" ht="21.95" customHeight="1">
      <c r="A13" s="36" t="s">
        <v>71</v>
      </c>
      <c r="B13" s="16"/>
      <c r="D13" s="17">
        <v>0</v>
      </c>
      <c r="E13" s="17"/>
      <c r="F13" s="17">
        <v>0</v>
      </c>
      <c r="G13" s="17"/>
      <c r="H13" s="17">
        <v>0</v>
      </c>
      <c r="I13" s="17"/>
      <c r="J13" s="17">
        <f>PL!F59</f>
        <v>303249</v>
      </c>
      <c r="K13" s="17"/>
      <c r="L13" s="51">
        <f>SUM(D13:J13)</f>
        <v>303249</v>
      </c>
      <c r="N13" s="17">
        <v>0</v>
      </c>
      <c r="P13" s="51">
        <f t="shared" si="1"/>
        <v>303249</v>
      </c>
    </row>
    <row r="14" spans="1:37" ht="21.95" customHeight="1">
      <c r="A14" s="26" t="s">
        <v>111</v>
      </c>
      <c r="B14" s="16"/>
      <c r="D14" s="51"/>
      <c r="E14" s="18"/>
      <c r="F14" s="51"/>
      <c r="G14" s="18"/>
      <c r="H14" s="51"/>
      <c r="I14" s="18"/>
      <c r="J14" s="51"/>
      <c r="K14" s="18"/>
      <c r="L14" s="51"/>
      <c r="N14" s="51"/>
      <c r="P14" s="51"/>
    </row>
    <row r="15" spans="1:37" ht="21.95" customHeight="1">
      <c r="A15" s="26" t="s">
        <v>110</v>
      </c>
      <c r="B15" s="16"/>
      <c r="D15" s="52">
        <v>0</v>
      </c>
      <c r="E15" s="18"/>
      <c r="F15" s="52">
        <v>0</v>
      </c>
      <c r="G15" s="18"/>
      <c r="H15" s="52">
        <v>0</v>
      </c>
      <c r="I15" s="18"/>
      <c r="J15" s="52">
        <v>0</v>
      </c>
      <c r="K15" s="18"/>
      <c r="L15" s="52">
        <f>SUM(D15:J15)</f>
        <v>0</v>
      </c>
      <c r="N15" s="52">
        <v>0</v>
      </c>
      <c r="P15" s="52">
        <v>0</v>
      </c>
    </row>
    <row r="16" spans="1:37" ht="21.95" customHeight="1">
      <c r="A16" s="26" t="s">
        <v>109</v>
      </c>
      <c r="B16" s="16"/>
      <c r="D16" s="51"/>
      <c r="E16" s="18"/>
      <c r="F16" s="51"/>
      <c r="G16" s="18"/>
      <c r="H16" s="51"/>
      <c r="I16" s="18"/>
      <c r="J16" s="51"/>
      <c r="K16" s="18"/>
      <c r="L16" s="51"/>
      <c r="N16" s="51"/>
      <c r="P16" s="51"/>
    </row>
    <row r="17" spans="1:37" ht="21.95" customHeight="1">
      <c r="A17" s="26" t="s">
        <v>110</v>
      </c>
      <c r="B17" s="16"/>
      <c r="D17" s="17">
        <f>SUM(D13:D15)</f>
        <v>0</v>
      </c>
      <c r="E17" s="17"/>
      <c r="F17" s="17">
        <f>SUM(F13:F15)</f>
        <v>0</v>
      </c>
      <c r="G17" s="17"/>
      <c r="H17" s="17">
        <f>SUM(H13:H15)</f>
        <v>0</v>
      </c>
      <c r="I17" s="17"/>
      <c r="J17" s="17">
        <f>SUM(J13:J15)</f>
        <v>303249</v>
      </c>
      <c r="K17" s="17"/>
      <c r="L17" s="17">
        <f>SUM(L13:L15)</f>
        <v>303249</v>
      </c>
      <c r="N17" s="17">
        <v>0</v>
      </c>
      <c r="P17" s="17">
        <f t="shared" si="1"/>
        <v>303249</v>
      </c>
    </row>
    <row r="18" spans="1:37" ht="21.95" customHeight="1">
      <c r="A18" s="26" t="s">
        <v>124</v>
      </c>
      <c r="B18" s="16"/>
      <c r="D18" s="51">
        <v>0</v>
      </c>
      <c r="E18" s="18"/>
      <c r="F18" s="51">
        <v>0</v>
      </c>
      <c r="G18" s="18"/>
      <c r="H18" s="51">
        <v>0</v>
      </c>
      <c r="I18" s="18"/>
      <c r="J18" s="51">
        <v>-108000</v>
      </c>
      <c r="K18" s="18"/>
      <c r="L18" s="51">
        <f t="shared" si="0"/>
        <v>-108000</v>
      </c>
      <c r="N18" s="51">
        <v>0</v>
      </c>
      <c r="P18" s="51">
        <f t="shared" si="1"/>
        <v>-108000</v>
      </c>
    </row>
    <row r="19" spans="1:37" ht="21.95" customHeight="1">
      <c r="A19" s="26" t="s">
        <v>167</v>
      </c>
      <c r="B19" s="16"/>
      <c r="D19" s="17"/>
      <c r="E19" s="17"/>
      <c r="F19" s="17"/>
      <c r="G19" s="17"/>
      <c r="H19" s="17"/>
      <c r="I19" s="17"/>
      <c r="J19" s="17"/>
      <c r="K19" s="17"/>
      <c r="L19" s="17"/>
      <c r="N19" s="17"/>
      <c r="P19" s="17"/>
    </row>
    <row r="20" spans="1:37" ht="21.95" customHeight="1">
      <c r="A20" s="26" t="s">
        <v>168</v>
      </c>
      <c r="B20" s="16"/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f t="shared" ref="L20" si="2">SUM(D20:J20)</f>
        <v>0</v>
      </c>
      <c r="N20" s="17">
        <v>2</v>
      </c>
      <c r="P20" s="17">
        <f t="shared" ref="P20" si="3">SUM(L20:N20)</f>
        <v>2</v>
      </c>
    </row>
    <row r="21" spans="1:37" ht="21.95" customHeight="1" thickBot="1">
      <c r="A21" s="5" t="s">
        <v>131</v>
      </c>
      <c r="B21" s="16"/>
      <c r="D21" s="53">
        <f>SUM(D12,D17:D20)</f>
        <v>180000</v>
      </c>
      <c r="E21" s="18"/>
      <c r="F21" s="53">
        <f>SUM(F12,F17:F20)</f>
        <v>20538</v>
      </c>
      <c r="G21" s="18"/>
      <c r="H21" s="53">
        <f>SUM(H12,H17:H20)</f>
        <v>18000</v>
      </c>
      <c r="I21" s="18"/>
      <c r="J21" s="53">
        <f>SUM(J12,J17:J20)</f>
        <v>3038263</v>
      </c>
      <c r="L21" s="53">
        <f>SUM(L12,L17:L20)</f>
        <v>3256801</v>
      </c>
      <c r="N21" s="53">
        <f>SUM(N12,N17:N20)</f>
        <v>2</v>
      </c>
      <c r="P21" s="53">
        <f>SUM(P12,P17:P20)</f>
        <v>3256803</v>
      </c>
      <c r="AC21" s="18"/>
      <c r="AD21" s="18"/>
      <c r="AE21" s="18"/>
      <c r="AF21" s="18"/>
      <c r="AG21" s="18"/>
      <c r="AH21" s="18"/>
      <c r="AI21" s="18"/>
      <c r="AJ21" s="18"/>
      <c r="AK21" s="18"/>
    </row>
    <row r="22" spans="1:37" ht="21.95" customHeight="1" thickTop="1">
      <c r="D22" s="49"/>
      <c r="F22" s="49"/>
      <c r="H22" s="49"/>
      <c r="J22" s="49"/>
      <c r="L22" s="49"/>
      <c r="N22" s="49"/>
      <c r="P22" s="49"/>
    </row>
    <row r="23" spans="1:37" ht="21.95" customHeight="1">
      <c r="A23" s="5" t="s">
        <v>94</v>
      </c>
      <c r="B23" s="16"/>
      <c r="D23" s="51">
        <v>180000</v>
      </c>
      <c r="E23" s="18"/>
      <c r="F23" s="51">
        <v>20538</v>
      </c>
      <c r="G23" s="18"/>
      <c r="H23" s="51">
        <v>18000</v>
      </c>
      <c r="I23" s="18"/>
      <c r="J23" s="51">
        <v>3124388</v>
      </c>
      <c r="L23" s="51">
        <f>SUM(D23:J23)</f>
        <v>3342926</v>
      </c>
      <c r="N23" s="51">
        <v>2</v>
      </c>
      <c r="P23" s="51">
        <f>SUM(L23:N23)</f>
        <v>3342928</v>
      </c>
    </row>
    <row r="24" spans="1:37" ht="21.95" customHeight="1">
      <c r="A24" s="36" t="s">
        <v>71</v>
      </c>
      <c r="B24" s="16"/>
      <c r="D24" s="17">
        <v>0</v>
      </c>
      <c r="E24" s="17"/>
      <c r="F24" s="17">
        <v>0</v>
      </c>
      <c r="G24" s="17"/>
      <c r="H24" s="17">
        <v>0</v>
      </c>
      <c r="I24" s="17"/>
      <c r="J24" s="17">
        <f>PL!D64</f>
        <v>234780</v>
      </c>
      <c r="K24" s="17"/>
      <c r="L24" s="51">
        <f>SUM(D24:J24)</f>
        <v>234780</v>
      </c>
      <c r="N24" s="17">
        <v>0</v>
      </c>
      <c r="P24" s="51">
        <f t="shared" ref="P24" si="4">SUM(L24:N24)</f>
        <v>234780</v>
      </c>
    </row>
    <row r="25" spans="1:37" ht="21.95" customHeight="1">
      <c r="A25" s="26" t="s">
        <v>111</v>
      </c>
      <c r="B25" s="16"/>
      <c r="D25" s="51"/>
      <c r="E25" s="18"/>
      <c r="F25" s="51"/>
      <c r="G25" s="18"/>
      <c r="H25" s="51"/>
      <c r="I25" s="18"/>
      <c r="J25" s="51"/>
      <c r="K25" s="18"/>
      <c r="L25" s="51"/>
      <c r="N25" s="51"/>
      <c r="P25" s="51"/>
    </row>
    <row r="26" spans="1:37" ht="21.95" customHeight="1">
      <c r="A26" s="26" t="s">
        <v>110</v>
      </c>
      <c r="B26" s="16"/>
      <c r="D26" s="52">
        <v>0</v>
      </c>
      <c r="E26" s="18"/>
      <c r="F26" s="52">
        <v>0</v>
      </c>
      <c r="G26" s="18"/>
      <c r="H26" s="52">
        <v>0</v>
      </c>
      <c r="I26" s="18"/>
      <c r="J26" s="52">
        <f>PL!D62</f>
        <v>0</v>
      </c>
      <c r="K26" s="18"/>
      <c r="L26" s="52">
        <v>0</v>
      </c>
      <c r="N26" s="52">
        <v>0</v>
      </c>
      <c r="P26" s="52">
        <v>0</v>
      </c>
    </row>
    <row r="27" spans="1:37" ht="21.95" customHeight="1">
      <c r="A27" s="26" t="s">
        <v>109</v>
      </c>
      <c r="B27" s="16"/>
      <c r="D27" s="51"/>
      <c r="E27" s="18"/>
      <c r="F27" s="51"/>
      <c r="G27" s="18"/>
      <c r="H27" s="51"/>
      <c r="I27" s="18"/>
      <c r="J27" s="51"/>
      <c r="K27" s="18"/>
      <c r="L27" s="51"/>
      <c r="N27" s="51"/>
      <c r="P27" s="51"/>
    </row>
    <row r="28" spans="1:37" ht="21.95" customHeight="1">
      <c r="A28" s="26" t="s">
        <v>110</v>
      </c>
      <c r="B28" s="16"/>
      <c r="D28" s="17">
        <f>SUM(D24:D26)</f>
        <v>0</v>
      </c>
      <c r="E28" s="17"/>
      <c r="F28" s="17">
        <f>SUM(F24:F26)</f>
        <v>0</v>
      </c>
      <c r="G28" s="17"/>
      <c r="H28" s="17">
        <f>SUM(H24:H26)</f>
        <v>0</v>
      </c>
      <c r="I28" s="17"/>
      <c r="J28" s="17">
        <f>SUM(J24:J26)</f>
        <v>234780</v>
      </c>
      <c r="K28" s="17"/>
      <c r="L28" s="17">
        <f>SUM(L24:L26)</f>
        <v>234780</v>
      </c>
      <c r="N28" s="17">
        <f>SUM(N24:N26)</f>
        <v>0</v>
      </c>
      <c r="P28" s="17">
        <f>SUM(P24:P26)</f>
        <v>234780</v>
      </c>
    </row>
    <row r="29" spans="1:37" ht="21.95" customHeight="1">
      <c r="A29" s="26" t="s">
        <v>123</v>
      </c>
      <c r="B29" s="16"/>
      <c r="D29" s="52">
        <v>0</v>
      </c>
      <c r="E29" s="18"/>
      <c r="F29" s="52">
        <v>0</v>
      </c>
      <c r="G29" s="18"/>
      <c r="H29" s="52">
        <v>0</v>
      </c>
      <c r="I29" s="18"/>
      <c r="J29" s="51">
        <v>-108000</v>
      </c>
      <c r="K29" s="18"/>
      <c r="L29" s="51">
        <f>SUM(D29:J29)</f>
        <v>-108000</v>
      </c>
      <c r="N29" s="52">
        <v>0</v>
      </c>
      <c r="P29" s="52">
        <f>SUM(L29:N29)</f>
        <v>-108000</v>
      </c>
    </row>
    <row r="30" spans="1:37" ht="21.95" customHeight="1" thickBot="1">
      <c r="A30" s="5" t="s">
        <v>127</v>
      </c>
      <c r="B30" s="16"/>
      <c r="D30" s="53">
        <f>SUM(D23:D26)+D29</f>
        <v>180000</v>
      </c>
      <c r="E30" s="18"/>
      <c r="F30" s="53">
        <f>SUM(F23:F26)+F29</f>
        <v>20538</v>
      </c>
      <c r="G30" s="18"/>
      <c r="H30" s="53">
        <f>SUM(H23:H26)+H29</f>
        <v>18000</v>
      </c>
      <c r="I30" s="18"/>
      <c r="J30" s="53">
        <f>SUM(J23:J26)+J29</f>
        <v>3251168</v>
      </c>
      <c r="K30" s="18"/>
      <c r="L30" s="53">
        <f>SUM(L23:L26)+L29</f>
        <v>3469706</v>
      </c>
      <c r="N30" s="53">
        <f>SUM(N23:N26)+N29</f>
        <v>2</v>
      </c>
      <c r="P30" s="53">
        <f>SUM(P23:P26)+P29</f>
        <v>3469708</v>
      </c>
    </row>
    <row r="31" spans="1:37" ht="21.95" customHeight="1" thickTop="1">
      <c r="D31" s="17"/>
      <c r="E31" s="17"/>
      <c r="F31" s="17"/>
      <c r="G31" s="17"/>
      <c r="H31" s="17"/>
      <c r="I31" s="17"/>
      <c r="J31" s="17"/>
      <c r="K31" s="17"/>
    </row>
    <row r="32" spans="1:37" ht="21.95" customHeight="1">
      <c r="A32" s="27" t="s">
        <v>11</v>
      </c>
      <c r="D32" s="17"/>
      <c r="E32" s="17"/>
      <c r="F32" s="17"/>
      <c r="G32" s="17"/>
      <c r="H32" s="17"/>
      <c r="I32" s="17"/>
      <c r="J32" s="17"/>
      <c r="K32" s="17"/>
    </row>
    <row r="33" spans="1:11" ht="21.95" customHeight="1">
      <c r="A33" s="27"/>
      <c r="D33" s="17"/>
      <c r="E33" s="17"/>
      <c r="F33" s="17"/>
      <c r="G33" s="17"/>
      <c r="H33" s="17"/>
      <c r="I33" s="17"/>
      <c r="J33" s="17"/>
      <c r="K33" s="17"/>
    </row>
    <row r="34" spans="1:11" ht="21.95" customHeight="1">
      <c r="A34" s="27"/>
      <c r="D34" s="17"/>
      <c r="E34" s="17"/>
      <c r="F34" s="17"/>
      <c r="G34" s="17"/>
      <c r="H34" s="17"/>
      <c r="I34" s="17"/>
      <c r="J34" s="17"/>
      <c r="K34" s="17"/>
    </row>
    <row r="35" spans="1:11" ht="21.95" customHeight="1">
      <c r="A35" s="27"/>
      <c r="D35" s="17"/>
      <c r="E35" s="17"/>
      <c r="F35" s="17"/>
      <c r="G35" s="17"/>
      <c r="H35" s="17"/>
      <c r="I35" s="17"/>
      <c r="J35" s="17"/>
      <c r="K35" s="17"/>
    </row>
    <row r="36" spans="1:11" ht="21.95" customHeight="1">
      <c r="A36" s="27"/>
      <c r="D36" s="17"/>
      <c r="E36" s="17"/>
      <c r="F36" s="17"/>
      <c r="G36" s="17"/>
      <c r="H36" s="17"/>
      <c r="I36" s="17"/>
      <c r="J36" s="17"/>
      <c r="K36" s="17"/>
    </row>
    <row r="37" spans="1:11" ht="21.95" customHeight="1">
      <c r="D37" s="17"/>
      <c r="E37" s="17"/>
      <c r="F37" s="17"/>
      <c r="G37" s="17"/>
      <c r="H37" s="17"/>
      <c r="I37" s="17"/>
      <c r="J37" s="17"/>
      <c r="K37" s="17"/>
    </row>
  </sheetData>
  <mergeCells count="2">
    <mergeCell ref="D6:P6"/>
    <mergeCell ref="H8:J8"/>
  </mergeCells>
  <printOptions horizontalCentered="1"/>
  <pageMargins left="0.77" right="0.196850393700787" top="0.78740157480314998" bottom="0" header="0.196850393700787" footer="0.196850393700787"/>
  <pageSetup paperSize="9" scale="76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D20A-3810-4414-97E8-2F650BB2E522}">
  <sheetPr codeName="Sheet2"/>
  <dimension ref="A1:AF30"/>
  <sheetViews>
    <sheetView showGridLines="0" view="pageBreakPreview" topLeftCell="A4" zoomScale="85" zoomScaleNormal="50" zoomScaleSheetLayoutView="85" workbookViewId="0">
      <selection activeCell="B6" sqref="B6"/>
    </sheetView>
  </sheetViews>
  <sheetFormatPr defaultColWidth="9.140625" defaultRowHeight="21.95" customHeight="1"/>
  <cols>
    <col min="1" max="1" width="30.5703125" style="7" customWidth="1"/>
    <col min="2" max="2" width="15" style="15" customWidth="1"/>
    <col min="3" max="3" width="1.7109375" style="7" customWidth="1"/>
    <col min="4" max="4" width="14" style="7" customWidth="1"/>
    <col min="5" max="5" width="1.7109375" style="7" customWidth="1"/>
    <col min="6" max="6" width="14" style="7" customWidth="1"/>
    <col min="7" max="7" width="1.7109375" style="7" customWidth="1"/>
    <col min="8" max="8" width="14" style="7" customWidth="1"/>
    <col min="9" max="9" width="1.7109375" style="7" customWidth="1"/>
    <col min="10" max="10" width="14" style="7" customWidth="1"/>
    <col min="11" max="11" width="1.7109375" style="7" customWidth="1"/>
    <col min="12" max="12" width="14" style="7" customWidth="1"/>
    <col min="13" max="13" width="0.7109375" style="7" customWidth="1"/>
    <col min="14" max="23" width="6.7109375" style="7" customWidth="1"/>
    <col min="24" max="16384" width="9.140625" style="7"/>
  </cols>
  <sheetData>
    <row r="1" spans="1:32" ht="21.95" customHeight="1">
      <c r="L1" s="10" t="s">
        <v>74</v>
      </c>
    </row>
    <row r="2" spans="1:32" ht="21.95" customHeight="1">
      <c r="A2" s="5" t="s">
        <v>105</v>
      </c>
    </row>
    <row r="3" spans="1:32" ht="21.95" customHeight="1">
      <c r="A3" s="9" t="s">
        <v>138</v>
      </c>
    </row>
    <row r="4" spans="1:32" ht="21.95" customHeight="1">
      <c r="A4" s="5" t="s">
        <v>128</v>
      </c>
    </row>
    <row r="5" spans="1:32" ht="21.95" customHeight="1">
      <c r="A5" s="9"/>
      <c r="B5" s="6"/>
      <c r="C5" s="6"/>
      <c r="D5" s="46"/>
      <c r="E5" s="46"/>
      <c r="F5" s="46"/>
      <c r="G5" s="46"/>
      <c r="H5" s="46"/>
      <c r="I5" s="46"/>
      <c r="J5" s="46"/>
      <c r="K5" s="46"/>
      <c r="L5" s="46"/>
      <c r="M5" s="47" t="s">
        <v>69</v>
      </c>
    </row>
    <row r="6" spans="1:32" ht="21.95" customHeight="1">
      <c r="A6" s="9"/>
      <c r="B6" s="6"/>
      <c r="C6" s="6"/>
      <c r="D6" s="69" t="s">
        <v>80</v>
      </c>
      <c r="E6" s="69"/>
      <c r="F6" s="69"/>
      <c r="G6" s="69"/>
      <c r="H6" s="69"/>
      <c r="I6" s="69"/>
      <c r="J6" s="69"/>
      <c r="K6" s="69"/>
      <c r="L6" s="69"/>
      <c r="M6" s="47"/>
    </row>
    <row r="7" spans="1:32" ht="21.95" customHeight="1">
      <c r="D7" s="49"/>
      <c r="H7" s="70" t="s">
        <v>28</v>
      </c>
      <c r="I7" s="70"/>
      <c r="J7" s="70"/>
      <c r="L7" s="49"/>
    </row>
    <row r="8" spans="1:32" ht="21.95" customHeight="1">
      <c r="D8" s="49" t="s">
        <v>31</v>
      </c>
      <c r="H8" s="49" t="s">
        <v>51</v>
      </c>
      <c r="I8" s="49"/>
      <c r="J8" s="49"/>
      <c r="L8" s="49" t="s">
        <v>32</v>
      </c>
    </row>
    <row r="9" spans="1:32" ht="21.95" customHeight="1">
      <c r="D9" s="49" t="s">
        <v>50</v>
      </c>
      <c r="F9" s="15" t="s">
        <v>118</v>
      </c>
      <c r="H9" s="49" t="s">
        <v>113</v>
      </c>
      <c r="I9" s="49"/>
      <c r="J9" s="49"/>
      <c r="L9" s="49" t="s">
        <v>33</v>
      </c>
    </row>
    <row r="10" spans="1:32" ht="21.95" customHeight="1">
      <c r="D10" s="50" t="s">
        <v>34</v>
      </c>
      <c r="F10" s="50" t="s">
        <v>117</v>
      </c>
      <c r="H10" s="50" t="s">
        <v>112</v>
      </c>
      <c r="J10" s="50" t="s">
        <v>35</v>
      </c>
      <c r="L10" s="50" t="s">
        <v>36</v>
      </c>
    </row>
    <row r="11" spans="1:32" ht="21.95" customHeight="1">
      <c r="A11" s="5" t="s">
        <v>84</v>
      </c>
      <c r="B11" s="16"/>
      <c r="D11" s="51">
        <v>180000</v>
      </c>
      <c r="E11" s="18"/>
      <c r="F11" s="51">
        <v>20538</v>
      </c>
      <c r="G11" s="18"/>
      <c r="H11" s="51">
        <v>18000</v>
      </c>
      <c r="I11" s="18"/>
      <c r="J11" s="51">
        <v>2842518</v>
      </c>
      <c r="K11" s="18"/>
      <c r="L11" s="51">
        <f>SUM(D11:J11)</f>
        <v>3061056</v>
      </c>
      <c r="X11" s="18"/>
      <c r="Y11" s="18"/>
      <c r="Z11" s="18"/>
      <c r="AA11" s="18"/>
      <c r="AB11" s="18"/>
      <c r="AC11" s="18"/>
      <c r="AD11" s="18"/>
      <c r="AE11" s="18"/>
      <c r="AF11" s="18"/>
    </row>
    <row r="12" spans="1:32" ht="21.95" customHeight="1">
      <c r="A12" s="36" t="s">
        <v>71</v>
      </c>
      <c r="B12" s="16"/>
      <c r="D12" s="51">
        <v>0</v>
      </c>
      <c r="E12" s="18"/>
      <c r="F12" s="51">
        <v>0</v>
      </c>
      <c r="G12" s="18"/>
      <c r="H12" s="51">
        <v>0</v>
      </c>
      <c r="I12" s="18"/>
      <c r="J12" s="51">
        <f>PL!J59</f>
        <v>303837</v>
      </c>
      <c r="K12" s="18"/>
      <c r="L12" s="51">
        <f>SUM(D12:J12)</f>
        <v>303837</v>
      </c>
      <c r="X12" s="18"/>
      <c r="Y12" s="18"/>
      <c r="Z12" s="18"/>
      <c r="AA12" s="18"/>
      <c r="AB12" s="18"/>
      <c r="AC12" s="18"/>
      <c r="AD12" s="18"/>
      <c r="AE12" s="18"/>
      <c r="AF12" s="18"/>
    </row>
    <row r="13" spans="1:32" ht="21.95" customHeight="1">
      <c r="A13" s="26" t="s">
        <v>72</v>
      </c>
      <c r="B13" s="16"/>
      <c r="D13" s="23"/>
      <c r="E13" s="17"/>
      <c r="F13" s="23"/>
      <c r="G13" s="17"/>
      <c r="H13" s="23"/>
      <c r="I13" s="17"/>
      <c r="J13" s="23">
        <f>PL!J62</f>
        <v>0</v>
      </c>
      <c r="K13" s="17"/>
      <c r="L13" s="23">
        <f>SUM(D13:J13)</f>
        <v>0</v>
      </c>
      <c r="X13" s="18"/>
      <c r="Y13" s="18"/>
      <c r="Z13" s="18"/>
      <c r="AA13" s="18"/>
      <c r="AB13" s="18"/>
      <c r="AC13" s="18"/>
      <c r="AD13" s="18"/>
      <c r="AE13" s="18"/>
      <c r="AF13" s="18"/>
    </row>
    <row r="14" spans="1:32" ht="21.95" customHeight="1">
      <c r="A14" s="26" t="s">
        <v>73</v>
      </c>
      <c r="B14" s="16"/>
      <c r="D14" s="17">
        <f>SUM(D12:D13)</f>
        <v>0</v>
      </c>
      <c r="E14" s="17"/>
      <c r="F14" s="17">
        <f>SUM(F12:F13)</f>
        <v>0</v>
      </c>
      <c r="G14" s="17">
        <f>SUM(G12:G13)</f>
        <v>0</v>
      </c>
      <c r="H14" s="17">
        <f>SUM(H12:H13)</f>
        <v>0</v>
      </c>
      <c r="I14" s="17">
        <f>SUM(I12:I13)</f>
        <v>0</v>
      </c>
      <c r="J14" s="17">
        <f>SUM(J12:J13)</f>
        <v>303837</v>
      </c>
      <c r="K14" s="17"/>
      <c r="L14" s="17">
        <f>SUM(D14:J14)</f>
        <v>303837</v>
      </c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ht="21.95" customHeight="1">
      <c r="A15" s="26" t="s">
        <v>124</v>
      </c>
      <c r="B15" s="16"/>
      <c r="D15" s="51">
        <v>0</v>
      </c>
      <c r="E15" s="18"/>
      <c r="F15" s="51">
        <v>0</v>
      </c>
      <c r="G15" s="18"/>
      <c r="H15" s="51">
        <v>0</v>
      </c>
      <c r="I15" s="18"/>
      <c r="J15" s="51">
        <v>-108000</v>
      </c>
      <c r="K15" s="18"/>
      <c r="L15" s="51">
        <f>SUM(D15:J15)</f>
        <v>-108000</v>
      </c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ht="21.95" customHeight="1" thickBot="1">
      <c r="A16" s="5" t="s">
        <v>131</v>
      </c>
      <c r="B16" s="16"/>
      <c r="D16" s="53">
        <f>SUM(D11,D14:D15)</f>
        <v>180000</v>
      </c>
      <c r="E16" s="18"/>
      <c r="F16" s="53">
        <f>SUM(F11,F14:F15)</f>
        <v>20538</v>
      </c>
      <c r="G16" s="18"/>
      <c r="H16" s="53">
        <f>SUM(H11,H14:H15)</f>
        <v>18000</v>
      </c>
      <c r="I16" s="18"/>
      <c r="J16" s="53">
        <f>SUM(J11,J14:J15)</f>
        <v>3038355</v>
      </c>
      <c r="K16" s="18"/>
      <c r="L16" s="53">
        <f>SUM(L11,L14:L15)</f>
        <v>3256893</v>
      </c>
      <c r="X16" s="18"/>
      <c r="Y16" s="18"/>
      <c r="Z16" s="18"/>
      <c r="AA16" s="18"/>
      <c r="AB16" s="18"/>
      <c r="AC16" s="18"/>
      <c r="AD16" s="18"/>
      <c r="AE16" s="18"/>
      <c r="AF16" s="18"/>
    </row>
    <row r="17" spans="1:12" ht="21.95" customHeight="1" thickTop="1">
      <c r="A17" s="5"/>
      <c r="B17" s="16"/>
    </row>
    <row r="18" spans="1:12" ht="21.95" customHeight="1">
      <c r="A18" s="5" t="s">
        <v>94</v>
      </c>
      <c r="B18" s="16"/>
      <c r="D18" s="51">
        <v>180000</v>
      </c>
      <c r="E18" s="18"/>
      <c r="F18" s="51">
        <v>20538</v>
      </c>
      <c r="G18" s="18"/>
      <c r="H18" s="51">
        <v>18000</v>
      </c>
      <c r="I18" s="18"/>
      <c r="J18" s="51">
        <v>3125286</v>
      </c>
      <c r="K18" s="18"/>
      <c r="L18" s="51">
        <f>SUM(D18:J18)</f>
        <v>3343824</v>
      </c>
    </row>
    <row r="19" spans="1:12" ht="21.95" customHeight="1">
      <c r="A19" s="36" t="s">
        <v>71</v>
      </c>
      <c r="B19" s="16"/>
      <c r="D19" s="51">
        <v>0</v>
      </c>
      <c r="E19" s="18"/>
      <c r="F19" s="51">
        <v>0</v>
      </c>
      <c r="G19" s="18"/>
      <c r="H19" s="51">
        <v>0</v>
      </c>
      <c r="I19" s="18"/>
      <c r="J19" s="51">
        <f>PL!H59</f>
        <v>253799</v>
      </c>
      <c r="K19" s="18"/>
      <c r="L19" s="51">
        <f>SUM(D19:J19)</f>
        <v>253799</v>
      </c>
    </row>
    <row r="20" spans="1:12" ht="21.95" customHeight="1">
      <c r="A20" s="26" t="s">
        <v>72</v>
      </c>
      <c r="B20" s="16"/>
      <c r="D20" s="23">
        <v>0</v>
      </c>
      <c r="E20" s="17"/>
      <c r="F20" s="23">
        <v>0</v>
      </c>
      <c r="G20" s="17"/>
      <c r="H20" s="23">
        <v>0</v>
      </c>
      <c r="I20" s="17"/>
      <c r="J20" s="23">
        <f>PL!H62</f>
        <v>0</v>
      </c>
      <c r="K20" s="17"/>
      <c r="L20" s="23">
        <f>SUM(D20:J20)</f>
        <v>0</v>
      </c>
    </row>
    <row r="21" spans="1:12" ht="21.95" customHeight="1">
      <c r="A21" s="26" t="s">
        <v>73</v>
      </c>
      <c r="B21" s="16"/>
      <c r="D21" s="17">
        <f>SUM(D19:D20)</f>
        <v>0</v>
      </c>
      <c r="E21" s="17"/>
      <c r="F21" s="17">
        <f>SUM(F19:F20)</f>
        <v>0</v>
      </c>
      <c r="G21" s="17">
        <f>SUM(G19:G20)</f>
        <v>0</v>
      </c>
      <c r="H21" s="17">
        <f>SUM(H19:H20)</f>
        <v>0</v>
      </c>
      <c r="I21" s="17">
        <f>SUM(I19:I20)</f>
        <v>0</v>
      </c>
      <c r="J21" s="17">
        <f>SUM(J19:J20)</f>
        <v>253799</v>
      </c>
      <c r="K21" s="17"/>
      <c r="L21" s="17">
        <f>SUM(D21:J21)</f>
        <v>253799</v>
      </c>
    </row>
    <row r="22" spans="1:12" ht="21.95" customHeight="1">
      <c r="A22" s="26" t="s">
        <v>123</v>
      </c>
      <c r="B22" s="16"/>
      <c r="D22" s="51">
        <v>0</v>
      </c>
      <c r="E22" s="18"/>
      <c r="F22" s="51">
        <v>0</v>
      </c>
      <c r="G22" s="18"/>
      <c r="H22" s="51">
        <v>0</v>
      </c>
      <c r="I22" s="18"/>
      <c r="J22" s="51">
        <v>-108000</v>
      </c>
      <c r="K22" s="18"/>
      <c r="L22" s="51">
        <f>SUM(D22:J22)</f>
        <v>-108000</v>
      </c>
    </row>
    <row r="23" spans="1:12" ht="21.95" customHeight="1" thickBot="1">
      <c r="A23" s="5" t="s">
        <v>127</v>
      </c>
      <c r="B23" s="16"/>
      <c r="D23" s="53">
        <f>SUM(D18,D21:D22)</f>
        <v>180000</v>
      </c>
      <c r="E23" s="18"/>
      <c r="F23" s="53">
        <f>SUM(F18,F21:F22)</f>
        <v>20538</v>
      </c>
      <c r="G23" s="18"/>
      <c r="H23" s="53">
        <f>SUM(H18,H21:H22)</f>
        <v>18000</v>
      </c>
      <c r="I23" s="18"/>
      <c r="J23" s="53">
        <f>SUM(J18,J21:J22)</f>
        <v>3271085</v>
      </c>
      <c r="K23" s="18"/>
      <c r="L23" s="53">
        <f>SUM(L18,L21:L22)</f>
        <v>3489623</v>
      </c>
    </row>
    <row r="24" spans="1:12" ht="21.95" customHeight="1" thickTop="1">
      <c r="D24" s="17"/>
      <c r="E24" s="17"/>
      <c r="F24" s="17"/>
      <c r="G24" s="17"/>
      <c r="H24" s="17"/>
      <c r="I24" s="17"/>
      <c r="J24" s="17"/>
      <c r="K24" s="17"/>
    </row>
    <row r="25" spans="1:12" ht="21.95" customHeight="1">
      <c r="A25" s="27" t="s">
        <v>11</v>
      </c>
      <c r="D25" s="17"/>
      <c r="E25" s="17"/>
      <c r="F25" s="17"/>
      <c r="G25" s="17"/>
      <c r="H25" s="17"/>
      <c r="I25" s="17"/>
      <c r="J25" s="17"/>
      <c r="K25" s="17"/>
    </row>
    <row r="26" spans="1:12" ht="21.95" customHeight="1">
      <c r="A26" s="27"/>
      <c r="D26" s="17"/>
      <c r="E26" s="17"/>
      <c r="F26" s="17"/>
      <c r="G26" s="17"/>
      <c r="H26" s="17"/>
      <c r="I26" s="17"/>
      <c r="J26" s="17"/>
      <c r="K26" s="17"/>
    </row>
    <row r="27" spans="1:12" ht="21.95" customHeight="1">
      <c r="A27" s="27"/>
      <c r="D27" s="17"/>
      <c r="E27" s="17"/>
      <c r="F27" s="17"/>
      <c r="G27" s="17"/>
      <c r="H27" s="17"/>
      <c r="I27" s="17"/>
      <c r="J27" s="17"/>
      <c r="K27" s="17"/>
    </row>
    <row r="28" spans="1:12" ht="21.95" customHeight="1">
      <c r="A28" s="27"/>
      <c r="D28" s="17"/>
      <c r="E28" s="17"/>
      <c r="F28" s="17"/>
      <c r="G28" s="17"/>
      <c r="H28" s="17"/>
      <c r="I28" s="17"/>
      <c r="J28" s="17"/>
      <c r="K28" s="17"/>
    </row>
    <row r="29" spans="1:12" ht="21.95" customHeight="1">
      <c r="A29" s="27"/>
      <c r="D29" s="17"/>
      <c r="E29" s="17"/>
      <c r="F29" s="17"/>
      <c r="G29" s="17"/>
      <c r="H29" s="17"/>
      <c r="I29" s="17"/>
      <c r="J29" s="17"/>
      <c r="K29" s="17"/>
    </row>
    <row r="30" spans="1:12" ht="21.95" customHeight="1">
      <c r="D30" s="17"/>
      <c r="E30" s="17"/>
      <c r="F30" s="17"/>
      <c r="G30" s="17"/>
      <c r="H30" s="17"/>
      <c r="I30" s="17"/>
      <c r="J30" s="17"/>
      <c r="K30" s="17"/>
    </row>
  </sheetData>
  <mergeCells count="2">
    <mergeCell ref="H7:J7"/>
    <mergeCell ref="D6:L6"/>
  </mergeCells>
  <phoneticPr fontId="2" type="noConversion"/>
  <printOptions horizontalCentered="1"/>
  <pageMargins left="0.98425196850393704" right="0.196850393700787" top="0.78740157480314998" bottom="0" header="0.196850393700787" footer="0.196850393700787"/>
  <pageSetup paperSize="9" scale="76" firstPageNumber="3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AD78C-1F9F-4604-B9C1-0CFDCBFC4969}">
  <dimension ref="A1:AB79"/>
  <sheetViews>
    <sheetView showGridLines="0" tabSelected="1" view="pageBreakPreview" topLeftCell="A51" zoomScaleNormal="100" zoomScaleSheetLayoutView="100" workbookViewId="0">
      <selection activeCell="D61" sqref="D61:J61"/>
    </sheetView>
  </sheetViews>
  <sheetFormatPr defaultColWidth="9.140625" defaultRowHeight="18.75" customHeight="1"/>
  <cols>
    <col min="1" max="1" width="58.28515625" style="7" customWidth="1"/>
    <col min="2" max="2" width="5.7109375" style="7" customWidth="1"/>
    <col min="3" max="3" width="1.7109375" style="7" customWidth="1"/>
    <col min="4" max="4" width="16.28515625" style="7" customWidth="1"/>
    <col min="5" max="5" width="1.7109375" style="7" customWidth="1"/>
    <col min="6" max="6" width="16.28515625" style="7" customWidth="1"/>
    <col min="7" max="7" width="0.85546875" style="7" customWidth="1"/>
    <col min="8" max="8" width="15.7109375" style="7" customWidth="1"/>
    <col min="9" max="9" width="0.85546875" style="7" customWidth="1"/>
    <col min="10" max="10" width="15.7109375" style="7" customWidth="1"/>
    <col min="11" max="11" width="0.85546875" style="7" customWidth="1"/>
    <col min="12" max="12" width="9.42578125" style="7" bestFit="1" customWidth="1"/>
    <col min="13" max="16384" width="9.140625" style="7"/>
  </cols>
  <sheetData>
    <row r="1" spans="1:11" ht="18.75" customHeight="1">
      <c r="A1" s="5"/>
      <c r="B1" s="5"/>
      <c r="C1" s="5"/>
      <c r="E1" s="5"/>
      <c r="J1" s="10" t="s">
        <v>74</v>
      </c>
    </row>
    <row r="2" spans="1:11" ht="18.75" customHeight="1">
      <c r="A2" s="5" t="s">
        <v>105</v>
      </c>
      <c r="B2" s="5"/>
      <c r="C2" s="5"/>
      <c r="E2" s="5"/>
    </row>
    <row r="3" spans="1:11" ht="18.75" customHeight="1">
      <c r="A3" s="5" t="s">
        <v>171</v>
      </c>
      <c r="B3" s="5"/>
      <c r="C3" s="5"/>
      <c r="E3" s="5"/>
    </row>
    <row r="4" spans="1:11" ht="18.75" customHeight="1">
      <c r="A4" s="5" t="s">
        <v>128</v>
      </c>
      <c r="B4" s="6"/>
      <c r="C4" s="6"/>
      <c r="E4" s="6"/>
    </row>
    <row r="5" spans="1:11" ht="18.75" customHeight="1">
      <c r="A5" s="9"/>
      <c r="B5" s="6"/>
      <c r="C5" s="6"/>
      <c r="E5" s="6"/>
      <c r="K5" s="30" t="s">
        <v>69</v>
      </c>
    </row>
    <row r="6" spans="1:11" ht="18.75" customHeight="1">
      <c r="A6" s="9"/>
      <c r="B6" s="6"/>
      <c r="C6" s="6"/>
      <c r="D6" s="68" t="s">
        <v>81</v>
      </c>
      <c r="E6" s="68"/>
      <c r="F6" s="68"/>
      <c r="G6" s="9"/>
      <c r="H6" s="67" t="s">
        <v>80</v>
      </c>
      <c r="I6" s="67"/>
      <c r="J6" s="67"/>
      <c r="K6" s="10"/>
    </row>
    <row r="7" spans="1:11" ht="18.75" customHeight="1">
      <c r="B7" s="13"/>
      <c r="C7" s="13"/>
      <c r="D7" s="13">
        <v>2026</v>
      </c>
      <c r="E7" s="13"/>
      <c r="F7" s="13">
        <v>2025</v>
      </c>
      <c r="G7" s="31"/>
      <c r="H7" s="13">
        <v>2026</v>
      </c>
      <c r="I7" s="13"/>
      <c r="J7" s="13">
        <v>2025</v>
      </c>
    </row>
    <row r="8" spans="1:11" ht="23.1" customHeight="1">
      <c r="A8" s="9" t="s">
        <v>37</v>
      </c>
      <c r="C8" s="54"/>
      <c r="D8" s="55"/>
      <c r="E8" s="54"/>
      <c r="F8" s="55"/>
      <c r="G8" s="56"/>
      <c r="H8" s="55"/>
      <c r="I8" s="56"/>
      <c r="J8" s="55"/>
      <c r="K8" s="9"/>
    </row>
    <row r="9" spans="1:11" ht="23.1" customHeight="1">
      <c r="A9" s="7" t="s">
        <v>49</v>
      </c>
      <c r="B9" s="54"/>
      <c r="C9" s="54"/>
      <c r="D9" s="17">
        <f>PL!D57</f>
        <v>296388</v>
      </c>
      <c r="E9" s="54"/>
      <c r="F9" s="17">
        <f>PL!F57</f>
        <v>375506</v>
      </c>
      <c r="G9" s="17"/>
      <c r="H9" s="17">
        <f>PL!H57</f>
        <v>316369</v>
      </c>
      <c r="I9" s="17"/>
      <c r="J9" s="17">
        <f>PL!J57</f>
        <v>376094</v>
      </c>
    </row>
    <row r="10" spans="1:11" ht="23.1" customHeight="1">
      <c r="A10" s="7" t="s">
        <v>139</v>
      </c>
      <c r="B10" s="54"/>
      <c r="C10" s="54"/>
      <c r="D10" s="17"/>
      <c r="E10" s="54"/>
      <c r="F10" s="17"/>
      <c r="G10" s="17"/>
      <c r="H10" s="17"/>
      <c r="I10" s="17"/>
      <c r="J10" s="17"/>
    </row>
    <row r="11" spans="1:11" ht="23.1" customHeight="1">
      <c r="A11" s="7" t="s">
        <v>140</v>
      </c>
      <c r="B11" s="54"/>
      <c r="C11" s="54"/>
      <c r="D11" s="17"/>
      <c r="E11" s="54"/>
      <c r="F11" s="17"/>
      <c r="G11" s="17"/>
      <c r="H11" s="17"/>
      <c r="I11" s="17"/>
      <c r="J11" s="17"/>
    </row>
    <row r="12" spans="1:11" ht="23.1" customHeight="1">
      <c r="A12" s="7" t="s">
        <v>47</v>
      </c>
      <c r="B12" s="54"/>
      <c r="C12" s="54"/>
      <c r="D12" s="17">
        <v>113996</v>
      </c>
      <c r="E12" s="17"/>
      <c r="F12" s="17">
        <v>93286</v>
      </c>
      <c r="G12" s="17"/>
      <c r="H12" s="17">
        <v>111720</v>
      </c>
      <c r="I12" s="17"/>
      <c r="J12" s="17">
        <v>93267</v>
      </c>
    </row>
    <row r="13" spans="1:11" ht="23.1" customHeight="1">
      <c r="A13" s="7" t="s">
        <v>169</v>
      </c>
      <c r="B13" s="54"/>
      <c r="C13" s="54"/>
      <c r="D13" s="17">
        <v>5627</v>
      </c>
      <c r="E13" s="17"/>
      <c r="F13" s="17">
        <v>547</v>
      </c>
      <c r="G13" s="17"/>
      <c r="H13" s="17">
        <v>5627</v>
      </c>
      <c r="I13" s="17"/>
      <c r="J13" s="17">
        <v>547</v>
      </c>
    </row>
    <row r="14" spans="1:11" ht="23.1" customHeight="1">
      <c r="A14" s="7" t="s">
        <v>170</v>
      </c>
      <c r="B14" s="54"/>
      <c r="C14" s="54"/>
      <c r="D14" s="17">
        <v>-256</v>
      </c>
      <c r="E14" s="17"/>
      <c r="F14" s="17">
        <v>38</v>
      </c>
      <c r="G14" s="17"/>
      <c r="H14" s="17">
        <v>-5998</v>
      </c>
      <c r="I14" s="17"/>
      <c r="J14" s="17">
        <v>38</v>
      </c>
    </row>
    <row r="15" spans="1:11" ht="23.1" customHeight="1">
      <c r="A15" s="7" t="s">
        <v>141</v>
      </c>
      <c r="B15" s="54"/>
      <c r="C15" s="54"/>
      <c r="D15" s="17">
        <v>0</v>
      </c>
      <c r="E15" s="17"/>
      <c r="F15" s="17">
        <v>0</v>
      </c>
      <c r="G15" s="17"/>
      <c r="H15" s="65">
        <v>-10</v>
      </c>
      <c r="I15" s="17"/>
      <c r="J15" s="17">
        <v>0</v>
      </c>
    </row>
    <row r="16" spans="1:11" ht="23.1" customHeight="1">
      <c r="A16" s="7" t="s">
        <v>142</v>
      </c>
      <c r="B16" s="54"/>
      <c r="C16" s="54"/>
      <c r="D16" s="17">
        <v>12719</v>
      </c>
      <c r="E16" s="17"/>
      <c r="F16" s="17">
        <v>11766</v>
      </c>
      <c r="G16" s="17"/>
      <c r="H16" s="17">
        <v>12719</v>
      </c>
      <c r="I16" s="17"/>
      <c r="J16" s="17">
        <v>11766</v>
      </c>
    </row>
    <row r="17" spans="1:10" ht="23.1" customHeight="1">
      <c r="A17" s="7" t="s">
        <v>143</v>
      </c>
      <c r="B17" s="54"/>
      <c r="C17" s="54"/>
      <c r="D17" s="17">
        <v>-15906</v>
      </c>
      <c r="E17" s="17"/>
      <c r="F17" s="17">
        <v>-18036</v>
      </c>
      <c r="G17" s="17"/>
      <c r="H17" s="17">
        <v>-15815</v>
      </c>
      <c r="I17" s="17"/>
      <c r="J17" s="17">
        <v>-18033</v>
      </c>
    </row>
    <row r="18" spans="1:10" ht="23.1" customHeight="1">
      <c r="A18" s="7" t="s">
        <v>135</v>
      </c>
      <c r="B18" s="54"/>
      <c r="C18" s="54"/>
      <c r="D18" s="23">
        <v>35</v>
      </c>
      <c r="E18" s="17"/>
      <c r="F18" s="23">
        <v>0</v>
      </c>
      <c r="G18" s="17"/>
      <c r="H18" s="23">
        <v>21</v>
      </c>
      <c r="I18" s="17"/>
      <c r="J18" s="23">
        <v>0</v>
      </c>
    </row>
    <row r="19" spans="1:10" ht="23.1" customHeight="1">
      <c r="A19" s="7" t="s">
        <v>144</v>
      </c>
      <c r="B19" s="54"/>
      <c r="C19" s="54"/>
      <c r="D19" s="17"/>
      <c r="E19" s="54"/>
      <c r="F19" s="17"/>
      <c r="G19" s="17"/>
      <c r="H19" s="17"/>
      <c r="I19" s="17"/>
      <c r="J19" s="17"/>
    </row>
    <row r="20" spans="1:10" ht="23.1" customHeight="1">
      <c r="A20" s="7" t="s">
        <v>145</v>
      </c>
      <c r="B20" s="54"/>
      <c r="C20" s="54"/>
      <c r="D20" s="17">
        <f>SUM(D9:D18)</f>
        <v>412603</v>
      </c>
      <c r="E20" s="54"/>
      <c r="F20" s="17">
        <f>SUM(F9:F18)</f>
        <v>463107</v>
      </c>
      <c r="G20" s="17"/>
      <c r="H20" s="17">
        <f>SUM(H9:H18)</f>
        <v>424633</v>
      </c>
      <c r="I20" s="17"/>
      <c r="J20" s="17">
        <f>SUM(J9:J18)</f>
        <v>463679</v>
      </c>
    </row>
    <row r="21" spans="1:10" ht="23.1" customHeight="1">
      <c r="A21" s="7" t="s">
        <v>146</v>
      </c>
      <c r="B21" s="54"/>
      <c r="C21" s="54"/>
      <c r="D21" s="17"/>
      <c r="E21" s="54"/>
      <c r="F21" s="17"/>
      <c r="G21" s="17"/>
      <c r="H21" s="17"/>
      <c r="I21" s="17"/>
      <c r="J21" s="17"/>
    </row>
    <row r="22" spans="1:10" ht="23.1" customHeight="1">
      <c r="A22" s="7" t="s">
        <v>97</v>
      </c>
      <c r="B22" s="54"/>
      <c r="C22" s="54"/>
      <c r="D22" s="17">
        <v>5187</v>
      </c>
      <c r="E22" s="54"/>
      <c r="F22" s="17">
        <v>38342</v>
      </c>
      <c r="G22" s="17"/>
      <c r="H22" s="17">
        <v>4361</v>
      </c>
      <c r="I22" s="17"/>
      <c r="J22" s="17">
        <v>38173</v>
      </c>
    </row>
    <row r="23" spans="1:10" ht="23.1" customHeight="1">
      <c r="A23" s="7" t="s">
        <v>38</v>
      </c>
      <c r="B23" s="54"/>
      <c r="C23" s="54"/>
      <c r="D23" s="4">
        <v>-39809</v>
      </c>
      <c r="E23" s="54"/>
      <c r="F23" s="4">
        <v>-5023</v>
      </c>
      <c r="G23" s="17"/>
      <c r="H23" s="4">
        <v>-39500</v>
      </c>
      <c r="I23" s="17"/>
      <c r="J23" s="4">
        <v>-4992</v>
      </c>
    </row>
    <row r="24" spans="1:10" ht="23.1" customHeight="1">
      <c r="A24" s="7" t="s">
        <v>39</v>
      </c>
      <c r="B24" s="54"/>
      <c r="C24" s="54"/>
      <c r="D24" s="17">
        <v>652</v>
      </c>
      <c r="E24" s="54"/>
      <c r="F24" s="17">
        <v>591</v>
      </c>
      <c r="G24" s="17"/>
      <c r="H24" s="17">
        <v>652</v>
      </c>
      <c r="I24" s="17"/>
      <c r="J24" s="17">
        <v>591</v>
      </c>
    </row>
    <row r="25" spans="1:10" ht="23.1" customHeight="1">
      <c r="A25" s="7" t="s">
        <v>64</v>
      </c>
      <c r="B25" s="54"/>
      <c r="C25" s="54"/>
      <c r="D25" s="17">
        <v>-245</v>
      </c>
      <c r="E25" s="54"/>
      <c r="F25" s="17">
        <v>-95</v>
      </c>
      <c r="G25" s="17"/>
      <c r="H25" s="17">
        <v>-245</v>
      </c>
      <c r="I25" s="17"/>
      <c r="J25" s="17">
        <v>-95</v>
      </c>
    </row>
    <row r="26" spans="1:10" ht="23.1" customHeight="1">
      <c r="A26" s="7" t="s">
        <v>147</v>
      </c>
      <c r="B26" s="54"/>
      <c r="C26" s="54"/>
      <c r="D26" s="17"/>
      <c r="E26" s="54"/>
      <c r="F26" s="17"/>
      <c r="G26" s="17"/>
      <c r="H26" s="17"/>
      <c r="I26" s="17"/>
      <c r="J26" s="17"/>
    </row>
    <row r="27" spans="1:10" ht="23.1" customHeight="1">
      <c r="A27" s="7" t="s">
        <v>98</v>
      </c>
      <c r="B27" s="54"/>
      <c r="C27" s="54"/>
      <c r="D27" s="17">
        <v>30365</v>
      </c>
      <c r="E27" s="17"/>
      <c r="F27" s="17">
        <v>-2378</v>
      </c>
      <c r="G27" s="17"/>
      <c r="H27" s="17">
        <v>34454</v>
      </c>
      <c r="I27" s="17"/>
      <c r="J27" s="17">
        <v>-2380</v>
      </c>
    </row>
    <row r="28" spans="1:10" ht="23.1" customHeight="1">
      <c r="A28" s="7" t="s">
        <v>61</v>
      </c>
      <c r="B28" s="54"/>
      <c r="C28" s="54"/>
      <c r="D28" s="17">
        <v>-5359</v>
      </c>
      <c r="E28" s="17"/>
      <c r="F28" s="17">
        <v>-6854</v>
      </c>
      <c r="G28" s="17"/>
      <c r="H28" s="17">
        <v>-6474</v>
      </c>
      <c r="I28" s="17"/>
      <c r="J28" s="17">
        <v>-6854</v>
      </c>
    </row>
    <row r="29" spans="1:10" ht="23.1" customHeight="1">
      <c r="A29" s="7" t="s">
        <v>40</v>
      </c>
      <c r="B29" s="54"/>
      <c r="C29" s="54"/>
      <c r="D29" s="17">
        <v>975</v>
      </c>
      <c r="E29" s="17"/>
      <c r="F29" s="17">
        <v>-4857</v>
      </c>
      <c r="G29" s="17"/>
      <c r="H29" s="17">
        <v>-463</v>
      </c>
      <c r="I29" s="17"/>
      <c r="J29" s="17">
        <v>-4851</v>
      </c>
    </row>
    <row r="30" spans="1:10" ht="23.1" customHeight="1">
      <c r="A30" s="7" t="s">
        <v>148</v>
      </c>
      <c r="B30" s="54"/>
      <c r="C30" s="54"/>
      <c r="D30" s="17">
        <v>47</v>
      </c>
      <c r="E30" s="17"/>
      <c r="F30" s="17">
        <v>-1538</v>
      </c>
      <c r="G30" s="17"/>
      <c r="H30" s="17">
        <v>47</v>
      </c>
      <c r="I30" s="17"/>
      <c r="J30" s="17">
        <v>-1538</v>
      </c>
    </row>
    <row r="31" spans="1:10" ht="23.1" customHeight="1">
      <c r="A31" s="7" t="s">
        <v>142</v>
      </c>
      <c r="B31" s="54"/>
      <c r="C31" s="54"/>
      <c r="D31" s="23">
        <v>-4209</v>
      </c>
      <c r="E31" s="17"/>
      <c r="F31" s="23">
        <v>-3754</v>
      </c>
      <c r="G31" s="17"/>
      <c r="H31" s="23">
        <v>-4209</v>
      </c>
      <c r="I31" s="17"/>
      <c r="J31" s="23">
        <v>-3754</v>
      </c>
    </row>
    <row r="32" spans="1:10" ht="23.1" customHeight="1">
      <c r="A32" s="7" t="s">
        <v>41</v>
      </c>
      <c r="B32" s="54"/>
      <c r="C32" s="54"/>
      <c r="D32" s="17">
        <f>SUM(D20:D31)</f>
        <v>400207</v>
      </c>
      <c r="E32" s="54"/>
      <c r="F32" s="17">
        <f>SUM(F20:F31)</f>
        <v>477541</v>
      </c>
      <c r="G32" s="17"/>
      <c r="H32" s="17">
        <f>SUM(H20:H31)</f>
        <v>413256</v>
      </c>
      <c r="I32" s="17"/>
      <c r="J32" s="17">
        <f>SUM(J20:J31)</f>
        <v>477979</v>
      </c>
    </row>
    <row r="33" spans="1:28" ht="23.1" customHeight="1">
      <c r="A33" s="7" t="s">
        <v>162</v>
      </c>
      <c r="B33" s="54"/>
      <c r="C33" s="54"/>
      <c r="D33" s="17">
        <v>-83214</v>
      </c>
      <c r="E33" s="54"/>
      <c r="F33" s="17">
        <v>-94037</v>
      </c>
      <c r="G33" s="17"/>
      <c r="H33" s="17">
        <v>-83214</v>
      </c>
      <c r="I33" s="17"/>
      <c r="J33" s="17">
        <v>-94037</v>
      </c>
    </row>
    <row r="34" spans="1:28" ht="23.1" customHeight="1">
      <c r="A34" s="9" t="s">
        <v>42</v>
      </c>
      <c r="B34" s="54"/>
      <c r="C34" s="54"/>
      <c r="D34" s="19">
        <f>SUM(D32:D33)</f>
        <v>316993</v>
      </c>
      <c r="E34" s="54"/>
      <c r="F34" s="19">
        <f>SUM(F32:F33)</f>
        <v>383504</v>
      </c>
      <c r="G34" s="17"/>
      <c r="H34" s="19">
        <f>SUM(H32:H33)</f>
        <v>330042</v>
      </c>
      <c r="I34" s="17"/>
      <c r="J34" s="19">
        <f>SUM(J32:J33)</f>
        <v>383942</v>
      </c>
      <c r="K34" s="5"/>
      <c r="M34" s="9"/>
    </row>
    <row r="35" spans="1:28" ht="18.75" customHeight="1">
      <c r="A35" s="9"/>
      <c r="B35" s="54"/>
      <c r="C35" s="54"/>
      <c r="D35" s="17"/>
      <c r="E35" s="51"/>
      <c r="F35" s="17"/>
      <c r="G35" s="17"/>
      <c r="H35" s="17"/>
      <c r="I35" s="17"/>
      <c r="J35" s="17"/>
      <c r="K35" s="5"/>
      <c r="L35" s="57"/>
      <c r="M35" s="9"/>
      <c r="O35" s="17"/>
      <c r="P35" s="17"/>
      <c r="Q35" s="17"/>
      <c r="R35" s="17"/>
      <c r="S35" s="17"/>
      <c r="T35" s="17"/>
      <c r="U35" s="18"/>
      <c r="V35" s="18"/>
      <c r="W35" s="18"/>
      <c r="X35" s="18"/>
      <c r="Y35" s="18"/>
      <c r="Z35" s="18"/>
      <c r="AA35" s="18"/>
      <c r="AB35" s="18"/>
    </row>
    <row r="36" spans="1:28" ht="18.75" customHeight="1">
      <c r="A36" s="7" t="s">
        <v>11</v>
      </c>
      <c r="D36" s="17"/>
      <c r="F36" s="17"/>
      <c r="G36" s="17"/>
      <c r="H36" s="17"/>
      <c r="I36" s="17"/>
      <c r="J36" s="17"/>
      <c r="K36" s="28"/>
      <c r="L36" s="28"/>
      <c r="U36" s="18"/>
      <c r="V36" s="18"/>
      <c r="W36" s="18"/>
      <c r="X36" s="18"/>
      <c r="Y36" s="18"/>
      <c r="Z36" s="18"/>
      <c r="AA36" s="18"/>
      <c r="AB36" s="18"/>
    </row>
    <row r="37" spans="1:28" ht="18.75" customHeight="1">
      <c r="A37" s="5"/>
      <c r="B37" s="5"/>
      <c r="C37" s="5"/>
      <c r="E37" s="5"/>
      <c r="J37" s="10" t="s">
        <v>74</v>
      </c>
      <c r="M37" s="5"/>
      <c r="U37" s="18"/>
      <c r="V37" s="18"/>
      <c r="W37" s="18"/>
      <c r="X37" s="18"/>
      <c r="Y37" s="18"/>
      <c r="Z37" s="18"/>
      <c r="AA37" s="18"/>
      <c r="AB37" s="18"/>
    </row>
    <row r="38" spans="1:28" ht="18.75" customHeight="1">
      <c r="A38" s="5" t="s">
        <v>105</v>
      </c>
      <c r="B38" s="5"/>
      <c r="C38" s="5"/>
      <c r="E38" s="5"/>
      <c r="M38" s="5"/>
      <c r="U38" s="18"/>
      <c r="V38" s="18"/>
      <c r="W38" s="18"/>
      <c r="X38" s="18"/>
      <c r="Y38" s="18"/>
      <c r="Z38" s="18"/>
      <c r="AA38" s="18"/>
      <c r="AB38" s="18"/>
    </row>
    <row r="39" spans="1:28" ht="18.75" customHeight="1">
      <c r="A39" s="5" t="s">
        <v>172</v>
      </c>
      <c r="B39" s="5"/>
      <c r="C39" s="5"/>
      <c r="E39" s="5"/>
      <c r="M39" s="5"/>
      <c r="U39" s="18"/>
      <c r="V39" s="18"/>
      <c r="W39" s="18"/>
      <c r="X39" s="18"/>
      <c r="Y39" s="18"/>
      <c r="Z39" s="18"/>
      <c r="AA39" s="18"/>
      <c r="AB39" s="18"/>
    </row>
    <row r="40" spans="1:28" ht="18.75" customHeight="1">
      <c r="A40" s="5" t="s">
        <v>128</v>
      </c>
      <c r="B40" s="5"/>
      <c r="C40" s="5"/>
      <c r="E40" s="5"/>
      <c r="M40" s="5"/>
      <c r="U40" s="18"/>
      <c r="V40" s="18"/>
      <c r="W40" s="18"/>
      <c r="X40" s="18"/>
      <c r="Y40" s="18"/>
      <c r="Z40" s="18"/>
      <c r="AA40" s="18"/>
      <c r="AB40" s="18"/>
    </row>
    <row r="41" spans="1:28" ht="18.75" customHeight="1">
      <c r="A41" s="9"/>
      <c r="B41" s="9"/>
      <c r="C41" s="9"/>
      <c r="E41" s="9"/>
      <c r="K41" s="30" t="s">
        <v>69</v>
      </c>
      <c r="M41" s="9"/>
      <c r="U41" s="18"/>
      <c r="V41" s="18"/>
      <c r="W41" s="18"/>
      <c r="X41" s="18"/>
      <c r="Y41" s="18"/>
      <c r="Z41" s="18"/>
      <c r="AA41" s="18"/>
      <c r="AB41" s="18"/>
    </row>
    <row r="42" spans="1:28" ht="18.75" customHeight="1">
      <c r="A42" s="9"/>
      <c r="B42" s="6"/>
      <c r="C42" s="6"/>
      <c r="D42" s="68" t="s">
        <v>81</v>
      </c>
      <c r="E42" s="68"/>
      <c r="F42" s="68"/>
      <c r="G42" s="9"/>
      <c r="H42" s="67" t="s">
        <v>80</v>
      </c>
      <c r="I42" s="67"/>
      <c r="J42" s="67"/>
      <c r="K42" s="10"/>
      <c r="M42" s="9"/>
      <c r="U42" s="18"/>
      <c r="V42" s="18"/>
      <c r="W42" s="18"/>
      <c r="X42" s="18"/>
      <c r="Y42" s="18"/>
      <c r="Z42" s="18"/>
      <c r="AA42" s="18"/>
      <c r="AB42" s="18"/>
    </row>
    <row r="43" spans="1:28" ht="18.75" customHeight="1">
      <c r="D43" s="13">
        <v>2026</v>
      </c>
      <c r="E43" s="13"/>
      <c r="F43" s="13">
        <v>2025</v>
      </c>
      <c r="G43" s="31"/>
      <c r="H43" s="13">
        <v>2026</v>
      </c>
      <c r="I43" s="13"/>
      <c r="J43" s="13">
        <v>2025</v>
      </c>
      <c r="O43" s="17"/>
      <c r="P43" s="17"/>
      <c r="Q43" s="17"/>
      <c r="R43" s="17"/>
      <c r="S43" s="17"/>
      <c r="U43" s="18"/>
      <c r="V43" s="18"/>
      <c r="W43" s="18"/>
      <c r="X43" s="18"/>
      <c r="Y43" s="18"/>
      <c r="Z43" s="18"/>
      <c r="AA43" s="18"/>
      <c r="AB43" s="18"/>
    </row>
    <row r="44" spans="1:28" ht="23.1" customHeight="1">
      <c r="A44" s="9" t="s">
        <v>43</v>
      </c>
      <c r="C44" s="54"/>
      <c r="D44" s="17"/>
      <c r="E44" s="54"/>
      <c r="F44" s="17"/>
      <c r="G44" s="17"/>
      <c r="H44" s="17"/>
      <c r="I44" s="17"/>
      <c r="J44" s="17"/>
      <c r="K44" s="5"/>
      <c r="M44" s="9"/>
    </row>
    <row r="45" spans="1:28" ht="23.1" customHeight="1">
      <c r="A45" s="7" t="s">
        <v>173</v>
      </c>
      <c r="B45" s="58"/>
      <c r="C45" s="58"/>
      <c r="D45" s="17">
        <v>-31041</v>
      </c>
      <c r="E45" s="17"/>
      <c r="F45" s="17">
        <v>48554</v>
      </c>
      <c r="G45" s="17"/>
      <c r="H45" s="65">
        <v>-31041</v>
      </c>
      <c r="I45" s="17"/>
      <c r="J45" s="17">
        <v>48554</v>
      </c>
    </row>
    <row r="46" spans="1:28" ht="23.1" customHeight="1">
      <c r="A46" s="7" t="s">
        <v>149</v>
      </c>
      <c r="B46" s="58"/>
      <c r="C46" s="58"/>
      <c r="D46" s="17">
        <v>0</v>
      </c>
      <c r="E46" s="17"/>
      <c r="F46" s="17">
        <v>0</v>
      </c>
      <c r="G46" s="17"/>
      <c r="H46" s="65">
        <v>-83000</v>
      </c>
      <c r="I46" s="17"/>
      <c r="J46" s="17">
        <v>-4998</v>
      </c>
    </row>
    <row r="47" spans="1:28" ht="23.1" customHeight="1">
      <c r="A47" s="7" t="s">
        <v>150</v>
      </c>
      <c r="B47" s="58"/>
      <c r="C47" s="58"/>
      <c r="D47" s="17">
        <v>-248653</v>
      </c>
      <c r="E47" s="17"/>
      <c r="F47" s="17">
        <v>-178491</v>
      </c>
      <c r="G47" s="17"/>
      <c r="H47" s="65">
        <v>-247082</v>
      </c>
      <c r="I47" s="17"/>
      <c r="J47" s="17">
        <v>-178491</v>
      </c>
    </row>
    <row r="48" spans="1:28" ht="23.1" customHeight="1">
      <c r="A48" s="7" t="s">
        <v>151</v>
      </c>
      <c r="B48" s="58"/>
      <c r="C48" s="58"/>
      <c r="D48" s="17">
        <v>-7416</v>
      </c>
      <c r="E48" s="17"/>
      <c r="F48" s="17">
        <v>-3067</v>
      </c>
      <c r="G48" s="17"/>
      <c r="H48" s="65">
        <v>-7416</v>
      </c>
      <c r="I48" s="17"/>
      <c r="J48" s="17">
        <v>-3067</v>
      </c>
      <c r="K48" s="5"/>
    </row>
    <row r="49" spans="1:13" ht="23.1" customHeight="1">
      <c r="A49" s="7" t="s">
        <v>152</v>
      </c>
      <c r="B49" s="58"/>
      <c r="C49" s="58"/>
      <c r="D49" s="17">
        <v>945</v>
      </c>
      <c r="E49" s="17"/>
      <c r="F49" s="17">
        <v>105</v>
      </c>
      <c r="G49" s="17"/>
      <c r="H49" s="65">
        <v>635</v>
      </c>
      <c r="I49" s="17"/>
      <c r="J49" s="17">
        <v>105</v>
      </c>
      <c r="K49" s="5"/>
    </row>
    <row r="50" spans="1:13" ht="23.1" customHeight="1">
      <c r="A50" s="7" t="s">
        <v>62</v>
      </c>
      <c r="B50" s="58"/>
      <c r="C50" s="58"/>
      <c r="D50" s="17">
        <v>10800</v>
      </c>
      <c r="E50" s="17"/>
      <c r="F50" s="17">
        <v>13914</v>
      </c>
      <c r="G50" s="17"/>
      <c r="H50" s="65">
        <v>10709</v>
      </c>
      <c r="I50" s="17"/>
      <c r="J50" s="17">
        <v>13911</v>
      </c>
    </row>
    <row r="51" spans="1:13" ht="23.1" customHeight="1">
      <c r="A51" s="9" t="s">
        <v>120</v>
      </c>
      <c r="B51" s="57"/>
      <c r="C51" s="57"/>
      <c r="D51" s="19">
        <f>SUM(D45:D50)</f>
        <v>-275365</v>
      </c>
      <c r="E51" s="33"/>
      <c r="F51" s="19">
        <f>SUM(F45:F50)</f>
        <v>-118985</v>
      </c>
      <c r="G51" s="17"/>
      <c r="H51" s="19">
        <f>SUM(H45:H50)</f>
        <v>-357195</v>
      </c>
      <c r="I51" s="17"/>
      <c r="J51" s="19">
        <f>SUM(J45:J50)</f>
        <v>-123986</v>
      </c>
      <c r="M51" s="9"/>
    </row>
    <row r="52" spans="1:13" ht="23.1" customHeight="1">
      <c r="A52" s="9" t="s">
        <v>103</v>
      </c>
      <c r="B52" s="57"/>
      <c r="C52" s="57"/>
      <c r="D52" s="17"/>
      <c r="E52" s="33"/>
      <c r="F52" s="17"/>
      <c r="G52" s="17"/>
      <c r="H52" s="17"/>
      <c r="I52" s="17"/>
      <c r="J52" s="17"/>
    </row>
    <row r="53" spans="1:13" ht="23.1" customHeight="1">
      <c r="A53" s="7" t="s">
        <v>134</v>
      </c>
      <c r="B53" s="57"/>
      <c r="C53" s="57"/>
      <c r="D53" s="17">
        <v>-379</v>
      </c>
      <c r="E53" s="33"/>
      <c r="F53" s="17">
        <v>0</v>
      </c>
      <c r="G53" s="17"/>
      <c r="H53" s="17">
        <v>-213</v>
      </c>
      <c r="I53" s="17"/>
      <c r="J53" s="17" t="s">
        <v>133</v>
      </c>
    </row>
    <row r="54" spans="1:13" ht="23.1" customHeight="1">
      <c r="A54" s="7" t="s">
        <v>119</v>
      </c>
      <c r="B54" s="57"/>
      <c r="C54" s="57"/>
      <c r="D54" s="17">
        <v>-108000</v>
      </c>
      <c r="E54" s="18"/>
      <c r="F54" s="17">
        <v>-108000</v>
      </c>
      <c r="G54" s="17"/>
      <c r="H54" s="17">
        <v>-108000</v>
      </c>
      <c r="I54" s="17"/>
      <c r="J54" s="17">
        <v>-108000</v>
      </c>
      <c r="M54" s="9"/>
    </row>
    <row r="55" spans="1:13" ht="23.1" customHeight="1">
      <c r="A55" s="7" t="s">
        <v>178</v>
      </c>
      <c r="B55" s="57"/>
      <c r="C55" s="57"/>
      <c r="D55" s="17"/>
      <c r="E55" s="18"/>
      <c r="F55" s="17"/>
      <c r="G55" s="17"/>
      <c r="H55" s="17"/>
      <c r="I55" s="17"/>
      <c r="J55" s="17"/>
      <c r="M55" s="9"/>
    </row>
    <row r="56" spans="1:13" ht="23.1" customHeight="1">
      <c r="A56" s="7" t="s">
        <v>179</v>
      </c>
      <c r="B56" s="57"/>
      <c r="C56" s="57"/>
      <c r="D56" s="17">
        <v>0</v>
      </c>
      <c r="E56" s="18"/>
      <c r="F56" s="17">
        <v>2</v>
      </c>
      <c r="G56" s="17"/>
      <c r="H56" s="17">
        <v>0</v>
      </c>
      <c r="I56" s="17"/>
      <c r="J56" s="17">
        <v>0</v>
      </c>
      <c r="M56" s="9"/>
    </row>
    <row r="57" spans="1:13" ht="23.1" customHeight="1">
      <c r="A57" s="9" t="s">
        <v>104</v>
      </c>
      <c r="B57" s="57"/>
      <c r="C57" s="57"/>
      <c r="D57" s="19">
        <f>SUM(D52:D54)</f>
        <v>-108379</v>
      </c>
      <c r="E57" s="33"/>
      <c r="F57" s="19">
        <f>SUM(F52:F56)</f>
        <v>-107998</v>
      </c>
      <c r="G57" s="17"/>
      <c r="H57" s="19">
        <f>SUM(H52:H56)</f>
        <v>-108213</v>
      </c>
      <c r="I57" s="17"/>
      <c r="J57" s="19">
        <f>SUM(J52:J54)</f>
        <v>-108000</v>
      </c>
    </row>
    <row r="58" spans="1:13" ht="23.1" customHeight="1">
      <c r="A58" s="9" t="s">
        <v>174</v>
      </c>
      <c r="B58" s="57"/>
      <c r="C58" s="57"/>
      <c r="D58" s="17">
        <f>SUM(D34+D51+D57)</f>
        <v>-66751</v>
      </c>
      <c r="E58" s="33"/>
      <c r="F58" s="17">
        <f>SUM(F34+F51+F57)</f>
        <v>156521</v>
      </c>
      <c r="G58" s="17"/>
      <c r="H58" s="17">
        <f>SUM(H34+H51+H57)</f>
        <v>-135366</v>
      </c>
      <c r="I58" s="17"/>
      <c r="J58" s="17">
        <f>SUM(J34+J51+J57)</f>
        <v>151956</v>
      </c>
      <c r="M58" s="9"/>
    </row>
    <row r="59" spans="1:13" ht="23.1" customHeight="1">
      <c r="A59" s="7" t="s">
        <v>75</v>
      </c>
      <c r="B59" s="57"/>
      <c r="C59" s="57"/>
      <c r="D59" s="23">
        <v>1266281</v>
      </c>
      <c r="E59" s="33"/>
      <c r="F59" s="23">
        <v>1300949</v>
      </c>
      <c r="G59" s="17"/>
      <c r="H59" s="23">
        <v>1261359</v>
      </c>
      <c r="I59" s="17"/>
      <c r="J59" s="23">
        <v>1299683</v>
      </c>
      <c r="M59" s="9"/>
    </row>
    <row r="60" spans="1:13" ht="23.1" customHeight="1" thickBot="1">
      <c r="A60" s="9" t="s">
        <v>153</v>
      </c>
      <c r="B60" s="57"/>
      <c r="C60" s="57"/>
      <c r="D60" s="21">
        <f>SUM(D58:D59)</f>
        <v>1199530</v>
      </c>
      <c r="E60" s="33"/>
      <c r="F60" s="21">
        <f>SUM(F58:F59)</f>
        <v>1457470</v>
      </c>
      <c r="G60" s="17"/>
      <c r="H60" s="21">
        <f>SUM(H58:H59)</f>
        <v>1125993</v>
      </c>
      <c r="I60" s="17"/>
      <c r="J60" s="21">
        <f>SUM(J58:J59)</f>
        <v>1451639</v>
      </c>
      <c r="M60" s="9"/>
    </row>
    <row r="61" spans="1:13" ht="23.1" customHeight="1" thickTop="1">
      <c r="A61" s="9"/>
      <c r="B61" s="57"/>
      <c r="C61" s="57"/>
      <c r="D61" s="17"/>
      <c r="E61" s="33"/>
      <c r="F61" s="17"/>
      <c r="G61" s="18"/>
      <c r="H61" s="17"/>
      <c r="I61" s="18"/>
      <c r="J61" s="17"/>
    </row>
    <row r="62" spans="1:13" ht="23.1" customHeight="1">
      <c r="A62" s="9" t="s">
        <v>175</v>
      </c>
      <c r="B62" s="57"/>
      <c r="C62" s="57"/>
      <c r="E62" s="57"/>
    </row>
    <row r="63" spans="1:13" ht="23.1" customHeight="1">
      <c r="A63" s="7" t="s">
        <v>154</v>
      </c>
      <c r="B63" s="57"/>
      <c r="C63" s="57"/>
      <c r="E63" s="57"/>
    </row>
    <row r="64" spans="1:13" ht="23.1" customHeight="1">
      <c r="A64" s="7" t="s">
        <v>155</v>
      </c>
      <c r="B64" s="57"/>
      <c r="C64" s="57"/>
      <c r="D64" s="17">
        <v>0</v>
      </c>
      <c r="E64" s="57"/>
      <c r="F64" s="17">
        <v>0</v>
      </c>
      <c r="H64" s="17">
        <v>47371</v>
      </c>
      <c r="J64" s="17">
        <v>0</v>
      </c>
    </row>
    <row r="65" spans="1:28" ht="23.1" customHeight="1">
      <c r="A65" s="7" t="s">
        <v>156</v>
      </c>
      <c r="D65" s="17">
        <v>24329</v>
      </c>
      <c r="F65" s="17">
        <v>29067</v>
      </c>
      <c r="G65" s="17"/>
      <c r="H65" s="17">
        <v>24329</v>
      </c>
      <c r="I65" s="17"/>
      <c r="J65" s="17">
        <v>29067</v>
      </c>
    </row>
    <row r="66" spans="1:28" ht="23.1" customHeight="1">
      <c r="A66" s="7" t="s">
        <v>157</v>
      </c>
      <c r="D66" s="17"/>
      <c r="F66" s="17"/>
      <c r="G66" s="17"/>
      <c r="H66" s="17"/>
      <c r="I66" s="17"/>
      <c r="J66" s="17"/>
    </row>
    <row r="67" spans="1:28" ht="23.1" customHeight="1">
      <c r="A67" s="7" t="s">
        <v>158</v>
      </c>
      <c r="D67" s="17">
        <v>0</v>
      </c>
      <c r="F67" s="17">
        <v>0</v>
      </c>
      <c r="G67" s="17"/>
      <c r="H67" s="17">
        <v>204014</v>
      </c>
      <c r="I67" s="17"/>
      <c r="J67" s="17">
        <v>0</v>
      </c>
    </row>
    <row r="68" spans="1:28" ht="23.1" customHeight="1">
      <c r="A68" s="7" t="s">
        <v>159</v>
      </c>
      <c r="D68" s="17"/>
      <c r="F68" s="17"/>
      <c r="G68" s="17"/>
      <c r="H68" s="17"/>
      <c r="I68" s="17"/>
      <c r="J68" s="17"/>
    </row>
    <row r="69" spans="1:28" ht="23.1" customHeight="1">
      <c r="A69" s="26" t="s">
        <v>160</v>
      </c>
      <c r="D69" s="17">
        <v>1662</v>
      </c>
      <c r="F69" s="17">
        <v>0</v>
      </c>
      <c r="G69" s="17"/>
      <c r="H69" s="17">
        <v>1662</v>
      </c>
      <c r="I69" s="17"/>
      <c r="J69" s="17">
        <v>0</v>
      </c>
    </row>
    <row r="70" spans="1:28" ht="23.1" customHeight="1">
      <c r="A70" s="26" t="s">
        <v>161</v>
      </c>
      <c r="D70" s="17"/>
      <c r="F70" s="17"/>
      <c r="G70" s="17"/>
      <c r="H70" s="17"/>
      <c r="I70" s="17"/>
      <c r="J70" s="17"/>
    </row>
    <row r="71" spans="1:28" ht="23.1" customHeight="1">
      <c r="A71" s="26" t="s">
        <v>176</v>
      </c>
      <c r="D71" s="17">
        <v>0</v>
      </c>
      <c r="F71" s="17">
        <v>0</v>
      </c>
      <c r="G71" s="17"/>
      <c r="H71" s="17">
        <v>-1460</v>
      </c>
      <c r="I71" s="17"/>
      <c r="J71" s="17">
        <v>0</v>
      </c>
    </row>
    <row r="72" spans="1:28" ht="23.1" customHeight="1">
      <c r="A72" s="26" t="s">
        <v>177</v>
      </c>
      <c r="D72" s="17">
        <v>0</v>
      </c>
      <c r="F72" s="17">
        <v>0</v>
      </c>
      <c r="G72" s="17"/>
      <c r="H72" s="17">
        <v>-1470</v>
      </c>
      <c r="I72" s="17"/>
      <c r="J72" s="17">
        <v>0</v>
      </c>
    </row>
    <row r="73" spans="1:28" ht="18.75" customHeight="1">
      <c r="A73" s="26"/>
      <c r="B73" s="9"/>
      <c r="C73" s="9"/>
      <c r="D73" s="18"/>
      <c r="E73" s="18"/>
      <c r="F73" s="59"/>
      <c r="G73" s="18"/>
      <c r="H73" s="18"/>
      <c r="I73" s="18"/>
      <c r="J73" s="59"/>
      <c r="U73" s="18"/>
      <c r="V73" s="18"/>
      <c r="W73" s="18"/>
      <c r="X73" s="18"/>
      <c r="Y73" s="18"/>
      <c r="Z73" s="18"/>
      <c r="AA73" s="18"/>
      <c r="AB73" s="18"/>
    </row>
    <row r="74" spans="1:28" ht="18.75" customHeight="1">
      <c r="A74" s="9"/>
      <c r="B74" s="9"/>
      <c r="C74" s="9"/>
      <c r="D74" s="59"/>
      <c r="E74" s="18"/>
      <c r="F74" s="59"/>
      <c r="G74" s="18"/>
      <c r="H74" s="59"/>
      <c r="I74" s="18"/>
      <c r="J74" s="59"/>
      <c r="M74" s="26"/>
    </row>
    <row r="75" spans="1:28" ht="18.75" customHeight="1">
      <c r="A75" s="7" t="s">
        <v>11</v>
      </c>
      <c r="D75" s="18"/>
      <c r="E75" s="18"/>
      <c r="F75" s="18"/>
      <c r="G75" s="18"/>
      <c r="H75" s="18"/>
      <c r="I75" s="18"/>
      <c r="J75" s="18"/>
      <c r="M75" s="26"/>
    </row>
    <row r="76" spans="1:28" ht="18.75" customHeight="1">
      <c r="D76" s="18"/>
      <c r="E76" s="18"/>
      <c r="F76" s="18"/>
      <c r="G76" s="18"/>
      <c r="H76" s="18"/>
      <c r="I76" s="18"/>
      <c r="J76" s="18"/>
      <c r="M76" s="26"/>
    </row>
    <row r="77" spans="1:28" ht="18.75" customHeight="1">
      <c r="M77" s="26"/>
    </row>
    <row r="78" spans="1:28" s="6" customFormat="1" ht="18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6"/>
      <c r="N78" s="7"/>
      <c r="O78" s="7"/>
      <c r="P78" s="7"/>
      <c r="Q78" s="7"/>
      <c r="R78" s="7"/>
      <c r="S78" s="7"/>
      <c r="T78" s="7"/>
      <c r="U78" s="7"/>
    </row>
    <row r="79" spans="1:28" s="6" customFormat="1" ht="18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9"/>
      <c r="N79" s="7"/>
      <c r="O79" s="7"/>
      <c r="P79" s="7"/>
      <c r="Q79" s="7"/>
      <c r="R79" s="7"/>
      <c r="S79" s="7"/>
      <c r="T79" s="7"/>
      <c r="U79" s="7"/>
    </row>
  </sheetData>
  <mergeCells count="4">
    <mergeCell ref="H6:J6"/>
    <mergeCell ref="H42:J42"/>
    <mergeCell ref="D6:F6"/>
    <mergeCell ref="D42:F42"/>
  </mergeCells>
  <printOptions horizontalCentered="1"/>
  <pageMargins left="0.66" right="0.196850393700787" top="0.78740157480314998" bottom="0" header="0.196850393700787" footer="0.196850393700787"/>
  <pageSetup paperSize="9" scale="80" firstPageNumber="3" fitToHeight="4" orientation="portrait" useFirstPageNumber="1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7" ma:contentTypeDescription="Create a new document." ma:contentTypeScope="" ma:versionID="6c5266337938777fc652713a3edd266d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4182bd7f27c11c6b5011ef1b7dbb56ea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87AF67-65F0-45A3-B52A-25DF6F5D0A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46240A-A117-4F28-942A-B53EE06D1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0F254B-6BA2-46DD-A299-9DB9EA123F49}">
  <ds:schemaRefs>
    <ds:schemaRef ds:uri="5c0624b5-3477-44a4-ae14-70480fff47b8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50c908b1-f277-4340-90a9-4611d0b0f078"/>
    <ds:schemaRef ds:uri="63bc030a-3283-43ab-804d-8532f4cf8169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Phattara Rungthaveephon</dc:creator>
  <cp:lastModifiedBy>Wantana Sangyangam</cp:lastModifiedBy>
  <cp:lastPrinted>2026-06-05T01:19:45Z</cp:lastPrinted>
  <dcterms:created xsi:type="dcterms:W3CDTF">2005-04-06T03:34:06Z</dcterms:created>
  <dcterms:modified xsi:type="dcterms:W3CDTF">2026-06-05T01:27:39Z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