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6\Q1'2026\"/>
    </mc:Choice>
  </mc:AlternateContent>
  <xr:revisionPtr revIDLastSave="0" documentId="13_ncr:1_{10E4569C-3CB9-42B7-B71D-9D4CE87946E0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Conso" sheetId="9" r:id="rId5"/>
    <sheet name="Separate" sheetId="6" r:id="rId6"/>
    <sheet name="CF" sheetId="10" r:id="rId7"/>
  </sheets>
  <definedNames>
    <definedName name="_xlnm.Print_Area" localSheetId="2">BS!$A$1:$M$93</definedName>
    <definedName name="_xlnm.Print_Area" localSheetId="4">Conso!$A$1:$U$30</definedName>
    <definedName name="_xlnm.Print_Area" localSheetId="5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0" i="7" l="1"/>
  <c r="K26" i="6" l="1"/>
  <c r="I26" i="6"/>
  <c r="G26" i="6"/>
  <c r="E26" i="6"/>
  <c r="M25" i="6"/>
  <c r="K25" i="6"/>
  <c r="I25" i="6"/>
  <c r="G25" i="6"/>
  <c r="E25" i="6"/>
  <c r="K18" i="6"/>
  <c r="I18" i="6"/>
  <c r="G18" i="6"/>
  <c r="E18" i="6"/>
  <c r="U17" i="9"/>
  <c r="Q17" i="9"/>
  <c r="O13" i="6"/>
  <c r="M14" i="6"/>
  <c r="K14" i="6"/>
  <c r="I14" i="6"/>
  <c r="G14" i="6"/>
  <c r="E14" i="6"/>
  <c r="O14" i="6" l="1"/>
  <c r="S28" i="9"/>
  <c r="O28" i="9"/>
  <c r="M28" i="9"/>
  <c r="K28" i="9"/>
  <c r="I28" i="9"/>
  <c r="G28" i="9"/>
  <c r="E28" i="9"/>
  <c r="C28" i="9"/>
  <c r="O19" i="9"/>
  <c r="Q16" i="9"/>
  <c r="S17" i="9"/>
  <c r="O17" i="9"/>
  <c r="M17" i="9"/>
  <c r="K17" i="9"/>
  <c r="I17" i="9"/>
  <c r="G17" i="9"/>
  <c r="E17" i="9"/>
  <c r="C17" i="9"/>
  <c r="U16" i="9" l="1"/>
  <c r="L59" i="10" l="1"/>
  <c r="L54" i="10"/>
  <c r="H59" i="10"/>
  <c r="H54" i="10"/>
  <c r="M34" i="7"/>
  <c r="M35" i="7" s="1"/>
  <c r="M20" i="7"/>
  <c r="M14" i="7"/>
  <c r="I34" i="7"/>
  <c r="I35" i="7" s="1"/>
  <c r="I20" i="7"/>
  <c r="I14" i="7"/>
  <c r="M82" i="8"/>
  <c r="M84" i="8" s="1"/>
  <c r="O25" i="6" s="1"/>
  <c r="K82" i="8"/>
  <c r="K84" i="8" s="1"/>
  <c r="I82" i="8"/>
  <c r="I84" i="8" s="1"/>
  <c r="G82" i="8"/>
  <c r="G84" i="8" s="1"/>
  <c r="M56" i="8"/>
  <c r="M50" i="8"/>
  <c r="M57" i="8" s="1"/>
  <c r="M85" i="8" s="1"/>
  <c r="M86" i="8" s="1"/>
  <c r="K56" i="8"/>
  <c r="K50" i="8"/>
  <c r="K57" i="8" s="1"/>
  <c r="I56" i="8"/>
  <c r="I50" i="8"/>
  <c r="I57" i="8" s="1"/>
  <c r="G56" i="8"/>
  <c r="G50" i="8"/>
  <c r="G57" i="8" s="1"/>
  <c r="M27" i="8"/>
  <c r="M17" i="8"/>
  <c r="M28" i="8" s="1"/>
  <c r="I27" i="8"/>
  <c r="I17" i="8"/>
  <c r="I28" i="8" s="1"/>
  <c r="K27" i="8"/>
  <c r="K17" i="8"/>
  <c r="K28" i="8" s="1"/>
  <c r="G27" i="8"/>
  <c r="G17" i="8"/>
  <c r="G28" i="8" l="1"/>
  <c r="I85" i="8"/>
  <c r="I86" i="8" s="1"/>
  <c r="G85" i="8"/>
  <c r="K85" i="8"/>
  <c r="K86" i="8" s="1"/>
  <c r="M21" i="7"/>
  <c r="M25" i="7" s="1"/>
  <c r="M27" i="7" s="1"/>
  <c r="L10" i="10"/>
  <c r="L23" i="10" s="1"/>
  <c r="L35" i="10" s="1"/>
  <c r="I21" i="7"/>
  <c r="I25" i="7" s="1"/>
  <c r="M36" i="7"/>
  <c r="L40" i="10" l="1"/>
  <c r="L60" i="10" s="1"/>
  <c r="L63" i="10" s="1"/>
  <c r="G86" i="8"/>
  <c r="I27" i="7"/>
  <c r="H10" i="10"/>
  <c r="H23" i="10" s="1"/>
  <c r="H35" i="10" s="1"/>
  <c r="M15" i="6"/>
  <c r="H40" i="10" l="1"/>
  <c r="H60" i="10" s="1"/>
  <c r="H63" i="10" s="1"/>
  <c r="I36" i="7"/>
  <c r="I40" i="7"/>
  <c r="M18" i="9"/>
  <c r="M20" i="9" s="1"/>
  <c r="M21" i="9" s="1"/>
  <c r="K17" i="6"/>
  <c r="I17" i="6"/>
  <c r="G17" i="6"/>
  <c r="E17" i="6"/>
  <c r="O16" i="6"/>
  <c r="O15" i="6"/>
  <c r="O11" i="6"/>
  <c r="S20" i="9"/>
  <c r="S21" i="9" s="1"/>
  <c r="K20" i="9"/>
  <c r="K21" i="9" s="1"/>
  <c r="I20" i="9"/>
  <c r="G20" i="9"/>
  <c r="G21" i="9" s="1"/>
  <c r="E20" i="9"/>
  <c r="E21" i="9" s="1"/>
  <c r="C20" i="9"/>
  <c r="C21" i="9" s="1"/>
  <c r="Q19" i="9"/>
  <c r="U19" i="9" s="1"/>
  <c r="O20" i="9"/>
  <c r="O21" i="9" s="1"/>
  <c r="Q14" i="9"/>
  <c r="M17" i="6" l="1"/>
  <c r="M18" i="6" s="1"/>
  <c r="I21" i="9"/>
  <c r="U14" i="9"/>
  <c r="Q18" i="9"/>
  <c r="O17" i="6" l="1"/>
  <c r="O18" i="6" s="1"/>
  <c r="U18" i="9"/>
  <c r="U20" i="9" s="1"/>
  <c r="U21" i="9" s="1"/>
  <c r="Q20" i="9"/>
  <c r="Q21" i="9" s="1"/>
  <c r="I26" i="9"/>
  <c r="G26" i="9"/>
  <c r="G27" i="9" s="1"/>
  <c r="G29" i="9" s="1"/>
  <c r="K34" i="7"/>
  <c r="K35" i="7" s="1"/>
  <c r="G34" i="7"/>
  <c r="G35" i="7" s="1"/>
  <c r="I23" i="6"/>
  <c r="I24" i="6" s="1"/>
  <c r="O22" i="6"/>
  <c r="O20" i="6"/>
  <c r="O25" i="9" l="1"/>
  <c r="Q25" i="9" s="1"/>
  <c r="U25" i="9" s="1"/>
  <c r="Q23" i="9"/>
  <c r="Q28" i="9" s="1"/>
  <c r="I27" i="9"/>
  <c r="I29" i="9" s="1"/>
  <c r="J59" i="10"/>
  <c r="F59" i="10"/>
  <c r="J54" i="10"/>
  <c r="F54" i="10"/>
  <c r="O26" i="9" l="1"/>
  <c r="O27" i="9" s="1"/>
  <c r="O29" i="9" s="1"/>
  <c r="G14" i="7"/>
  <c r="K23" i="6" l="1"/>
  <c r="G23" i="6"/>
  <c r="E23" i="6"/>
  <c r="K26" i="9" l="1"/>
  <c r="E26" i="9"/>
  <c r="C26" i="9"/>
  <c r="K24" i="6" l="1"/>
  <c r="G24" i="6"/>
  <c r="E24" i="6"/>
  <c r="K27" i="9"/>
  <c r="K29" i="9" s="1"/>
  <c r="S26" i="9" l="1"/>
  <c r="S27" i="9" s="1"/>
  <c r="S29" i="9" s="1"/>
  <c r="K20" i="7"/>
  <c r="G20" i="7"/>
  <c r="G21" i="7" s="1"/>
  <c r="K14" i="7"/>
  <c r="E615" i="6"/>
  <c r="E617" i="6" s="1"/>
  <c r="E625" i="6"/>
  <c r="E642" i="6"/>
  <c r="E648" i="6"/>
  <c r="K21" i="7" l="1"/>
  <c r="C27" i="9"/>
  <c r="C29" i="9" s="1"/>
  <c r="E27" i="9"/>
  <c r="E29" i="9" s="1"/>
  <c r="E649" i="6"/>
  <c r="E655" i="6" s="1"/>
  <c r="E626" i="6"/>
  <c r="E627" i="6" s="1"/>
  <c r="E652" i="6" l="1"/>
  <c r="U23" i="9"/>
  <c r="U28" i="9" s="1"/>
  <c r="K25" i="7"/>
  <c r="J10" i="10" s="1"/>
  <c r="J23" i="10" s="1"/>
  <c r="J35" i="10" s="1"/>
  <c r="G25" i="7"/>
  <c r="J40" i="10" l="1"/>
  <c r="G27" i="7"/>
  <c r="F10" i="10"/>
  <c r="F23" i="10" s="1"/>
  <c r="F35" i="10" s="1"/>
  <c r="K27" i="7"/>
  <c r="M24" i="9" l="1"/>
  <c r="Q24" i="9" s="1"/>
  <c r="U24" i="9" s="1"/>
  <c r="G40" i="7"/>
  <c r="K36" i="7"/>
  <c r="M21" i="6" s="1"/>
  <c r="O21" i="6" s="1"/>
  <c r="K40" i="7"/>
  <c r="J60" i="10"/>
  <c r="J63" i="10" s="1"/>
  <c r="G36" i="7"/>
  <c r="F40" i="10"/>
  <c r="F60" i="10" l="1"/>
  <c r="F63" i="10" s="1"/>
  <c r="M26" i="9"/>
  <c r="M27" i="9" s="1"/>
  <c r="M29" i="9" s="1"/>
  <c r="Q26" i="9"/>
  <c r="Q27" i="9" s="1"/>
  <c r="Q29" i="9" s="1"/>
  <c r="U26" i="9"/>
  <c r="U27" i="9" s="1"/>
  <c r="U29" i="9" s="1"/>
  <c r="M23" i="6"/>
  <c r="M24" i="6" l="1"/>
  <c r="M26" i="6" s="1"/>
  <c r="O23" i="6"/>
  <c r="O24" i="6" l="1"/>
  <c r="O26" i="6" s="1"/>
</calcChain>
</file>

<file path=xl/sharedStrings.xml><?xml version="1.0" encoding="utf-8"?>
<sst xmlns="http://schemas.openxmlformats.org/spreadsheetml/2006/main" count="355" uniqueCount="240">
  <si>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</si>
  <si>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</si>
  <si>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</si>
  <si>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</si>
  <si>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</si>
  <si>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</si>
  <si>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</si>
  <si>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</si>
  <si>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</si>
  <si>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</si>
  <si>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</si>
  <si>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</si>
  <si>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</si>
  <si>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</si>
  <si>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</si>
  <si>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</si>
  <si>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</si>
  <si>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</si>
  <si>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</si>
  <si>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</si>
  <si>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</si>
  <si>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</si>
  <si>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</si>
  <si>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</si>
  <si>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</si>
  <si>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</si>
  <si>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</si>
  <si>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</si>
  <si>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</si>
  <si>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</si>
  <si>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</si>
  <si>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</si>
  <si>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</si>
  <si>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</si>
  <si>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</si>
  <si>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</si>
  <si>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</si>
  <si>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</si>
  <si>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</si>
  <si>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Finance cost</t>
  </si>
  <si>
    <t>Administrative expenses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</si>
  <si>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</si>
  <si>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</si>
  <si>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</si>
  <si>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</si>
  <si>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</si>
  <si>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</si>
  <si>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</si>
  <si>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</si>
  <si>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</si>
  <si>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</si>
  <si>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</si>
  <si>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</si>
  <si>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</si>
  <si>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</si>
  <si>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</si>
  <si>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</si>
  <si>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</si>
  <si>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</si>
  <si>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</si>
  <si>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</si>
  <si>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</si>
  <si>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</si>
  <si>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</si>
  <si>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</si>
  <si>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</si>
  <si>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</si>
  <si>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</si>
  <si>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</si>
  <si>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</si>
  <si>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</si>
  <si>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</si>
  <si>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</si>
  <si>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</si>
  <si>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</si>
  <si>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</si>
  <si>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</si>
  <si>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</si>
  <si>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</si>
  <si>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</si>
  <si>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</si>
  <si>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</si>
  <si>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</si>
  <si>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</si>
  <si>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</si>
  <si>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</si>
  <si>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</si>
  <si>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</si>
  <si>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</si>
  <si>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</si>
  <si>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</si>
  <si>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</si>
  <si>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Equity attributable to owners of the Company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</si>
  <si>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</si>
  <si>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</si>
  <si>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</si>
  <si>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</si>
  <si>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</si>
  <si>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</si>
  <si>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</si>
  <si>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</si>
  <si>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</si>
  <si>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</si>
  <si>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</si>
  <si>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</si>
  <si>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</si>
  <si>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</si>
  <si>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</si>
  <si>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</si>
  <si>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</si>
  <si>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</si>
  <si>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</si>
  <si>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</si>
  <si>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Deferred tax assets</t>
  </si>
  <si>
    <t>Total comprehensive income for the period</t>
  </si>
  <si>
    <t>(Unaudited but reviewed)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</si>
  <si>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</si>
  <si>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</si>
  <si>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</si>
  <si>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</si>
  <si>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</si>
  <si>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</si>
  <si>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</si>
  <si>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</si>
  <si>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</si>
  <si>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</si>
  <si>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</si>
  <si>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</si>
  <si>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</si>
  <si>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</si>
  <si>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</si>
  <si>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Profit from operating activities before changes in</t>
  </si>
  <si>
    <t xml:space="preserve">   operating assets and liabilities</t>
  </si>
  <si>
    <t>Lease liabilities, net of current portion</t>
  </si>
  <si>
    <t>Dexon Technology Public Company Limited and its subsidiaries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</si>
  <si>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</si>
  <si>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</si>
  <si>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</si>
  <si>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</si>
  <si>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</si>
  <si>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</si>
  <si>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</si>
  <si>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</si>
  <si>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>Net cash flows from operating activities</t>
  </si>
  <si>
    <t>Net cash flows used in investing activities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</si>
  <si>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</si>
  <si>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</si>
  <si>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</si>
  <si>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</si>
  <si>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</si>
  <si>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</si>
  <si>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</si>
  <si>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Translation adjustment</t>
  </si>
  <si>
    <t>Other comprehensive income to be reclassified to</t>
  </si>
  <si>
    <t xml:space="preserve">   profit or loss in subsequent periods</t>
  </si>
  <si>
    <t>Translation</t>
  </si>
  <si>
    <t>Gain (loss) on exchange rate</t>
  </si>
  <si>
    <t xml:space="preserve">   Interest income</t>
  </si>
  <si>
    <t xml:space="preserve">   Cash received from interest income</t>
  </si>
  <si>
    <t>Contract assets</t>
  </si>
  <si>
    <t xml:space="preserve">   Contract assets</t>
  </si>
  <si>
    <t xml:space="preserve">Supplemental cash flows information </t>
  </si>
  <si>
    <t xml:space="preserve">Non-cash items consist of: </t>
  </si>
  <si>
    <t xml:space="preserve">   Right-of-use assets under lease liabilities</t>
  </si>
  <si>
    <t>Cash paid for acquisition of equipment</t>
  </si>
  <si>
    <t>Profit or loss:</t>
  </si>
  <si>
    <t>Other components of shareholders' equity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</si>
  <si>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</si>
  <si>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</si>
  <si>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</si>
  <si>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</si>
  <si>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</si>
  <si>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</si>
  <si>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</si>
  <si>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</si>
  <si>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share-based</t>
  </si>
  <si>
    <t>Balance as at 1 January 2025</t>
  </si>
  <si>
    <t>Withholding tax deducted at source</t>
  </si>
  <si>
    <t>Advance received from customers</t>
  </si>
  <si>
    <t>Trade and other current receivables</t>
  </si>
  <si>
    <t>Trade and other current payables</t>
  </si>
  <si>
    <t>Non-current provision for employee benefits</t>
  </si>
  <si>
    <t xml:space="preserve">   Cash received from income tax</t>
  </si>
  <si>
    <t>Decrease in short-term loans from banks</t>
  </si>
  <si>
    <t xml:space="preserve">   Provision for employee benefits</t>
  </si>
  <si>
    <t>Net cash flows uesd in financing activities</t>
  </si>
  <si>
    <t>Loss for the period</t>
  </si>
  <si>
    <t>Effect of exchange rate</t>
  </si>
  <si>
    <t>Net increase (decrease) in cash and cash equivalents</t>
  </si>
  <si>
    <t xml:space="preserve">   Trade and other current receivables</t>
  </si>
  <si>
    <t xml:space="preserve">   Trade and other current payables</t>
  </si>
  <si>
    <t>Cash and cash equivalents at the beginning of period</t>
  </si>
  <si>
    <t>Cash and cash equivalents at the end of period</t>
  </si>
  <si>
    <t>As at 31 March 2026</t>
  </si>
  <si>
    <t>31 March 2026</t>
  </si>
  <si>
    <t>31 December 2025</t>
  </si>
  <si>
    <t>Short-term loans to subsidiary</t>
  </si>
  <si>
    <t>Restriced bank deposits</t>
  </si>
  <si>
    <t>Short-term loan from subsidiary</t>
  </si>
  <si>
    <t>Current portion of long-term loans</t>
  </si>
  <si>
    <t xml:space="preserve">   from financial institution</t>
  </si>
  <si>
    <t>Long-term loans from financial institution,</t>
  </si>
  <si>
    <t xml:space="preserve">   net of current portion</t>
  </si>
  <si>
    <t>For the three-month period ended 31 March 2026</t>
  </si>
  <si>
    <t>Balance as at 1 January 2026</t>
  </si>
  <si>
    <t>Balance as at 31 March 2026</t>
  </si>
  <si>
    <t>3, 4</t>
  </si>
  <si>
    <t>Statements of financial position</t>
  </si>
  <si>
    <t>Statements of financial position (continued)</t>
  </si>
  <si>
    <t>(Restated)</t>
  </si>
  <si>
    <t>Statements of comprehensive income</t>
  </si>
  <si>
    <t>Expected credit losses</t>
  </si>
  <si>
    <t>Statements of changes in shareholders' equity</t>
  </si>
  <si>
    <t>Statements of changes in shareholders' equity (continued)</t>
  </si>
  <si>
    <t>Statements of cash flows</t>
  </si>
  <si>
    <t xml:space="preserve"> - as previouly reported</t>
  </si>
  <si>
    <t>Cumulative effect of prior year adjustments</t>
  </si>
  <si>
    <t>Balance as at 1 January 2025 - as restated</t>
  </si>
  <si>
    <t>Loss for the period (Restated)</t>
  </si>
  <si>
    <t>Balance as at 31 March 2025 - as restated</t>
  </si>
  <si>
    <t xml:space="preserve">   of financial statements</t>
  </si>
  <si>
    <t>Retained earnings (Deficit)</t>
  </si>
  <si>
    <t>Operating loss</t>
  </si>
  <si>
    <t>Loss before tax</t>
  </si>
  <si>
    <t xml:space="preserve">   Expected credit losses</t>
  </si>
  <si>
    <t xml:space="preserve">   Loss on write-off of fixed assets</t>
  </si>
  <si>
    <t xml:space="preserve">   Loss on write-off of intangible assets</t>
  </si>
  <si>
    <t xml:space="preserve">   Loss on termination of right-of-use assets</t>
  </si>
  <si>
    <t xml:space="preserve">   Payments of other long-term employee benefits</t>
  </si>
  <si>
    <t>Cash paid for long-term loans from financial institution</t>
  </si>
  <si>
    <t xml:space="preserve">Income tax revenue (expense) </t>
  </si>
  <si>
    <t>Loss per share</t>
  </si>
  <si>
    <t xml:space="preserve">   Loss attributable to equity holders of the Company </t>
  </si>
  <si>
    <t xml:space="preserve">   Payable for purchasing equipment</t>
  </si>
  <si>
    <t>The accompanying notes to interim consolidated financial statements are an integral part of the financial statements.</t>
  </si>
  <si>
    <t>Loss before income tax revenue (expense)</t>
  </si>
  <si>
    <t>Basic loss per share</t>
  </si>
  <si>
    <t xml:space="preserve">Adjustments to reconcile loss before tax to  </t>
  </si>
  <si>
    <t xml:space="preserve">   Unrealised gain on exchange rate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</si>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</sst>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#,##0;\(#,##0\)"/>
    <numFmt numFmtId="174" formatCode="#,##0;\(#,##0\);\-"/>
    <numFmt numFmtId="175" formatCode="_-* #,##0.00_-;\-* #,##0.00_-;_-* &quot;-&quot;??_-;_-@_-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" fillId="0" borderId="0"/>
    <xf numFmtId="0" fontId="21" fillId="0" borderId="0"/>
    <xf numFmtId="0" fontId="16" fillId="0" borderId="0"/>
    <xf numFmtId="43" fontId="22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</cellStyleXfs>
  <cellXfs count="173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7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18" fillId="0" borderId="0" xfId="0" applyNumberFormat="1" applyFont="1" applyAlignment="1">
      <alignment vertical="center"/>
    </xf>
    <xf numFmtId="38" fontId="18" fillId="5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Alignment="1">
      <alignment horizontal="centerContinuous" vertical="center"/>
    </xf>
    <xf numFmtId="38" fontId="9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7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17" fillId="5" borderId="0" xfId="1" applyNumberFormat="1" applyFont="1" applyFill="1" applyAlignment="1">
      <alignment horizontal="center" vertical="center"/>
    </xf>
    <xf numFmtId="41" fontId="17" fillId="5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17" fillId="5" borderId="0" xfId="1" applyNumberFormat="1" applyFont="1" applyFill="1" applyBorder="1" applyAlignment="1">
      <alignment horizontal="center" vertical="center"/>
    </xf>
    <xf numFmtId="41" fontId="17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18" fillId="0" borderId="0" xfId="0" applyNumberFormat="1" applyFont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17" fillId="5" borderId="0" xfId="1" applyNumberFormat="1" applyFont="1" applyFill="1" applyAlignment="1">
      <alignment horizontal="center" vertical="center"/>
    </xf>
    <xf numFmtId="3" fontId="17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17" fillId="5" borderId="0" xfId="1" applyNumberFormat="1" applyFont="1" applyFill="1" applyAlignment="1">
      <alignment horizontal="center" vertical="center"/>
    </xf>
    <xf numFmtId="39" fontId="17" fillId="5" borderId="0" xfId="1" applyNumberFormat="1" applyFont="1" applyFill="1" applyAlignment="1">
      <alignment vertical="center"/>
    </xf>
    <xf numFmtId="172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1" fontId="17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20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8" fontId="17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Continuous" vertical="center"/>
    </xf>
    <xf numFmtId="41" fontId="11" fillId="5" borderId="7" xfId="15" applyNumberFormat="1" applyFont="1" applyFill="1" applyBorder="1" applyAlignment="1">
      <alignment vertical="center"/>
    </xf>
    <xf numFmtId="41" fontId="11" fillId="0" borderId="5" xfId="15" applyNumberFormat="1" applyFont="1" applyBorder="1" applyAlignment="1">
      <alignment vertical="center"/>
    </xf>
    <xf numFmtId="10" fontId="9" fillId="5" borderId="0" xfId="28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  <xf numFmtId="15" fontId="9" fillId="0" borderId="7" xfId="0" quotePrefix="1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173" fontId="18" fillId="0" borderId="0" xfId="22" applyNumberFormat="1" applyFont="1" applyAlignment="1">
      <alignment vertical="center"/>
    </xf>
    <xf numFmtId="0" fontId="9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74" fontId="9" fillId="0" borderId="0" xfId="22" applyNumberFormat="1" applyFont="1" applyAlignment="1">
      <alignment horizontal="right" vertical="center"/>
    </xf>
    <xf numFmtId="173" fontId="9" fillId="0" borderId="0" xfId="22" applyNumberFormat="1" applyFont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vertical="center"/>
    </xf>
    <xf numFmtId="0" fontId="9" fillId="0" borderId="0" xfId="24" applyFont="1" applyAlignment="1">
      <alignment horizontal="left" vertical="center"/>
    </xf>
    <xf numFmtId="164" fontId="9" fillId="0" borderId="0" xfId="1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22" applyNumberFormat="1" applyFont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41" fontId="9" fillId="0" borderId="0" xfId="22" applyNumberFormat="1" applyFont="1" applyAlignment="1">
      <alignment vertical="center"/>
    </xf>
    <xf numFmtId="175" fontId="9" fillId="0" borderId="0" xfId="1" applyNumberFormat="1" applyFont="1" applyFill="1" applyAlignment="1">
      <alignment horizontal="right" vertical="center"/>
    </xf>
    <xf numFmtId="41" fontId="9" fillId="0" borderId="3" xfId="22" applyNumberFormat="1" applyFont="1" applyBorder="1" applyAlignment="1">
      <alignment horizontal="right" vertical="center"/>
    </xf>
    <xf numFmtId="41" fontId="9" fillId="0" borderId="5" xfId="22" applyNumberFormat="1" applyFont="1" applyBorder="1" applyAlignment="1">
      <alignment horizontal="right" vertical="center"/>
    </xf>
    <xf numFmtId="37" fontId="9" fillId="0" borderId="0" xfId="22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22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22" applyFont="1" applyAlignment="1">
      <alignment horizontal="left" vertical="center"/>
    </xf>
    <xf numFmtId="37" fontId="9" fillId="0" borderId="0" xfId="22" applyNumberFormat="1" applyFont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0" fontId="14" fillId="0" borderId="0" xfId="25" applyFont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41" fontId="9" fillId="0" borderId="8" xfId="1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1" applyNumberFormat="1" applyFont="1" applyFill="1" applyBorder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horizontal="center" vertical="center"/>
    </xf>
    <xf numFmtId="38" fontId="9" fillId="0" borderId="6" xfId="0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</cellXfs>
  <cellStyles count="29">
    <cellStyle name="Comma" xfId="1" builtinId="3"/>
    <cellStyle name="Comma 10 3 5" xfId="26" xr:uid="{1F4F0115-B45D-4516-B26E-CC30906B2C08}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27" xfId="24" xr:uid="{7B6C5F6C-0808-4B3A-8DC0-D29916FC5665}"/>
    <cellStyle name="Normal 3" xfId="13" xr:uid="{00000000-0005-0000-0000-00000D000000}"/>
    <cellStyle name="Normal 3 2" xfId="22" xr:uid="{767B20BC-1241-4B4A-803A-1EB344CAEEB8}"/>
    <cellStyle name="Normal 3 2 16" xfId="25" xr:uid="{033A1DC3-77B0-4F4A-83C6-0CB6DEA866A6}"/>
    <cellStyle name="Normal 3 2 2 2" xfId="27" xr:uid="{21E14506-D939-4260-83AA-AC3D81B82C0A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" xfId="28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93"/>
  <sheetViews>
    <sheetView showGridLines="0" view="pageBreakPreview" topLeftCell="A52" zoomScale="90" zoomScaleNormal="100" zoomScaleSheetLayoutView="90" workbookViewId="0">
      <selection activeCell="D64" sqref="D64"/>
    </sheetView>
  </sheetViews>
  <sheetFormatPr defaultColWidth="12.7109375" defaultRowHeight="21.75" customHeight="1"/>
  <cols>
    <col min="1" max="1" width="9.7109375" style="51" customWidth="1"/>
    <col min="2" max="2" width="12.7109375" style="51" customWidth="1"/>
    <col min="3" max="3" width="11.85546875" style="51" customWidth="1"/>
    <col min="4" max="4" width="3.42578125" style="51" customWidth="1"/>
    <col min="5" max="5" width="4.28515625" style="52" customWidth="1"/>
    <col min="6" max="6" width="1.28515625" style="52" customWidth="1"/>
    <col min="7" max="7" width="14.7109375" style="52" customWidth="1"/>
    <col min="8" max="8" width="1.28515625" style="52" customWidth="1"/>
    <col min="9" max="9" width="14.7109375" style="52" customWidth="1"/>
    <col min="10" max="10" width="1.28515625" style="52" customWidth="1"/>
    <col min="11" max="11" width="14.7109375" style="98" customWidth="1"/>
    <col min="12" max="12" width="1.28515625" style="52" customWidth="1"/>
    <col min="13" max="13" width="16" style="98" customWidth="1"/>
    <col min="14" max="16384" width="12.7109375" style="51"/>
  </cols>
  <sheetData>
    <row r="1" spans="1:15" s="68" customFormat="1" ht="21.75" customHeight="1">
      <c r="A1" s="56" t="s">
        <v>134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s="68" customFormat="1" ht="21.75" customHeight="1">
      <c r="A2" s="56" t="s">
        <v>207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s="68" customFormat="1" ht="21.75" customHeight="1">
      <c r="A3" s="56" t="s">
        <v>193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ht="21.75" customHeight="1">
      <c r="A4" s="58"/>
      <c r="B4" s="58"/>
      <c r="C4" s="58"/>
      <c r="D4" s="58"/>
      <c r="E4" s="59"/>
      <c r="F4" s="59"/>
      <c r="G4" s="59"/>
      <c r="H4" s="59"/>
      <c r="I4" s="59"/>
      <c r="J4" s="59"/>
      <c r="K4" s="100"/>
      <c r="L4" s="59"/>
      <c r="M4" s="99" t="s">
        <v>141</v>
      </c>
    </row>
    <row r="5" spans="1:15" ht="21.75" customHeight="1">
      <c r="A5" s="58"/>
      <c r="B5" s="58"/>
      <c r="C5" s="58"/>
      <c r="D5" s="58"/>
      <c r="E5" s="59"/>
      <c r="F5" s="59"/>
      <c r="G5" s="125" t="s">
        <v>14</v>
      </c>
      <c r="H5" s="125"/>
      <c r="I5" s="125"/>
      <c r="J5" s="51"/>
      <c r="K5" s="126" t="s">
        <v>15</v>
      </c>
      <c r="L5" s="126"/>
      <c r="M5" s="126"/>
    </row>
    <row r="6" spans="1:15" ht="21.75" customHeight="1">
      <c r="A6" s="58"/>
      <c r="B6" s="58"/>
      <c r="C6" s="58"/>
      <c r="D6" s="58"/>
      <c r="E6" s="124" t="s">
        <v>0</v>
      </c>
      <c r="F6" s="59"/>
      <c r="G6" s="132" t="s">
        <v>194</v>
      </c>
      <c r="H6" s="59"/>
      <c r="I6" s="133" t="s">
        <v>195</v>
      </c>
      <c r="J6" s="59"/>
      <c r="K6" s="132" t="s">
        <v>194</v>
      </c>
      <c r="L6" s="59"/>
      <c r="M6" s="133" t="s">
        <v>195</v>
      </c>
    </row>
    <row r="7" spans="1:15" ht="18.95" customHeight="1">
      <c r="A7" s="58"/>
      <c r="B7" s="58"/>
      <c r="C7" s="58"/>
      <c r="D7" s="58"/>
      <c r="E7" s="134"/>
      <c r="F7" s="59"/>
      <c r="G7" s="135" t="s">
        <v>120</v>
      </c>
      <c r="H7" s="59"/>
      <c r="I7" s="136" t="s">
        <v>122</v>
      </c>
      <c r="J7" s="59"/>
      <c r="K7" s="135" t="s">
        <v>120</v>
      </c>
      <c r="L7" s="59"/>
      <c r="M7" s="136" t="s">
        <v>122</v>
      </c>
    </row>
    <row r="8" spans="1:15" ht="18.95" customHeight="1">
      <c r="A8" s="58"/>
      <c r="B8" s="58"/>
      <c r="C8" s="58"/>
      <c r="D8" s="58"/>
      <c r="E8" s="134"/>
      <c r="F8" s="59"/>
      <c r="G8" s="135" t="s">
        <v>121</v>
      </c>
      <c r="H8" s="59"/>
      <c r="I8" s="136"/>
      <c r="J8" s="59"/>
      <c r="K8" s="135" t="s">
        <v>121</v>
      </c>
      <c r="L8" s="59"/>
      <c r="M8" s="136"/>
      <c r="O8" s="137"/>
    </row>
    <row r="9" spans="1:15" ht="21.75" customHeight="1">
      <c r="A9" s="138" t="s">
        <v>16</v>
      </c>
      <c r="B9" s="139"/>
      <c r="C9" s="139"/>
      <c r="D9" s="139"/>
      <c r="E9" s="140"/>
      <c r="F9" s="139"/>
      <c r="G9" s="141"/>
      <c r="H9" s="139"/>
      <c r="I9" s="141"/>
      <c r="J9" s="59"/>
      <c r="K9" s="135"/>
      <c r="L9" s="59"/>
      <c r="M9" s="136"/>
      <c r="O9" s="137"/>
    </row>
    <row r="10" spans="1:15" ht="21.75" customHeight="1">
      <c r="A10" s="138" t="s">
        <v>1</v>
      </c>
      <c r="B10" s="139"/>
      <c r="C10" s="139"/>
      <c r="D10" s="139"/>
      <c r="E10" s="140"/>
      <c r="F10" s="139"/>
      <c r="G10" s="141"/>
      <c r="H10" s="139"/>
      <c r="I10" s="141"/>
      <c r="J10" s="59"/>
      <c r="K10" s="135"/>
      <c r="L10" s="59"/>
      <c r="M10" s="136"/>
      <c r="O10" s="137"/>
    </row>
    <row r="11" spans="1:15" ht="21.75" customHeight="1">
      <c r="A11" s="142" t="s">
        <v>17</v>
      </c>
      <c r="B11" s="139"/>
      <c r="C11" s="139"/>
      <c r="D11" s="139"/>
      <c r="E11" s="140"/>
      <c r="F11" s="139"/>
      <c r="G11" s="143">
        <v>201928723</v>
      </c>
      <c r="H11" s="144"/>
      <c r="I11" s="143">
        <v>190843715</v>
      </c>
      <c r="J11" s="59"/>
      <c r="K11" s="143">
        <v>105182802</v>
      </c>
      <c r="L11" s="144"/>
      <c r="M11" s="143">
        <v>125684748</v>
      </c>
      <c r="O11" s="137"/>
    </row>
    <row r="12" spans="1:15" ht="21.75" customHeight="1">
      <c r="A12" s="145" t="s">
        <v>179</v>
      </c>
      <c r="B12" s="139"/>
      <c r="C12" s="139"/>
      <c r="D12" s="139"/>
      <c r="E12" s="65" t="s">
        <v>206</v>
      </c>
      <c r="F12" s="113"/>
      <c r="G12" s="143">
        <v>129840487</v>
      </c>
      <c r="H12" s="144"/>
      <c r="I12" s="143">
        <v>148249745</v>
      </c>
      <c r="J12" s="59"/>
      <c r="K12" s="143">
        <v>94711802</v>
      </c>
      <c r="L12" s="144"/>
      <c r="M12" s="143">
        <v>118414383</v>
      </c>
      <c r="O12" s="137"/>
    </row>
    <row r="13" spans="1:15" ht="21.75" customHeight="1">
      <c r="A13" s="145" t="s">
        <v>159</v>
      </c>
      <c r="B13" s="139"/>
      <c r="C13" s="139"/>
      <c r="D13" s="139"/>
      <c r="E13" s="65">
        <v>5</v>
      </c>
      <c r="F13" s="113"/>
      <c r="G13" s="143">
        <v>116402491</v>
      </c>
      <c r="H13" s="144"/>
      <c r="I13" s="143">
        <v>146932529</v>
      </c>
      <c r="J13" s="59"/>
      <c r="K13" s="143">
        <v>118425497</v>
      </c>
      <c r="L13" s="144"/>
      <c r="M13" s="143">
        <v>147629874</v>
      </c>
      <c r="O13" s="137"/>
    </row>
    <row r="14" spans="1:15" s="139" customFormat="1" ht="21.75" customHeight="1">
      <c r="A14" s="145" t="s">
        <v>196</v>
      </c>
      <c r="E14" s="65">
        <v>3</v>
      </c>
      <c r="F14" s="113"/>
      <c r="G14" s="143">
        <v>0</v>
      </c>
      <c r="H14" s="144"/>
      <c r="I14" s="143">
        <v>0</v>
      </c>
      <c r="K14" s="143">
        <v>14931920</v>
      </c>
      <c r="L14" s="144"/>
      <c r="M14" s="143">
        <v>14736560</v>
      </c>
    </row>
    <row r="15" spans="1:15" s="139" customFormat="1" ht="21.75" customHeight="1">
      <c r="A15" s="142" t="s">
        <v>106</v>
      </c>
      <c r="E15" s="65">
        <v>6</v>
      </c>
      <c r="F15" s="113"/>
      <c r="G15" s="143">
        <v>55545978</v>
      </c>
      <c r="H15" s="144"/>
      <c r="I15" s="143">
        <v>52673461</v>
      </c>
      <c r="K15" s="143">
        <v>56922226</v>
      </c>
      <c r="L15" s="144"/>
      <c r="M15" s="143">
        <v>53825760</v>
      </c>
    </row>
    <row r="16" spans="1:15" s="139" customFormat="1" ht="21.75" customHeight="1">
      <c r="A16" s="139" t="s">
        <v>18</v>
      </c>
      <c r="E16" s="65"/>
      <c r="F16" s="113"/>
      <c r="G16" s="106">
        <v>12648671</v>
      </c>
      <c r="H16" s="73"/>
      <c r="I16" s="106">
        <v>9591879</v>
      </c>
      <c r="J16" s="146"/>
      <c r="K16" s="106">
        <v>10384585</v>
      </c>
      <c r="L16" s="73">
        <v>11688065</v>
      </c>
      <c r="M16" s="106">
        <v>6895591</v>
      </c>
    </row>
    <row r="17" spans="1:13" s="139" customFormat="1" ht="21.75" customHeight="1">
      <c r="A17" s="138" t="s">
        <v>2</v>
      </c>
      <c r="E17" s="65"/>
      <c r="G17" s="106">
        <f>SUM(G11:G16)</f>
        <v>516366350</v>
      </c>
      <c r="H17" s="73"/>
      <c r="I17" s="106">
        <f>SUM(I11:I16)</f>
        <v>548291329</v>
      </c>
      <c r="J17" s="146"/>
      <c r="K17" s="106">
        <f>SUM(K11:K16)</f>
        <v>400558832</v>
      </c>
      <c r="L17" s="144"/>
      <c r="M17" s="106">
        <f>SUM(M11:M16)</f>
        <v>467186916</v>
      </c>
    </row>
    <row r="18" spans="1:13" s="139" customFormat="1" ht="21.75" customHeight="1">
      <c r="A18" s="138" t="s">
        <v>3</v>
      </c>
      <c r="E18" s="65"/>
      <c r="G18" s="147"/>
      <c r="H18" s="148"/>
      <c r="I18" s="147"/>
      <c r="J18" s="146"/>
      <c r="K18" s="147"/>
      <c r="L18" s="148"/>
      <c r="M18" s="147"/>
    </row>
    <row r="19" spans="1:13" s="139" customFormat="1" ht="21.75" customHeight="1">
      <c r="A19" s="142" t="s">
        <v>197</v>
      </c>
      <c r="E19" s="65">
        <v>7</v>
      </c>
      <c r="G19" s="147">
        <v>8271950</v>
      </c>
      <c r="H19" s="148"/>
      <c r="I19" s="147">
        <v>8271950</v>
      </c>
      <c r="J19" s="146"/>
      <c r="K19" s="147">
        <v>8271950</v>
      </c>
      <c r="L19" s="148"/>
      <c r="M19" s="147">
        <v>8271950</v>
      </c>
    </row>
    <row r="20" spans="1:13" s="139" customFormat="1" ht="21.75" customHeight="1">
      <c r="A20" s="142" t="s">
        <v>19</v>
      </c>
      <c r="E20" s="65">
        <v>8</v>
      </c>
      <c r="F20" s="113"/>
      <c r="G20" s="149">
        <v>0</v>
      </c>
      <c r="H20" s="107"/>
      <c r="I20" s="149">
        <v>0</v>
      </c>
      <c r="J20" s="150"/>
      <c r="K20" s="149">
        <v>132315569</v>
      </c>
      <c r="L20" s="107"/>
      <c r="M20" s="149">
        <v>132315569</v>
      </c>
    </row>
    <row r="21" spans="1:13" s="139" customFormat="1" ht="21.75" customHeight="1">
      <c r="A21" s="142" t="s">
        <v>102</v>
      </c>
      <c r="E21" s="65">
        <v>9</v>
      </c>
      <c r="F21" s="113"/>
      <c r="G21" s="149">
        <v>297865999</v>
      </c>
      <c r="H21" s="151"/>
      <c r="I21" s="149">
        <v>314311872</v>
      </c>
      <c r="J21" s="150"/>
      <c r="K21" s="149">
        <v>297355477</v>
      </c>
      <c r="L21" s="151"/>
      <c r="M21" s="149">
        <v>314975675</v>
      </c>
    </row>
    <row r="22" spans="1:13" s="139" customFormat="1" ht="21.75" customHeight="1">
      <c r="A22" s="142" t="s">
        <v>135</v>
      </c>
      <c r="E22" s="65"/>
      <c r="F22" s="113"/>
      <c r="G22" s="149">
        <v>41452527</v>
      </c>
      <c r="H22" s="151"/>
      <c r="I22" s="149">
        <v>39617841</v>
      </c>
      <c r="J22" s="113"/>
      <c r="K22" s="149">
        <v>10520224</v>
      </c>
      <c r="L22" s="151"/>
      <c r="M22" s="149">
        <v>12019334</v>
      </c>
    </row>
    <row r="23" spans="1:13" s="139" customFormat="1" ht="21.75" customHeight="1">
      <c r="A23" s="142" t="s">
        <v>103</v>
      </c>
      <c r="E23" s="65">
        <v>10</v>
      </c>
      <c r="F23" s="113"/>
      <c r="G23" s="149">
        <v>33640808</v>
      </c>
      <c r="H23" s="151"/>
      <c r="I23" s="149">
        <v>38312062</v>
      </c>
      <c r="J23" s="152"/>
      <c r="K23" s="149">
        <v>33467521</v>
      </c>
      <c r="L23" s="151"/>
      <c r="M23" s="149">
        <v>38128674</v>
      </c>
    </row>
    <row r="24" spans="1:13" s="139" customFormat="1" ht="21.75" customHeight="1">
      <c r="A24" s="142" t="s">
        <v>113</v>
      </c>
      <c r="B24" s="142"/>
      <c r="C24" s="142"/>
      <c r="D24" s="142"/>
      <c r="E24" s="65"/>
      <c r="F24" s="113"/>
      <c r="G24" s="149">
        <v>11767605</v>
      </c>
      <c r="H24" s="149"/>
      <c r="I24" s="149">
        <v>12113204</v>
      </c>
      <c r="K24" s="149">
        <v>11030595</v>
      </c>
      <c r="L24" s="149"/>
      <c r="M24" s="149">
        <v>11216933</v>
      </c>
    </row>
    <row r="25" spans="1:13" s="139" customFormat="1" ht="21.75" customHeight="1">
      <c r="A25" s="142" t="s">
        <v>177</v>
      </c>
      <c r="B25" s="142"/>
      <c r="C25" s="142"/>
      <c r="D25" s="142"/>
      <c r="E25" s="65"/>
      <c r="F25" s="113"/>
      <c r="G25" s="149">
        <v>23933966</v>
      </c>
      <c r="H25" s="149"/>
      <c r="I25" s="149">
        <v>24446874</v>
      </c>
      <c r="K25" s="149">
        <v>20323229</v>
      </c>
      <c r="L25" s="149"/>
      <c r="M25" s="149">
        <v>20836137</v>
      </c>
    </row>
    <row r="26" spans="1:13" s="139" customFormat="1" ht="21.75" customHeight="1">
      <c r="A26" s="142" t="s">
        <v>20</v>
      </c>
      <c r="E26" s="65"/>
      <c r="F26" s="113"/>
      <c r="G26" s="153">
        <v>2473593</v>
      </c>
      <c r="H26" s="151"/>
      <c r="I26" s="153">
        <v>2438568</v>
      </c>
      <c r="K26" s="153">
        <v>1318692</v>
      </c>
      <c r="L26" s="151"/>
      <c r="M26" s="153">
        <v>1318693</v>
      </c>
    </row>
    <row r="27" spans="1:13" s="139" customFormat="1" ht="21.75" customHeight="1">
      <c r="A27" s="138" t="s">
        <v>4</v>
      </c>
      <c r="E27" s="140"/>
      <c r="G27" s="153">
        <f>SUM(G19:G26)</f>
        <v>419406448</v>
      </c>
      <c r="H27" s="151"/>
      <c r="I27" s="153">
        <f>SUM(I19:I26)</f>
        <v>439512371</v>
      </c>
      <c r="J27" s="141"/>
      <c r="K27" s="153">
        <f>SUM(K19:K26)</f>
        <v>514603257</v>
      </c>
      <c r="L27" s="151"/>
      <c r="M27" s="153">
        <f>SUM(M19:M26)</f>
        <v>539082965</v>
      </c>
    </row>
    <row r="28" spans="1:13" s="139" customFormat="1" ht="21.75" customHeight="1" thickBot="1">
      <c r="A28" s="138" t="s">
        <v>21</v>
      </c>
      <c r="E28" s="140"/>
      <c r="G28" s="154">
        <f>SUM(G17,G27)</f>
        <v>935772798</v>
      </c>
      <c r="H28" s="151"/>
      <c r="I28" s="154">
        <f>SUM(I17,I27)</f>
        <v>987803700</v>
      </c>
      <c r="J28" s="141"/>
      <c r="K28" s="154">
        <f>SUM(K17,K27)</f>
        <v>915162089</v>
      </c>
      <c r="L28" s="151"/>
      <c r="M28" s="154">
        <f>SUM(M17,M27)</f>
        <v>1006269881</v>
      </c>
    </row>
    <row r="29" spans="1:13" s="139" customFormat="1" ht="21.75" customHeight="1" thickTop="1">
      <c r="A29" s="138"/>
      <c r="E29" s="140"/>
      <c r="G29" s="155"/>
      <c r="I29" s="155"/>
      <c r="K29" s="155"/>
      <c r="M29" s="155"/>
    </row>
    <row r="30" spans="1:13" ht="21.75" customHeight="1">
      <c r="A30" s="51" t="s">
        <v>234</v>
      </c>
      <c r="D30" s="134"/>
      <c r="E30" s="65"/>
      <c r="F30" s="65"/>
      <c r="G30" s="65"/>
      <c r="H30" s="65"/>
      <c r="I30" s="65"/>
      <c r="J30" s="65"/>
      <c r="K30" s="156"/>
      <c r="L30" s="65"/>
    </row>
    <row r="31" spans="1:13" s="68" customFormat="1" ht="21.75" customHeight="1">
      <c r="A31" s="56" t="s">
        <v>134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s="68" customFormat="1" ht="21.75" customHeight="1">
      <c r="A32" s="56" t="s">
        <v>208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s="68" customFormat="1" ht="21.75" customHeight="1">
      <c r="A33" s="56" t="s">
        <v>193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 ht="21.75" customHeight="1">
      <c r="A34" s="58"/>
      <c r="B34" s="58"/>
      <c r="C34" s="58"/>
      <c r="D34" s="58"/>
      <c r="E34" s="59"/>
      <c r="F34" s="59"/>
      <c r="G34" s="59"/>
      <c r="H34" s="59"/>
      <c r="I34" s="59"/>
      <c r="J34" s="59"/>
      <c r="K34" s="100"/>
      <c r="L34" s="59"/>
      <c r="M34" s="99" t="s">
        <v>141</v>
      </c>
    </row>
    <row r="35" spans="1:13" ht="21.75" customHeight="1">
      <c r="A35" s="58"/>
      <c r="B35" s="58"/>
      <c r="C35" s="58"/>
      <c r="D35" s="58"/>
      <c r="E35" s="59"/>
      <c r="F35" s="59"/>
      <c r="G35" s="125" t="s">
        <v>14</v>
      </c>
      <c r="H35" s="125"/>
      <c r="I35" s="125"/>
      <c r="J35" s="51"/>
      <c r="K35" s="126" t="s">
        <v>15</v>
      </c>
      <c r="L35" s="126"/>
      <c r="M35" s="126"/>
    </row>
    <row r="36" spans="1:13" ht="21.75" customHeight="1">
      <c r="A36" s="58"/>
      <c r="B36" s="58"/>
      <c r="C36" s="58"/>
      <c r="D36" s="58"/>
      <c r="E36" s="124" t="s">
        <v>0</v>
      </c>
      <c r="F36" s="59"/>
      <c r="G36" s="132" t="s">
        <v>194</v>
      </c>
      <c r="H36" s="59"/>
      <c r="I36" s="133" t="s">
        <v>195</v>
      </c>
      <c r="J36" s="59"/>
      <c r="K36" s="132" t="s">
        <v>194</v>
      </c>
      <c r="L36" s="59"/>
      <c r="M36" s="133" t="s">
        <v>195</v>
      </c>
    </row>
    <row r="37" spans="1:13" ht="18.95" customHeight="1">
      <c r="A37" s="58"/>
      <c r="B37" s="58"/>
      <c r="C37" s="58"/>
      <c r="D37" s="58"/>
      <c r="E37" s="134"/>
      <c r="F37" s="59"/>
      <c r="G37" s="135" t="s">
        <v>120</v>
      </c>
      <c r="H37" s="59"/>
      <c r="I37" s="136" t="s">
        <v>122</v>
      </c>
      <c r="J37" s="59"/>
      <c r="K37" s="135" t="s">
        <v>120</v>
      </c>
      <c r="L37" s="59"/>
      <c r="M37" s="136" t="s">
        <v>122</v>
      </c>
    </row>
    <row r="38" spans="1:13" ht="18.95" customHeight="1">
      <c r="A38" s="58"/>
      <c r="B38" s="58"/>
      <c r="C38" s="58"/>
      <c r="D38" s="58"/>
      <c r="E38" s="134"/>
      <c r="F38" s="59"/>
      <c r="G38" s="135" t="s">
        <v>121</v>
      </c>
      <c r="H38" s="59"/>
      <c r="I38" s="136"/>
      <c r="J38" s="59"/>
      <c r="K38" s="135" t="s">
        <v>121</v>
      </c>
      <c r="L38" s="59"/>
      <c r="M38" s="136"/>
    </row>
    <row r="39" spans="1:13" ht="21.75" customHeight="1">
      <c r="A39" s="157" t="s">
        <v>22</v>
      </c>
      <c r="B39" s="139"/>
      <c r="C39" s="139"/>
      <c r="D39" s="139"/>
      <c r="E39" s="140"/>
      <c r="F39" s="139"/>
      <c r="G39" s="99"/>
      <c r="H39" s="113"/>
      <c r="I39" s="139"/>
      <c r="J39" s="59"/>
      <c r="K39" s="135"/>
      <c r="L39" s="59"/>
      <c r="M39" s="136"/>
    </row>
    <row r="40" spans="1:13" ht="21.75" customHeight="1">
      <c r="A40" s="138" t="s">
        <v>5</v>
      </c>
      <c r="B40" s="139"/>
      <c r="C40" s="139"/>
      <c r="D40" s="139"/>
      <c r="E40" s="140"/>
      <c r="F40" s="139"/>
      <c r="G40" s="141"/>
      <c r="H40" s="139"/>
      <c r="I40" s="141"/>
      <c r="J40" s="59"/>
      <c r="K40" s="135"/>
      <c r="L40" s="59"/>
      <c r="M40" s="136"/>
    </row>
    <row r="41" spans="1:13" ht="21.75" customHeight="1">
      <c r="A41" s="142" t="s">
        <v>167</v>
      </c>
      <c r="B41" s="139"/>
      <c r="C41" s="139"/>
      <c r="D41" s="139"/>
      <c r="E41" s="158"/>
      <c r="F41" s="113"/>
      <c r="G41" s="99"/>
      <c r="H41" s="98"/>
      <c r="I41" s="149"/>
      <c r="J41" s="59"/>
      <c r="K41" s="135"/>
      <c r="L41" s="59"/>
      <c r="M41" s="136"/>
    </row>
    <row r="42" spans="1:13" ht="21.75" customHeight="1">
      <c r="A42" s="142" t="s">
        <v>168</v>
      </c>
      <c r="B42" s="139"/>
      <c r="C42" s="139"/>
      <c r="D42" s="139"/>
      <c r="E42" s="158">
        <v>11</v>
      </c>
      <c r="F42" s="113"/>
      <c r="G42" s="147">
        <v>104314674</v>
      </c>
      <c r="H42" s="148"/>
      <c r="I42" s="147">
        <v>117661030</v>
      </c>
      <c r="J42" s="59"/>
      <c r="K42" s="147">
        <v>104314674</v>
      </c>
      <c r="L42" s="148"/>
      <c r="M42" s="147">
        <v>117661030</v>
      </c>
    </row>
    <row r="43" spans="1:13" ht="21.75" customHeight="1">
      <c r="A43" s="142" t="s">
        <v>180</v>
      </c>
      <c r="B43" s="139"/>
      <c r="C43" s="139"/>
      <c r="D43" s="139"/>
      <c r="E43" s="158">
        <v>12</v>
      </c>
      <c r="F43" s="113"/>
      <c r="G43" s="147">
        <v>60016334</v>
      </c>
      <c r="H43" s="148"/>
      <c r="I43" s="147">
        <v>68774538</v>
      </c>
      <c r="J43" s="59"/>
      <c r="K43" s="147">
        <v>71027423</v>
      </c>
      <c r="L43" s="148"/>
      <c r="M43" s="147">
        <v>90723418</v>
      </c>
    </row>
    <row r="44" spans="1:13" ht="21.75" customHeight="1">
      <c r="A44" s="142" t="s">
        <v>198</v>
      </c>
      <c r="B44" s="139"/>
      <c r="C44" s="139"/>
      <c r="D44" s="139"/>
      <c r="E44" s="158">
        <v>3</v>
      </c>
      <c r="F44" s="113"/>
      <c r="G44" s="147">
        <v>0</v>
      </c>
      <c r="H44" s="148"/>
      <c r="I44" s="147">
        <v>0</v>
      </c>
      <c r="J44" s="59"/>
      <c r="K44" s="147">
        <v>12866600</v>
      </c>
      <c r="L44" s="148"/>
      <c r="M44" s="147">
        <v>12422200</v>
      </c>
    </row>
    <row r="45" spans="1:13" s="139" customFormat="1" ht="21.75" customHeight="1">
      <c r="A45" s="142" t="s">
        <v>199</v>
      </c>
      <c r="E45" s="158"/>
      <c r="F45" s="113"/>
      <c r="G45" s="147"/>
      <c r="H45" s="148"/>
      <c r="I45" s="147"/>
      <c r="K45" s="147"/>
      <c r="L45" s="148"/>
      <c r="M45" s="147"/>
    </row>
    <row r="46" spans="1:13" s="139" customFormat="1" ht="21.75" customHeight="1">
      <c r="A46" s="142" t="s">
        <v>200</v>
      </c>
      <c r="E46" s="158">
        <v>13</v>
      </c>
      <c r="F46" s="113"/>
      <c r="G46" s="147">
        <v>25619344</v>
      </c>
      <c r="H46" s="148"/>
      <c r="I46" s="147">
        <v>25360841</v>
      </c>
      <c r="K46" s="147">
        <v>25619344</v>
      </c>
      <c r="L46" s="148"/>
      <c r="M46" s="147">
        <v>25360841</v>
      </c>
    </row>
    <row r="47" spans="1:13" s="139" customFormat="1" ht="21.75" customHeight="1">
      <c r="A47" s="142" t="s">
        <v>127</v>
      </c>
      <c r="E47" s="158"/>
      <c r="F47" s="113"/>
      <c r="G47" s="147">
        <v>17595274</v>
      </c>
      <c r="H47" s="148"/>
      <c r="I47" s="147">
        <v>11460461</v>
      </c>
      <c r="J47" s="98"/>
      <c r="K47" s="149">
        <v>5449245</v>
      </c>
      <c r="L47" s="148"/>
      <c r="M47" s="149">
        <v>5920091</v>
      </c>
    </row>
    <row r="48" spans="1:13" s="139" customFormat="1" ht="21.75" customHeight="1">
      <c r="A48" s="142" t="s">
        <v>178</v>
      </c>
      <c r="E48" s="158"/>
      <c r="F48" s="113"/>
      <c r="G48" s="147">
        <v>15348534</v>
      </c>
      <c r="H48" s="148"/>
      <c r="I48" s="147">
        <v>4691713</v>
      </c>
      <c r="J48" s="98"/>
      <c r="K48" s="149">
        <v>6872080</v>
      </c>
      <c r="L48" s="148"/>
      <c r="M48" s="149">
        <v>4227488</v>
      </c>
    </row>
    <row r="49" spans="1:13" s="139" customFormat="1" ht="21.75" customHeight="1">
      <c r="A49" s="142" t="s">
        <v>23</v>
      </c>
      <c r="E49" s="158"/>
      <c r="F49" s="113"/>
      <c r="G49" s="147">
        <v>6087159</v>
      </c>
      <c r="H49" s="148"/>
      <c r="I49" s="147">
        <v>8112686</v>
      </c>
      <c r="J49" s="98"/>
      <c r="K49" s="107">
        <v>1727944</v>
      </c>
      <c r="L49" s="148"/>
      <c r="M49" s="107">
        <v>2317557</v>
      </c>
    </row>
    <row r="50" spans="1:13" s="139" customFormat="1" ht="21.75" customHeight="1">
      <c r="A50" s="138" t="s">
        <v>6</v>
      </c>
      <c r="E50" s="140"/>
      <c r="G50" s="123">
        <f>SUM(G42:G49)</f>
        <v>228981319</v>
      </c>
      <c r="H50" s="74"/>
      <c r="I50" s="123">
        <f>SUM(I42:I49)</f>
        <v>236061269</v>
      </c>
      <c r="J50" s="98"/>
      <c r="K50" s="123">
        <f>SUM(K42:K49)</f>
        <v>227877310</v>
      </c>
      <c r="L50" s="74"/>
      <c r="M50" s="123">
        <f>SUM(M42:M49)</f>
        <v>258632625</v>
      </c>
    </row>
    <row r="51" spans="1:13" s="139" customFormat="1" ht="21.75" customHeight="1">
      <c r="A51" s="159" t="s">
        <v>7</v>
      </c>
      <c r="E51" s="140"/>
      <c r="G51" s="149"/>
      <c r="H51" s="151"/>
      <c r="I51" s="149"/>
      <c r="J51" s="98"/>
      <c r="K51" s="149"/>
      <c r="L51" s="151"/>
      <c r="M51" s="149"/>
    </row>
    <row r="52" spans="1:13" s="139" customFormat="1" ht="21.75" customHeight="1">
      <c r="A52" s="142" t="s">
        <v>201</v>
      </c>
      <c r="E52" s="140"/>
      <c r="G52" s="149"/>
      <c r="H52" s="151"/>
      <c r="I52" s="149"/>
      <c r="J52" s="98"/>
      <c r="K52" s="149"/>
      <c r="L52" s="151"/>
      <c r="M52" s="149"/>
    </row>
    <row r="53" spans="1:13" s="139" customFormat="1" ht="21.75" customHeight="1">
      <c r="A53" s="142" t="s">
        <v>202</v>
      </c>
      <c r="E53" s="140">
        <v>13</v>
      </c>
      <c r="G53" s="149">
        <v>22066666</v>
      </c>
      <c r="H53" s="151"/>
      <c r="I53" s="149">
        <v>28569260</v>
      </c>
      <c r="J53" s="74"/>
      <c r="K53" s="147">
        <v>22066666</v>
      </c>
      <c r="L53" s="148"/>
      <c r="M53" s="147">
        <v>28569260</v>
      </c>
    </row>
    <row r="54" spans="1:13" s="139" customFormat="1" ht="21.75" customHeight="1">
      <c r="A54" s="142" t="s">
        <v>133</v>
      </c>
      <c r="E54" s="158"/>
      <c r="F54" s="113"/>
      <c r="G54" s="147">
        <v>25054146</v>
      </c>
      <c r="H54" s="147"/>
      <c r="I54" s="147">
        <v>29241627</v>
      </c>
      <c r="J54" s="160"/>
      <c r="K54" s="147">
        <v>5117565</v>
      </c>
      <c r="L54" s="147"/>
      <c r="M54" s="147">
        <v>6230135</v>
      </c>
    </row>
    <row r="55" spans="1:13" s="139" customFormat="1" ht="21.75" customHeight="1">
      <c r="A55" s="142" t="s">
        <v>181</v>
      </c>
      <c r="E55" s="158"/>
      <c r="F55" s="113"/>
      <c r="G55" s="147">
        <v>38687767</v>
      </c>
      <c r="H55" s="147"/>
      <c r="I55" s="147">
        <v>43163818</v>
      </c>
      <c r="J55" s="99"/>
      <c r="K55" s="147">
        <v>35002717</v>
      </c>
      <c r="L55" s="147"/>
      <c r="M55" s="147">
        <v>39633594</v>
      </c>
    </row>
    <row r="56" spans="1:13" s="139" customFormat="1" ht="21.75" customHeight="1">
      <c r="A56" s="159" t="s">
        <v>8</v>
      </c>
      <c r="E56" s="140"/>
      <c r="G56" s="123">
        <f>SUM(G53:G55)</f>
        <v>85808579</v>
      </c>
      <c r="H56" s="74"/>
      <c r="I56" s="123">
        <f>SUM(I53:I55)</f>
        <v>100974705</v>
      </c>
      <c r="J56" s="99"/>
      <c r="K56" s="123">
        <f>SUM(K53:K55)</f>
        <v>62186948</v>
      </c>
      <c r="L56" s="74"/>
      <c r="M56" s="123">
        <f>SUM(M53:M55)</f>
        <v>74432989</v>
      </c>
    </row>
    <row r="57" spans="1:13" s="139" customFormat="1" ht="21.75" customHeight="1">
      <c r="A57" s="138" t="s">
        <v>27</v>
      </c>
      <c r="E57" s="140"/>
      <c r="G57" s="81">
        <f>SUM(G50,G56)</f>
        <v>314789898</v>
      </c>
      <c r="H57" s="74"/>
      <c r="I57" s="81">
        <f>SUM(I50,I56)</f>
        <v>337035974</v>
      </c>
      <c r="J57" s="74"/>
      <c r="K57" s="81">
        <f>SUM(K50:K55)</f>
        <v>290064258</v>
      </c>
      <c r="L57" s="74"/>
      <c r="M57" s="81">
        <f>SUM(M50:M55)</f>
        <v>333065614</v>
      </c>
    </row>
    <row r="58" spans="1:13" ht="21.75" customHeight="1">
      <c r="A58" s="56"/>
      <c r="D58" s="134"/>
      <c r="E58" s="65"/>
      <c r="F58" s="65"/>
    </row>
    <row r="59" spans="1:13" ht="21.75" customHeight="1">
      <c r="A59" s="51" t="s">
        <v>234</v>
      </c>
      <c r="D59" s="134"/>
    </row>
    <row r="60" spans="1:13" s="68" customFormat="1" ht="21.75" customHeight="1">
      <c r="A60" s="56" t="s">
        <v>134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s="68" customFormat="1" ht="21.75" customHeight="1">
      <c r="A61" s="56" t="s">
        <v>208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</row>
    <row r="62" spans="1:13" s="68" customFormat="1" ht="21.75" customHeight="1">
      <c r="A62" s="56" t="s">
        <v>193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</row>
    <row r="63" spans="1:13" ht="21.75" customHeight="1">
      <c r="A63" s="58"/>
      <c r="B63" s="58"/>
      <c r="C63" s="58"/>
      <c r="D63" s="58"/>
      <c r="E63" s="59"/>
      <c r="F63" s="59"/>
      <c r="G63" s="59"/>
      <c r="H63" s="59"/>
      <c r="I63" s="59"/>
      <c r="J63" s="59"/>
      <c r="K63" s="100"/>
      <c r="L63" s="59"/>
      <c r="M63" s="99" t="s">
        <v>141</v>
      </c>
    </row>
    <row r="64" spans="1:13" ht="21.75" customHeight="1">
      <c r="A64" s="58"/>
      <c r="B64" s="58"/>
      <c r="C64" s="58"/>
      <c r="D64" s="58"/>
      <c r="E64" s="59"/>
      <c r="F64" s="59"/>
      <c r="G64" s="125" t="s">
        <v>14</v>
      </c>
      <c r="H64" s="125"/>
      <c r="I64" s="125"/>
      <c r="J64" s="51"/>
      <c r="K64" s="126" t="s">
        <v>15</v>
      </c>
      <c r="L64" s="126"/>
      <c r="M64" s="126"/>
    </row>
    <row r="65" spans="1:13" ht="21.75" customHeight="1">
      <c r="A65" s="58"/>
      <c r="B65" s="58"/>
      <c r="C65" s="58"/>
      <c r="D65" s="58"/>
      <c r="E65" s="134"/>
      <c r="F65" s="59"/>
      <c r="G65" s="132" t="s">
        <v>194</v>
      </c>
      <c r="H65" s="59"/>
      <c r="I65" s="133" t="s">
        <v>195</v>
      </c>
      <c r="J65" s="59"/>
      <c r="K65" s="132" t="s">
        <v>194</v>
      </c>
      <c r="L65" s="59"/>
      <c r="M65" s="133" t="s">
        <v>195</v>
      </c>
    </row>
    <row r="66" spans="1:13" ht="18.95" customHeight="1">
      <c r="A66" s="58"/>
      <c r="B66" s="58"/>
      <c r="C66" s="58"/>
      <c r="D66" s="58"/>
      <c r="E66" s="134"/>
      <c r="F66" s="59"/>
      <c r="G66" s="135" t="s">
        <v>120</v>
      </c>
      <c r="H66" s="59"/>
      <c r="I66" s="136" t="s">
        <v>122</v>
      </c>
      <c r="J66" s="59"/>
      <c r="K66" s="135" t="s">
        <v>120</v>
      </c>
      <c r="L66" s="59"/>
      <c r="M66" s="136" t="s">
        <v>122</v>
      </c>
    </row>
    <row r="67" spans="1:13" ht="18.95" customHeight="1">
      <c r="A67" s="58"/>
      <c r="B67" s="58"/>
      <c r="C67" s="58"/>
      <c r="D67" s="58"/>
      <c r="E67" s="134"/>
      <c r="F67" s="59"/>
      <c r="G67" s="135" t="s">
        <v>121</v>
      </c>
      <c r="H67" s="59"/>
      <c r="I67" s="136"/>
      <c r="J67" s="59"/>
      <c r="K67" s="135" t="s">
        <v>121</v>
      </c>
      <c r="L67" s="59"/>
      <c r="M67" s="136"/>
    </row>
    <row r="68" spans="1:13" ht="21.75" customHeight="1">
      <c r="A68" s="56" t="s">
        <v>9</v>
      </c>
      <c r="B68" s="58"/>
      <c r="C68" s="58"/>
      <c r="D68" s="58"/>
      <c r="E68" s="101"/>
      <c r="F68" s="59"/>
      <c r="G68" s="104"/>
      <c r="H68" s="65"/>
      <c r="I68" s="104"/>
      <c r="J68" s="59"/>
      <c r="K68" s="135"/>
      <c r="L68" s="59"/>
      <c r="M68" s="136"/>
    </row>
    <row r="69" spans="1:13" ht="21.75" customHeight="1">
      <c r="A69" s="51" t="s">
        <v>25</v>
      </c>
      <c r="D69" s="134"/>
      <c r="E69" s="65"/>
      <c r="F69" s="65"/>
      <c r="G69" s="98"/>
      <c r="H69" s="65"/>
      <c r="I69" s="98"/>
      <c r="J69" s="59"/>
      <c r="K69" s="135"/>
      <c r="L69" s="59"/>
      <c r="M69" s="136"/>
    </row>
    <row r="70" spans="1:13" ht="21.75" customHeight="1">
      <c r="A70" s="51" t="s">
        <v>26</v>
      </c>
      <c r="D70" s="134"/>
      <c r="F70" s="65"/>
      <c r="G70" s="98"/>
      <c r="H70" s="65"/>
      <c r="I70" s="98"/>
      <c r="J70" s="59"/>
      <c r="K70" s="135"/>
      <c r="L70" s="59"/>
      <c r="M70" s="136"/>
    </row>
    <row r="71" spans="1:13" ht="21.75" customHeight="1" thickBot="1">
      <c r="A71" s="68" t="s">
        <v>136</v>
      </c>
      <c r="D71" s="134"/>
      <c r="E71" s="65"/>
      <c r="F71" s="65">
        <v>238250000</v>
      </c>
      <c r="G71" s="161">
        <v>238250000</v>
      </c>
      <c r="H71" s="74"/>
      <c r="I71" s="161">
        <v>238250000</v>
      </c>
      <c r="J71" s="59"/>
      <c r="K71" s="161">
        <v>238250000</v>
      </c>
      <c r="L71" s="74"/>
      <c r="M71" s="161">
        <v>238250000</v>
      </c>
    </row>
    <row r="72" spans="1:13" ht="21.75" customHeight="1" thickTop="1">
      <c r="A72" s="51" t="s">
        <v>107</v>
      </c>
      <c r="D72" s="134"/>
      <c r="E72" s="65"/>
      <c r="F72" s="65"/>
      <c r="G72" s="73"/>
      <c r="H72" s="74"/>
      <c r="I72" s="73"/>
      <c r="J72" s="59"/>
      <c r="K72" s="73"/>
      <c r="L72" s="74"/>
      <c r="M72" s="73"/>
    </row>
    <row r="73" spans="1:13" ht="21.75" customHeight="1">
      <c r="A73" s="68" t="s">
        <v>136</v>
      </c>
      <c r="D73" s="134"/>
      <c r="E73" s="65"/>
      <c r="F73" s="65"/>
      <c r="G73" s="73">
        <v>238250000</v>
      </c>
      <c r="H73" s="74"/>
      <c r="I73" s="73">
        <v>238250000</v>
      </c>
      <c r="J73" s="59"/>
      <c r="K73" s="73">
        <v>238250000</v>
      </c>
      <c r="L73" s="74"/>
      <c r="M73" s="73">
        <v>238250000</v>
      </c>
    </row>
    <row r="74" spans="1:13" s="162" customFormat="1" ht="21.75" customHeight="1">
      <c r="A74" s="68" t="s">
        <v>104</v>
      </c>
      <c r="B74" s="51"/>
      <c r="C74" s="51"/>
      <c r="D74" s="134"/>
      <c r="E74" s="65"/>
      <c r="F74" s="65"/>
      <c r="G74" s="73">
        <v>474939483</v>
      </c>
      <c r="H74" s="74"/>
      <c r="I74" s="73">
        <v>474939483</v>
      </c>
      <c r="J74" s="65"/>
      <c r="K74" s="73">
        <v>474939483</v>
      </c>
      <c r="L74" s="74"/>
      <c r="M74" s="73">
        <v>474939483</v>
      </c>
    </row>
    <row r="75" spans="1:13" s="162" customFormat="1" ht="21.75" customHeight="1">
      <c r="A75" s="68" t="s">
        <v>169</v>
      </c>
      <c r="B75" s="51"/>
      <c r="C75" s="51"/>
      <c r="D75" s="134"/>
      <c r="E75" s="52"/>
      <c r="F75" s="65"/>
      <c r="G75" s="73">
        <v>13132373</v>
      </c>
      <c r="H75" s="74"/>
      <c r="I75" s="73">
        <v>13132373</v>
      </c>
      <c r="J75" s="65"/>
      <c r="K75" s="73">
        <v>13132373</v>
      </c>
      <c r="L75" s="74"/>
      <c r="M75" s="73">
        <v>13132373</v>
      </c>
    </row>
    <row r="76" spans="1:13" s="162" customFormat="1" ht="21.75" customHeight="1">
      <c r="A76" s="68" t="s">
        <v>170</v>
      </c>
      <c r="B76" s="51"/>
      <c r="C76" s="51"/>
      <c r="D76" s="134"/>
      <c r="E76" s="52"/>
      <c r="F76" s="65"/>
      <c r="G76" s="73"/>
      <c r="H76" s="74"/>
      <c r="I76" s="73"/>
      <c r="J76" s="65"/>
      <c r="K76" s="73"/>
      <c r="L76" s="74"/>
      <c r="M76" s="73"/>
    </row>
    <row r="77" spans="1:13" s="162" customFormat="1" ht="21.75" customHeight="1">
      <c r="A77" s="68" t="s">
        <v>145</v>
      </c>
      <c r="B77" s="51"/>
      <c r="C77" s="51"/>
      <c r="D77" s="134"/>
      <c r="E77" s="52"/>
      <c r="F77" s="65"/>
      <c r="G77" s="73">
        <v>-32504569</v>
      </c>
      <c r="H77" s="74"/>
      <c r="I77" s="73">
        <v>-32504569</v>
      </c>
      <c r="J77" s="163"/>
      <c r="K77" s="73">
        <v>0</v>
      </c>
      <c r="L77" s="74"/>
      <c r="M77" s="73">
        <v>0</v>
      </c>
    </row>
    <row r="78" spans="1:13" s="162" customFormat="1" ht="21.75" customHeight="1">
      <c r="A78" s="68" t="s">
        <v>221</v>
      </c>
      <c r="B78" s="51"/>
      <c r="C78" s="51"/>
      <c r="D78" s="134"/>
      <c r="E78" s="65"/>
      <c r="F78" s="65"/>
      <c r="G78" s="73"/>
      <c r="H78" s="74"/>
      <c r="I78" s="73"/>
      <c r="J78" s="163"/>
      <c r="K78" s="73"/>
      <c r="L78" s="74"/>
      <c r="M78" s="73"/>
    </row>
    <row r="79" spans="1:13" s="162" customFormat="1" ht="21.75" customHeight="1">
      <c r="A79" s="68" t="s">
        <v>86</v>
      </c>
      <c r="B79" s="51"/>
      <c r="C79" s="51"/>
      <c r="D79" s="134"/>
      <c r="E79" s="52"/>
      <c r="F79" s="65"/>
      <c r="G79" s="73">
        <v>12390994</v>
      </c>
      <c r="H79" s="74"/>
      <c r="I79" s="73">
        <v>12390994</v>
      </c>
      <c r="J79" s="163"/>
      <c r="K79" s="73">
        <v>12390994</v>
      </c>
      <c r="L79" s="74"/>
      <c r="M79" s="73">
        <v>12390994</v>
      </c>
    </row>
    <row r="80" spans="1:13" s="162" customFormat="1" ht="21.75" customHeight="1">
      <c r="A80" s="68" t="s">
        <v>87</v>
      </c>
      <c r="B80" s="51"/>
      <c r="C80" s="51"/>
      <c r="D80" s="134"/>
      <c r="E80" s="65"/>
      <c r="F80" s="65"/>
      <c r="G80" s="73">
        <v>-83960265</v>
      </c>
      <c r="H80" s="164"/>
      <c r="I80" s="73">
        <v>-49077864</v>
      </c>
      <c r="J80" s="163"/>
      <c r="K80" s="73">
        <v>-113615019</v>
      </c>
      <c r="L80" s="164"/>
      <c r="M80" s="73">
        <v>-65508583</v>
      </c>
    </row>
    <row r="81" spans="1:13" s="139" customFormat="1" ht="21.75" customHeight="1">
      <c r="A81" s="68" t="s">
        <v>166</v>
      </c>
      <c r="B81" s="51"/>
      <c r="C81" s="51"/>
      <c r="D81" s="134"/>
      <c r="E81" s="52"/>
      <c r="F81" s="65"/>
      <c r="G81" s="73">
        <v>-1265516</v>
      </c>
      <c r="H81" s="74"/>
      <c r="I81" s="73">
        <v>-6363091</v>
      </c>
      <c r="J81" s="163"/>
      <c r="K81" s="73">
        <v>0</v>
      </c>
      <c r="L81" s="74"/>
      <c r="M81" s="73">
        <v>0</v>
      </c>
    </row>
    <row r="82" spans="1:13" s="139" customFormat="1" ht="21.75" customHeight="1">
      <c r="A82" s="68" t="s">
        <v>92</v>
      </c>
      <c r="B82" s="51"/>
      <c r="C82" s="51"/>
      <c r="D82" s="134"/>
      <c r="E82" s="65"/>
      <c r="F82" s="65"/>
      <c r="G82" s="165">
        <f>SUM(G73:G81)</f>
        <v>620982500</v>
      </c>
      <c r="H82" s="73"/>
      <c r="I82" s="165">
        <f>SUM(I73:I81)</f>
        <v>650767326</v>
      </c>
      <c r="J82" s="163"/>
      <c r="K82" s="165">
        <f>SUM(K73:K81)</f>
        <v>625097831</v>
      </c>
      <c r="L82" s="73"/>
      <c r="M82" s="165">
        <f>SUM(M73:M81)</f>
        <v>673204267</v>
      </c>
    </row>
    <row r="83" spans="1:13" s="139" customFormat="1" ht="21.75" customHeight="1">
      <c r="A83" s="68" t="s">
        <v>105</v>
      </c>
      <c r="B83" s="137"/>
      <c r="C83" s="51"/>
      <c r="D83" s="134"/>
      <c r="E83" s="65"/>
      <c r="F83" s="65"/>
      <c r="G83" s="73">
        <v>400</v>
      </c>
      <c r="H83" s="73"/>
      <c r="I83" s="73">
        <v>400</v>
      </c>
      <c r="J83" s="163"/>
      <c r="K83" s="80">
        <v>0</v>
      </c>
      <c r="L83" s="73"/>
      <c r="M83" s="80">
        <v>0</v>
      </c>
    </row>
    <row r="84" spans="1:13" s="139" customFormat="1" ht="21.75" customHeight="1">
      <c r="A84" s="56" t="s">
        <v>10</v>
      </c>
      <c r="B84" s="51"/>
      <c r="C84" s="51"/>
      <c r="D84" s="134"/>
      <c r="E84" s="65"/>
      <c r="F84" s="65"/>
      <c r="G84" s="123">
        <f>SUM(G82:G83)</f>
        <v>620982900</v>
      </c>
      <c r="H84" s="74"/>
      <c r="I84" s="123">
        <f>SUM(I82:I83)</f>
        <v>650767726</v>
      </c>
      <c r="J84" s="163"/>
      <c r="K84" s="123">
        <f>SUM(K82:K83)</f>
        <v>625097831</v>
      </c>
      <c r="L84" s="74"/>
      <c r="M84" s="123">
        <f>SUM(M82:M83)</f>
        <v>673204267</v>
      </c>
    </row>
    <row r="85" spans="1:13" s="139" customFormat="1" ht="21.75" customHeight="1" thickBot="1">
      <c r="A85" s="56" t="s">
        <v>24</v>
      </c>
      <c r="B85" s="51"/>
      <c r="C85" s="51"/>
      <c r="D85" s="134"/>
      <c r="E85" s="65"/>
      <c r="F85" s="65"/>
      <c r="G85" s="161">
        <f>SUM(G84,G57)</f>
        <v>935772798</v>
      </c>
      <c r="H85" s="74"/>
      <c r="I85" s="161">
        <f>SUM(I84,I57)</f>
        <v>987803700</v>
      </c>
      <c r="J85" s="163"/>
      <c r="K85" s="161">
        <f>SUM(K84,K57)</f>
        <v>915162089</v>
      </c>
      <c r="L85" s="74"/>
      <c r="M85" s="161">
        <f>SUM(M84,M57)</f>
        <v>1006269881</v>
      </c>
    </row>
    <row r="86" spans="1:13" s="139" customFormat="1" ht="21.75" customHeight="1" thickTop="1">
      <c r="A86" s="51"/>
      <c r="B86" s="51"/>
      <c r="C86" s="51"/>
      <c r="D86" s="134"/>
      <c r="E86" s="65"/>
      <c r="F86" s="65"/>
      <c r="G86" s="73">
        <f>G85-G28</f>
        <v>0</v>
      </c>
      <c r="H86" s="166"/>
      <c r="I86" s="73">
        <f>I85-I28</f>
        <v>0</v>
      </c>
      <c r="J86" s="167"/>
      <c r="K86" s="73">
        <f>K85-K28</f>
        <v>0</v>
      </c>
      <c r="L86" s="166"/>
      <c r="M86" s="73">
        <f>M85-M28</f>
        <v>0</v>
      </c>
    </row>
    <row r="87" spans="1:13" ht="21.75" customHeight="1">
      <c r="A87" s="51" t="s">
        <v>234</v>
      </c>
      <c r="D87" s="134"/>
      <c r="E87" s="65"/>
      <c r="F87" s="65"/>
      <c r="G87" s="168"/>
      <c r="H87" s="169"/>
      <c r="I87" s="168"/>
      <c r="J87" s="169"/>
      <c r="K87" s="168"/>
      <c r="L87" s="169"/>
      <c r="M87" s="150"/>
    </row>
    <row r="88" spans="1:13" ht="21.75" customHeight="1">
      <c r="D88" s="134"/>
      <c r="E88" s="65"/>
      <c r="F88" s="65"/>
      <c r="G88" s="168"/>
      <c r="H88" s="169"/>
      <c r="I88" s="168"/>
      <c r="J88" s="169"/>
      <c r="K88" s="168"/>
      <c r="L88" s="169"/>
      <c r="M88" s="150"/>
    </row>
    <row r="89" spans="1:13" ht="21.75" customHeight="1">
      <c r="D89" s="134"/>
      <c r="E89" s="65"/>
      <c r="F89" s="65"/>
      <c r="G89" s="65"/>
      <c r="H89" s="65"/>
      <c r="I89" s="65"/>
    </row>
    <row r="90" spans="1:13" ht="21.75" customHeight="1">
      <c r="A90" s="170"/>
      <c r="B90" s="170"/>
      <c r="C90" s="170"/>
      <c r="D90" s="171"/>
      <c r="E90" s="171"/>
      <c r="F90" s="170"/>
      <c r="G90" s="170"/>
      <c r="H90" s="65"/>
      <c r="I90" s="65"/>
      <c r="J90" s="65"/>
      <c r="K90" s="156"/>
      <c r="L90" s="65"/>
    </row>
    <row r="91" spans="1:13" ht="21.75" customHeight="1">
      <c r="D91" s="134"/>
      <c r="E91" s="65"/>
      <c r="F91" s="65"/>
      <c r="G91" s="65"/>
      <c r="H91" s="65"/>
      <c r="I91" s="65"/>
      <c r="J91" s="65"/>
      <c r="K91" s="156"/>
      <c r="L91" s="65"/>
    </row>
    <row r="92" spans="1:13" ht="21.75" customHeight="1">
      <c r="E92" s="51"/>
      <c r="G92" s="51"/>
      <c r="H92" s="68" t="s">
        <v>28</v>
      </c>
      <c r="I92" s="84"/>
    </row>
    <row r="93" spans="1:13" ht="21.75" customHeight="1">
      <c r="A93" s="170"/>
      <c r="B93" s="170"/>
      <c r="C93" s="170"/>
      <c r="D93" s="172"/>
      <c r="E93" s="171"/>
      <c r="F93" s="170"/>
      <c r="G93" s="170"/>
      <c r="H93" s="51"/>
      <c r="I93" s="51"/>
      <c r="J93" s="51"/>
      <c r="L93" s="51"/>
    </row>
  </sheetData>
  <mergeCells count="6">
    <mergeCell ref="G35:I35"/>
    <mergeCell ref="K35:M35"/>
    <mergeCell ref="G5:I5"/>
    <mergeCell ref="K5:M5"/>
    <mergeCell ref="G64:I64"/>
    <mergeCell ref="K64:M64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2"/>
  <sheetViews>
    <sheetView showGridLines="0" view="pageBreakPreview" topLeftCell="A34" zoomScale="90" zoomScaleNormal="85" zoomScaleSheetLayoutView="90" workbookViewId="0">
      <selection activeCell="A36" sqref="A36:XFD36"/>
    </sheetView>
  </sheetViews>
  <sheetFormatPr defaultColWidth="12.7109375" defaultRowHeight="22.9" customHeight="1"/>
  <cols>
    <col min="1" max="1" width="10.7109375" style="51" customWidth="1"/>
    <col min="2" max="2" width="13.7109375" style="51" customWidth="1"/>
    <col min="3" max="3" width="12.7109375" style="51" customWidth="1"/>
    <col min="4" max="4" width="17.42578125" style="51" customWidth="1"/>
    <col min="5" max="5" width="8" style="52" customWidth="1"/>
    <col min="6" max="6" width="1.28515625" style="52" customWidth="1"/>
    <col min="7" max="7" width="14.7109375" style="52" customWidth="1"/>
    <col min="8" max="8" width="1.28515625" style="52" customWidth="1"/>
    <col min="9" max="9" width="14.7109375" style="52" customWidth="1"/>
    <col min="10" max="10" width="1.28515625" style="52" customWidth="1"/>
    <col min="11" max="11" width="14.7109375" style="98" customWidth="1"/>
    <col min="12" max="12" width="1.28515625" style="52" customWidth="1"/>
    <col min="13" max="13" width="14.7109375" style="98" customWidth="1"/>
    <col min="14" max="16384" width="12.7109375" style="51"/>
  </cols>
  <sheetData>
    <row r="1" spans="1:13" ht="22.9" customHeight="1">
      <c r="G1" s="53"/>
      <c r="H1" s="53"/>
      <c r="I1" s="53"/>
      <c r="J1" s="53"/>
      <c r="K1" s="54"/>
      <c r="L1" s="53"/>
      <c r="M1" s="55" t="s">
        <v>115</v>
      </c>
    </row>
    <row r="2" spans="1:13" ht="22.9" customHeight="1">
      <c r="A2" s="56" t="s">
        <v>134</v>
      </c>
      <c r="B2" s="56"/>
      <c r="C2" s="56"/>
      <c r="D2" s="56"/>
      <c r="E2" s="56"/>
      <c r="F2" s="56"/>
      <c r="G2" s="57"/>
      <c r="H2" s="57"/>
      <c r="I2" s="57"/>
      <c r="J2" s="57"/>
      <c r="K2" s="57"/>
      <c r="L2" s="57"/>
      <c r="M2" s="57"/>
    </row>
    <row r="3" spans="1:13" ht="22.9" customHeight="1">
      <c r="A3" s="56" t="s">
        <v>210</v>
      </c>
      <c r="B3" s="56"/>
      <c r="C3" s="56"/>
      <c r="D3" s="56"/>
      <c r="E3" s="56"/>
      <c r="F3" s="56"/>
      <c r="G3" s="57"/>
      <c r="H3" s="57"/>
      <c r="I3" s="57"/>
      <c r="J3" s="57"/>
      <c r="K3" s="57"/>
      <c r="L3" s="57"/>
      <c r="M3" s="57"/>
    </row>
    <row r="4" spans="1:13" ht="22.9" customHeight="1">
      <c r="A4" s="56" t="s">
        <v>203</v>
      </c>
      <c r="B4" s="56"/>
      <c r="C4" s="56"/>
      <c r="D4" s="56"/>
      <c r="E4" s="56"/>
      <c r="F4" s="56"/>
      <c r="G4" s="57"/>
      <c r="H4" s="57"/>
      <c r="I4" s="57"/>
      <c r="J4" s="57"/>
      <c r="K4" s="57"/>
      <c r="L4" s="57"/>
      <c r="M4" s="57"/>
    </row>
    <row r="5" spans="1:13" ht="22.9" customHeight="1">
      <c r="A5" s="58"/>
      <c r="B5" s="58"/>
      <c r="C5" s="58"/>
      <c r="D5" s="58"/>
      <c r="E5" s="59"/>
      <c r="F5" s="59"/>
      <c r="G5" s="60"/>
      <c r="H5" s="60"/>
      <c r="I5" s="60"/>
      <c r="J5" s="60"/>
      <c r="K5" s="61"/>
      <c r="L5" s="60"/>
      <c r="M5" s="55" t="s">
        <v>141</v>
      </c>
    </row>
    <row r="6" spans="1:13" ht="22.9" customHeight="1">
      <c r="A6" s="58"/>
      <c r="B6" s="58"/>
      <c r="C6" s="58"/>
      <c r="D6" s="58"/>
      <c r="E6" s="59"/>
      <c r="F6" s="59"/>
      <c r="G6" s="127" t="s">
        <v>14</v>
      </c>
      <c r="H6" s="127"/>
      <c r="I6" s="127"/>
      <c r="J6" s="62"/>
      <c r="K6" s="128" t="s">
        <v>15</v>
      </c>
      <c r="L6" s="128"/>
      <c r="M6" s="128"/>
    </row>
    <row r="7" spans="1:13" ht="22.9" customHeight="1">
      <c r="A7" s="58"/>
      <c r="B7" s="58"/>
      <c r="C7" s="58"/>
      <c r="D7" s="58"/>
      <c r="E7" s="63" t="s">
        <v>0</v>
      </c>
      <c r="F7" s="59"/>
      <c r="G7" s="64">
        <v>2026</v>
      </c>
      <c r="H7" s="60"/>
      <c r="I7" s="64">
        <v>2025</v>
      </c>
      <c r="J7" s="60"/>
      <c r="K7" s="64">
        <v>2026</v>
      </c>
      <c r="L7" s="60"/>
      <c r="M7" s="64">
        <v>2025</v>
      </c>
    </row>
    <row r="8" spans="1:13" ht="22.9" customHeight="1">
      <c r="A8" s="58"/>
      <c r="B8" s="58"/>
      <c r="C8" s="58"/>
      <c r="D8" s="58"/>
      <c r="E8" s="117"/>
      <c r="F8" s="59"/>
      <c r="G8" s="118"/>
      <c r="H8" s="60"/>
      <c r="I8" s="118" t="s">
        <v>209</v>
      </c>
      <c r="J8" s="60"/>
      <c r="K8" s="118"/>
      <c r="L8" s="60"/>
      <c r="M8" s="118" t="s">
        <v>209</v>
      </c>
    </row>
    <row r="9" spans="1:13" ht="22.9" customHeight="1">
      <c r="A9" s="82" t="s">
        <v>165</v>
      </c>
      <c r="B9" s="58"/>
      <c r="C9" s="58"/>
      <c r="D9" s="58"/>
      <c r="E9" s="117"/>
      <c r="F9" s="59"/>
      <c r="G9" s="118"/>
      <c r="H9" s="60"/>
      <c r="I9" s="118"/>
      <c r="J9" s="60"/>
      <c r="K9" s="118"/>
      <c r="L9" s="60"/>
      <c r="M9" s="118"/>
    </row>
    <row r="10" spans="1:13" ht="22.9" customHeight="1">
      <c r="A10" s="56" t="s">
        <v>29</v>
      </c>
      <c r="E10" s="65"/>
      <c r="F10" s="65"/>
      <c r="G10" s="66"/>
      <c r="H10" s="66"/>
      <c r="I10" s="66"/>
      <c r="J10" s="66"/>
      <c r="K10" s="67"/>
      <c r="L10" s="66"/>
      <c r="M10" s="62"/>
    </row>
    <row r="11" spans="1:13" ht="22.9" customHeight="1">
      <c r="A11" s="68" t="s">
        <v>138</v>
      </c>
      <c r="E11" s="65"/>
      <c r="F11" s="65"/>
      <c r="G11" s="69">
        <v>155408296</v>
      </c>
      <c r="H11" s="70"/>
      <c r="I11" s="69">
        <v>152894798</v>
      </c>
      <c r="J11" s="71"/>
      <c r="K11" s="69">
        <v>91554435</v>
      </c>
      <c r="L11" s="71"/>
      <c r="M11" s="69">
        <v>107462581</v>
      </c>
    </row>
    <row r="12" spans="1:13" ht="22.9" customHeight="1">
      <c r="A12" s="68" t="s">
        <v>137</v>
      </c>
      <c r="E12" s="72"/>
      <c r="F12" s="65"/>
      <c r="G12" s="73">
        <v>0</v>
      </c>
      <c r="H12" s="74"/>
      <c r="I12" s="73">
        <v>0</v>
      </c>
      <c r="J12" s="75"/>
      <c r="K12" s="73">
        <v>38680</v>
      </c>
      <c r="L12" s="75"/>
      <c r="M12" s="73">
        <v>400</v>
      </c>
    </row>
    <row r="13" spans="1:13" ht="22.9" customHeight="1">
      <c r="A13" s="68" t="s">
        <v>38</v>
      </c>
      <c r="E13" s="65"/>
      <c r="F13" s="65"/>
      <c r="G13" s="81">
        <v>437521</v>
      </c>
      <c r="H13" s="70"/>
      <c r="I13" s="76">
        <v>286062</v>
      </c>
      <c r="J13" s="71"/>
      <c r="K13" s="76">
        <v>1083156</v>
      </c>
      <c r="L13" s="71"/>
      <c r="M13" s="76">
        <v>1389093</v>
      </c>
    </row>
    <row r="14" spans="1:13" ht="22.9" customHeight="1">
      <c r="A14" s="56" t="s">
        <v>30</v>
      </c>
      <c r="E14" s="65"/>
      <c r="F14" s="65"/>
      <c r="G14" s="76">
        <f>SUM(G11:G13)</f>
        <v>155845817</v>
      </c>
      <c r="H14" s="70"/>
      <c r="I14" s="76">
        <f>SUM(I11:I13)</f>
        <v>153180860</v>
      </c>
      <c r="J14" s="71"/>
      <c r="K14" s="76">
        <f>SUM(K11:K13)</f>
        <v>92676271</v>
      </c>
      <c r="L14" s="71"/>
      <c r="M14" s="76">
        <f>SUM(M11:M13)</f>
        <v>108852074</v>
      </c>
    </row>
    <row r="15" spans="1:13" ht="22.9" customHeight="1">
      <c r="A15" s="56" t="s">
        <v>31</v>
      </c>
      <c r="E15" s="65"/>
      <c r="F15" s="65"/>
      <c r="G15" s="69"/>
      <c r="H15" s="70"/>
      <c r="I15" s="69"/>
      <c r="J15" s="71"/>
      <c r="K15" s="69"/>
      <c r="L15" s="71"/>
      <c r="M15" s="69"/>
    </row>
    <row r="16" spans="1:13" ht="22.9" customHeight="1">
      <c r="A16" s="68" t="s">
        <v>140</v>
      </c>
      <c r="E16" s="65"/>
      <c r="F16" s="65"/>
      <c r="G16" s="73">
        <v>137889548</v>
      </c>
      <c r="H16" s="74"/>
      <c r="I16" s="73">
        <v>134750218</v>
      </c>
      <c r="J16" s="75"/>
      <c r="K16" s="73">
        <v>106860634</v>
      </c>
      <c r="L16" s="75"/>
      <c r="M16" s="73">
        <v>115211616</v>
      </c>
    </row>
    <row r="17" spans="1:13" ht="22.9" customHeight="1">
      <c r="A17" s="68" t="s">
        <v>139</v>
      </c>
      <c r="E17" s="65"/>
      <c r="F17" s="65"/>
      <c r="G17" s="73">
        <v>35779</v>
      </c>
      <c r="H17" s="74"/>
      <c r="I17" s="73">
        <v>339</v>
      </c>
      <c r="J17" s="75"/>
      <c r="K17" s="73">
        <v>35780</v>
      </c>
      <c r="L17" s="75"/>
      <c r="M17" s="73">
        <v>339</v>
      </c>
    </row>
    <row r="18" spans="1:13" ht="22.9" customHeight="1">
      <c r="A18" s="68" t="s">
        <v>124</v>
      </c>
      <c r="E18" s="65"/>
      <c r="F18" s="65"/>
      <c r="G18" s="73">
        <v>15356666</v>
      </c>
      <c r="H18" s="74"/>
      <c r="I18" s="73">
        <v>15258247</v>
      </c>
      <c r="J18" s="75"/>
      <c r="K18" s="73">
        <v>10343741</v>
      </c>
      <c r="L18" s="75"/>
      <c r="M18" s="73">
        <v>10990284</v>
      </c>
    </row>
    <row r="19" spans="1:13" ht="22.9" customHeight="1">
      <c r="A19" s="68" t="s">
        <v>40</v>
      </c>
      <c r="E19" s="65"/>
      <c r="F19" s="65"/>
      <c r="G19" s="81">
        <v>34809997</v>
      </c>
      <c r="H19" s="74"/>
      <c r="I19" s="81">
        <v>36668457</v>
      </c>
      <c r="J19" s="75"/>
      <c r="K19" s="81">
        <v>23186986</v>
      </c>
      <c r="L19" s="75"/>
      <c r="M19" s="81">
        <v>31221366</v>
      </c>
    </row>
    <row r="20" spans="1:13" ht="22.9" customHeight="1">
      <c r="A20" s="56" t="s">
        <v>32</v>
      </c>
      <c r="E20" s="65"/>
      <c r="F20" s="65"/>
      <c r="G20" s="76">
        <f>SUM(G16:G19)</f>
        <v>188091990</v>
      </c>
      <c r="H20" s="70"/>
      <c r="I20" s="76">
        <f>SUM(I16:I19)</f>
        <v>186677261</v>
      </c>
      <c r="J20" s="71"/>
      <c r="K20" s="76">
        <f>SUM(K16:K19)</f>
        <v>140427141</v>
      </c>
      <c r="L20" s="71"/>
      <c r="M20" s="76">
        <f>SUM(M16:M19)</f>
        <v>157423605</v>
      </c>
    </row>
    <row r="21" spans="1:13" ht="22.9" customHeight="1">
      <c r="A21" s="56" t="s">
        <v>222</v>
      </c>
      <c r="E21" s="65"/>
      <c r="F21" s="65"/>
      <c r="G21" s="77">
        <f>SUM(G14-G20)</f>
        <v>-32246173</v>
      </c>
      <c r="H21" s="70"/>
      <c r="I21" s="77">
        <f>SUM(I14-I20)</f>
        <v>-33496401</v>
      </c>
      <c r="J21" s="71"/>
      <c r="K21" s="77">
        <f>SUM(K14-K20)</f>
        <v>-47750870</v>
      </c>
      <c r="L21" s="71"/>
      <c r="M21" s="77">
        <f>SUM(M14-M20)</f>
        <v>-48571531</v>
      </c>
    </row>
    <row r="22" spans="1:13" ht="22.9" customHeight="1">
      <c r="A22" s="51" t="s">
        <v>211</v>
      </c>
      <c r="E22" s="72"/>
      <c r="F22" s="65"/>
      <c r="G22" s="77">
        <v>-3209620</v>
      </c>
      <c r="H22" s="78"/>
      <c r="I22" s="77">
        <v>-1183253</v>
      </c>
      <c r="J22" s="79"/>
      <c r="K22" s="80">
        <v>-3209620</v>
      </c>
      <c r="L22" s="79"/>
      <c r="M22" s="80">
        <v>-1183253</v>
      </c>
    </row>
    <row r="23" spans="1:13" ht="22.9" customHeight="1">
      <c r="A23" s="51" t="s">
        <v>156</v>
      </c>
      <c r="E23" s="72"/>
      <c r="F23" s="65"/>
      <c r="G23" s="77">
        <v>3874750</v>
      </c>
      <c r="H23" s="78"/>
      <c r="I23" s="77">
        <v>-666257</v>
      </c>
      <c r="J23" s="79"/>
      <c r="K23" s="80">
        <v>5038802</v>
      </c>
      <c r="L23" s="79"/>
      <c r="M23" s="80">
        <v>-210362</v>
      </c>
    </row>
    <row r="24" spans="1:13" ht="22.9" customHeight="1">
      <c r="A24" s="51" t="s">
        <v>39</v>
      </c>
      <c r="E24" s="65"/>
      <c r="F24" s="65"/>
      <c r="G24" s="76">
        <v>-2035080</v>
      </c>
      <c r="H24" s="78"/>
      <c r="I24" s="76">
        <v>-1023801</v>
      </c>
      <c r="J24" s="79"/>
      <c r="K24" s="76">
        <v>-1998410</v>
      </c>
      <c r="L24" s="79"/>
      <c r="M24" s="76">
        <v>-958857</v>
      </c>
    </row>
    <row r="25" spans="1:13" ht="22.9" customHeight="1">
      <c r="A25" s="56" t="s">
        <v>235</v>
      </c>
      <c r="E25" s="65"/>
      <c r="F25" s="65"/>
      <c r="G25" s="77">
        <f>SUM(G21:G24)</f>
        <v>-33616123</v>
      </c>
      <c r="H25" s="70"/>
      <c r="I25" s="77">
        <f>SUM(I21:I24)</f>
        <v>-36369712</v>
      </c>
      <c r="J25" s="71"/>
      <c r="K25" s="77">
        <f>SUM(K21:K24)</f>
        <v>-47920098</v>
      </c>
      <c r="L25" s="71"/>
      <c r="M25" s="77">
        <f>SUM(M21:M24)</f>
        <v>-50924003</v>
      </c>
    </row>
    <row r="26" spans="1:13" ht="22.9" customHeight="1">
      <c r="A26" s="51" t="s">
        <v>230</v>
      </c>
      <c r="E26" s="65">
        <v>14</v>
      </c>
      <c r="F26" s="65"/>
      <c r="G26" s="81">
        <v>-1266278</v>
      </c>
      <c r="H26" s="74"/>
      <c r="I26" s="81">
        <v>389568</v>
      </c>
      <c r="J26" s="75"/>
      <c r="K26" s="81">
        <v>-186338</v>
      </c>
      <c r="L26" s="75"/>
      <c r="M26" s="81">
        <v>375791</v>
      </c>
    </row>
    <row r="27" spans="1:13" ht="22.9" customHeight="1">
      <c r="A27" s="82" t="s">
        <v>186</v>
      </c>
      <c r="E27" s="65"/>
      <c r="F27" s="65"/>
      <c r="G27" s="123">
        <f>SUM(G25:G26)</f>
        <v>-34882401</v>
      </c>
      <c r="H27" s="70"/>
      <c r="I27" s="83">
        <f>SUM(I25:I26)</f>
        <v>-35980144</v>
      </c>
      <c r="J27" s="71"/>
      <c r="K27" s="83">
        <f>SUM(K25:K26)</f>
        <v>-48106436</v>
      </c>
      <c r="L27" s="71"/>
      <c r="M27" s="83">
        <f>SUM(M25:M26)</f>
        <v>-50548212</v>
      </c>
    </row>
    <row r="28" spans="1:13" ht="22.9" customHeight="1">
      <c r="A28" s="84"/>
      <c r="E28" s="65"/>
      <c r="F28" s="65"/>
      <c r="G28" s="80"/>
      <c r="H28" s="70"/>
      <c r="I28" s="77"/>
      <c r="J28" s="71"/>
      <c r="K28" s="77"/>
      <c r="L28" s="71"/>
      <c r="M28" s="77"/>
    </row>
    <row r="29" spans="1:13" ht="22.9" customHeight="1">
      <c r="A29" s="85" t="s">
        <v>93</v>
      </c>
      <c r="E29" s="65"/>
      <c r="F29" s="65"/>
      <c r="G29" s="80"/>
      <c r="H29" s="78"/>
      <c r="I29" s="77"/>
      <c r="J29" s="79"/>
      <c r="K29" s="77"/>
      <c r="L29" s="79"/>
      <c r="M29" s="77"/>
    </row>
    <row r="30" spans="1:13" ht="22.9" customHeight="1">
      <c r="A30" s="116" t="s">
        <v>153</v>
      </c>
      <c r="E30" s="65"/>
      <c r="F30" s="65"/>
      <c r="G30" s="80"/>
      <c r="H30" s="78"/>
      <c r="I30" s="77"/>
      <c r="J30" s="79"/>
      <c r="K30" s="122"/>
      <c r="L30" s="79"/>
      <c r="M30" s="122"/>
    </row>
    <row r="31" spans="1:13" ht="22.9" customHeight="1">
      <c r="A31" s="116" t="s">
        <v>154</v>
      </c>
      <c r="E31" s="65"/>
      <c r="F31" s="65"/>
      <c r="G31" s="80"/>
      <c r="H31" s="78"/>
      <c r="I31" s="77"/>
      <c r="J31" s="79"/>
      <c r="K31" s="77"/>
      <c r="L31" s="79"/>
      <c r="M31" s="77"/>
    </row>
    <row r="32" spans="1:13" ht="22.9" customHeight="1">
      <c r="A32" s="84" t="s">
        <v>152</v>
      </c>
      <c r="E32" s="65"/>
      <c r="F32" s="65"/>
      <c r="G32" s="81">
        <v>5097575</v>
      </c>
      <c r="H32" s="78"/>
      <c r="I32" s="76">
        <v>2143032</v>
      </c>
      <c r="J32" s="79"/>
      <c r="K32" s="76">
        <v>0</v>
      </c>
      <c r="L32" s="79"/>
      <c r="M32" s="76">
        <v>0</v>
      </c>
    </row>
    <row r="33" spans="1:13" ht="22.9" customHeight="1">
      <c r="A33" s="84" t="s">
        <v>153</v>
      </c>
      <c r="E33" s="65"/>
      <c r="F33" s="65"/>
      <c r="G33" s="77"/>
      <c r="H33" s="78"/>
      <c r="I33" s="77"/>
      <c r="J33" s="79"/>
      <c r="K33" s="77"/>
      <c r="L33" s="79"/>
      <c r="M33" s="77"/>
    </row>
    <row r="34" spans="1:13" ht="22.9" customHeight="1">
      <c r="A34" s="84" t="s">
        <v>154</v>
      </c>
      <c r="E34" s="65"/>
      <c r="F34" s="65"/>
      <c r="G34" s="76">
        <f>SUM(G32)</f>
        <v>5097575</v>
      </c>
      <c r="H34" s="78"/>
      <c r="I34" s="76">
        <f>SUM(I32)</f>
        <v>2143032</v>
      </c>
      <c r="J34" s="79"/>
      <c r="K34" s="76">
        <f>SUM(K32)</f>
        <v>0</v>
      </c>
      <c r="L34" s="79"/>
      <c r="M34" s="76">
        <f>SUM(M32)</f>
        <v>0</v>
      </c>
    </row>
    <row r="35" spans="1:13" ht="22.9" customHeight="1">
      <c r="A35" s="85" t="s">
        <v>117</v>
      </c>
      <c r="E35" s="65"/>
      <c r="F35" s="65"/>
      <c r="G35" s="76">
        <f>SUM(G34)</f>
        <v>5097575</v>
      </c>
      <c r="H35" s="70"/>
      <c r="I35" s="76">
        <f>SUM(I34)</f>
        <v>2143032</v>
      </c>
      <c r="J35" s="71"/>
      <c r="K35" s="76">
        <f>SUM(K34)</f>
        <v>0</v>
      </c>
      <c r="L35" s="71"/>
      <c r="M35" s="76">
        <f>SUM(M34)</f>
        <v>0</v>
      </c>
    </row>
    <row r="36" spans="1:13" ht="22.9" customHeight="1" thickBot="1">
      <c r="A36" s="86" t="s">
        <v>114</v>
      </c>
      <c r="E36" s="87"/>
      <c r="F36" s="88"/>
      <c r="G36" s="89">
        <f>SUM(G35,G27)</f>
        <v>-29784826</v>
      </c>
      <c r="H36" s="90"/>
      <c r="I36" s="89">
        <f>SUM(I35,I27)</f>
        <v>-33837112</v>
      </c>
      <c r="J36" s="90"/>
      <c r="K36" s="89">
        <f>SUM(K35,K27)</f>
        <v>-48106436</v>
      </c>
      <c r="L36" s="90"/>
      <c r="M36" s="89">
        <f>SUM(M35,M27)</f>
        <v>-50548212</v>
      </c>
    </row>
    <row r="37" spans="1:13" ht="22.9" customHeight="1" thickTop="1">
      <c r="G37" s="53"/>
      <c r="H37" s="53"/>
      <c r="I37" s="53"/>
      <c r="J37" s="53"/>
      <c r="K37" s="54"/>
      <c r="L37" s="53"/>
      <c r="M37" s="54"/>
    </row>
    <row r="38" spans="1:13" ht="22.9" customHeight="1">
      <c r="A38" s="82" t="s">
        <v>231</v>
      </c>
      <c r="E38" s="65">
        <v>15</v>
      </c>
      <c r="F38" s="65"/>
      <c r="G38" s="91"/>
      <c r="H38" s="92"/>
      <c r="I38" s="91"/>
      <c r="J38" s="93"/>
      <c r="K38" s="91"/>
      <c r="L38" s="93"/>
      <c r="M38" s="91"/>
    </row>
    <row r="39" spans="1:13" ht="22.9" customHeight="1">
      <c r="A39" s="68" t="s">
        <v>236</v>
      </c>
      <c r="E39" s="51"/>
      <c r="F39" s="65"/>
      <c r="G39" s="94"/>
      <c r="H39" s="92"/>
      <c r="I39" s="94"/>
      <c r="J39" s="93"/>
      <c r="K39" s="94"/>
      <c r="L39" s="93"/>
      <c r="M39" s="94"/>
    </row>
    <row r="40" spans="1:13" ht="22.9" customHeight="1" thickBot="1">
      <c r="A40" s="68" t="s">
        <v>232</v>
      </c>
      <c r="E40" s="65"/>
      <c r="F40" s="65"/>
      <c r="G40" s="97">
        <f>G27/476500000</f>
        <v>-7.3205458551941244E-2</v>
      </c>
      <c r="H40" s="95"/>
      <c r="I40" s="97">
        <f>I27/476500000</f>
        <v>-7.5509221406086041E-2</v>
      </c>
      <c r="J40" s="96"/>
      <c r="K40" s="97">
        <f>K27/476500000</f>
        <v>-0.10095789296956978</v>
      </c>
      <c r="L40" s="96"/>
      <c r="M40" s="97">
        <f>M27/476500000</f>
        <v>-0.10608229171038824</v>
      </c>
    </row>
    <row r="41" spans="1:13" ht="22.9" customHeight="1" thickTop="1">
      <c r="G41" s="53"/>
      <c r="H41" s="53"/>
      <c r="I41" s="53"/>
      <c r="J41" s="53"/>
      <c r="K41" s="54"/>
      <c r="L41" s="53"/>
      <c r="M41" s="55"/>
    </row>
    <row r="42" spans="1:13" ht="22.9" customHeight="1">
      <c r="A42" s="51" t="s">
        <v>234</v>
      </c>
    </row>
  </sheetData>
  <mergeCells count="2">
    <mergeCell ref="G6:I6"/>
    <mergeCell ref="K6:M6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30"/>
  <sheetViews>
    <sheetView showGridLines="0" view="pageBreakPreview" topLeftCell="A13" zoomScale="70" zoomScaleNormal="85" zoomScaleSheetLayoutView="70" workbookViewId="0">
      <selection activeCell="A30" sqref="A30"/>
    </sheetView>
  </sheetViews>
  <sheetFormatPr defaultColWidth="9.28515625" defaultRowHeight="22.9" customHeight="1"/>
  <cols>
    <col min="1" max="1" width="44.7109375" style="34" customWidth="1"/>
    <col min="2" max="2" width="2.28515625" style="34" customWidth="1"/>
    <col min="3" max="3" width="15.7109375" style="34" customWidth="1"/>
    <col min="4" max="4" width="2.28515625" style="34" customWidth="1"/>
    <col min="5" max="5" width="16.28515625" style="34" customWidth="1"/>
    <col min="6" max="6" width="2.28515625" style="34" customWidth="1"/>
    <col min="7" max="7" width="15.5703125" style="34" customWidth="1"/>
    <col min="8" max="8" width="2.28515625" style="34" customWidth="1"/>
    <col min="9" max="9" width="23" style="34" customWidth="1"/>
    <col min="10" max="10" width="2.28515625" style="34" customWidth="1"/>
    <col min="11" max="11" width="17.28515625" style="34" customWidth="1"/>
    <col min="12" max="12" width="2.28515625" style="34" customWidth="1"/>
    <col min="13" max="13" width="16" style="34" customWidth="1"/>
    <col min="14" max="14" width="2.28515625" style="34" customWidth="1"/>
    <col min="15" max="15" width="20.7109375" style="34" customWidth="1"/>
    <col min="16" max="16" width="2.28515625" style="34" customWidth="1"/>
    <col min="17" max="17" width="21" style="34" customWidth="1"/>
    <col min="18" max="18" width="2.28515625" style="34" customWidth="1"/>
    <col min="19" max="19" width="17.28515625" style="34" customWidth="1"/>
    <col min="20" max="20" width="2.28515625" style="34" customWidth="1"/>
    <col min="21" max="21" width="25" style="34" bestFit="1" customWidth="1"/>
    <col min="22" max="16384" width="9.28515625" style="34"/>
  </cols>
  <sheetData>
    <row r="1" spans="1:21" s="3" customFormat="1" ht="22.9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115</v>
      </c>
    </row>
    <row r="2" spans="1:21" s="3" customFormat="1" ht="22.9" customHeight="1">
      <c r="A2" s="32" t="s">
        <v>134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2.9" customHeight="1">
      <c r="A3" s="1" t="s">
        <v>212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2.9" customHeight="1">
      <c r="A4" s="32" t="s">
        <v>203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2.9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141</v>
      </c>
    </row>
    <row r="6" spans="1:21" ht="22.9" customHeight="1">
      <c r="A6" s="27"/>
      <c r="B6" s="27"/>
      <c r="C6" s="129" t="s">
        <v>14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</row>
    <row r="7" spans="1:21" ht="22.9" customHeight="1">
      <c r="A7" s="27"/>
      <c r="B7" s="27"/>
      <c r="C7" s="130" t="s">
        <v>92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27"/>
      <c r="S7" s="6"/>
      <c r="T7" s="27"/>
      <c r="U7" s="3"/>
    </row>
    <row r="8" spans="1:21" ht="22.9" customHeight="1">
      <c r="A8" s="38"/>
      <c r="B8" s="38"/>
      <c r="C8" s="37"/>
      <c r="D8" s="38"/>
      <c r="E8" s="37"/>
      <c r="F8" s="38"/>
      <c r="G8" s="49"/>
      <c r="H8" s="49"/>
      <c r="I8" s="49"/>
      <c r="J8" s="38"/>
      <c r="K8" s="39"/>
      <c r="L8" s="38"/>
      <c r="M8" s="38"/>
      <c r="N8" s="38"/>
      <c r="O8" s="49" t="s">
        <v>148</v>
      </c>
      <c r="P8" s="49"/>
      <c r="Q8" s="40"/>
      <c r="R8" s="38"/>
      <c r="S8" s="39"/>
      <c r="T8" s="38"/>
      <c r="U8" s="39"/>
    </row>
    <row r="9" spans="1:21" ht="22.9" customHeight="1">
      <c r="A9" s="38"/>
      <c r="B9" s="38"/>
      <c r="C9" s="37"/>
      <c r="D9" s="38"/>
      <c r="E9" s="37"/>
      <c r="F9" s="38"/>
      <c r="G9" s="49"/>
      <c r="H9" s="49"/>
      <c r="I9" s="49"/>
      <c r="J9" s="38"/>
      <c r="K9" s="39"/>
      <c r="L9" s="38"/>
      <c r="M9" s="38"/>
      <c r="N9" s="38"/>
      <c r="O9" s="49" t="s">
        <v>147</v>
      </c>
      <c r="P9" s="49"/>
      <c r="Q9" s="28" t="s">
        <v>130</v>
      </c>
      <c r="R9" s="27"/>
      <c r="S9" s="9" t="s">
        <v>94</v>
      </c>
      <c r="T9" s="38"/>
      <c r="U9" s="39"/>
    </row>
    <row r="10" spans="1:21" ht="22.9" customHeight="1">
      <c r="A10" s="38"/>
      <c r="B10" s="38"/>
      <c r="C10" s="37" t="s">
        <v>88</v>
      </c>
      <c r="D10" s="38"/>
      <c r="E10" s="37"/>
      <c r="F10" s="38"/>
      <c r="G10" s="49" t="s">
        <v>172</v>
      </c>
      <c r="H10" s="49"/>
      <c r="I10" s="49" t="s">
        <v>174</v>
      </c>
      <c r="J10" s="38"/>
      <c r="K10" s="131" t="s">
        <v>221</v>
      </c>
      <c r="L10" s="131"/>
      <c r="M10" s="131"/>
      <c r="N10" s="38"/>
      <c r="O10" s="50" t="s">
        <v>146</v>
      </c>
      <c r="P10" s="49"/>
      <c r="Q10" s="40" t="s">
        <v>90</v>
      </c>
      <c r="R10" s="38"/>
      <c r="S10" s="39" t="s">
        <v>95</v>
      </c>
      <c r="T10" s="38"/>
      <c r="U10" s="39" t="s">
        <v>43</v>
      </c>
    </row>
    <row r="11" spans="1:21" ht="22.9" customHeight="1">
      <c r="A11" s="38"/>
      <c r="B11" s="38"/>
      <c r="C11" s="37" t="s">
        <v>89</v>
      </c>
      <c r="D11" s="38"/>
      <c r="E11" s="37" t="s">
        <v>96</v>
      </c>
      <c r="F11" s="38"/>
      <c r="G11" s="49" t="s">
        <v>175</v>
      </c>
      <c r="H11" s="49"/>
      <c r="I11" s="49" t="s">
        <v>150</v>
      </c>
      <c r="J11" s="38"/>
      <c r="K11" s="39" t="s">
        <v>108</v>
      </c>
      <c r="L11" s="38"/>
      <c r="M11" s="38"/>
      <c r="N11" s="38"/>
      <c r="O11" s="49" t="s">
        <v>155</v>
      </c>
      <c r="P11" s="49"/>
      <c r="Q11" s="40" t="s">
        <v>97</v>
      </c>
      <c r="R11" s="38"/>
      <c r="S11" s="39" t="s">
        <v>98</v>
      </c>
      <c r="T11" s="38"/>
      <c r="U11" s="39" t="s">
        <v>111</v>
      </c>
    </row>
    <row r="12" spans="1:21" ht="22.9" customHeight="1">
      <c r="A12" s="38"/>
      <c r="B12" s="38"/>
      <c r="C12" s="41" t="s">
        <v>42</v>
      </c>
      <c r="D12" s="38"/>
      <c r="E12" s="41" t="s">
        <v>99</v>
      </c>
      <c r="F12" s="38"/>
      <c r="G12" s="50" t="s">
        <v>173</v>
      </c>
      <c r="H12" s="29"/>
      <c r="I12" s="50" t="s">
        <v>149</v>
      </c>
      <c r="J12" s="38"/>
      <c r="K12" s="41" t="s">
        <v>109</v>
      </c>
      <c r="L12" s="38"/>
      <c r="M12" s="41" t="s">
        <v>41</v>
      </c>
      <c r="N12" s="38"/>
      <c r="O12" s="50" t="s">
        <v>171</v>
      </c>
      <c r="P12" s="29"/>
      <c r="Q12" s="42" t="s">
        <v>100</v>
      </c>
      <c r="R12" s="38"/>
      <c r="S12" s="41" t="s">
        <v>101</v>
      </c>
      <c r="T12" s="38"/>
      <c r="U12" s="41" t="s">
        <v>112</v>
      </c>
    </row>
    <row r="13" spans="1:21" ht="22.9" customHeight="1">
      <c r="A13" s="43" t="s">
        <v>176</v>
      </c>
      <c r="B13" s="38"/>
      <c r="C13" s="37"/>
      <c r="D13" s="38"/>
      <c r="E13" s="37"/>
      <c r="F13" s="38"/>
      <c r="G13" s="49"/>
      <c r="H13" s="29"/>
      <c r="I13" s="49"/>
      <c r="J13" s="38"/>
      <c r="K13" s="37"/>
      <c r="L13" s="38"/>
      <c r="M13" s="37"/>
      <c r="N13" s="38"/>
      <c r="O13" s="49"/>
      <c r="P13" s="29"/>
      <c r="Q13" s="40"/>
      <c r="R13" s="38"/>
      <c r="S13" s="37"/>
      <c r="T13" s="38"/>
      <c r="U13" s="37"/>
    </row>
    <row r="14" spans="1:21" ht="22.9" customHeight="1">
      <c r="A14" s="43" t="s">
        <v>215</v>
      </c>
      <c r="B14" s="47"/>
      <c r="C14" s="44">
        <v>238250000</v>
      </c>
      <c r="D14" s="44"/>
      <c r="E14" s="44">
        <v>474939483</v>
      </c>
      <c r="F14" s="44"/>
      <c r="G14" s="44">
        <v>13132373</v>
      </c>
      <c r="H14" s="44"/>
      <c r="I14" s="44">
        <v>-32504569</v>
      </c>
      <c r="J14" s="44"/>
      <c r="K14" s="44">
        <v>12390994</v>
      </c>
      <c r="L14" s="44"/>
      <c r="M14" s="44">
        <v>179450188</v>
      </c>
      <c r="N14" s="44"/>
      <c r="O14" s="44">
        <v>-2807527</v>
      </c>
      <c r="P14" s="44"/>
      <c r="Q14" s="44">
        <f>SUM(C14:P14)</f>
        <v>882850942</v>
      </c>
      <c r="R14" s="44"/>
      <c r="S14" s="44">
        <v>400</v>
      </c>
      <c r="T14" s="44"/>
      <c r="U14" s="44">
        <f>SUM(Q14:S14)</f>
        <v>882851342</v>
      </c>
    </row>
    <row r="15" spans="1:21" ht="22.9" customHeight="1">
      <c r="A15" s="38" t="s">
        <v>216</v>
      </c>
      <c r="B15" s="47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spans="1:21" ht="22.9" customHeight="1">
      <c r="A16" s="38" t="s">
        <v>220</v>
      </c>
      <c r="B16" s="47"/>
      <c r="C16" s="46">
        <v>0</v>
      </c>
      <c r="D16" s="44"/>
      <c r="E16" s="46">
        <v>0</v>
      </c>
      <c r="F16" s="44"/>
      <c r="G16" s="46">
        <v>0</v>
      </c>
      <c r="H16" s="44"/>
      <c r="I16" s="46">
        <v>0</v>
      </c>
      <c r="J16" s="44"/>
      <c r="K16" s="46">
        <v>0</v>
      </c>
      <c r="L16" s="44"/>
      <c r="M16" s="46">
        <v>-138256908</v>
      </c>
      <c r="N16" s="44"/>
      <c r="O16" s="46">
        <v>0</v>
      </c>
      <c r="P16" s="44"/>
      <c r="Q16" s="46">
        <f>SUM(C16:P16)</f>
        <v>-138256908</v>
      </c>
      <c r="R16" s="44"/>
      <c r="S16" s="46">
        <v>0</v>
      </c>
      <c r="T16" s="44"/>
      <c r="U16" s="46">
        <f>SUM(Q16:S16)</f>
        <v>-138256908</v>
      </c>
    </row>
    <row r="17" spans="1:21" ht="22.9" customHeight="1">
      <c r="A17" s="43" t="s">
        <v>217</v>
      </c>
      <c r="B17" s="47"/>
      <c r="C17" s="44">
        <f>SUM(C14:C16)</f>
        <v>238250000</v>
      </c>
      <c r="D17" s="44"/>
      <c r="E17" s="44">
        <f>SUM(E14:E16)</f>
        <v>474939483</v>
      </c>
      <c r="F17" s="44"/>
      <c r="G17" s="44">
        <f>SUM(G14:G16)</f>
        <v>13132373</v>
      </c>
      <c r="H17" s="44"/>
      <c r="I17" s="44">
        <f>SUM(I14:I16)</f>
        <v>-32504569</v>
      </c>
      <c r="J17" s="44"/>
      <c r="K17" s="44">
        <f>SUM(K14:K16)</f>
        <v>12390994</v>
      </c>
      <c r="L17" s="44"/>
      <c r="M17" s="44">
        <f>SUM(M14:M16)</f>
        <v>41193280</v>
      </c>
      <c r="N17" s="44"/>
      <c r="O17" s="44">
        <f>SUM(O14:O16)</f>
        <v>-2807527</v>
      </c>
      <c r="P17" s="44"/>
      <c r="Q17" s="44">
        <f>SUM(C17:P17)</f>
        <v>744594034</v>
      </c>
      <c r="R17" s="44"/>
      <c r="S17" s="44">
        <f>SUM(S14:S16)</f>
        <v>400</v>
      </c>
      <c r="T17" s="44"/>
      <c r="U17" s="44">
        <f>SUM(Q17:T17)</f>
        <v>744594434</v>
      </c>
    </row>
    <row r="18" spans="1:21" ht="22.9" customHeight="1">
      <c r="A18" s="38" t="s">
        <v>218</v>
      </c>
      <c r="B18" s="47"/>
      <c r="C18" s="44">
        <v>0</v>
      </c>
      <c r="D18" s="45"/>
      <c r="E18" s="44">
        <v>0</v>
      </c>
      <c r="F18" s="45"/>
      <c r="G18" s="44">
        <v>0</v>
      </c>
      <c r="H18" s="44"/>
      <c r="I18" s="44">
        <v>0</v>
      </c>
      <c r="J18" s="44"/>
      <c r="K18" s="44">
        <v>0</v>
      </c>
      <c r="L18" s="45"/>
      <c r="M18" s="44">
        <f>PL!I27</f>
        <v>-35980144</v>
      </c>
      <c r="N18" s="44"/>
      <c r="O18" s="44">
        <v>0</v>
      </c>
      <c r="P18" s="44"/>
      <c r="Q18" s="44">
        <f>SUM(C18:P18)</f>
        <v>-35980144</v>
      </c>
      <c r="R18" s="44"/>
      <c r="S18" s="44">
        <v>0</v>
      </c>
      <c r="T18" s="44"/>
      <c r="U18" s="44">
        <f>SUM(Q18:S18)</f>
        <v>-35980144</v>
      </c>
    </row>
    <row r="19" spans="1:21" ht="22.9" customHeight="1">
      <c r="A19" s="38" t="s">
        <v>117</v>
      </c>
      <c r="B19" s="47"/>
      <c r="C19" s="46">
        <v>0</v>
      </c>
      <c r="D19" s="45"/>
      <c r="E19" s="46">
        <v>0</v>
      </c>
      <c r="F19" s="45"/>
      <c r="G19" s="46">
        <v>0</v>
      </c>
      <c r="H19" s="44"/>
      <c r="I19" s="46">
        <v>0</v>
      </c>
      <c r="J19" s="44"/>
      <c r="K19" s="46">
        <v>0</v>
      </c>
      <c r="L19" s="45"/>
      <c r="M19" s="46">
        <v>0</v>
      </c>
      <c r="N19" s="44"/>
      <c r="O19" s="46">
        <f>PL!I35</f>
        <v>2143032</v>
      </c>
      <c r="P19" s="44"/>
      <c r="Q19" s="46">
        <f>SUM(C19:P19)</f>
        <v>2143032</v>
      </c>
      <c r="R19" s="44"/>
      <c r="S19" s="46">
        <v>0</v>
      </c>
      <c r="T19" s="44"/>
      <c r="U19" s="46">
        <f>SUM(Q19:S19)</f>
        <v>2143032</v>
      </c>
    </row>
    <row r="20" spans="1:21" ht="22.9" customHeight="1">
      <c r="A20" s="38" t="s">
        <v>114</v>
      </c>
      <c r="B20" s="47"/>
      <c r="C20" s="120">
        <f>SUM(C18:C19)</f>
        <v>0</v>
      </c>
      <c r="D20" s="45"/>
      <c r="E20" s="120">
        <f>SUM(E18:E19)</f>
        <v>0</v>
      </c>
      <c r="F20" s="45"/>
      <c r="G20" s="120">
        <f>SUM(G18:G19)</f>
        <v>0</v>
      </c>
      <c r="H20" s="44"/>
      <c r="I20" s="120">
        <f>SUM(I18:I19)</f>
        <v>0</v>
      </c>
      <c r="J20" s="44"/>
      <c r="K20" s="120">
        <f>SUM(K18:K19)</f>
        <v>0</v>
      </c>
      <c r="L20" s="45"/>
      <c r="M20" s="120">
        <f>SUM(M18:M19)</f>
        <v>-35980144</v>
      </c>
      <c r="N20" s="44"/>
      <c r="O20" s="120">
        <f>SUM(O18:O19)</f>
        <v>2143032</v>
      </c>
      <c r="P20" s="44"/>
      <c r="Q20" s="120">
        <f>SUM(Q18:Q19)</f>
        <v>-33837112</v>
      </c>
      <c r="R20" s="44"/>
      <c r="S20" s="120">
        <f>SUM(S18:S19)</f>
        <v>0</v>
      </c>
      <c r="T20" s="44"/>
      <c r="U20" s="120">
        <f>SUM(U18:U19)</f>
        <v>-33837112</v>
      </c>
    </row>
    <row r="21" spans="1:21" ht="22.9" customHeight="1" thickBot="1">
      <c r="A21" s="1" t="s">
        <v>219</v>
      </c>
      <c r="B21" s="12"/>
      <c r="C21" s="121">
        <f>SUM(C14,C20:C20)</f>
        <v>238250000</v>
      </c>
      <c r="D21" s="30"/>
      <c r="E21" s="121">
        <f>SUM(E14,E20:E20)</f>
        <v>474939483</v>
      </c>
      <c r="F21" s="30"/>
      <c r="G21" s="121">
        <f>SUM(G14,G20:G20)</f>
        <v>13132373</v>
      </c>
      <c r="H21" s="29"/>
      <c r="I21" s="121">
        <f>SUM(I14,I20:I20)</f>
        <v>-32504569</v>
      </c>
      <c r="J21" s="29"/>
      <c r="K21" s="121">
        <f>SUM(K14,K20:K20)</f>
        <v>12390994</v>
      </c>
      <c r="L21" s="30"/>
      <c r="M21" s="121">
        <f>SUM(M14,M20:M20)</f>
        <v>143470044</v>
      </c>
      <c r="N21" s="29"/>
      <c r="O21" s="121">
        <f>SUM(O14,O20:O20)</f>
        <v>-664495</v>
      </c>
      <c r="P21" s="29"/>
      <c r="Q21" s="121">
        <f>SUM(Q14,Q20:Q20)</f>
        <v>849013830</v>
      </c>
      <c r="R21" s="29"/>
      <c r="S21" s="121">
        <f>SUM(S14,S20:S20)</f>
        <v>400</v>
      </c>
      <c r="T21" s="29"/>
      <c r="U21" s="121">
        <f>SUM(U14,U20:U20)</f>
        <v>849014230</v>
      </c>
    </row>
    <row r="22" spans="1:21" ht="22.9" customHeight="1" thickTop="1">
      <c r="A22" s="43"/>
      <c r="B22" s="47"/>
      <c r="C22" s="44"/>
      <c r="D22" s="45"/>
      <c r="E22" s="44"/>
      <c r="F22" s="45"/>
      <c r="G22" s="44"/>
      <c r="H22" s="44"/>
      <c r="I22" s="44"/>
      <c r="J22" s="44"/>
      <c r="K22" s="44"/>
      <c r="L22" s="45"/>
      <c r="M22" s="44"/>
      <c r="N22" s="44"/>
      <c r="O22" s="44"/>
      <c r="P22" s="44"/>
      <c r="Q22" s="44"/>
      <c r="R22" s="44"/>
      <c r="S22" s="44"/>
      <c r="T22" s="44"/>
      <c r="U22" s="44"/>
    </row>
    <row r="23" spans="1:21" ht="22.9" customHeight="1">
      <c r="A23" s="43" t="s">
        <v>204</v>
      </c>
      <c r="B23" s="47"/>
      <c r="C23" s="44">
        <v>238250000</v>
      </c>
      <c r="D23" s="44"/>
      <c r="E23" s="44">
        <v>474939483</v>
      </c>
      <c r="F23" s="44"/>
      <c r="G23" s="44">
        <v>13132373</v>
      </c>
      <c r="H23" s="44"/>
      <c r="I23" s="44">
        <v>-32504569</v>
      </c>
      <c r="J23" s="44"/>
      <c r="K23" s="44">
        <v>12390994</v>
      </c>
      <c r="L23" s="44"/>
      <c r="M23" s="44">
        <v>-49077864</v>
      </c>
      <c r="N23" s="44"/>
      <c r="O23" s="44">
        <v>-6363091</v>
      </c>
      <c r="P23" s="44"/>
      <c r="Q23" s="44">
        <f>SUM(C23:P23)</f>
        <v>650767326</v>
      </c>
      <c r="R23" s="44"/>
      <c r="S23" s="44">
        <v>400</v>
      </c>
      <c r="T23" s="44"/>
      <c r="U23" s="44">
        <f>SUM(Q23:S23)</f>
        <v>650767726</v>
      </c>
    </row>
    <row r="24" spans="1:21" ht="22.9" customHeight="1">
      <c r="A24" s="38" t="s">
        <v>186</v>
      </c>
      <c r="B24" s="47"/>
      <c r="C24" s="44">
        <v>0</v>
      </c>
      <c r="D24" s="45"/>
      <c r="E24" s="44">
        <v>0</v>
      </c>
      <c r="F24" s="45"/>
      <c r="G24" s="44">
        <v>0</v>
      </c>
      <c r="H24" s="44"/>
      <c r="I24" s="44">
        <v>0</v>
      </c>
      <c r="J24" s="44"/>
      <c r="K24" s="44">
        <v>0</v>
      </c>
      <c r="L24" s="45"/>
      <c r="M24" s="44">
        <f>PL!G27</f>
        <v>-34882401</v>
      </c>
      <c r="N24" s="44"/>
      <c r="O24" s="44">
        <v>0</v>
      </c>
      <c r="P24" s="44"/>
      <c r="Q24" s="44">
        <f>SUM(C24:P24)</f>
        <v>-34882401</v>
      </c>
      <c r="R24" s="44"/>
      <c r="S24" s="44">
        <v>0</v>
      </c>
      <c r="T24" s="44"/>
      <c r="U24" s="44">
        <f>SUM(Q24:S24)</f>
        <v>-34882401</v>
      </c>
    </row>
    <row r="25" spans="1:21" ht="22.9" customHeight="1">
      <c r="A25" s="38" t="s">
        <v>117</v>
      </c>
      <c r="B25" s="47"/>
      <c r="C25" s="46">
        <v>0</v>
      </c>
      <c r="D25" s="45"/>
      <c r="E25" s="46">
        <v>0</v>
      </c>
      <c r="F25" s="45"/>
      <c r="G25" s="46">
        <v>0</v>
      </c>
      <c r="H25" s="44"/>
      <c r="I25" s="46">
        <v>0</v>
      </c>
      <c r="J25" s="44"/>
      <c r="K25" s="46">
        <v>0</v>
      </c>
      <c r="L25" s="45"/>
      <c r="M25" s="46">
        <v>0</v>
      </c>
      <c r="N25" s="44"/>
      <c r="O25" s="46">
        <f>PL!G35</f>
        <v>5097575</v>
      </c>
      <c r="P25" s="44"/>
      <c r="Q25" s="46">
        <f>SUM(C25:P25)</f>
        <v>5097575</v>
      </c>
      <c r="R25" s="44"/>
      <c r="S25" s="46">
        <v>0</v>
      </c>
      <c r="T25" s="44"/>
      <c r="U25" s="46">
        <f>SUM(Q25:S25)</f>
        <v>5097575</v>
      </c>
    </row>
    <row r="26" spans="1:21" ht="22.9" customHeight="1">
      <c r="A26" s="38" t="s">
        <v>114</v>
      </c>
      <c r="B26" s="47"/>
      <c r="C26" s="44">
        <f>SUM(C24:C25)</f>
        <v>0</v>
      </c>
      <c r="D26" s="45"/>
      <c r="E26" s="44">
        <f>SUM(E24:E25)</f>
        <v>0</v>
      </c>
      <c r="F26" s="45"/>
      <c r="G26" s="44">
        <f>SUM(G24:G25)</f>
        <v>0</v>
      </c>
      <c r="H26" s="44"/>
      <c r="I26" s="44">
        <f>SUM(I24:I25)</f>
        <v>0</v>
      </c>
      <c r="J26" s="44"/>
      <c r="K26" s="44">
        <f>SUM(K24:K25)</f>
        <v>0</v>
      </c>
      <c r="L26" s="45"/>
      <c r="M26" s="44">
        <f>SUM(M24:M25)</f>
        <v>-34882401</v>
      </c>
      <c r="N26" s="44"/>
      <c r="O26" s="44">
        <f>SUM(O24:O25)</f>
        <v>5097575</v>
      </c>
      <c r="P26" s="44"/>
      <c r="Q26" s="44">
        <f>SUM(Q24:Q25)</f>
        <v>-29784826</v>
      </c>
      <c r="R26" s="44"/>
      <c r="S26" s="44">
        <f>SUM(S24:S25)</f>
        <v>0</v>
      </c>
      <c r="T26" s="44"/>
      <c r="U26" s="44">
        <f>SUM(U24:U25)</f>
        <v>-29784826</v>
      </c>
    </row>
    <row r="27" spans="1:21" ht="22.9" customHeight="1" thickBot="1">
      <c r="A27" s="1" t="s">
        <v>205</v>
      </c>
      <c r="B27" s="12"/>
      <c r="C27" s="31">
        <f>SUM(C23,C26:C26)</f>
        <v>238250000</v>
      </c>
      <c r="D27" s="30"/>
      <c r="E27" s="31">
        <f>SUM(E23,E26:E26)</f>
        <v>474939483</v>
      </c>
      <c r="F27" s="30"/>
      <c r="G27" s="31">
        <f>SUM(G23,G26:G26)</f>
        <v>13132373</v>
      </c>
      <c r="H27" s="29"/>
      <c r="I27" s="31">
        <f>SUM(I23,I26:I26)</f>
        <v>-32504569</v>
      </c>
      <c r="J27" s="29"/>
      <c r="K27" s="31">
        <f>SUM(K23,K26:K26)</f>
        <v>12390994</v>
      </c>
      <c r="L27" s="30"/>
      <c r="M27" s="31">
        <f>SUM(M23,M26:M26)</f>
        <v>-83960265</v>
      </c>
      <c r="N27" s="29"/>
      <c r="O27" s="31">
        <f>SUM(O23,O26:O26)</f>
        <v>-1265516</v>
      </c>
      <c r="P27" s="29"/>
      <c r="Q27" s="31">
        <f>SUM(Q23,Q26:Q26)</f>
        <v>620982500</v>
      </c>
      <c r="R27" s="29"/>
      <c r="S27" s="31">
        <f>SUM(S23,S26:S26)</f>
        <v>400</v>
      </c>
      <c r="T27" s="29"/>
      <c r="U27" s="31">
        <f>SUM(U23,U26:U26)</f>
        <v>620982900</v>
      </c>
    </row>
    <row r="28" spans="1:21" ht="22.9" customHeight="1" thickTop="1">
      <c r="A28" s="1"/>
      <c r="B28" s="12"/>
      <c r="C28" s="6">
        <f>C23-BS!I73</f>
        <v>0</v>
      </c>
      <c r="D28" s="12"/>
      <c r="E28" s="6">
        <f>E23-BS!I74</f>
        <v>0</v>
      </c>
      <c r="F28" s="12"/>
      <c r="G28" s="6">
        <f>G23-BS!I75</f>
        <v>0</v>
      </c>
      <c r="H28" s="12"/>
      <c r="I28" s="6">
        <f>I23-BS!I77</f>
        <v>0</v>
      </c>
      <c r="J28" s="12"/>
      <c r="K28" s="6">
        <f>K23-BS!I79</f>
        <v>0</v>
      </c>
      <c r="L28" s="12"/>
      <c r="M28" s="6">
        <f>M23-BS!I80</f>
        <v>0</v>
      </c>
      <c r="N28" s="12"/>
      <c r="O28" s="6">
        <f>O23-BS!I81</f>
        <v>0</v>
      </c>
      <c r="P28" s="12"/>
      <c r="Q28" s="6">
        <f>Q23-BS!I82</f>
        <v>0</v>
      </c>
      <c r="R28" s="12"/>
      <c r="S28" s="6">
        <f>S23-BS!I83</f>
        <v>0</v>
      </c>
      <c r="T28" s="12"/>
      <c r="U28" s="6">
        <f>U23-BS!I84</f>
        <v>0</v>
      </c>
    </row>
    <row r="29" spans="1:21" ht="22.9" customHeight="1">
      <c r="A29" s="3"/>
      <c r="B29" s="3"/>
      <c r="C29" s="6">
        <f>C27-BS!G73</f>
        <v>0</v>
      </c>
      <c r="D29" s="3"/>
      <c r="E29" s="9">
        <f>E27-BS!G74</f>
        <v>0</v>
      </c>
      <c r="F29" s="3"/>
      <c r="G29" s="6">
        <f>G27-BS!G75</f>
        <v>0</v>
      </c>
      <c r="H29" s="3"/>
      <c r="I29" s="6">
        <f>I27-BS!G77</f>
        <v>0</v>
      </c>
      <c r="J29" s="3"/>
      <c r="K29" s="9">
        <f>K27-BS!G79</f>
        <v>0</v>
      </c>
      <c r="L29" s="3"/>
      <c r="M29" s="6">
        <f>M27-BS!G80</f>
        <v>0</v>
      </c>
      <c r="N29" s="3"/>
      <c r="O29" s="6">
        <f>O27-BS!G81</f>
        <v>0</v>
      </c>
      <c r="P29" s="3"/>
      <c r="Q29" s="6">
        <f>Q27-BS!G82</f>
        <v>0</v>
      </c>
      <c r="R29" s="3"/>
      <c r="S29" s="6">
        <f>S27-BS!G83</f>
        <v>0</v>
      </c>
      <c r="T29" s="3"/>
      <c r="U29" s="6">
        <f>U27-BS!G84</f>
        <v>0</v>
      </c>
    </row>
    <row r="30" spans="1:21" ht="22.9" customHeight="1">
      <c r="A30" s="38" t="s">
        <v>234</v>
      </c>
      <c r="B30" s="3"/>
      <c r="C30" s="6"/>
      <c r="D30" s="3"/>
      <c r="E30" s="16"/>
      <c r="F30" s="3"/>
      <c r="G30" s="3"/>
      <c r="H30" s="3"/>
      <c r="I30" s="3"/>
      <c r="J30" s="3"/>
      <c r="K30" s="16"/>
      <c r="L30" s="3"/>
      <c r="M30" s="6"/>
      <c r="N30" s="3"/>
      <c r="O30" s="3"/>
      <c r="P30" s="3"/>
      <c r="Q30" s="6"/>
      <c r="R30" s="3"/>
      <c r="S30" s="6"/>
      <c r="T30" s="3"/>
      <c r="U30" s="6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  <ignoredErrors>
    <ignoredError sqref="K26:N26" formulaRange="1"/>
    <ignoredError sqref="Q2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775"/>
  <sheetViews>
    <sheetView showGridLines="0" view="pageBreakPreview" topLeftCell="A13" zoomScale="85" zoomScaleNormal="70" zoomScaleSheetLayoutView="85" workbookViewId="0">
      <selection activeCell="A27" sqref="A27"/>
    </sheetView>
  </sheetViews>
  <sheetFormatPr defaultColWidth="10.7109375" defaultRowHeight="22.9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7109375" style="15" customWidth="1"/>
    <col min="6" max="6" width="2.28515625" style="15" customWidth="1"/>
    <col min="7" max="7" width="15.7109375" style="15" customWidth="1"/>
    <col min="8" max="8" width="2.28515625" style="15" customWidth="1"/>
    <col min="9" max="9" width="18.5703125" style="6" customWidth="1"/>
    <col min="10" max="10" width="2.28515625" style="15" customWidth="1"/>
    <col min="11" max="11" width="15.7109375" style="15" customWidth="1"/>
    <col min="12" max="12" width="2.28515625" style="15" customWidth="1"/>
    <col min="13" max="13" width="15.7109375" style="6" customWidth="1"/>
    <col min="14" max="14" width="2.28515625" style="6" customWidth="1"/>
    <col min="15" max="15" width="15.7109375" style="6" customWidth="1"/>
    <col min="16" max="16" width="2.28515625" style="6" customWidth="1"/>
    <col min="17" max="16384" width="10.7109375" style="3"/>
  </cols>
  <sheetData>
    <row r="1" spans="1:16" ht="22.9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115</v>
      </c>
      <c r="P1" s="2"/>
    </row>
    <row r="2" spans="1:16" ht="22.9" customHeight="1">
      <c r="A2" s="32" t="s">
        <v>134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9" customHeight="1">
      <c r="A3" s="1" t="s">
        <v>213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9" customHeight="1">
      <c r="A4" s="1" t="s">
        <v>203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9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141</v>
      </c>
    </row>
    <row r="6" spans="1:16" ht="22.9" customHeight="1">
      <c r="A6" s="4"/>
      <c r="B6" s="4"/>
      <c r="C6" s="4"/>
      <c r="D6" s="4"/>
      <c r="E6" s="129" t="s">
        <v>15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3"/>
    </row>
    <row r="7" spans="1:16" ht="22.9" customHeight="1">
      <c r="A7" s="4"/>
      <c r="B7" s="4"/>
      <c r="C7" s="4"/>
      <c r="D7" s="4"/>
      <c r="E7" s="9" t="s">
        <v>88</v>
      </c>
      <c r="F7" s="6"/>
      <c r="G7" s="6"/>
      <c r="H7" s="9"/>
      <c r="I7" s="49" t="s">
        <v>172</v>
      </c>
      <c r="J7" s="9"/>
      <c r="K7" s="129" t="s">
        <v>221</v>
      </c>
      <c r="L7" s="129"/>
      <c r="M7" s="129"/>
      <c r="N7" s="9"/>
      <c r="O7" s="9" t="s">
        <v>43</v>
      </c>
      <c r="P7" s="9"/>
    </row>
    <row r="8" spans="1:16" ht="22.9" customHeight="1">
      <c r="E8" s="9" t="s">
        <v>89</v>
      </c>
      <c r="F8" s="6"/>
      <c r="G8" s="9"/>
      <c r="H8" s="9"/>
      <c r="I8" s="49" t="s">
        <v>175</v>
      </c>
      <c r="J8" s="9"/>
      <c r="K8" s="27" t="s">
        <v>110</v>
      </c>
      <c r="L8" s="3"/>
      <c r="M8" s="3"/>
      <c r="N8" s="9"/>
      <c r="O8" s="9" t="s">
        <v>111</v>
      </c>
      <c r="P8" s="9"/>
    </row>
    <row r="9" spans="1:16" ht="22.9" customHeight="1">
      <c r="A9" s="38"/>
      <c r="B9" s="38"/>
      <c r="C9" s="48"/>
      <c r="D9" s="38"/>
      <c r="E9" s="41" t="s">
        <v>42</v>
      </c>
      <c r="F9" s="37"/>
      <c r="G9" s="41" t="s">
        <v>104</v>
      </c>
      <c r="H9" s="37"/>
      <c r="I9" s="50" t="s">
        <v>173</v>
      </c>
      <c r="J9" s="37"/>
      <c r="K9" s="41" t="s">
        <v>109</v>
      </c>
      <c r="L9" s="37"/>
      <c r="M9" s="41" t="s">
        <v>41</v>
      </c>
      <c r="N9" s="37"/>
      <c r="O9" s="41" t="s">
        <v>112</v>
      </c>
      <c r="P9" s="9"/>
    </row>
    <row r="10" spans="1:16" ht="22.9" customHeight="1">
      <c r="A10" s="43" t="s">
        <v>176</v>
      </c>
      <c r="B10" s="38"/>
      <c r="C10" s="48"/>
      <c r="D10" s="38"/>
      <c r="E10" s="37"/>
      <c r="F10" s="37"/>
      <c r="G10" s="37"/>
      <c r="H10" s="37"/>
      <c r="I10" s="49"/>
      <c r="J10" s="37"/>
      <c r="K10" s="37"/>
      <c r="L10" s="37"/>
      <c r="M10" s="37"/>
      <c r="N10" s="37"/>
      <c r="O10" s="37"/>
      <c r="P10" s="9"/>
    </row>
    <row r="11" spans="1:16" ht="22.9" customHeight="1">
      <c r="A11" s="43" t="s">
        <v>215</v>
      </c>
      <c r="B11" s="38"/>
      <c r="C11" s="36"/>
      <c r="D11" s="38"/>
      <c r="E11" s="44">
        <v>238250000</v>
      </c>
      <c r="F11" s="45"/>
      <c r="G11" s="44">
        <v>474939483</v>
      </c>
      <c r="H11" s="45"/>
      <c r="I11" s="44">
        <v>13132373</v>
      </c>
      <c r="J11" s="45"/>
      <c r="K11" s="44">
        <v>12390994</v>
      </c>
      <c r="L11" s="44"/>
      <c r="M11" s="44">
        <v>181691450</v>
      </c>
      <c r="N11" s="44"/>
      <c r="O11" s="44">
        <f>SUM(E11:N11)</f>
        <v>920404300</v>
      </c>
      <c r="P11" s="9"/>
    </row>
    <row r="12" spans="1:16" ht="22.9" customHeight="1">
      <c r="A12" s="38" t="s">
        <v>216</v>
      </c>
      <c r="B12" s="38"/>
      <c r="C12" s="36"/>
      <c r="D12" s="38"/>
      <c r="E12" s="44"/>
      <c r="F12" s="45"/>
      <c r="G12" s="44"/>
      <c r="H12" s="45"/>
      <c r="I12" s="44"/>
      <c r="J12" s="45"/>
      <c r="K12" s="44"/>
      <c r="L12" s="44"/>
      <c r="M12" s="44"/>
      <c r="N12" s="44"/>
      <c r="O12" s="44"/>
      <c r="P12" s="9"/>
    </row>
    <row r="13" spans="1:16" ht="22.9" customHeight="1">
      <c r="A13" s="38" t="s">
        <v>220</v>
      </c>
      <c r="B13" s="38"/>
      <c r="C13" s="36"/>
      <c r="D13" s="38"/>
      <c r="E13" s="35">
        <v>0</v>
      </c>
      <c r="F13" s="30"/>
      <c r="G13" s="35">
        <v>0</v>
      </c>
      <c r="H13" s="30"/>
      <c r="I13" s="35">
        <v>0</v>
      </c>
      <c r="J13" s="30"/>
      <c r="K13" s="35">
        <v>0</v>
      </c>
      <c r="L13" s="44"/>
      <c r="M13" s="46">
        <v>-138256908</v>
      </c>
      <c r="N13" s="44"/>
      <c r="O13" s="46">
        <f>SUM(E13:N13)</f>
        <v>-138256908</v>
      </c>
      <c r="P13" s="9"/>
    </row>
    <row r="14" spans="1:16" ht="22.9" customHeight="1">
      <c r="A14" s="43" t="s">
        <v>217</v>
      </c>
      <c r="B14" s="38"/>
      <c r="C14" s="36"/>
      <c r="D14" s="38"/>
      <c r="E14" s="44">
        <f>SUM(E11:E13)</f>
        <v>238250000</v>
      </c>
      <c r="F14" s="45"/>
      <c r="G14" s="44">
        <f>SUM(G11:G13)</f>
        <v>474939483</v>
      </c>
      <c r="H14" s="45"/>
      <c r="I14" s="44">
        <f>SUM(I11:I13)</f>
        <v>13132373</v>
      </c>
      <c r="J14" s="45"/>
      <c r="K14" s="44">
        <f>SUM(K11:K13)</f>
        <v>12390994</v>
      </c>
      <c r="L14" s="44"/>
      <c r="M14" s="44">
        <f>SUM(M11:M13)</f>
        <v>43434542</v>
      </c>
      <c r="N14" s="44"/>
      <c r="O14" s="44">
        <f>SUM(E14:N14)</f>
        <v>782147392</v>
      </c>
      <c r="P14" s="9"/>
    </row>
    <row r="15" spans="1:16" ht="22.9" customHeight="1">
      <c r="A15" s="3" t="s">
        <v>218</v>
      </c>
      <c r="C15" s="33"/>
      <c r="E15" s="29">
        <v>0</v>
      </c>
      <c r="F15" s="30"/>
      <c r="G15" s="29">
        <v>0</v>
      </c>
      <c r="H15" s="30"/>
      <c r="I15" s="29">
        <v>0</v>
      </c>
      <c r="J15" s="30"/>
      <c r="K15" s="29">
        <v>0</v>
      </c>
      <c r="L15" s="29"/>
      <c r="M15" s="29">
        <f>PL!M27</f>
        <v>-50548212</v>
      </c>
      <c r="N15" s="29"/>
      <c r="O15" s="44">
        <f>SUM(E15:N15)</f>
        <v>-50548212</v>
      </c>
      <c r="P15" s="9"/>
    </row>
    <row r="16" spans="1:16" ht="22.9" customHeight="1">
      <c r="A16" s="3" t="s">
        <v>118</v>
      </c>
      <c r="C16" s="33"/>
      <c r="E16" s="35">
        <v>0</v>
      </c>
      <c r="F16" s="30"/>
      <c r="G16" s="35">
        <v>0</v>
      </c>
      <c r="H16" s="30"/>
      <c r="I16" s="35">
        <v>0</v>
      </c>
      <c r="J16" s="30"/>
      <c r="K16" s="35">
        <v>0</v>
      </c>
      <c r="L16" s="29"/>
      <c r="M16" s="35">
        <v>0</v>
      </c>
      <c r="N16" s="29"/>
      <c r="O16" s="46">
        <f>SUM(E16:N16)</f>
        <v>0</v>
      </c>
      <c r="P16" s="9"/>
    </row>
    <row r="17" spans="1:16" ht="22.9" customHeight="1">
      <c r="A17" s="3" t="s">
        <v>116</v>
      </c>
      <c r="C17" s="33"/>
      <c r="E17" s="29">
        <f>SUM(E15:E16)</f>
        <v>0</v>
      </c>
      <c r="F17" s="30"/>
      <c r="G17" s="29">
        <f>SUM(G15:G16)</f>
        <v>0</v>
      </c>
      <c r="H17" s="30"/>
      <c r="I17" s="29">
        <f>SUM(I15:I16)</f>
        <v>0</v>
      </c>
      <c r="J17" s="30"/>
      <c r="K17" s="29">
        <f>SUM(K15:K16)</f>
        <v>0</v>
      </c>
      <c r="L17" s="29"/>
      <c r="M17" s="29">
        <f>SUM(M15:M16)</f>
        <v>-50548212</v>
      </c>
      <c r="N17" s="29"/>
      <c r="O17" s="44">
        <f>SUM(E17:N17)</f>
        <v>-50548212</v>
      </c>
      <c r="P17" s="9"/>
    </row>
    <row r="18" spans="1:16" ht="22.9" customHeight="1" thickBot="1">
      <c r="A18" s="1" t="s">
        <v>219</v>
      </c>
      <c r="C18" s="33"/>
      <c r="D18" s="12"/>
      <c r="E18" s="31">
        <f>SUM(E14,E17:E17)</f>
        <v>238250000</v>
      </c>
      <c r="F18" s="30"/>
      <c r="G18" s="31">
        <f>SUM(G14,G17:G17)</f>
        <v>474939483</v>
      </c>
      <c r="H18" s="30"/>
      <c r="I18" s="31">
        <f>SUM(I14,I17:I17)</f>
        <v>13132373</v>
      </c>
      <c r="J18" s="30"/>
      <c r="K18" s="31">
        <f>SUM(K14,K17:K17)</f>
        <v>12390994</v>
      </c>
      <c r="L18" s="29"/>
      <c r="M18" s="31">
        <f>SUM(M14,M17:M17)</f>
        <v>-7113670</v>
      </c>
      <c r="N18" s="29"/>
      <c r="O18" s="31">
        <f>SUM(O14,O17:O17)</f>
        <v>731599180</v>
      </c>
    </row>
    <row r="19" spans="1:16" ht="22.9" customHeight="1" thickTop="1">
      <c r="A19" s="43"/>
      <c r="B19" s="38"/>
      <c r="C19" s="36"/>
      <c r="D19" s="47"/>
      <c r="E19" s="44"/>
      <c r="F19" s="45"/>
      <c r="G19" s="44"/>
      <c r="H19" s="45"/>
      <c r="I19" s="44"/>
      <c r="J19" s="45"/>
      <c r="K19" s="44"/>
      <c r="L19" s="44"/>
      <c r="M19" s="44"/>
      <c r="N19" s="44"/>
      <c r="O19" s="44"/>
    </row>
    <row r="20" spans="1:16" ht="22.9" customHeight="1">
      <c r="A20" s="43" t="s">
        <v>204</v>
      </c>
      <c r="B20" s="38"/>
      <c r="C20" s="36"/>
      <c r="D20" s="38"/>
      <c r="E20" s="44">
        <v>238250000</v>
      </c>
      <c r="F20" s="45"/>
      <c r="G20" s="44">
        <v>474939483</v>
      </c>
      <c r="H20" s="45"/>
      <c r="I20" s="44">
        <v>13132373</v>
      </c>
      <c r="J20" s="45"/>
      <c r="K20" s="44">
        <v>12390994</v>
      </c>
      <c r="L20" s="44"/>
      <c r="M20" s="44">
        <v>-65508583</v>
      </c>
      <c r="N20" s="44"/>
      <c r="O20" s="44">
        <f>SUM(E20:N20)</f>
        <v>673204267</v>
      </c>
      <c r="P20" s="9"/>
    </row>
    <row r="21" spans="1:16" ht="22.9" customHeight="1">
      <c r="A21" s="3" t="s">
        <v>186</v>
      </c>
      <c r="C21" s="33"/>
      <c r="E21" s="29">
        <v>0</v>
      </c>
      <c r="F21" s="30"/>
      <c r="G21" s="29">
        <v>0</v>
      </c>
      <c r="H21" s="30"/>
      <c r="I21" s="29">
        <v>0</v>
      </c>
      <c r="J21" s="30"/>
      <c r="K21" s="29">
        <v>0</v>
      </c>
      <c r="L21" s="29"/>
      <c r="M21" s="29">
        <f>SUM(PL!K36)</f>
        <v>-48106436</v>
      </c>
      <c r="N21" s="29"/>
      <c r="O21" s="44">
        <f>SUM(E21:N21)</f>
        <v>-48106436</v>
      </c>
      <c r="P21" s="9"/>
    </row>
    <row r="22" spans="1:16" ht="22.9" customHeight="1">
      <c r="A22" s="3" t="s">
        <v>118</v>
      </c>
      <c r="C22" s="33"/>
      <c r="E22" s="35">
        <v>0</v>
      </c>
      <c r="F22" s="30"/>
      <c r="G22" s="35">
        <v>0</v>
      </c>
      <c r="H22" s="30"/>
      <c r="I22" s="35">
        <v>0</v>
      </c>
      <c r="J22" s="30"/>
      <c r="K22" s="35">
        <v>0</v>
      </c>
      <c r="L22" s="29"/>
      <c r="M22" s="35">
        <v>0</v>
      </c>
      <c r="N22" s="29"/>
      <c r="O22" s="46">
        <f>SUM(E22:N22)</f>
        <v>0</v>
      </c>
      <c r="P22" s="9"/>
    </row>
    <row r="23" spans="1:16" ht="22.9" customHeight="1">
      <c r="A23" s="3" t="s">
        <v>116</v>
      </c>
      <c r="C23" s="33"/>
      <c r="E23" s="29">
        <f>SUM(E21:E22)</f>
        <v>0</v>
      </c>
      <c r="F23" s="30"/>
      <c r="G23" s="29">
        <f>SUM(G21:G22)</f>
        <v>0</v>
      </c>
      <c r="H23" s="30"/>
      <c r="I23" s="29">
        <f>SUM(I21:I22)</f>
        <v>0</v>
      </c>
      <c r="J23" s="30"/>
      <c r="K23" s="29">
        <f>SUM(K21:K22)</f>
        <v>0</v>
      </c>
      <c r="L23" s="29"/>
      <c r="M23" s="29">
        <f>SUM(M21:M22)</f>
        <v>-48106436</v>
      </c>
      <c r="N23" s="29"/>
      <c r="O23" s="44">
        <f>SUM(E23:N23)</f>
        <v>-48106436</v>
      </c>
      <c r="P23" s="9"/>
    </row>
    <row r="24" spans="1:16" ht="22.9" customHeight="1" thickBot="1">
      <c r="A24" s="1" t="s">
        <v>205</v>
      </c>
      <c r="C24" s="33"/>
      <c r="D24" s="12"/>
      <c r="E24" s="31">
        <f>SUM(E20,E23:E23)</f>
        <v>238250000</v>
      </c>
      <c r="F24" s="30"/>
      <c r="G24" s="31">
        <f>SUM(G20,G23:G23)</f>
        <v>474939483</v>
      </c>
      <c r="H24" s="30"/>
      <c r="I24" s="31">
        <f>SUM(I20,I23:I23)</f>
        <v>13132373</v>
      </c>
      <c r="J24" s="30"/>
      <c r="K24" s="31">
        <f>SUM(K20,K23:K23)</f>
        <v>12390994</v>
      </c>
      <c r="L24" s="29"/>
      <c r="M24" s="31">
        <f>SUM(M20,M23:M23)</f>
        <v>-113615019</v>
      </c>
      <c r="N24" s="29"/>
      <c r="O24" s="31">
        <f>SUM(O20,O23:O23)</f>
        <v>625097831</v>
      </c>
    </row>
    <row r="25" spans="1:16" ht="22.9" customHeight="1" thickTop="1">
      <c r="A25" s="1"/>
      <c r="C25" s="33"/>
      <c r="D25" s="12"/>
      <c r="E25" s="6">
        <f>E20-BS!M73</f>
        <v>0</v>
      </c>
      <c r="F25" s="6"/>
      <c r="G25" s="6">
        <f>G20-BS!M74</f>
        <v>0</v>
      </c>
      <c r="H25" s="6"/>
      <c r="I25" s="6">
        <f>I20-BS!M75</f>
        <v>0</v>
      </c>
      <c r="J25" s="6"/>
      <c r="K25" s="6">
        <f>K20-BS!M79</f>
        <v>0</v>
      </c>
      <c r="L25" s="6"/>
      <c r="M25" s="6">
        <f>M20-BS!M80</f>
        <v>0</v>
      </c>
      <c r="O25" s="6">
        <f>O20-BS!M84</f>
        <v>0</v>
      </c>
    </row>
    <row r="26" spans="1:16" ht="22.9" customHeight="1">
      <c r="E26" s="6">
        <f>E24-BS!K73</f>
        <v>0</v>
      </c>
      <c r="F26" s="6"/>
      <c r="G26" s="6">
        <f>G24-BS!K74</f>
        <v>0</v>
      </c>
      <c r="H26" s="6"/>
      <c r="I26" s="6">
        <f>I24-BS!K75</f>
        <v>0</v>
      </c>
      <c r="J26" s="6"/>
      <c r="K26" s="6">
        <f>K24-BS!K79</f>
        <v>0</v>
      </c>
      <c r="L26" s="6"/>
      <c r="M26" s="6">
        <f>M24-BS!K80</f>
        <v>0</v>
      </c>
      <c r="O26" s="6">
        <f>O24-BS!K84</f>
        <v>0</v>
      </c>
    </row>
    <row r="27" spans="1:16" ht="22.9" customHeight="1">
      <c r="A27" s="3" t="s">
        <v>234</v>
      </c>
      <c r="E27" s="6"/>
    </row>
    <row r="28" spans="1:16" ht="22.9" customHeight="1">
      <c r="A28" s="17"/>
      <c r="E28" s="6"/>
    </row>
    <row r="29" spans="1:16" ht="22.9" customHeight="1">
      <c r="A29" s="17"/>
      <c r="E29" s="6"/>
    </row>
    <row r="30" spans="1:16" ht="22.9" customHeight="1">
      <c r="A30" s="17"/>
      <c r="E30" s="6"/>
    </row>
    <row r="31" spans="1:16" ht="22.9" customHeight="1">
      <c r="A31" s="17"/>
      <c r="E31" s="6"/>
    </row>
    <row r="32" spans="1:16" ht="22.9" customHeight="1">
      <c r="A32" s="17"/>
      <c r="E32" s="6"/>
    </row>
    <row r="33" spans="1:5" ht="22.9" customHeight="1">
      <c r="A33" s="17"/>
      <c r="E33" s="6"/>
    </row>
    <row r="34" spans="1:5" ht="22.9" customHeight="1">
      <c r="A34" s="17"/>
      <c r="E34" s="6"/>
    </row>
    <row r="35" spans="1:5" ht="22.9" customHeight="1">
      <c r="A35" s="17"/>
      <c r="E35" s="6"/>
    </row>
    <row r="36" spans="1:5" ht="22.9" customHeight="1">
      <c r="A36" s="17"/>
      <c r="E36" s="6"/>
    </row>
    <row r="37" spans="1:5" ht="22.9" customHeight="1">
      <c r="A37" s="17"/>
      <c r="E37" s="6"/>
    </row>
    <row r="38" spans="1:5" ht="22.9" customHeight="1">
      <c r="A38" s="17"/>
      <c r="E38" s="6"/>
    </row>
    <row r="39" spans="1:5" ht="22.9" customHeight="1">
      <c r="A39" s="17"/>
      <c r="E39" s="6"/>
    </row>
    <row r="40" spans="1:5" ht="22.9" customHeight="1">
      <c r="A40" s="17"/>
      <c r="E40" s="6"/>
    </row>
    <row r="41" spans="1:5" ht="22.9" customHeight="1">
      <c r="A41" s="17"/>
      <c r="E41" s="6"/>
    </row>
    <row r="42" spans="1:5" ht="22.9" customHeight="1">
      <c r="A42" s="17"/>
      <c r="E42" s="6"/>
    </row>
    <row r="43" spans="1:5" ht="22.9" customHeight="1">
      <c r="A43" s="17"/>
      <c r="E43" s="6"/>
    </row>
    <row r="44" spans="1:5" ht="22.9" customHeight="1">
      <c r="A44" s="17"/>
      <c r="E44" s="6"/>
    </row>
    <row r="45" spans="1:5" ht="22.9" customHeight="1">
      <c r="A45" s="17"/>
      <c r="E45" s="6"/>
    </row>
    <row r="46" spans="1:5" ht="22.9" customHeight="1">
      <c r="A46" s="17"/>
      <c r="E46" s="6"/>
    </row>
    <row r="47" spans="1:5" ht="22.9" customHeight="1">
      <c r="A47" s="17"/>
      <c r="E47" s="6"/>
    </row>
    <row r="48" spans="1:5" ht="22.9" customHeight="1">
      <c r="A48" s="17"/>
      <c r="E48" s="6"/>
    </row>
    <row r="49" spans="1:5" ht="22.9" customHeight="1">
      <c r="A49" s="17"/>
      <c r="E49" s="6"/>
    </row>
    <row r="50" spans="1:5" ht="22.9" customHeight="1">
      <c r="A50" s="17"/>
      <c r="E50" s="6"/>
    </row>
    <row r="51" spans="1:5" ht="22.9" customHeight="1">
      <c r="A51" s="17"/>
      <c r="E51" s="6"/>
    </row>
    <row r="52" spans="1:5" ht="22.9" customHeight="1">
      <c r="A52" s="17"/>
      <c r="E52" s="6"/>
    </row>
    <row r="53" spans="1:5" ht="22.9" customHeight="1">
      <c r="A53" s="17"/>
      <c r="E53" s="6"/>
    </row>
    <row r="54" spans="1:5" ht="22.9" customHeight="1">
      <c r="A54" s="17"/>
      <c r="E54" s="6"/>
    </row>
    <row r="55" spans="1:5" ht="22.9" customHeight="1">
      <c r="A55" s="17"/>
      <c r="E55" s="6"/>
    </row>
    <row r="56" spans="1:5" ht="22.9" customHeight="1">
      <c r="A56" s="17"/>
      <c r="E56" s="6"/>
    </row>
    <row r="57" spans="1:5" ht="22.9" customHeight="1">
      <c r="A57" s="17"/>
      <c r="E57" s="6"/>
    </row>
    <row r="58" spans="1:5" ht="22.9" customHeight="1">
      <c r="A58" s="17"/>
      <c r="E58" s="6"/>
    </row>
    <row r="59" spans="1:5" ht="22.9" customHeight="1">
      <c r="A59" s="17"/>
      <c r="E59" s="6"/>
    </row>
    <row r="60" spans="1:5" ht="22.9" customHeight="1">
      <c r="A60" s="17"/>
      <c r="E60" s="6"/>
    </row>
    <row r="61" spans="1:5" ht="22.9" customHeight="1">
      <c r="A61" s="17"/>
      <c r="E61" s="6"/>
    </row>
    <row r="62" spans="1:5" ht="22.9" customHeight="1">
      <c r="A62" s="17"/>
      <c r="E62" s="6"/>
    </row>
    <row r="63" spans="1:5" ht="22.9" customHeight="1">
      <c r="A63" s="17"/>
      <c r="E63" s="6"/>
    </row>
    <row r="64" spans="1:5" ht="22.9" customHeight="1">
      <c r="A64" s="17"/>
      <c r="E64" s="6"/>
    </row>
    <row r="65" spans="1:5" ht="22.9" customHeight="1">
      <c r="A65" s="17"/>
      <c r="E65" s="6"/>
    </row>
    <row r="66" spans="1:5" ht="22.9" customHeight="1">
      <c r="A66" s="17"/>
      <c r="E66" s="6"/>
    </row>
    <row r="67" spans="1:5" ht="22.9" customHeight="1">
      <c r="A67" s="17"/>
      <c r="E67" s="6"/>
    </row>
    <row r="68" spans="1:5" ht="22.9" customHeight="1">
      <c r="A68" s="17"/>
      <c r="E68" s="6"/>
    </row>
    <row r="69" spans="1:5" ht="22.9" customHeight="1">
      <c r="A69" s="17"/>
      <c r="E69" s="6"/>
    </row>
    <row r="70" spans="1:5" ht="22.9" customHeight="1">
      <c r="A70" s="17"/>
      <c r="E70" s="6"/>
    </row>
    <row r="71" spans="1:5" ht="22.9" customHeight="1">
      <c r="A71" s="17"/>
      <c r="E71" s="6"/>
    </row>
    <row r="72" spans="1:5" ht="22.9" customHeight="1">
      <c r="A72" s="17"/>
      <c r="E72" s="6"/>
    </row>
    <row r="73" spans="1:5" ht="22.9" customHeight="1">
      <c r="A73" s="17"/>
      <c r="E73" s="6"/>
    </row>
    <row r="74" spans="1:5" ht="22.9" customHeight="1">
      <c r="A74" s="17"/>
      <c r="E74" s="6"/>
    </row>
    <row r="75" spans="1:5" ht="22.9" customHeight="1">
      <c r="A75" s="17"/>
      <c r="E75" s="6"/>
    </row>
    <row r="76" spans="1:5" ht="22.9" customHeight="1">
      <c r="A76" s="17"/>
      <c r="E76" s="6"/>
    </row>
    <row r="77" spans="1:5" ht="22.9" customHeight="1">
      <c r="A77" s="17"/>
      <c r="E77" s="6"/>
    </row>
    <row r="78" spans="1:5" ht="22.9" customHeight="1">
      <c r="A78" s="17"/>
      <c r="E78" s="6"/>
    </row>
    <row r="79" spans="1:5" ht="22.9" customHeight="1">
      <c r="A79" s="17"/>
      <c r="E79" s="6"/>
    </row>
    <row r="80" spans="1:5" ht="22.9" customHeight="1">
      <c r="A80" s="17"/>
      <c r="E80" s="6"/>
    </row>
    <row r="81" spans="1:5" ht="22.9" customHeight="1">
      <c r="A81" s="17"/>
      <c r="E81" s="6"/>
    </row>
    <row r="82" spans="1:5" ht="22.9" customHeight="1">
      <c r="A82" s="17"/>
      <c r="E82" s="6"/>
    </row>
    <row r="83" spans="1:5" ht="22.9" customHeight="1">
      <c r="A83" s="17"/>
      <c r="E83" s="6"/>
    </row>
    <row r="84" spans="1:5" ht="22.9" customHeight="1">
      <c r="A84" s="17"/>
      <c r="E84" s="6"/>
    </row>
    <row r="85" spans="1:5" ht="22.9" customHeight="1">
      <c r="A85" s="17"/>
      <c r="E85" s="6"/>
    </row>
    <row r="86" spans="1:5" ht="22.9" customHeight="1">
      <c r="A86" s="17"/>
      <c r="E86" s="6"/>
    </row>
    <row r="87" spans="1:5" ht="22.9" customHeight="1">
      <c r="A87" s="17"/>
      <c r="E87" s="6"/>
    </row>
    <row r="88" spans="1:5" ht="22.9" customHeight="1">
      <c r="A88" s="17"/>
      <c r="E88" s="6"/>
    </row>
    <row r="89" spans="1:5" ht="22.9" customHeight="1">
      <c r="A89" s="17"/>
      <c r="E89" s="6"/>
    </row>
    <row r="90" spans="1:5" ht="22.9" customHeight="1">
      <c r="A90" s="17"/>
      <c r="E90" s="6"/>
    </row>
    <row r="91" spans="1:5" ht="22.9" customHeight="1">
      <c r="A91" s="17"/>
      <c r="E91" s="6"/>
    </row>
    <row r="92" spans="1:5" ht="22.9" customHeight="1">
      <c r="A92" s="17"/>
      <c r="E92" s="6"/>
    </row>
    <row r="93" spans="1:5" ht="22.9" customHeight="1">
      <c r="A93" s="17"/>
      <c r="E93" s="6"/>
    </row>
    <row r="94" spans="1:5" ht="22.9" customHeight="1">
      <c r="A94" s="17"/>
      <c r="E94" s="6"/>
    </row>
    <row r="95" spans="1:5" ht="22.9" customHeight="1">
      <c r="A95" s="17"/>
      <c r="E95" s="6"/>
    </row>
    <row r="96" spans="1:5" ht="22.9" customHeight="1">
      <c r="A96" s="17"/>
      <c r="E96" s="6"/>
    </row>
    <row r="97" spans="1:5" ht="22.9" customHeight="1">
      <c r="A97" s="17"/>
      <c r="E97" s="6"/>
    </row>
    <row r="98" spans="1:5" ht="22.9" customHeight="1">
      <c r="A98" s="17"/>
      <c r="E98" s="6"/>
    </row>
    <row r="99" spans="1:5" ht="22.9" customHeight="1">
      <c r="A99" s="17"/>
      <c r="E99" s="6"/>
    </row>
    <row r="100" spans="1:5" ht="22.9" customHeight="1">
      <c r="A100" s="17"/>
      <c r="E100" s="6"/>
    </row>
    <row r="101" spans="1:5" ht="22.9" customHeight="1">
      <c r="A101" s="17"/>
      <c r="E101" s="6"/>
    </row>
    <row r="102" spans="1:5" ht="22.9" customHeight="1">
      <c r="A102" s="17"/>
      <c r="E102" s="6"/>
    </row>
    <row r="103" spans="1:5" ht="22.9" customHeight="1">
      <c r="A103" s="17"/>
      <c r="E103" s="6"/>
    </row>
    <row r="104" spans="1:5" ht="22.9" customHeight="1">
      <c r="A104" s="17"/>
      <c r="E104" s="6"/>
    </row>
    <row r="105" spans="1:5" ht="22.9" customHeight="1">
      <c r="A105" s="17"/>
      <c r="E105" s="6"/>
    </row>
    <row r="106" spans="1:5" ht="22.9" customHeight="1">
      <c r="A106" s="17"/>
      <c r="E106" s="6"/>
    </row>
    <row r="107" spans="1:5" ht="22.9" customHeight="1">
      <c r="A107" s="17"/>
      <c r="E107" s="6"/>
    </row>
    <row r="108" spans="1:5" ht="22.9" customHeight="1">
      <c r="A108" s="17"/>
      <c r="E108" s="6"/>
    </row>
    <row r="109" spans="1:5" ht="22.9" customHeight="1">
      <c r="A109" s="17"/>
      <c r="E109" s="6"/>
    </row>
    <row r="110" spans="1:5" ht="22.9" customHeight="1">
      <c r="A110" s="17"/>
      <c r="E110" s="6"/>
    </row>
    <row r="111" spans="1:5" ht="22.9" customHeight="1">
      <c r="A111" s="17"/>
      <c r="E111" s="6"/>
    </row>
    <row r="112" spans="1:5" ht="22.9" customHeight="1">
      <c r="A112" s="17"/>
      <c r="E112" s="6"/>
    </row>
    <row r="113" spans="1:5" ht="22.9" customHeight="1">
      <c r="A113" s="17"/>
      <c r="E113" s="6"/>
    </row>
    <row r="114" spans="1:5" ht="22.9" customHeight="1">
      <c r="A114" s="17"/>
      <c r="E114" s="6"/>
    </row>
    <row r="115" spans="1:5" ht="22.9" customHeight="1">
      <c r="A115" s="17"/>
      <c r="E115" s="6"/>
    </row>
    <row r="116" spans="1:5" ht="22.9" customHeight="1">
      <c r="A116" s="17"/>
      <c r="E116" s="6"/>
    </row>
    <row r="117" spans="1:5" ht="22.9" customHeight="1">
      <c r="A117" s="17"/>
      <c r="E117" s="6"/>
    </row>
    <row r="118" spans="1:5" ht="22.9" customHeight="1">
      <c r="A118" s="17"/>
      <c r="E118" s="6"/>
    </row>
    <row r="119" spans="1:5" ht="22.9" customHeight="1">
      <c r="A119" s="17"/>
      <c r="E119" s="6"/>
    </row>
    <row r="120" spans="1:5" ht="22.9" customHeight="1">
      <c r="A120" s="17"/>
      <c r="E120" s="6"/>
    </row>
    <row r="121" spans="1:5" ht="22.9" customHeight="1">
      <c r="A121" s="17"/>
      <c r="E121" s="6"/>
    </row>
    <row r="122" spans="1:5" ht="22.9" customHeight="1">
      <c r="A122" s="17"/>
      <c r="E122" s="6"/>
    </row>
    <row r="123" spans="1:5" ht="22.9" customHeight="1">
      <c r="A123" s="17"/>
      <c r="E123" s="6"/>
    </row>
    <row r="124" spans="1:5" ht="22.9" customHeight="1">
      <c r="A124" s="17"/>
      <c r="E124" s="6"/>
    </row>
    <row r="125" spans="1:5" ht="22.9" customHeight="1">
      <c r="A125" s="17"/>
      <c r="E125" s="6"/>
    </row>
    <row r="126" spans="1:5" ht="22.9" customHeight="1">
      <c r="A126" s="17"/>
      <c r="E126" s="6"/>
    </row>
    <row r="127" spans="1:5" ht="22.9" customHeight="1">
      <c r="A127" s="17"/>
      <c r="E127" s="6"/>
    </row>
    <row r="128" spans="1:5" ht="22.9" customHeight="1">
      <c r="A128" s="17"/>
      <c r="E128" s="6"/>
    </row>
    <row r="129" spans="1:5" ht="22.9" customHeight="1">
      <c r="A129" s="17"/>
      <c r="E129" s="6"/>
    </row>
    <row r="130" spans="1:5" ht="22.9" customHeight="1">
      <c r="A130" s="17"/>
      <c r="E130" s="6"/>
    </row>
    <row r="131" spans="1:5" ht="22.9" customHeight="1">
      <c r="A131" s="17"/>
      <c r="E131" s="6"/>
    </row>
    <row r="132" spans="1:5" ht="22.9" customHeight="1">
      <c r="A132" s="17"/>
      <c r="E132" s="6"/>
    </row>
    <row r="133" spans="1:5" ht="22.9" customHeight="1">
      <c r="A133" s="17"/>
      <c r="E133" s="6"/>
    </row>
    <row r="134" spans="1:5" ht="22.9" customHeight="1">
      <c r="A134" s="17"/>
      <c r="E134" s="6"/>
    </row>
    <row r="135" spans="1:5" ht="22.9" customHeight="1">
      <c r="A135" s="17"/>
      <c r="E135" s="6"/>
    </row>
    <row r="136" spans="1:5" ht="22.9" customHeight="1">
      <c r="A136" s="17"/>
      <c r="E136" s="6"/>
    </row>
    <row r="137" spans="1:5" ht="22.9" customHeight="1">
      <c r="A137" s="17"/>
      <c r="E137" s="6"/>
    </row>
    <row r="138" spans="1:5" ht="22.9" customHeight="1">
      <c r="A138" s="17"/>
      <c r="E138" s="6"/>
    </row>
    <row r="139" spans="1:5" ht="22.9" customHeight="1">
      <c r="A139" s="17"/>
      <c r="E139" s="6"/>
    </row>
    <row r="140" spans="1:5" ht="22.9" customHeight="1">
      <c r="A140" s="17"/>
      <c r="E140" s="6"/>
    </row>
    <row r="141" spans="1:5" ht="22.9" customHeight="1">
      <c r="A141" s="17"/>
      <c r="E141" s="6"/>
    </row>
    <row r="142" spans="1:5" ht="22.9" customHeight="1">
      <c r="A142" s="17"/>
      <c r="E142" s="6"/>
    </row>
    <row r="143" spans="1:5" ht="22.9" customHeight="1">
      <c r="A143" s="17"/>
      <c r="E143" s="6"/>
    </row>
    <row r="144" spans="1:5" ht="22.9" customHeight="1">
      <c r="A144" s="17"/>
      <c r="E144" s="6"/>
    </row>
    <row r="145" spans="1:5" ht="22.9" customHeight="1">
      <c r="A145" s="17"/>
      <c r="E145" s="6"/>
    </row>
    <row r="146" spans="1:5" ht="22.9" customHeight="1">
      <c r="A146" s="17"/>
      <c r="E146" s="6"/>
    </row>
    <row r="147" spans="1:5" ht="22.9" customHeight="1">
      <c r="A147" s="17"/>
      <c r="E147" s="6"/>
    </row>
    <row r="148" spans="1:5" ht="22.9" customHeight="1">
      <c r="A148" s="17"/>
      <c r="E148" s="6"/>
    </row>
    <row r="149" spans="1:5" ht="22.9" customHeight="1">
      <c r="A149" s="17"/>
      <c r="E149" s="6"/>
    </row>
    <row r="150" spans="1:5" ht="22.9" customHeight="1">
      <c r="A150" s="17"/>
      <c r="E150" s="6"/>
    </row>
    <row r="151" spans="1:5" ht="22.9" customHeight="1">
      <c r="A151" s="17"/>
      <c r="E151" s="6"/>
    </row>
    <row r="152" spans="1:5" ht="22.9" customHeight="1">
      <c r="A152" s="17"/>
      <c r="E152" s="6"/>
    </row>
    <row r="153" spans="1:5" ht="22.9" customHeight="1">
      <c r="A153" s="17"/>
      <c r="E153" s="6"/>
    </row>
    <row r="154" spans="1:5" ht="22.9" customHeight="1">
      <c r="A154" s="17"/>
      <c r="E154" s="6"/>
    </row>
    <row r="155" spans="1:5" ht="22.9" customHeight="1">
      <c r="A155" s="17"/>
      <c r="E155" s="6"/>
    </row>
    <row r="156" spans="1:5" ht="22.9" customHeight="1">
      <c r="A156" s="17"/>
      <c r="E156" s="6"/>
    </row>
    <row r="157" spans="1:5" ht="22.9" customHeight="1">
      <c r="A157" s="17"/>
      <c r="E157" s="6"/>
    </row>
    <row r="158" spans="1:5" ht="22.9" customHeight="1">
      <c r="A158" s="17"/>
      <c r="E158" s="6"/>
    </row>
    <row r="159" spans="1:5" ht="22.9" customHeight="1">
      <c r="A159" s="17"/>
      <c r="E159" s="6"/>
    </row>
    <row r="160" spans="1:5" ht="22.9" customHeight="1">
      <c r="A160" s="17"/>
      <c r="E160" s="6"/>
    </row>
    <row r="161" spans="1:5" ht="22.9" customHeight="1">
      <c r="A161" s="17"/>
      <c r="E161" s="6"/>
    </row>
    <row r="162" spans="1:5" ht="22.9" customHeight="1">
      <c r="A162" s="17"/>
      <c r="E162" s="6"/>
    </row>
    <row r="163" spans="1:5" ht="22.9" customHeight="1">
      <c r="A163" s="17"/>
      <c r="E163" s="6"/>
    </row>
    <row r="164" spans="1:5" ht="22.9" customHeight="1">
      <c r="A164" s="17"/>
      <c r="E164" s="6"/>
    </row>
    <row r="165" spans="1:5" ht="22.9" customHeight="1">
      <c r="A165" s="17"/>
      <c r="E165" s="6"/>
    </row>
    <row r="166" spans="1:5" ht="22.9" customHeight="1">
      <c r="A166" s="17"/>
      <c r="E166" s="6"/>
    </row>
    <row r="167" spans="1:5" ht="22.9" customHeight="1">
      <c r="A167" s="17"/>
      <c r="E167" s="6"/>
    </row>
    <row r="168" spans="1:5" ht="22.9" customHeight="1">
      <c r="A168" s="17"/>
      <c r="E168" s="6"/>
    </row>
    <row r="169" spans="1:5" ht="22.9" customHeight="1">
      <c r="A169" s="17"/>
      <c r="E169" s="6"/>
    </row>
    <row r="170" spans="1:5" ht="22.9" customHeight="1">
      <c r="A170" s="17"/>
      <c r="E170" s="6"/>
    </row>
    <row r="171" spans="1:5" ht="22.9" customHeight="1">
      <c r="A171" s="17"/>
      <c r="E171" s="6"/>
    </row>
    <row r="172" spans="1:5" ht="22.9" customHeight="1">
      <c r="A172" s="17"/>
      <c r="E172" s="6"/>
    </row>
    <row r="173" spans="1:5" ht="22.9" customHeight="1">
      <c r="A173" s="17"/>
      <c r="E173" s="6"/>
    </row>
    <row r="174" spans="1:5" ht="22.9" customHeight="1">
      <c r="A174" s="17"/>
      <c r="E174" s="6"/>
    </row>
    <row r="175" spans="1:5" ht="22.9" customHeight="1">
      <c r="A175" s="17"/>
      <c r="E175" s="6"/>
    </row>
    <row r="176" spans="1:5" ht="22.9" customHeight="1">
      <c r="A176" s="17"/>
      <c r="E176" s="6"/>
    </row>
    <row r="177" spans="1:5" ht="22.9" customHeight="1">
      <c r="A177" s="17"/>
      <c r="E177" s="6"/>
    </row>
    <row r="178" spans="1:5" ht="22.9" customHeight="1">
      <c r="A178" s="17"/>
      <c r="E178" s="6"/>
    </row>
    <row r="179" spans="1:5" ht="22.9" customHeight="1">
      <c r="A179" s="17"/>
      <c r="E179" s="6"/>
    </row>
    <row r="180" spans="1:5" ht="22.9" customHeight="1">
      <c r="A180" s="17"/>
      <c r="E180" s="6"/>
    </row>
    <row r="181" spans="1:5" ht="22.9" customHeight="1">
      <c r="A181" s="17"/>
      <c r="E181" s="6"/>
    </row>
    <row r="182" spans="1:5" ht="22.9" customHeight="1">
      <c r="A182" s="17"/>
      <c r="E182" s="6"/>
    </row>
    <row r="183" spans="1:5" ht="22.9" customHeight="1">
      <c r="A183" s="17"/>
      <c r="E183" s="6"/>
    </row>
    <row r="184" spans="1:5" ht="22.9" customHeight="1">
      <c r="A184" s="17"/>
      <c r="E184" s="6"/>
    </row>
    <row r="185" spans="1:5" ht="22.9" customHeight="1">
      <c r="A185" s="17"/>
      <c r="E185" s="6"/>
    </row>
    <row r="186" spans="1:5" ht="22.9" customHeight="1">
      <c r="A186" s="17"/>
      <c r="E186" s="6"/>
    </row>
    <row r="187" spans="1:5" ht="22.9" customHeight="1">
      <c r="A187" s="17"/>
      <c r="E187" s="6"/>
    </row>
    <row r="188" spans="1:5" ht="22.9" customHeight="1">
      <c r="A188" s="17"/>
      <c r="E188" s="6"/>
    </row>
    <row r="189" spans="1:5" ht="22.9" customHeight="1">
      <c r="A189" s="17"/>
      <c r="E189" s="6"/>
    </row>
    <row r="190" spans="1:5" ht="22.9" customHeight="1">
      <c r="A190" s="17"/>
      <c r="E190" s="6"/>
    </row>
    <row r="191" spans="1:5" ht="22.9" customHeight="1">
      <c r="A191" s="17"/>
      <c r="E191" s="6"/>
    </row>
    <row r="192" spans="1:5" ht="22.9" customHeight="1">
      <c r="A192" s="17"/>
      <c r="E192" s="6"/>
    </row>
    <row r="193" spans="1:5" ht="22.9" customHeight="1">
      <c r="A193" s="17"/>
      <c r="E193" s="6"/>
    </row>
    <row r="194" spans="1:5" ht="22.9" customHeight="1">
      <c r="A194" s="17"/>
      <c r="E194" s="6"/>
    </row>
    <row r="195" spans="1:5" ht="22.9" customHeight="1">
      <c r="A195" s="17"/>
      <c r="E195" s="6"/>
    </row>
    <row r="196" spans="1:5" ht="22.9" customHeight="1">
      <c r="A196" s="17"/>
      <c r="E196" s="6"/>
    </row>
    <row r="197" spans="1:5" ht="22.9" customHeight="1">
      <c r="A197" s="17"/>
      <c r="E197" s="6"/>
    </row>
    <row r="198" spans="1:5" ht="22.9" customHeight="1">
      <c r="A198" s="17"/>
      <c r="E198" s="6"/>
    </row>
    <row r="199" spans="1:5" ht="22.9" customHeight="1">
      <c r="A199" s="17"/>
      <c r="E199" s="6"/>
    </row>
    <row r="200" spans="1:5" ht="22.9" customHeight="1">
      <c r="A200" s="17"/>
      <c r="E200" s="6"/>
    </row>
    <row r="201" spans="1:5" ht="22.9" customHeight="1">
      <c r="A201" s="17"/>
      <c r="E201" s="6"/>
    </row>
    <row r="202" spans="1:5" ht="22.9" customHeight="1">
      <c r="A202" s="17"/>
      <c r="E202" s="6"/>
    </row>
    <row r="203" spans="1:5" ht="22.9" customHeight="1">
      <c r="A203" s="17"/>
      <c r="E203" s="6"/>
    </row>
    <row r="204" spans="1:5" ht="22.9" customHeight="1">
      <c r="A204" s="17"/>
      <c r="E204" s="6"/>
    </row>
    <row r="205" spans="1:5" ht="22.9" customHeight="1">
      <c r="A205" s="17"/>
      <c r="E205" s="6"/>
    </row>
    <row r="206" spans="1:5" ht="22.9" customHeight="1">
      <c r="A206" s="17"/>
      <c r="E206" s="6"/>
    </row>
    <row r="207" spans="1:5" ht="22.9" customHeight="1">
      <c r="A207" s="17"/>
      <c r="E207" s="6"/>
    </row>
    <row r="208" spans="1:5" ht="22.9" customHeight="1">
      <c r="A208" s="17"/>
      <c r="E208" s="6"/>
    </row>
    <row r="209" spans="1:5" ht="22.9" customHeight="1">
      <c r="A209" s="17"/>
      <c r="E209" s="6"/>
    </row>
    <row r="210" spans="1:5" ht="22.9" customHeight="1">
      <c r="A210" s="17"/>
      <c r="E210" s="6"/>
    </row>
    <row r="211" spans="1:5" ht="22.9" customHeight="1">
      <c r="A211" s="17"/>
      <c r="E211" s="6"/>
    </row>
    <row r="212" spans="1:5" ht="22.9" customHeight="1">
      <c r="A212" s="17"/>
      <c r="E212" s="6"/>
    </row>
    <row r="213" spans="1:5" ht="22.9" customHeight="1">
      <c r="A213" s="17"/>
      <c r="E213" s="6"/>
    </row>
    <row r="214" spans="1:5" ht="22.9" customHeight="1">
      <c r="A214" s="17"/>
      <c r="E214" s="6"/>
    </row>
    <row r="215" spans="1:5" ht="22.9" customHeight="1">
      <c r="A215" s="17"/>
      <c r="E215" s="6"/>
    </row>
    <row r="216" spans="1:5" ht="22.9" customHeight="1">
      <c r="A216" s="17"/>
      <c r="E216" s="6"/>
    </row>
    <row r="217" spans="1:5" ht="22.9" customHeight="1">
      <c r="A217" s="17"/>
      <c r="E217" s="6"/>
    </row>
    <row r="218" spans="1:5" ht="22.9" customHeight="1">
      <c r="A218" s="17"/>
      <c r="E218" s="6"/>
    </row>
    <row r="219" spans="1:5" ht="22.9" customHeight="1">
      <c r="A219" s="17"/>
      <c r="E219" s="6"/>
    </row>
    <row r="220" spans="1:5" ht="22.9" customHeight="1">
      <c r="A220" s="17"/>
      <c r="E220" s="6"/>
    </row>
    <row r="221" spans="1:5" ht="22.9" customHeight="1">
      <c r="A221" s="17"/>
      <c r="E221" s="6"/>
    </row>
    <row r="222" spans="1:5" ht="22.9" customHeight="1">
      <c r="A222" s="17"/>
      <c r="E222" s="6"/>
    </row>
    <row r="223" spans="1:5" ht="22.9" customHeight="1">
      <c r="A223" s="17"/>
      <c r="E223" s="6"/>
    </row>
    <row r="224" spans="1:5" ht="22.9" customHeight="1">
      <c r="A224" s="17"/>
      <c r="E224" s="6"/>
    </row>
    <row r="225" spans="1:5" ht="22.9" customHeight="1">
      <c r="A225" s="17"/>
      <c r="E225" s="6"/>
    </row>
    <row r="226" spans="1:5" ht="22.9" customHeight="1">
      <c r="A226" s="17"/>
      <c r="E226" s="6"/>
    </row>
    <row r="227" spans="1:5" ht="22.9" customHeight="1">
      <c r="A227" s="17"/>
      <c r="E227" s="6"/>
    </row>
    <row r="228" spans="1:5" ht="22.9" customHeight="1">
      <c r="A228" s="17"/>
      <c r="E228" s="6"/>
    </row>
    <row r="229" spans="1:5" ht="22.9" customHeight="1">
      <c r="A229" s="17"/>
      <c r="E229" s="6"/>
    </row>
    <row r="230" spans="1:5" ht="22.9" customHeight="1">
      <c r="A230" s="17"/>
      <c r="E230" s="6"/>
    </row>
    <row r="231" spans="1:5" ht="22.9" customHeight="1">
      <c r="A231" s="17"/>
      <c r="E231" s="6"/>
    </row>
    <row r="232" spans="1:5" ht="22.9" customHeight="1">
      <c r="A232" s="17"/>
      <c r="E232" s="6"/>
    </row>
    <row r="233" spans="1:5" ht="22.9" customHeight="1">
      <c r="A233" s="17"/>
      <c r="E233" s="6"/>
    </row>
    <row r="234" spans="1:5" ht="22.9" customHeight="1">
      <c r="A234" s="17"/>
      <c r="E234" s="6"/>
    </row>
    <row r="235" spans="1:5" ht="22.9" customHeight="1">
      <c r="A235" s="17"/>
      <c r="E235" s="6"/>
    </row>
    <row r="236" spans="1:5" ht="22.9" customHeight="1">
      <c r="A236" s="17"/>
      <c r="E236" s="6"/>
    </row>
    <row r="237" spans="1:5" ht="22.9" customHeight="1">
      <c r="A237" s="17"/>
      <c r="E237" s="6"/>
    </row>
    <row r="238" spans="1:5" ht="22.9" customHeight="1">
      <c r="A238" s="17"/>
      <c r="E238" s="6"/>
    </row>
    <row r="239" spans="1:5" ht="22.9" customHeight="1">
      <c r="A239" s="17"/>
      <c r="E239" s="6"/>
    </row>
    <row r="240" spans="1:5" ht="22.9" customHeight="1">
      <c r="A240" s="17"/>
      <c r="E240" s="6"/>
    </row>
    <row r="241" spans="1:5" ht="22.9" customHeight="1">
      <c r="A241" s="17"/>
      <c r="E241" s="6"/>
    </row>
    <row r="242" spans="1:5" ht="22.9" customHeight="1">
      <c r="A242" s="17"/>
      <c r="E242" s="6"/>
    </row>
    <row r="243" spans="1:5" ht="22.9" customHeight="1">
      <c r="A243" s="17"/>
      <c r="E243" s="6"/>
    </row>
    <row r="244" spans="1:5" ht="22.9" customHeight="1">
      <c r="A244" s="17"/>
      <c r="E244" s="6"/>
    </row>
    <row r="245" spans="1:5" ht="22.9" customHeight="1">
      <c r="A245" s="17"/>
      <c r="E245" s="6"/>
    </row>
    <row r="246" spans="1:5" ht="22.9" customHeight="1">
      <c r="A246" s="17"/>
      <c r="E246" s="6"/>
    </row>
    <row r="247" spans="1:5" ht="22.9" customHeight="1">
      <c r="A247" s="17"/>
      <c r="E247" s="6"/>
    </row>
    <row r="248" spans="1:5" ht="22.9" customHeight="1">
      <c r="A248" s="17"/>
      <c r="E248" s="6"/>
    </row>
    <row r="249" spans="1:5" ht="22.9" customHeight="1">
      <c r="A249" s="17"/>
      <c r="E249" s="6"/>
    </row>
    <row r="250" spans="1:5" ht="22.9" customHeight="1">
      <c r="A250" s="17"/>
      <c r="E250" s="6"/>
    </row>
    <row r="251" spans="1:5" ht="22.9" customHeight="1">
      <c r="A251" s="17"/>
      <c r="E251" s="6"/>
    </row>
    <row r="252" spans="1:5" ht="22.9" customHeight="1">
      <c r="A252" s="17"/>
      <c r="E252" s="6"/>
    </row>
    <row r="253" spans="1:5" ht="22.9" customHeight="1">
      <c r="A253" s="17"/>
      <c r="E253" s="6"/>
    </row>
    <row r="254" spans="1:5" ht="22.9" customHeight="1">
      <c r="A254" s="17"/>
      <c r="E254" s="6"/>
    </row>
    <row r="255" spans="1:5" ht="22.9" customHeight="1">
      <c r="A255" s="17"/>
      <c r="E255" s="6"/>
    </row>
    <row r="256" spans="1:5" ht="22.9" customHeight="1">
      <c r="A256" s="17"/>
      <c r="E256" s="6"/>
    </row>
    <row r="257" spans="1:5" ht="22.9" customHeight="1">
      <c r="A257" s="17"/>
      <c r="E257" s="6"/>
    </row>
    <row r="258" spans="1:5" ht="22.9" customHeight="1">
      <c r="A258" s="17"/>
      <c r="E258" s="6"/>
    </row>
    <row r="259" spans="1:5" ht="22.9" customHeight="1">
      <c r="A259" s="17"/>
      <c r="E259" s="6"/>
    </row>
    <row r="260" spans="1:5" ht="22.9" customHeight="1">
      <c r="A260" s="17"/>
      <c r="E260" s="6"/>
    </row>
    <row r="261" spans="1:5" ht="22.9" customHeight="1">
      <c r="A261" s="17"/>
      <c r="E261" s="6"/>
    </row>
    <row r="262" spans="1:5" ht="22.9" customHeight="1">
      <c r="A262" s="17"/>
      <c r="E262" s="6"/>
    </row>
    <row r="263" spans="1:5" ht="22.9" customHeight="1">
      <c r="A263" s="17"/>
      <c r="E263" s="6"/>
    </row>
    <row r="264" spans="1:5" ht="22.9" customHeight="1">
      <c r="A264" s="17"/>
      <c r="E264" s="6"/>
    </row>
    <row r="265" spans="1:5" ht="22.9" customHeight="1">
      <c r="A265" s="17"/>
      <c r="E265" s="6"/>
    </row>
    <row r="266" spans="1:5" ht="22.9" customHeight="1">
      <c r="A266" s="17"/>
      <c r="E266" s="6"/>
    </row>
    <row r="267" spans="1:5" ht="22.9" customHeight="1">
      <c r="A267" s="17"/>
      <c r="E267" s="6"/>
    </row>
    <row r="268" spans="1:5" ht="22.9" customHeight="1">
      <c r="A268" s="17"/>
      <c r="E268" s="6"/>
    </row>
    <row r="269" spans="1:5" ht="22.9" customHeight="1">
      <c r="A269" s="17"/>
      <c r="E269" s="6"/>
    </row>
    <row r="270" spans="1:5" ht="22.9" customHeight="1">
      <c r="A270" s="17"/>
      <c r="E270" s="6"/>
    </row>
    <row r="271" spans="1:5" ht="22.9" customHeight="1">
      <c r="A271" s="17"/>
      <c r="E271" s="6"/>
    </row>
    <row r="272" spans="1:5" ht="22.9" customHeight="1">
      <c r="A272" s="17"/>
      <c r="E272" s="6"/>
    </row>
    <row r="273" spans="1:5" ht="22.9" customHeight="1">
      <c r="A273" s="17"/>
      <c r="E273" s="6"/>
    </row>
    <row r="274" spans="1:5" ht="22.9" customHeight="1">
      <c r="A274" s="17"/>
      <c r="E274" s="6"/>
    </row>
    <row r="275" spans="1:5" ht="22.9" customHeight="1">
      <c r="A275" s="17"/>
      <c r="E275" s="6"/>
    </row>
    <row r="276" spans="1:5" ht="22.9" customHeight="1">
      <c r="A276" s="17"/>
      <c r="E276" s="6"/>
    </row>
    <row r="277" spans="1:5" ht="22.9" customHeight="1">
      <c r="A277" s="17"/>
      <c r="E277" s="6"/>
    </row>
    <row r="278" spans="1:5" ht="22.9" customHeight="1">
      <c r="A278" s="17"/>
      <c r="E278" s="6"/>
    </row>
    <row r="279" spans="1:5" ht="22.9" customHeight="1">
      <c r="A279" s="17"/>
      <c r="E279" s="6"/>
    </row>
    <row r="280" spans="1:5" ht="22.9" customHeight="1">
      <c r="A280" s="17"/>
      <c r="E280" s="6"/>
    </row>
    <row r="281" spans="1:5" ht="22.9" customHeight="1">
      <c r="A281" s="17"/>
      <c r="E281" s="6"/>
    </row>
    <row r="282" spans="1:5" ht="22.9" customHeight="1">
      <c r="A282" s="17"/>
      <c r="E282" s="6"/>
    </row>
    <row r="283" spans="1:5" ht="22.9" customHeight="1">
      <c r="A283" s="17"/>
      <c r="E283" s="6"/>
    </row>
    <row r="284" spans="1:5" ht="22.9" customHeight="1">
      <c r="A284" s="17"/>
      <c r="E284" s="6"/>
    </row>
    <row r="285" spans="1:5" ht="22.9" customHeight="1">
      <c r="A285" s="17"/>
      <c r="E285" s="6"/>
    </row>
    <row r="286" spans="1:5" ht="22.9" customHeight="1">
      <c r="A286" s="17"/>
      <c r="E286" s="6"/>
    </row>
    <row r="287" spans="1:5" ht="22.9" customHeight="1">
      <c r="A287" s="17"/>
      <c r="E287" s="6"/>
    </row>
    <row r="288" spans="1:5" ht="22.9" customHeight="1">
      <c r="A288" s="17"/>
      <c r="E288" s="6"/>
    </row>
    <row r="289" spans="1:5" ht="22.9" customHeight="1">
      <c r="A289" s="17"/>
      <c r="E289" s="6"/>
    </row>
    <row r="290" spans="1:5" ht="22.9" customHeight="1">
      <c r="A290" s="17"/>
      <c r="E290" s="6"/>
    </row>
    <row r="291" spans="1:5" ht="22.9" customHeight="1">
      <c r="A291" s="17"/>
      <c r="E291" s="6"/>
    </row>
    <row r="292" spans="1:5" ht="22.9" customHeight="1">
      <c r="A292" s="17"/>
      <c r="E292" s="6"/>
    </row>
    <row r="293" spans="1:5" ht="22.9" customHeight="1">
      <c r="A293" s="17"/>
      <c r="E293" s="6"/>
    </row>
    <row r="294" spans="1:5" ht="22.9" customHeight="1">
      <c r="A294" s="17"/>
      <c r="E294" s="6"/>
    </row>
    <row r="295" spans="1:5" ht="22.9" customHeight="1">
      <c r="A295" s="17"/>
      <c r="E295" s="6"/>
    </row>
    <row r="296" spans="1:5" ht="22.9" customHeight="1">
      <c r="A296" s="17"/>
      <c r="E296" s="6"/>
    </row>
    <row r="297" spans="1:5" ht="22.9" customHeight="1">
      <c r="A297" s="17"/>
      <c r="E297" s="6"/>
    </row>
    <row r="298" spans="1:5" ht="22.9" customHeight="1">
      <c r="A298" s="17"/>
      <c r="E298" s="6"/>
    </row>
    <row r="299" spans="1:5" ht="22.9" customHeight="1">
      <c r="A299" s="17"/>
      <c r="E299" s="6"/>
    </row>
    <row r="300" spans="1:5" ht="22.9" customHeight="1">
      <c r="A300" s="17"/>
      <c r="E300" s="6"/>
    </row>
    <row r="301" spans="1:5" ht="22.9" customHeight="1">
      <c r="A301" s="17"/>
      <c r="E301" s="6"/>
    </row>
    <row r="302" spans="1:5" ht="22.9" customHeight="1">
      <c r="A302" s="17"/>
      <c r="E302" s="6"/>
    </row>
    <row r="303" spans="1:5" ht="22.9" customHeight="1">
      <c r="A303" s="17"/>
      <c r="E303" s="6"/>
    </row>
    <row r="304" spans="1:5" ht="22.9" customHeight="1">
      <c r="A304" s="17"/>
      <c r="E304" s="6"/>
    </row>
    <row r="305" spans="1:5" ht="22.9" customHeight="1">
      <c r="A305" s="17"/>
      <c r="E305" s="6"/>
    </row>
    <row r="306" spans="1:5" ht="22.9" customHeight="1">
      <c r="A306" s="17"/>
      <c r="E306" s="6"/>
    </row>
    <row r="307" spans="1:5" ht="22.9" customHeight="1">
      <c r="A307" s="17"/>
      <c r="E307" s="6"/>
    </row>
    <row r="308" spans="1:5" ht="22.9" customHeight="1">
      <c r="A308" s="17"/>
      <c r="E308" s="6"/>
    </row>
    <row r="309" spans="1:5" ht="22.9" customHeight="1">
      <c r="A309" s="17"/>
      <c r="E309" s="6"/>
    </row>
    <row r="310" spans="1:5" ht="22.9" customHeight="1">
      <c r="A310" s="17"/>
      <c r="E310" s="6"/>
    </row>
    <row r="311" spans="1:5" ht="22.9" customHeight="1">
      <c r="A311" s="17"/>
      <c r="E311" s="6"/>
    </row>
    <row r="312" spans="1:5" ht="22.9" customHeight="1">
      <c r="A312" s="17"/>
      <c r="E312" s="6"/>
    </row>
    <row r="313" spans="1:5" ht="22.9" customHeight="1">
      <c r="A313" s="17"/>
      <c r="E313" s="6"/>
    </row>
    <row r="314" spans="1:5" ht="22.9" customHeight="1">
      <c r="A314" s="17"/>
      <c r="E314" s="6"/>
    </row>
    <row r="315" spans="1:5" ht="22.9" customHeight="1">
      <c r="A315" s="17"/>
      <c r="E315" s="6"/>
    </row>
    <row r="316" spans="1:5" ht="22.9" customHeight="1">
      <c r="A316" s="17"/>
      <c r="E316" s="6"/>
    </row>
    <row r="317" spans="1:5" ht="22.9" customHeight="1">
      <c r="A317" s="17"/>
      <c r="E317" s="6"/>
    </row>
    <row r="318" spans="1:5" ht="22.9" customHeight="1">
      <c r="A318" s="17"/>
      <c r="E318" s="6"/>
    </row>
    <row r="319" spans="1:5" ht="22.9" customHeight="1">
      <c r="A319" s="17"/>
      <c r="E319" s="6"/>
    </row>
    <row r="320" spans="1:5" ht="22.9" customHeight="1">
      <c r="A320" s="17"/>
      <c r="E320" s="6"/>
    </row>
    <row r="321" spans="1:5" ht="22.9" customHeight="1">
      <c r="A321" s="17"/>
      <c r="E321" s="6"/>
    </row>
    <row r="322" spans="1:5" ht="22.9" customHeight="1">
      <c r="A322" s="17"/>
      <c r="E322" s="6"/>
    </row>
    <row r="323" spans="1:5" ht="22.9" customHeight="1">
      <c r="A323" s="17"/>
      <c r="E323" s="6"/>
    </row>
    <row r="324" spans="1:5" ht="22.9" customHeight="1">
      <c r="A324" s="17"/>
      <c r="E324" s="6"/>
    </row>
    <row r="325" spans="1:5" ht="22.9" customHeight="1">
      <c r="A325" s="17"/>
      <c r="E325" s="6"/>
    </row>
    <row r="326" spans="1:5" ht="22.9" customHeight="1">
      <c r="A326" s="17"/>
      <c r="E326" s="6"/>
    </row>
    <row r="327" spans="1:5" ht="22.9" customHeight="1">
      <c r="A327" s="17"/>
      <c r="E327" s="6"/>
    </row>
    <row r="328" spans="1:5" ht="22.9" customHeight="1">
      <c r="A328" s="17"/>
      <c r="E328" s="6"/>
    </row>
    <row r="329" spans="1:5" ht="22.9" customHeight="1">
      <c r="A329" s="17"/>
      <c r="E329" s="6"/>
    </row>
    <row r="330" spans="1:5" ht="22.9" customHeight="1">
      <c r="A330" s="17"/>
      <c r="E330" s="6"/>
    </row>
    <row r="331" spans="1:5" ht="22.9" customHeight="1">
      <c r="A331" s="17"/>
      <c r="E331" s="6"/>
    </row>
    <row r="332" spans="1:5" ht="22.9" customHeight="1">
      <c r="A332" s="17"/>
      <c r="E332" s="6"/>
    </row>
    <row r="333" spans="1:5" ht="22.9" customHeight="1">
      <c r="A333" s="17"/>
      <c r="E333" s="6"/>
    </row>
    <row r="334" spans="1:5" ht="22.9" customHeight="1">
      <c r="A334" s="17"/>
      <c r="E334" s="6"/>
    </row>
    <row r="335" spans="1:5" ht="22.9" customHeight="1">
      <c r="A335" s="17"/>
      <c r="E335" s="6"/>
    </row>
    <row r="336" spans="1:5" ht="22.9" customHeight="1">
      <c r="A336" s="17"/>
      <c r="E336" s="6"/>
    </row>
    <row r="337" spans="1:5" ht="22.9" customHeight="1">
      <c r="A337" s="17"/>
      <c r="E337" s="6"/>
    </row>
    <row r="338" spans="1:5" ht="22.9" customHeight="1">
      <c r="A338" s="17"/>
      <c r="E338" s="6"/>
    </row>
    <row r="339" spans="1:5" ht="22.9" customHeight="1">
      <c r="A339" s="17"/>
      <c r="E339" s="6"/>
    </row>
    <row r="340" spans="1:5" ht="22.9" customHeight="1">
      <c r="A340" s="17"/>
      <c r="E340" s="6"/>
    </row>
    <row r="341" spans="1:5" ht="22.9" customHeight="1">
      <c r="A341" s="17"/>
      <c r="E341" s="6"/>
    </row>
    <row r="342" spans="1:5" ht="22.9" customHeight="1">
      <c r="A342" s="17"/>
      <c r="E342" s="6"/>
    </row>
    <row r="343" spans="1:5" ht="22.9" customHeight="1">
      <c r="A343" s="17"/>
      <c r="E343" s="6"/>
    </row>
    <row r="344" spans="1:5" ht="22.9" customHeight="1">
      <c r="A344" s="17"/>
      <c r="E344" s="6"/>
    </row>
    <row r="345" spans="1:5" ht="22.9" customHeight="1">
      <c r="A345" s="17"/>
      <c r="E345" s="6"/>
    </row>
    <row r="346" spans="1:5" ht="22.9" customHeight="1">
      <c r="A346" s="17"/>
      <c r="E346" s="6"/>
    </row>
    <row r="347" spans="1:5" ht="22.9" customHeight="1">
      <c r="A347" s="17"/>
      <c r="E347" s="6"/>
    </row>
    <row r="348" spans="1:5" ht="22.9" customHeight="1">
      <c r="A348" s="17"/>
      <c r="E348" s="6"/>
    </row>
    <row r="349" spans="1:5" ht="22.9" customHeight="1">
      <c r="A349" s="17"/>
      <c r="E349" s="6"/>
    </row>
    <row r="350" spans="1:5" ht="22.9" customHeight="1">
      <c r="A350" s="17"/>
      <c r="E350" s="6"/>
    </row>
    <row r="351" spans="1:5" ht="22.9" customHeight="1">
      <c r="A351" s="17"/>
      <c r="E351" s="6"/>
    </row>
    <row r="352" spans="1:5" ht="22.9" customHeight="1">
      <c r="A352" s="17"/>
      <c r="E352" s="6"/>
    </row>
    <row r="353" spans="1:5" ht="22.9" customHeight="1">
      <c r="A353" s="17"/>
      <c r="E353" s="6"/>
    </row>
    <row r="354" spans="1:5" ht="22.9" customHeight="1">
      <c r="A354" s="17"/>
      <c r="E354" s="6"/>
    </row>
    <row r="355" spans="1:5" ht="22.9" customHeight="1">
      <c r="A355" s="17"/>
      <c r="E355" s="6"/>
    </row>
    <row r="356" spans="1:5" ht="22.9" customHeight="1">
      <c r="A356" s="17"/>
      <c r="E356" s="6"/>
    </row>
    <row r="357" spans="1:5" ht="22.9" customHeight="1">
      <c r="A357" s="17"/>
      <c r="E357" s="6"/>
    </row>
    <row r="358" spans="1:5" ht="22.9" customHeight="1">
      <c r="A358" s="17"/>
      <c r="E358" s="6"/>
    </row>
    <row r="359" spans="1:5" ht="22.9" customHeight="1">
      <c r="A359" s="17"/>
      <c r="E359" s="6"/>
    </row>
    <row r="360" spans="1:5" ht="22.9" customHeight="1">
      <c r="A360" s="17"/>
      <c r="E360" s="6"/>
    </row>
    <row r="361" spans="1:5" ht="22.9" customHeight="1">
      <c r="A361" s="17"/>
      <c r="E361" s="6"/>
    </row>
    <row r="362" spans="1:5" ht="22.9" customHeight="1">
      <c r="A362" s="17"/>
      <c r="E362" s="6"/>
    </row>
    <row r="363" spans="1:5" ht="22.9" customHeight="1">
      <c r="A363" s="17"/>
      <c r="E363" s="6"/>
    </row>
    <row r="364" spans="1:5" ht="22.9" customHeight="1">
      <c r="A364" s="17"/>
      <c r="E364" s="6"/>
    </row>
    <row r="365" spans="1:5" ht="22.9" customHeight="1">
      <c r="A365" s="17"/>
      <c r="E365" s="6"/>
    </row>
    <row r="366" spans="1:5" ht="22.9" customHeight="1">
      <c r="A366" s="17"/>
      <c r="E366" s="6"/>
    </row>
    <row r="367" spans="1:5" ht="22.9" customHeight="1">
      <c r="A367" s="17"/>
      <c r="E367" s="6"/>
    </row>
    <row r="368" spans="1:5" ht="22.9" customHeight="1">
      <c r="A368" s="17"/>
      <c r="E368" s="6"/>
    </row>
    <row r="369" spans="1:5" ht="22.9" customHeight="1">
      <c r="A369" s="17"/>
      <c r="E369" s="6"/>
    </row>
    <row r="370" spans="1:5" ht="22.9" customHeight="1">
      <c r="A370" s="17"/>
      <c r="E370" s="6"/>
    </row>
    <row r="371" spans="1:5" ht="22.9" customHeight="1">
      <c r="A371" s="17"/>
      <c r="E371" s="6"/>
    </row>
    <row r="372" spans="1:5" ht="22.9" customHeight="1">
      <c r="A372" s="17"/>
      <c r="E372" s="6"/>
    </row>
    <row r="373" spans="1:5" ht="22.9" customHeight="1">
      <c r="A373" s="17"/>
      <c r="E373" s="6"/>
    </row>
    <row r="374" spans="1:5" ht="22.9" customHeight="1">
      <c r="A374" s="17"/>
      <c r="E374" s="6"/>
    </row>
    <row r="375" spans="1:5" ht="22.9" customHeight="1">
      <c r="A375" s="17"/>
      <c r="E375" s="6"/>
    </row>
    <row r="376" spans="1:5" ht="22.9" customHeight="1">
      <c r="A376" s="17"/>
      <c r="E376" s="6"/>
    </row>
    <row r="377" spans="1:5" ht="22.9" customHeight="1">
      <c r="A377" s="17"/>
      <c r="E377" s="6"/>
    </row>
    <row r="378" spans="1:5" ht="22.9" customHeight="1">
      <c r="A378" s="17"/>
      <c r="E378" s="6"/>
    </row>
    <row r="379" spans="1:5" ht="22.9" customHeight="1">
      <c r="A379" s="17"/>
      <c r="E379" s="6"/>
    </row>
    <row r="380" spans="1:5" ht="22.9" customHeight="1">
      <c r="A380" s="17"/>
      <c r="E380" s="6"/>
    </row>
    <row r="381" spans="1:5" ht="22.9" customHeight="1">
      <c r="A381" s="17"/>
      <c r="E381" s="6"/>
    </row>
    <row r="382" spans="1:5" ht="22.9" customHeight="1">
      <c r="A382" s="17"/>
      <c r="E382" s="6"/>
    </row>
    <row r="383" spans="1:5" ht="22.9" customHeight="1">
      <c r="A383" s="17"/>
      <c r="E383" s="6"/>
    </row>
    <row r="384" spans="1:5" ht="22.9" customHeight="1">
      <c r="A384" s="17"/>
      <c r="E384" s="6"/>
    </row>
    <row r="385" spans="1:5" ht="22.9" customHeight="1">
      <c r="A385" s="17"/>
      <c r="E385" s="6"/>
    </row>
    <row r="386" spans="1:5" ht="22.9" customHeight="1">
      <c r="A386" s="17"/>
      <c r="E386" s="6"/>
    </row>
    <row r="387" spans="1:5" ht="22.9" customHeight="1">
      <c r="A387" s="17"/>
      <c r="E387" s="6"/>
    </row>
    <row r="388" spans="1:5" ht="22.9" customHeight="1">
      <c r="A388" s="17"/>
      <c r="E388" s="6"/>
    </row>
    <row r="389" spans="1:5" ht="22.9" customHeight="1">
      <c r="A389" s="17"/>
      <c r="E389" s="6"/>
    </row>
    <row r="390" spans="1:5" ht="22.9" customHeight="1">
      <c r="A390" s="17"/>
      <c r="E390" s="6"/>
    </row>
    <row r="391" spans="1:5" ht="22.9" customHeight="1">
      <c r="A391" s="17"/>
      <c r="E391" s="6"/>
    </row>
    <row r="392" spans="1:5" ht="22.9" customHeight="1">
      <c r="A392" s="17"/>
      <c r="E392" s="6"/>
    </row>
    <row r="393" spans="1:5" ht="22.9" customHeight="1">
      <c r="A393" s="17"/>
      <c r="E393" s="6"/>
    </row>
    <row r="394" spans="1:5" ht="22.9" customHeight="1">
      <c r="A394" s="17"/>
      <c r="E394" s="6"/>
    </row>
    <row r="395" spans="1:5" ht="22.9" customHeight="1">
      <c r="A395" s="17"/>
      <c r="E395" s="6"/>
    </row>
    <row r="396" spans="1:5" ht="22.9" customHeight="1">
      <c r="A396" s="17"/>
      <c r="E396" s="6"/>
    </row>
    <row r="397" spans="1:5" ht="22.9" customHeight="1">
      <c r="A397" s="17"/>
      <c r="E397" s="6"/>
    </row>
    <row r="398" spans="1:5" ht="22.9" customHeight="1">
      <c r="A398" s="17"/>
      <c r="E398" s="6"/>
    </row>
    <row r="399" spans="1:5" ht="22.9" customHeight="1">
      <c r="A399" s="17"/>
      <c r="E399" s="6"/>
    </row>
    <row r="400" spans="1:5" ht="22.9" customHeight="1">
      <c r="A400" s="17"/>
      <c r="E400" s="6"/>
    </row>
    <row r="401" spans="1:5" ht="22.9" customHeight="1">
      <c r="A401" s="17"/>
      <c r="E401" s="6"/>
    </row>
    <row r="402" spans="1:5" ht="22.9" customHeight="1">
      <c r="A402" s="17"/>
      <c r="E402" s="6"/>
    </row>
    <row r="403" spans="1:5" ht="22.9" customHeight="1">
      <c r="A403" s="17"/>
      <c r="E403" s="6"/>
    </row>
    <row r="404" spans="1:5" ht="22.9" customHeight="1">
      <c r="A404" s="17"/>
      <c r="E404" s="6"/>
    </row>
    <row r="405" spans="1:5" ht="22.9" customHeight="1">
      <c r="A405" s="17"/>
      <c r="E405" s="6"/>
    </row>
    <row r="406" spans="1:5" ht="22.9" customHeight="1">
      <c r="A406" s="17"/>
      <c r="E406" s="6"/>
    </row>
    <row r="407" spans="1:5" ht="22.9" customHeight="1">
      <c r="A407" s="17"/>
      <c r="E407" s="6"/>
    </row>
    <row r="408" spans="1:5" ht="22.9" customHeight="1">
      <c r="A408" s="17"/>
      <c r="E408" s="6"/>
    </row>
    <row r="409" spans="1:5" ht="22.9" customHeight="1">
      <c r="A409" s="17"/>
      <c r="E409" s="6"/>
    </row>
    <row r="410" spans="1:5" ht="22.9" customHeight="1">
      <c r="A410" s="17"/>
      <c r="E410" s="6"/>
    </row>
    <row r="411" spans="1:5" ht="22.9" customHeight="1">
      <c r="A411" s="17"/>
      <c r="E411" s="6"/>
    </row>
    <row r="412" spans="1:5" ht="22.9" customHeight="1">
      <c r="A412" s="17"/>
      <c r="E412" s="6"/>
    </row>
    <row r="413" spans="1:5" ht="22.9" customHeight="1">
      <c r="A413" s="17"/>
      <c r="E413" s="6"/>
    </row>
    <row r="414" spans="1:5" ht="22.9" customHeight="1">
      <c r="A414" s="17"/>
      <c r="E414" s="6"/>
    </row>
    <row r="415" spans="1:5" ht="22.9" customHeight="1">
      <c r="A415" s="17"/>
      <c r="E415" s="6"/>
    </row>
    <row r="416" spans="1:5" ht="22.9" customHeight="1">
      <c r="A416" s="17"/>
      <c r="E416" s="6"/>
    </row>
    <row r="417" spans="1:5" ht="22.9" customHeight="1">
      <c r="A417" s="17"/>
      <c r="E417" s="6"/>
    </row>
    <row r="418" spans="1:5" ht="22.9" customHeight="1">
      <c r="A418" s="17"/>
      <c r="E418" s="6"/>
    </row>
    <row r="419" spans="1:5" ht="22.9" customHeight="1">
      <c r="A419" s="17"/>
      <c r="E419" s="6"/>
    </row>
    <row r="420" spans="1:5" ht="22.9" customHeight="1">
      <c r="A420" s="17"/>
      <c r="E420" s="6"/>
    </row>
    <row r="421" spans="1:5" ht="22.9" customHeight="1">
      <c r="A421" s="17"/>
      <c r="E421" s="6"/>
    </row>
    <row r="422" spans="1:5" ht="22.9" customHeight="1">
      <c r="A422" s="17"/>
      <c r="E422" s="6"/>
    </row>
    <row r="423" spans="1:5" ht="22.9" customHeight="1">
      <c r="A423" s="17"/>
      <c r="E423" s="6"/>
    </row>
    <row r="424" spans="1:5" ht="22.9" customHeight="1">
      <c r="A424" s="17"/>
      <c r="E424" s="6"/>
    </row>
    <row r="425" spans="1:5" ht="22.9" customHeight="1">
      <c r="A425" s="17"/>
      <c r="E425" s="6"/>
    </row>
    <row r="426" spans="1:5" ht="22.9" customHeight="1">
      <c r="A426" s="17"/>
      <c r="E426" s="6"/>
    </row>
    <row r="427" spans="1:5" ht="22.9" customHeight="1">
      <c r="A427" s="17"/>
      <c r="E427" s="6"/>
    </row>
    <row r="428" spans="1:5" ht="22.9" customHeight="1">
      <c r="A428" s="17"/>
      <c r="E428" s="6"/>
    </row>
    <row r="429" spans="1:5" ht="22.9" customHeight="1">
      <c r="A429" s="17"/>
      <c r="E429" s="6"/>
    </row>
    <row r="430" spans="1:5" ht="22.9" customHeight="1">
      <c r="A430" s="17"/>
      <c r="E430" s="6"/>
    </row>
    <row r="431" spans="1:5" ht="22.9" customHeight="1">
      <c r="A431" s="17"/>
      <c r="E431" s="6"/>
    </row>
    <row r="432" spans="1:5" ht="22.9" customHeight="1">
      <c r="A432" s="17"/>
      <c r="E432" s="6"/>
    </row>
    <row r="433" spans="1:5" ht="22.9" customHeight="1">
      <c r="A433" s="17"/>
      <c r="E433" s="6"/>
    </row>
    <row r="434" spans="1:5" ht="22.9" customHeight="1">
      <c r="A434" s="17"/>
      <c r="E434" s="6"/>
    </row>
    <row r="435" spans="1:5" ht="22.9" customHeight="1">
      <c r="A435" s="17"/>
      <c r="E435" s="6"/>
    </row>
    <row r="436" spans="1:5" ht="22.9" customHeight="1">
      <c r="A436" s="17"/>
      <c r="E436" s="6"/>
    </row>
    <row r="437" spans="1:5" ht="22.9" customHeight="1">
      <c r="A437" s="17"/>
      <c r="E437" s="6"/>
    </row>
    <row r="438" spans="1:5" ht="22.9" customHeight="1">
      <c r="A438" s="17"/>
      <c r="E438" s="6"/>
    </row>
    <row r="439" spans="1:5" ht="22.9" customHeight="1">
      <c r="A439" s="17"/>
      <c r="E439" s="6"/>
    </row>
    <row r="440" spans="1:5" ht="22.9" customHeight="1">
      <c r="A440" s="17"/>
      <c r="E440" s="6"/>
    </row>
    <row r="441" spans="1:5" ht="22.9" customHeight="1">
      <c r="A441" s="17"/>
      <c r="E441" s="6"/>
    </row>
    <row r="442" spans="1:5" ht="22.9" customHeight="1">
      <c r="A442" s="17"/>
      <c r="E442" s="6"/>
    </row>
    <row r="443" spans="1:5" ht="22.9" customHeight="1">
      <c r="A443" s="17"/>
      <c r="E443" s="6"/>
    </row>
    <row r="444" spans="1:5" ht="22.9" customHeight="1">
      <c r="A444" s="17"/>
      <c r="E444" s="6"/>
    </row>
    <row r="445" spans="1:5" ht="22.9" customHeight="1">
      <c r="A445" s="17"/>
      <c r="E445" s="6"/>
    </row>
    <row r="446" spans="1:5" ht="22.9" customHeight="1">
      <c r="A446" s="17"/>
      <c r="E446" s="6"/>
    </row>
    <row r="447" spans="1:5" ht="22.9" customHeight="1">
      <c r="A447" s="17"/>
      <c r="E447" s="6"/>
    </row>
    <row r="448" spans="1:5" ht="22.9" customHeight="1">
      <c r="A448" s="17"/>
      <c r="E448" s="6"/>
    </row>
    <row r="449" spans="1:5" ht="22.9" customHeight="1">
      <c r="A449" s="17"/>
      <c r="E449" s="6"/>
    </row>
    <row r="450" spans="1:5" ht="22.9" customHeight="1">
      <c r="A450" s="17"/>
      <c r="E450" s="6"/>
    </row>
    <row r="451" spans="1:5" ht="22.9" customHeight="1">
      <c r="A451" s="17"/>
      <c r="E451" s="6"/>
    </row>
    <row r="452" spans="1:5" ht="22.9" customHeight="1">
      <c r="A452" s="17"/>
      <c r="E452" s="6"/>
    </row>
    <row r="453" spans="1:5" ht="22.9" customHeight="1">
      <c r="A453" s="17"/>
      <c r="E453" s="6"/>
    </row>
    <row r="454" spans="1:5" ht="22.9" customHeight="1">
      <c r="A454" s="17"/>
      <c r="E454" s="6"/>
    </row>
    <row r="455" spans="1:5" ht="22.9" customHeight="1">
      <c r="A455" s="17"/>
      <c r="E455" s="6"/>
    </row>
    <row r="456" spans="1:5" ht="22.9" customHeight="1">
      <c r="A456" s="17"/>
      <c r="E456" s="6"/>
    </row>
    <row r="457" spans="1:5" ht="22.9" customHeight="1">
      <c r="A457" s="17"/>
      <c r="E457" s="6"/>
    </row>
    <row r="458" spans="1:5" ht="22.9" customHeight="1">
      <c r="A458" s="17"/>
      <c r="E458" s="6"/>
    </row>
    <row r="459" spans="1:5" ht="22.9" customHeight="1">
      <c r="A459" s="17"/>
      <c r="E459" s="6"/>
    </row>
    <row r="460" spans="1:5" ht="22.9" customHeight="1">
      <c r="A460" s="17"/>
      <c r="E460" s="6"/>
    </row>
    <row r="461" spans="1:5" ht="22.9" customHeight="1">
      <c r="A461" s="17"/>
      <c r="E461" s="6"/>
    </row>
    <row r="462" spans="1:5" ht="22.9" customHeight="1">
      <c r="A462" s="17"/>
      <c r="E462" s="6"/>
    </row>
    <row r="463" spans="1:5" ht="22.9" customHeight="1">
      <c r="A463" s="17"/>
      <c r="E463" s="6"/>
    </row>
    <row r="464" spans="1:5" ht="22.9" customHeight="1">
      <c r="A464" s="17"/>
      <c r="E464" s="6"/>
    </row>
    <row r="465" spans="1:5" ht="22.9" customHeight="1">
      <c r="A465" s="17"/>
      <c r="E465" s="6"/>
    </row>
    <row r="466" spans="1:5" ht="22.9" customHeight="1">
      <c r="A466" s="17"/>
      <c r="E466" s="6"/>
    </row>
    <row r="467" spans="1:5" ht="22.9" customHeight="1">
      <c r="A467" s="17"/>
      <c r="E467" s="6"/>
    </row>
    <row r="468" spans="1:5" ht="22.9" customHeight="1">
      <c r="A468" s="17"/>
      <c r="E468" s="6"/>
    </row>
    <row r="469" spans="1:5" ht="22.9" customHeight="1">
      <c r="A469" s="17"/>
      <c r="E469" s="6"/>
    </row>
    <row r="470" spans="1:5" ht="22.9" customHeight="1">
      <c r="A470" s="17"/>
      <c r="E470" s="6"/>
    </row>
    <row r="471" spans="1:5" ht="22.9" customHeight="1">
      <c r="A471" s="17"/>
      <c r="E471" s="6"/>
    </row>
    <row r="472" spans="1:5" ht="22.9" customHeight="1">
      <c r="A472" s="17"/>
      <c r="E472" s="6"/>
    </row>
    <row r="473" spans="1:5" ht="22.9" customHeight="1">
      <c r="A473" s="17"/>
      <c r="E473" s="6"/>
    </row>
    <row r="474" spans="1:5" ht="22.9" customHeight="1">
      <c r="A474" s="17"/>
      <c r="E474" s="6"/>
    </row>
    <row r="475" spans="1:5" ht="22.9" customHeight="1">
      <c r="A475" s="17"/>
      <c r="E475" s="6"/>
    </row>
    <row r="476" spans="1:5" ht="22.9" customHeight="1">
      <c r="A476" s="17"/>
      <c r="E476" s="6"/>
    </row>
    <row r="477" spans="1:5" ht="22.9" customHeight="1">
      <c r="A477" s="17"/>
      <c r="E477" s="6"/>
    </row>
    <row r="478" spans="1:5" ht="22.9" customHeight="1">
      <c r="A478" s="17"/>
      <c r="E478" s="6"/>
    </row>
    <row r="479" spans="1:5" ht="22.9" customHeight="1">
      <c r="A479" s="17"/>
      <c r="E479" s="6"/>
    </row>
    <row r="480" spans="1:5" ht="22.9" customHeight="1">
      <c r="A480" s="17"/>
      <c r="E480" s="6"/>
    </row>
    <row r="481" spans="1:5" ht="22.9" customHeight="1">
      <c r="A481" s="17"/>
      <c r="E481" s="6"/>
    </row>
    <row r="482" spans="1:5" ht="22.9" customHeight="1">
      <c r="A482" s="17"/>
      <c r="E482" s="6"/>
    </row>
    <row r="483" spans="1:5" ht="22.9" customHeight="1">
      <c r="A483" s="17"/>
      <c r="E483" s="6"/>
    </row>
    <row r="484" spans="1:5" ht="22.9" customHeight="1">
      <c r="A484" s="17"/>
      <c r="E484" s="6"/>
    </row>
    <row r="485" spans="1:5" ht="22.9" customHeight="1">
      <c r="A485" s="17"/>
      <c r="E485" s="6"/>
    </row>
    <row r="486" spans="1:5" ht="22.9" customHeight="1">
      <c r="A486" s="17"/>
      <c r="E486" s="6"/>
    </row>
    <row r="487" spans="1:5" ht="22.9" customHeight="1">
      <c r="A487" s="17"/>
      <c r="E487" s="6"/>
    </row>
    <row r="488" spans="1:5" ht="22.9" customHeight="1">
      <c r="A488" s="17"/>
      <c r="E488" s="6"/>
    </row>
    <row r="489" spans="1:5" ht="22.9" customHeight="1">
      <c r="A489" s="17"/>
      <c r="E489" s="6"/>
    </row>
    <row r="490" spans="1:5" ht="22.9" customHeight="1">
      <c r="A490" s="17"/>
      <c r="E490" s="6"/>
    </row>
    <row r="491" spans="1:5" ht="22.9" customHeight="1">
      <c r="A491" s="17"/>
      <c r="E491" s="6"/>
    </row>
    <row r="492" spans="1:5" ht="22.9" customHeight="1">
      <c r="A492" s="17"/>
      <c r="E492" s="6"/>
    </row>
    <row r="493" spans="1:5" ht="22.9" customHeight="1">
      <c r="A493" s="17"/>
      <c r="E493" s="6"/>
    </row>
    <row r="494" spans="1:5" ht="22.9" customHeight="1">
      <c r="A494" s="17"/>
      <c r="E494" s="6"/>
    </row>
    <row r="495" spans="1:5" ht="22.9" customHeight="1">
      <c r="A495" s="17"/>
      <c r="E495" s="6"/>
    </row>
    <row r="496" spans="1:5" ht="22.9" customHeight="1">
      <c r="A496" s="17"/>
      <c r="E496" s="6"/>
    </row>
    <row r="497" spans="1:5" ht="22.9" customHeight="1">
      <c r="A497" s="17"/>
      <c r="E497" s="6"/>
    </row>
    <row r="498" spans="1:5" ht="22.9" customHeight="1">
      <c r="A498" s="17"/>
      <c r="E498" s="6"/>
    </row>
    <row r="499" spans="1:5" ht="22.9" customHeight="1">
      <c r="A499" s="17"/>
      <c r="E499" s="6"/>
    </row>
    <row r="500" spans="1:5" ht="22.9" customHeight="1">
      <c r="A500" s="17"/>
      <c r="E500" s="6"/>
    </row>
    <row r="501" spans="1:5" ht="22.9" customHeight="1">
      <c r="A501" s="17"/>
      <c r="E501" s="6"/>
    </row>
    <row r="502" spans="1:5" ht="22.9" customHeight="1">
      <c r="A502" s="17"/>
      <c r="E502" s="6"/>
    </row>
    <row r="503" spans="1:5" ht="22.9" customHeight="1">
      <c r="A503" s="17"/>
      <c r="E503" s="6"/>
    </row>
    <row r="504" spans="1:5" ht="22.9" customHeight="1">
      <c r="A504" s="17"/>
      <c r="E504" s="6"/>
    </row>
    <row r="505" spans="1:5" ht="22.9" customHeight="1">
      <c r="A505" s="17"/>
      <c r="E505" s="6"/>
    </row>
    <row r="506" spans="1:5" ht="22.9" customHeight="1">
      <c r="A506" s="17"/>
      <c r="E506" s="6"/>
    </row>
    <row r="507" spans="1:5" ht="22.9" customHeight="1">
      <c r="A507" s="17"/>
      <c r="E507" s="6"/>
    </row>
    <row r="508" spans="1:5" ht="22.9" customHeight="1">
      <c r="A508" s="17"/>
      <c r="E508" s="6"/>
    </row>
    <row r="509" spans="1:5" ht="22.9" customHeight="1">
      <c r="A509" s="17"/>
      <c r="E509" s="6"/>
    </row>
    <row r="510" spans="1:5" ht="22.9" customHeight="1">
      <c r="A510" s="17"/>
      <c r="E510" s="6"/>
    </row>
    <row r="511" spans="1:5" ht="22.9" customHeight="1">
      <c r="A511" s="17"/>
      <c r="E511" s="6"/>
    </row>
    <row r="512" spans="1:5" ht="22.9" customHeight="1">
      <c r="A512" s="17"/>
      <c r="E512" s="6"/>
    </row>
    <row r="513" spans="1:5" ht="22.9" customHeight="1">
      <c r="A513" s="17"/>
      <c r="E513" s="6"/>
    </row>
    <row r="514" spans="1:5" ht="22.9" customHeight="1">
      <c r="A514" s="17"/>
      <c r="E514" s="6"/>
    </row>
    <row r="515" spans="1:5" ht="22.9" customHeight="1">
      <c r="A515" s="17"/>
      <c r="E515" s="6"/>
    </row>
    <row r="516" spans="1:5" ht="22.9" customHeight="1">
      <c r="A516" s="17"/>
      <c r="E516" s="6"/>
    </row>
    <row r="517" spans="1:5" ht="22.9" customHeight="1">
      <c r="A517" s="17"/>
      <c r="E517" s="6"/>
    </row>
    <row r="518" spans="1:5" ht="22.9" customHeight="1">
      <c r="A518" s="17"/>
      <c r="E518" s="6"/>
    </row>
    <row r="519" spans="1:5" ht="22.9" customHeight="1">
      <c r="A519" s="17"/>
      <c r="E519" s="6"/>
    </row>
    <row r="520" spans="1:5" ht="22.9" customHeight="1">
      <c r="A520" s="17"/>
      <c r="E520" s="6"/>
    </row>
    <row r="521" spans="1:5" ht="22.9" customHeight="1">
      <c r="A521" s="17"/>
      <c r="E521" s="6"/>
    </row>
    <row r="522" spans="1:5" ht="22.9" customHeight="1">
      <c r="A522" s="17"/>
      <c r="E522" s="6"/>
    </row>
    <row r="523" spans="1:5" ht="22.9" customHeight="1">
      <c r="A523" s="17"/>
      <c r="E523" s="6"/>
    </row>
    <row r="524" spans="1:5" ht="22.9" customHeight="1">
      <c r="A524" s="17"/>
      <c r="E524" s="6"/>
    </row>
    <row r="525" spans="1:5" ht="22.9" customHeight="1">
      <c r="A525" s="17"/>
      <c r="E525" s="6"/>
    </row>
    <row r="526" spans="1:5" ht="22.9" customHeight="1">
      <c r="A526" s="17"/>
      <c r="E526" s="6"/>
    </row>
    <row r="527" spans="1:5" ht="22.9" customHeight="1">
      <c r="A527" s="17"/>
      <c r="E527" s="6"/>
    </row>
    <row r="528" spans="1:5" ht="22.9" customHeight="1">
      <c r="A528" s="17"/>
      <c r="E528" s="6"/>
    </row>
    <row r="529" spans="1:5" ht="22.9" customHeight="1">
      <c r="A529" s="17"/>
      <c r="E529" s="6"/>
    </row>
    <row r="530" spans="1:5" ht="22.9" customHeight="1">
      <c r="A530" s="17"/>
      <c r="E530" s="6"/>
    </row>
    <row r="531" spans="1:5" ht="22.9" customHeight="1">
      <c r="A531" s="17"/>
      <c r="E531" s="6"/>
    </row>
    <row r="532" spans="1:5" ht="22.9" customHeight="1">
      <c r="A532" s="17"/>
      <c r="E532" s="6"/>
    </row>
    <row r="533" spans="1:5" ht="22.9" customHeight="1">
      <c r="A533" s="17"/>
      <c r="E533" s="6"/>
    </row>
    <row r="534" spans="1:5" ht="22.9" customHeight="1">
      <c r="A534" s="17"/>
      <c r="E534" s="6"/>
    </row>
    <row r="535" spans="1:5" ht="22.9" customHeight="1">
      <c r="A535" s="17"/>
      <c r="E535" s="6"/>
    </row>
    <row r="536" spans="1:5" ht="22.9" customHeight="1">
      <c r="A536" s="17"/>
      <c r="E536" s="6"/>
    </row>
    <row r="537" spans="1:5" ht="22.9" customHeight="1">
      <c r="A537" s="17"/>
      <c r="E537" s="6"/>
    </row>
    <row r="538" spans="1:5" ht="22.9" customHeight="1">
      <c r="A538" s="17"/>
      <c r="E538" s="6"/>
    </row>
    <row r="539" spans="1:5" ht="22.9" customHeight="1">
      <c r="A539" s="17"/>
      <c r="E539" s="6"/>
    </row>
    <row r="540" spans="1:5" ht="22.9" customHeight="1">
      <c r="A540" s="17"/>
      <c r="E540" s="6"/>
    </row>
    <row r="541" spans="1:5" ht="22.9" customHeight="1">
      <c r="A541" s="17"/>
      <c r="E541" s="6"/>
    </row>
    <row r="542" spans="1:5" ht="22.9" customHeight="1">
      <c r="A542" s="17"/>
      <c r="E542" s="6"/>
    </row>
    <row r="543" spans="1:5" ht="22.9" customHeight="1">
      <c r="A543" s="17"/>
      <c r="E543" s="6"/>
    </row>
    <row r="544" spans="1:5" ht="22.9" customHeight="1">
      <c r="A544" s="17"/>
      <c r="E544" s="6"/>
    </row>
    <row r="545" spans="1:5" ht="22.9" customHeight="1">
      <c r="A545" s="17"/>
      <c r="E545" s="6"/>
    </row>
    <row r="546" spans="1:5" ht="22.9" customHeight="1">
      <c r="A546" s="17"/>
      <c r="E546" s="6"/>
    </row>
    <row r="547" spans="1:5" ht="22.9" customHeight="1">
      <c r="A547" s="17"/>
      <c r="E547" s="6"/>
    </row>
    <row r="548" spans="1:5" ht="22.9" customHeight="1">
      <c r="A548" s="17"/>
      <c r="E548" s="6"/>
    </row>
    <row r="549" spans="1:5" ht="22.9" customHeight="1">
      <c r="A549" s="17"/>
      <c r="E549" s="6"/>
    </row>
    <row r="550" spans="1:5" ht="22.9" customHeight="1">
      <c r="A550" s="17"/>
      <c r="E550" s="6"/>
    </row>
    <row r="551" spans="1:5" ht="22.9" customHeight="1">
      <c r="A551" s="17"/>
      <c r="E551" s="6"/>
    </row>
    <row r="552" spans="1:5" ht="22.9" customHeight="1">
      <c r="A552" s="17"/>
      <c r="E552" s="6"/>
    </row>
    <row r="553" spans="1:5" ht="22.9" customHeight="1">
      <c r="A553" s="17"/>
      <c r="E553" s="6"/>
    </row>
    <row r="554" spans="1:5" ht="22.9" customHeight="1">
      <c r="A554" s="17"/>
      <c r="E554" s="6"/>
    </row>
    <row r="555" spans="1:5" ht="22.9" customHeight="1">
      <c r="A555" s="17"/>
      <c r="E555" s="6"/>
    </row>
    <row r="556" spans="1:5" ht="22.9" customHeight="1">
      <c r="A556" s="17"/>
      <c r="E556" s="6"/>
    </row>
    <row r="557" spans="1:5" ht="22.9" customHeight="1">
      <c r="A557" s="17"/>
      <c r="E557" s="6"/>
    </row>
    <row r="558" spans="1:5" ht="22.9" customHeight="1">
      <c r="A558" s="17"/>
      <c r="E558" s="6"/>
    </row>
    <row r="559" spans="1:5" ht="22.9" customHeight="1">
      <c r="A559" s="17"/>
      <c r="E559" s="6"/>
    </row>
    <row r="560" spans="1:5" ht="22.9" customHeight="1">
      <c r="A560" s="17"/>
      <c r="E560" s="6"/>
    </row>
    <row r="561" spans="1:5" ht="22.9" customHeight="1">
      <c r="A561" s="17"/>
      <c r="E561" s="6"/>
    </row>
    <row r="562" spans="1:5" ht="22.9" customHeight="1">
      <c r="A562" s="17"/>
      <c r="E562" s="6"/>
    </row>
    <row r="563" spans="1:5" ht="22.9" customHeight="1">
      <c r="A563" s="17"/>
      <c r="E563" s="6"/>
    </row>
    <row r="564" spans="1:5" ht="22.9" customHeight="1">
      <c r="A564" s="17"/>
      <c r="E564" s="6"/>
    </row>
    <row r="565" spans="1:5" ht="22.9" customHeight="1">
      <c r="A565" s="17"/>
      <c r="E565" s="6"/>
    </row>
    <row r="566" spans="1:5" ht="22.9" customHeight="1">
      <c r="A566" s="17"/>
      <c r="E566" s="6"/>
    </row>
    <row r="567" spans="1:5" ht="22.9" customHeight="1">
      <c r="A567" s="17"/>
      <c r="E567" s="6"/>
    </row>
    <row r="568" spans="1:5" ht="22.9" customHeight="1">
      <c r="A568" s="17"/>
      <c r="E568" s="6"/>
    </row>
    <row r="569" spans="1:5" ht="22.9" customHeight="1">
      <c r="A569" s="17"/>
      <c r="E569" s="6"/>
    </row>
    <row r="570" spans="1:5" ht="22.9" customHeight="1">
      <c r="A570" s="17"/>
      <c r="E570" s="6"/>
    </row>
    <row r="571" spans="1:5" ht="22.9" customHeight="1">
      <c r="A571" s="17"/>
      <c r="E571" s="6"/>
    </row>
    <row r="572" spans="1:5" ht="22.9" customHeight="1">
      <c r="A572" s="17"/>
      <c r="E572" s="6"/>
    </row>
    <row r="573" spans="1:5" ht="22.9" customHeight="1">
      <c r="A573" s="17"/>
      <c r="E573" s="6"/>
    </row>
    <row r="574" spans="1:5" ht="22.9" customHeight="1">
      <c r="A574" s="17"/>
      <c r="E574" s="6"/>
    </row>
    <row r="575" spans="1:5" ht="22.9" customHeight="1">
      <c r="A575" s="17"/>
      <c r="E575" s="6"/>
    </row>
    <row r="576" spans="1:5" ht="22.9" customHeight="1">
      <c r="A576" s="17"/>
      <c r="E576" s="6"/>
    </row>
    <row r="577" spans="1:5" ht="22.9" customHeight="1">
      <c r="A577" s="17"/>
      <c r="E577" s="6"/>
    </row>
    <row r="578" spans="1:5" ht="22.9" customHeight="1">
      <c r="A578" s="17"/>
      <c r="E578" s="6"/>
    </row>
    <row r="579" spans="1:5" ht="22.9" customHeight="1">
      <c r="A579" s="17"/>
      <c r="E579" s="6"/>
    </row>
    <row r="580" spans="1:5" ht="22.9" customHeight="1">
      <c r="A580" s="17"/>
      <c r="E580" s="6"/>
    </row>
    <row r="581" spans="1:5" ht="22.9" customHeight="1">
      <c r="A581" s="17"/>
      <c r="E581" s="6"/>
    </row>
    <row r="582" spans="1:5" ht="22.9" customHeight="1">
      <c r="A582" s="17"/>
      <c r="E582" s="6"/>
    </row>
    <row r="583" spans="1:5" ht="22.9" customHeight="1">
      <c r="A583" s="17"/>
      <c r="E583" s="6"/>
    </row>
    <row r="584" spans="1:5" ht="22.9" customHeight="1">
      <c r="A584" s="17"/>
      <c r="E584" s="6"/>
    </row>
    <row r="585" spans="1:5" ht="22.9" customHeight="1">
      <c r="A585" s="17"/>
      <c r="E585" s="6"/>
    </row>
    <row r="586" spans="1:5" ht="22.9" customHeight="1">
      <c r="A586" s="17"/>
      <c r="E586" s="6"/>
    </row>
    <row r="587" spans="1:5" ht="22.9" customHeight="1">
      <c r="A587" s="17"/>
      <c r="E587" s="6"/>
    </row>
    <row r="588" spans="1:5" ht="22.9" customHeight="1">
      <c r="A588" s="17"/>
      <c r="E588" s="6"/>
    </row>
    <row r="589" spans="1:5" ht="22.9" customHeight="1">
      <c r="A589" s="17"/>
      <c r="E589" s="6"/>
    </row>
    <row r="590" spans="1:5" ht="22.9" customHeight="1">
      <c r="A590" s="17"/>
      <c r="E590" s="6"/>
    </row>
    <row r="591" spans="1:5" ht="22.9" customHeight="1">
      <c r="A591" s="17"/>
      <c r="E591" s="6"/>
    </row>
    <row r="592" spans="1:5" ht="22.9" customHeight="1">
      <c r="A592" s="17"/>
      <c r="E592" s="6"/>
    </row>
    <row r="593" spans="1:12" ht="22.9" customHeight="1">
      <c r="A593" s="17"/>
      <c r="E593" s="6"/>
    </row>
    <row r="594" spans="1:12" ht="22.9" customHeight="1">
      <c r="A594" s="17"/>
      <c r="E594" s="6"/>
    </row>
    <row r="595" spans="1:12" ht="22.9" customHeight="1">
      <c r="A595" s="17"/>
      <c r="E595" s="6"/>
    </row>
    <row r="596" spans="1:12" ht="22.9" customHeight="1">
      <c r="A596" s="17"/>
      <c r="E596" s="6"/>
    </row>
    <row r="597" spans="1:12" ht="22.9" customHeight="1">
      <c r="A597" s="17"/>
      <c r="E597" s="6"/>
    </row>
    <row r="598" spans="1:12" ht="22.9" customHeight="1">
      <c r="A598" s="17"/>
      <c r="E598" s="6"/>
    </row>
    <row r="599" spans="1:12" ht="22.9" customHeight="1">
      <c r="A599" s="17"/>
      <c r="E599" s="6"/>
    </row>
    <row r="600" spans="1:12" ht="22.9" customHeight="1">
      <c r="A600" s="17"/>
      <c r="E600" s="6"/>
    </row>
    <row r="601" spans="1:12" ht="22.9" customHeight="1">
      <c r="A601" s="17"/>
      <c r="E601" s="6"/>
    </row>
    <row r="602" spans="1:12" ht="22.9" customHeight="1">
      <c r="A602" s="3" t="s">
        <v>44</v>
      </c>
      <c r="D602" s="4"/>
      <c r="E602" s="5"/>
      <c r="F602" s="5"/>
      <c r="G602" s="5"/>
      <c r="H602" s="5"/>
      <c r="J602" s="5"/>
      <c r="K602" s="5"/>
      <c r="L602" s="5"/>
    </row>
    <row r="603" spans="1:12" ht="22.9" customHeight="1">
      <c r="A603" s="4" t="s">
        <v>45</v>
      </c>
      <c r="B603" s="4"/>
      <c r="C603" s="4"/>
      <c r="D603" s="4"/>
      <c r="E603" s="5"/>
      <c r="F603" s="5"/>
      <c r="G603" s="5"/>
      <c r="H603" s="5"/>
      <c r="J603" s="5"/>
      <c r="K603" s="5"/>
      <c r="L603" s="5"/>
    </row>
    <row r="604" spans="1:12" ht="22.9" customHeight="1">
      <c r="A604" s="4" t="s">
        <v>46</v>
      </c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ht="22.9" customHeight="1">
      <c r="A605" s="4" t="s">
        <v>47</v>
      </c>
      <c r="B605" s="4"/>
      <c r="C605" s="4"/>
      <c r="D605" s="4"/>
      <c r="E605" s="5"/>
      <c r="F605" s="5"/>
      <c r="G605" s="5"/>
      <c r="H605" s="5"/>
      <c r="J605" s="5"/>
      <c r="K605" s="5"/>
      <c r="L605" s="5"/>
    </row>
    <row r="606" spans="1:12" ht="22.9" customHeight="1">
      <c r="A606" s="4"/>
      <c r="B606" s="4"/>
      <c r="C606" s="4"/>
      <c r="D606" s="4"/>
      <c r="E606" s="5"/>
      <c r="F606" s="5"/>
      <c r="G606" s="5"/>
      <c r="H606" s="5"/>
      <c r="J606" s="5"/>
      <c r="K606" s="5"/>
      <c r="L606" s="5"/>
    </row>
    <row r="607" spans="1:12" ht="22.9" customHeight="1">
      <c r="E607" s="18">
        <v>2544</v>
      </c>
      <c r="F607" s="9"/>
      <c r="G607" s="9"/>
      <c r="H607" s="9"/>
      <c r="J607" s="9"/>
      <c r="K607" s="9"/>
      <c r="L607" s="9"/>
    </row>
    <row r="608" spans="1:12" ht="22.9" customHeight="1">
      <c r="A608" s="19" t="s">
        <v>48</v>
      </c>
      <c r="E608" s="7"/>
      <c r="F608" s="10"/>
      <c r="G608" s="10"/>
      <c r="H608" s="10"/>
      <c r="J608" s="10"/>
      <c r="K608" s="10"/>
      <c r="L608" s="10"/>
    </row>
    <row r="609" spans="1:12" ht="22.9" customHeight="1">
      <c r="A609" s="3" t="s">
        <v>49</v>
      </c>
      <c r="E609" s="7"/>
      <c r="F609" s="16"/>
      <c r="G609" s="16"/>
      <c r="H609" s="16"/>
      <c r="J609" s="16"/>
      <c r="K609" s="16"/>
      <c r="L609" s="16"/>
    </row>
    <row r="610" spans="1:12" ht="22.9" customHeight="1">
      <c r="A610" s="3" t="s">
        <v>50</v>
      </c>
      <c r="E610" s="7"/>
      <c r="F610" s="16"/>
      <c r="G610" s="16"/>
      <c r="H610" s="16"/>
      <c r="J610" s="16"/>
      <c r="K610" s="16"/>
      <c r="L610" s="16"/>
    </row>
    <row r="611" spans="1:12" ht="22.9" customHeight="1">
      <c r="A611" s="3" t="s">
        <v>51</v>
      </c>
      <c r="E611" s="7"/>
      <c r="F611" s="16"/>
      <c r="G611" s="16"/>
      <c r="H611" s="16"/>
      <c r="J611" s="16"/>
      <c r="K611" s="16"/>
      <c r="L611" s="16"/>
    </row>
    <row r="612" spans="1:12" ht="22.9" customHeight="1">
      <c r="A612" s="3" t="s">
        <v>52</v>
      </c>
      <c r="E612" s="7"/>
      <c r="F612" s="16"/>
      <c r="G612" s="16"/>
      <c r="H612" s="16"/>
      <c r="J612" s="16"/>
      <c r="K612" s="16"/>
      <c r="L612" s="16"/>
    </row>
    <row r="613" spans="1:12" ht="22.9" customHeight="1">
      <c r="A613" s="3" t="s">
        <v>53</v>
      </c>
      <c r="E613" s="7"/>
      <c r="F613" s="16"/>
      <c r="G613" s="16"/>
      <c r="H613" s="16"/>
      <c r="J613" s="16"/>
      <c r="K613" s="16"/>
      <c r="L613" s="16"/>
    </row>
    <row r="614" spans="1:12" ht="22.9" customHeight="1">
      <c r="A614" s="3" t="s">
        <v>54</v>
      </c>
      <c r="E614" s="8"/>
      <c r="F614" s="16"/>
      <c r="G614" s="16"/>
      <c r="H614" s="16"/>
      <c r="J614" s="16"/>
      <c r="K614" s="16"/>
      <c r="L614" s="16"/>
    </row>
    <row r="615" spans="1:12" ht="22.9" customHeight="1">
      <c r="A615" s="3" t="s">
        <v>55</v>
      </c>
      <c r="E615" s="6">
        <f>SUM(E610:E614)</f>
        <v>0</v>
      </c>
      <c r="F615" s="16"/>
      <c r="G615" s="16"/>
      <c r="H615" s="16"/>
      <c r="J615" s="16"/>
      <c r="K615" s="16"/>
      <c r="L615" s="16"/>
    </row>
    <row r="616" spans="1:12" ht="22.9" customHeight="1">
      <c r="A616" s="3" t="s">
        <v>56</v>
      </c>
      <c r="E616" s="11"/>
      <c r="F616" s="16"/>
      <c r="G616" s="16"/>
      <c r="H616" s="16"/>
      <c r="J616" s="16"/>
      <c r="K616" s="16"/>
      <c r="L616" s="16"/>
    </row>
    <row r="617" spans="1:12" ht="22.9" customHeight="1">
      <c r="A617" s="3" t="s">
        <v>57</v>
      </c>
      <c r="E617" s="11">
        <f>SUM(E615:E616)</f>
        <v>0</v>
      </c>
      <c r="F617" s="16"/>
      <c r="G617" s="16"/>
      <c r="H617" s="16"/>
      <c r="J617" s="16"/>
      <c r="K617" s="16"/>
      <c r="L617" s="16"/>
    </row>
    <row r="618" spans="1:12" ht="22.9" customHeight="1">
      <c r="A618" s="19" t="s">
        <v>58</v>
      </c>
      <c r="E618" s="7"/>
      <c r="F618" s="10"/>
      <c r="G618" s="10"/>
      <c r="H618" s="10"/>
      <c r="J618" s="10"/>
      <c r="K618" s="10"/>
      <c r="L618" s="10"/>
    </row>
    <row r="619" spans="1:12" ht="22.9" customHeight="1">
      <c r="A619" s="14" t="s">
        <v>59</v>
      </c>
      <c r="E619" s="7"/>
      <c r="F619" s="10"/>
      <c r="G619" s="10"/>
      <c r="H619" s="10"/>
      <c r="J619" s="10"/>
      <c r="K619" s="10"/>
      <c r="L619" s="10"/>
    </row>
    <row r="620" spans="1:12" ht="22.9" customHeight="1">
      <c r="A620" s="14" t="s">
        <v>60</v>
      </c>
      <c r="E620" s="7"/>
      <c r="F620" s="10"/>
      <c r="G620" s="10"/>
      <c r="H620" s="10"/>
      <c r="J620" s="10"/>
      <c r="K620" s="10"/>
      <c r="L620" s="10"/>
    </row>
    <row r="621" spans="1:12" ht="22.9" customHeight="1">
      <c r="A621" s="14" t="s">
        <v>61</v>
      </c>
      <c r="E621" s="7"/>
      <c r="F621" s="10"/>
      <c r="G621" s="10"/>
      <c r="H621" s="10"/>
      <c r="J621" s="10"/>
      <c r="K621" s="10"/>
      <c r="L621" s="10"/>
    </row>
    <row r="622" spans="1:12" ht="22.9" customHeight="1">
      <c r="A622" s="14" t="s">
        <v>62</v>
      </c>
      <c r="E622" s="7"/>
      <c r="F622" s="10"/>
      <c r="G622" s="10"/>
      <c r="H622" s="10"/>
      <c r="J622" s="10"/>
      <c r="K622" s="10"/>
      <c r="L622" s="10"/>
    </row>
    <row r="623" spans="1:12" ht="22.9" customHeight="1">
      <c r="A623" s="14" t="s">
        <v>63</v>
      </c>
      <c r="E623" s="7"/>
      <c r="F623" s="10"/>
      <c r="G623" s="10"/>
      <c r="H623" s="10"/>
      <c r="J623" s="10"/>
      <c r="K623" s="10"/>
      <c r="L623" s="10"/>
    </row>
    <row r="624" spans="1:12" ht="22.9" customHeight="1">
      <c r="A624" s="14" t="s">
        <v>64</v>
      </c>
      <c r="E624" s="20"/>
      <c r="F624" s="10"/>
      <c r="G624" s="10"/>
      <c r="H624" s="10"/>
      <c r="J624" s="10"/>
      <c r="K624" s="10"/>
      <c r="L624" s="10"/>
    </row>
    <row r="625" spans="1:12" ht="22.9" customHeight="1">
      <c r="A625" s="19" t="s">
        <v>65</v>
      </c>
      <c r="E625" s="11">
        <f>SUM(E621:E624)</f>
        <v>0</v>
      </c>
      <c r="F625" s="16"/>
      <c r="G625" s="16"/>
      <c r="H625" s="16"/>
      <c r="J625" s="16"/>
      <c r="K625" s="16"/>
      <c r="L625" s="16"/>
    </row>
    <row r="626" spans="1:12" ht="22.9" customHeight="1" thickBot="1">
      <c r="A626" s="19" t="s">
        <v>66</v>
      </c>
      <c r="E626" s="21">
        <f>SUM(E617+E625)</f>
        <v>0</v>
      </c>
      <c r="F626" s="16"/>
      <c r="G626" s="16"/>
      <c r="H626" s="16"/>
      <c r="J626" s="16"/>
      <c r="K626" s="16"/>
      <c r="L626" s="16"/>
    </row>
    <row r="627" spans="1:12" ht="22.9" customHeight="1" thickTop="1">
      <c r="E627" s="7" t="e">
        <f>E626-#REF!</f>
        <v>#REF!</v>
      </c>
      <c r="F627" s="16"/>
      <c r="G627" s="16"/>
      <c r="H627" s="16"/>
      <c r="J627" s="16"/>
      <c r="K627" s="16"/>
      <c r="L627" s="16"/>
    </row>
    <row r="628" spans="1:12" ht="22.9" customHeight="1">
      <c r="A628" s="3" t="s">
        <v>44</v>
      </c>
      <c r="E628" s="10"/>
      <c r="F628" s="10"/>
      <c r="G628" s="10"/>
      <c r="H628" s="10"/>
      <c r="J628" s="10"/>
      <c r="K628" s="10"/>
      <c r="L628" s="10"/>
    </row>
    <row r="629" spans="1:12" ht="22.9" customHeight="1">
      <c r="E629" s="10"/>
      <c r="F629" s="10"/>
      <c r="G629" s="10"/>
      <c r="H629" s="10"/>
      <c r="J629" s="10"/>
      <c r="K629" s="10"/>
      <c r="L629" s="10"/>
    </row>
    <row r="630" spans="1:12" ht="22.9" customHeight="1">
      <c r="A630" s="22"/>
      <c r="B630" s="22"/>
      <c r="C630" s="22"/>
      <c r="E630" s="10"/>
      <c r="F630" s="10"/>
      <c r="G630" s="10"/>
      <c r="H630" s="10"/>
      <c r="J630" s="10"/>
      <c r="K630" s="10"/>
      <c r="L630" s="10"/>
    </row>
    <row r="631" spans="1:12" ht="22.9" customHeight="1">
      <c r="F631" s="10"/>
      <c r="G631" s="10"/>
      <c r="H631" s="10"/>
      <c r="J631" s="10"/>
      <c r="K631" s="10"/>
      <c r="L631" s="10"/>
    </row>
    <row r="632" spans="1:12" ht="22.9" customHeight="1">
      <c r="F632" s="10"/>
      <c r="G632" s="10"/>
      <c r="H632" s="10"/>
      <c r="J632" s="10"/>
      <c r="K632" s="10"/>
      <c r="L632" s="10"/>
    </row>
    <row r="633" spans="1:12" ht="22.9" customHeight="1">
      <c r="A633" s="22"/>
      <c r="B633" s="22"/>
      <c r="C633" s="22"/>
      <c r="D633" s="4"/>
      <c r="E633" s="5"/>
      <c r="F633" s="10"/>
      <c r="G633" s="10"/>
      <c r="H633" s="10"/>
      <c r="J633" s="10"/>
      <c r="K633" s="10"/>
      <c r="L633" s="10"/>
    </row>
    <row r="634" spans="1:12" ht="22.9" customHeight="1">
      <c r="A634" s="4" t="s">
        <v>45</v>
      </c>
      <c r="B634" s="4"/>
      <c r="C634" s="4"/>
      <c r="D634" s="4"/>
      <c r="E634" s="5"/>
      <c r="F634" s="5"/>
      <c r="G634" s="5"/>
      <c r="H634" s="5"/>
      <c r="J634" s="5"/>
      <c r="K634" s="5"/>
      <c r="L634" s="5"/>
    </row>
    <row r="635" spans="1:12" ht="22.9" customHeight="1">
      <c r="A635" s="4" t="s">
        <v>67</v>
      </c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ht="22.9" customHeight="1">
      <c r="A636" s="4" t="s">
        <v>68</v>
      </c>
      <c r="B636" s="4"/>
      <c r="C636" s="4"/>
      <c r="D636" s="4"/>
      <c r="E636" s="5"/>
      <c r="F636" s="5"/>
      <c r="G636" s="5"/>
      <c r="H636" s="5"/>
      <c r="J636" s="5"/>
      <c r="K636" s="5"/>
      <c r="L636" s="5"/>
    </row>
    <row r="637" spans="1:12" ht="22.9" customHeight="1">
      <c r="A637" s="4"/>
      <c r="B637" s="4"/>
      <c r="C637" s="4"/>
      <c r="D637" s="4"/>
      <c r="E637" s="5"/>
      <c r="F637" s="5"/>
      <c r="G637" s="5"/>
      <c r="H637" s="5"/>
      <c r="J637" s="5"/>
      <c r="K637" s="5"/>
      <c r="L637" s="5"/>
    </row>
    <row r="638" spans="1:12" ht="22.9" customHeight="1">
      <c r="E638" s="18">
        <v>2544</v>
      </c>
      <c r="F638" s="9"/>
      <c r="G638" s="9"/>
      <c r="H638" s="9"/>
      <c r="J638" s="9"/>
      <c r="K638" s="9"/>
      <c r="L638" s="9"/>
    </row>
    <row r="639" spans="1:12" ht="22.9" customHeight="1">
      <c r="A639" s="3" t="s">
        <v>69</v>
      </c>
      <c r="E639" s="9"/>
      <c r="F639" s="9"/>
      <c r="G639" s="9"/>
      <c r="H639" s="9"/>
      <c r="J639" s="9"/>
      <c r="K639" s="9"/>
      <c r="L639" s="9"/>
    </row>
    <row r="640" spans="1:12" ht="22.9" customHeight="1">
      <c r="A640" s="3" t="s">
        <v>70</v>
      </c>
      <c r="E640" s="6"/>
      <c r="F640" s="6"/>
      <c r="G640" s="6"/>
      <c r="H640" s="6"/>
      <c r="J640" s="6"/>
      <c r="K640" s="6"/>
      <c r="L640" s="6"/>
    </row>
    <row r="641" spans="1:12" ht="22.9" customHeight="1">
      <c r="A641" s="3" t="s">
        <v>71</v>
      </c>
      <c r="E641" s="11"/>
      <c r="F641" s="9"/>
      <c r="G641" s="9"/>
      <c r="H641" s="9"/>
      <c r="J641" s="9"/>
      <c r="K641" s="9"/>
      <c r="L641" s="9"/>
    </row>
    <row r="642" spans="1:12" ht="22.9" customHeight="1">
      <c r="A642" s="3" t="s">
        <v>72</v>
      </c>
      <c r="E642" s="11">
        <f>SUM(E640:E641)</f>
        <v>0</v>
      </c>
      <c r="F642" s="9"/>
      <c r="G642" s="9"/>
      <c r="H642" s="9"/>
      <c r="J642" s="9"/>
      <c r="K642" s="9"/>
      <c r="L642" s="9"/>
    </row>
    <row r="643" spans="1:12" ht="22.9" customHeight="1">
      <c r="A643" s="3" t="s">
        <v>73</v>
      </c>
      <c r="E643" s="6"/>
    </row>
    <row r="644" spans="1:12" ht="22.9" customHeight="1">
      <c r="A644" s="3" t="s">
        <v>74</v>
      </c>
      <c r="E644" s="6"/>
    </row>
    <row r="645" spans="1:12" ht="22.9" customHeight="1">
      <c r="A645" s="3" t="s">
        <v>75</v>
      </c>
      <c r="E645" s="6"/>
    </row>
    <row r="646" spans="1:12" ht="22.9" customHeight="1">
      <c r="A646" s="3" t="s">
        <v>76</v>
      </c>
      <c r="E646" s="6"/>
    </row>
    <row r="647" spans="1:12" ht="22.9" customHeight="1">
      <c r="A647" s="3" t="s">
        <v>77</v>
      </c>
      <c r="E647" s="6"/>
    </row>
    <row r="648" spans="1:12" ht="22.9" customHeight="1">
      <c r="A648" s="3" t="s">
        <v>78</v>
      </c>
      <c r="E648" s="23">
        <f>SUM(E644:E647)</f>
        <v>0</v>
      </c>
    </row>
    <row r="649" spans="1:12" ht="22.9" customHeight="1">
      <c r="A649" s="3" t="s">
        <v>79</v>
      </c>
      <c r="E649" s="6">
        <f>E642-E648</f>
        <v>0</v>
      </c>
    </row>
    <row r="650" spans="1:12" ht="22.9" customHeight="1">
      <c r="A650" s="3" t="s">
        <v>80</v>
      </c>
      <c r="E650" s="6"/>
    </row>
    <row r="651" spans="1:12" ht="22.9" customHeight="1">
      <c r="A651" s="3" t="s">
        <v>81</v>
      </c>
      <c r="E651" s="8" t="s">
        <v>82</v>
      </c>
    </row>
    <row r="652" spans="1:12" ht="22.9" customHeight="1" thickBot="1">
      <c r="A652" s="3" t="s">
        <v>83</v>
      </c>
      <c r="E652" s="13">
        <f>SUM(E649:E651)</f>
        <v>0</v>
      </c>
    </row>
    <row r="653" spans="1:12" ht="22.9" customHeight="1" thickTop="1">
      <c r="E653" s="6"/>
    </row>
    <row r="654" spans="1:12" ht="22.9" customHeight="1">
      <c r="A654" s="3" t="s">
        <v>84</v>
      </c>
      <c r="E654" s="6"/>
    </row>
    <row r="655" spans="1:12" ht="22.9" customHeight="1" thickBot="1">
      <c r="A655" s="3" t="s">
        <v>85</v>
      </c>
      <c r="D655" s="24"/>
      <c r="E655" s="21">
        <f>E649/800000</f>
        <v>0</v>
      </c>
    </row>
    <row r="656" spans="1:12" ht="22.9" customHeight="1" thickTop="1">
      <c r="D656" s="24"/>
      <c r="E656" s="6"/>
    </row>
    <row r="657" spans="1:16" ht="22.9" customHeight="1">
      <c r="D657" s="24"/>
      <c r="E657" s="6"/>
    </row>
    <row r="658" spans="1:16" ht="22.9" customHeight="1">
      <c r="A658" s="3" t="s">
        <v>44</v>
      </c>
      <c r="E658" s="6"/>
    </row>
    <row r="659" spans="1:16" s="25" customFormat="1" ht="22.9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1:16" s="25" customFormat="1" ht="22.9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1:16" s="25" customFormat="1" ht="22.9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1:16" s="25" customFormat="1" ht="22.9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1:16" s="25" customFormat="1" ht="22.9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1:16" s="25" customFormat="1" ht="22.9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1:16" s="25" customFormat="1" ht="22.9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1:16" s="25" customFormat="1" ht="22.9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1:16" s="25" customFormat="1" ht="22.9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1:16" s="25" customFormat="1" ht="22.9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1:16" s="25" customFormat="1" ht="22.9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1:16" s="25" customFormat="1" ht="22.9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1:16" s="25" customFormat="1" ht="22.9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1:16" s="25" customFormat="1" ht="22.9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9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9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9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9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9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9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9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9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9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9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9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9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9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9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7" spans="5:16" s="25" customFormat="1" ht="22.9" customHeight="1"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</row>
    <row r="688" spans="5:16" s="25" customFormat="1" ht="22.9" customHeight="1"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</row>
    <row r="691" spans="6:12" ht="22.9" customHeight="1">
      <c r="F691" s="6"/>
      <c r="G691" s="6"/>
      <c r="H691" s="6"/>
      <c r="J691" s="6"/>
      <c r="K691" s="6"/>
      <c r="L691" s="6"/>
    </row>
    <row r="692" spans="6:12" ht="22.9" customHeight="1">
      <c r="F692" s="6"/>
      <c r="G692" s="6"/>
      <c r="H692" s="6"/>
      <c r="J692" s="6"/>
      <c r="K692" s="6"/>
      <c r="L692" s="6"/>
    </row>
    <row r="693" spans="6:12" ht="22.9" customHeight="1">
      <c r="F693" s="6"/>
      <c r="G693" s="6"/>
      <c r="H693" s="6"/>
      <c r="J693" s="6"/>
      <c r="K693" s="6"/>
      <c r="L693" s="6"/>
    </row>
    <row r="760" spans="1:5" ht="22.9" customHeight="1">
      <c r="A760" s="17"/>
      <c r="B760" s="17"/>
      <c r="C760" s="17"/>
      <c r="D760" s="17"/>
      <c r="E760" s="6"/>
    </row>
    <row r="761" spans="1:5" ht="22.9" customHeight="1">
      <c r="A761" s="17"/>
      <c r="B761" s="17"/>
      <c r="C761" s="17"/>
      <c r="D761" s="17"/>
      <c r="E761" s="6"/>
    </row>
    <row r="762" spans="1:5" ht="22.9" customHeight="1">
      <c r="A762" s="17"/>
      <c r="B762" s="17"/>
      <c r="C762" s="17"/>
      <c r="D762" s="17"/>
      <c r="E762" s="6"/>
    </row>
    <row r="763" spans="1:5" ht="22.9" customHeight="1">
      <c r="A763" s="17"/>
      <c r="B763" s="17"/>
      <c r="C763" s="17"/>
      <c r="D763" s="17"/>
      <c r="E763" s="6"/>
    </row>
    <row r="764" spans="1:5" ht="22.9" customHeight="1">
      <c r="A764" s="17"/>
      <c r="B764" s="17"/>
      <c r="C764" s="17"/>
      <c r="D764" s="17"/>
      <c r="E764" s="6"/>
    </row>
    <row r="771" spans="1:16" s="17" customFormat="1" ht="22.9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s="17" customFormat="1" ht="22.9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9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 s="17" customFormat="1" ht="22.9" customHeight="1">
      <c r="A774" s="3"/>
      <c r="B774" s="3"/>
      <c r="C774" s="3"/>
      <c r="D774" s="3"/>
      <c r="E774" s="1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s="17" customFormat="1" ht="22.9" customHeight="1">
      <c r="A775" s="3"/>
      <c r="B775" s="3"/>
      <c r="C775" s="3"/>
      <c r="D775" s="3"/>
      <c r="E775" s="1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  <ignoredErrors>
    <ignoredError sqref="O19 N20 K21:N24 K19:N19 O24 E19:H19 E21:H24 I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sheetPr codeName="Sheet7"/>
  <dimension ref="A1:M70"/>
  <sheetViews>
    <sheetView showGridLines="0" tabSelected="1" view="pageBreakPreview" topLeftCell="A31" zoomScale="81" zoomScaleNormal="85" zoomScaleSheetLayoutView="100" workbookViewId="0">
      <selection activeCell="A46" sqref="A46"/>
    </sheetView>
  </sheetViews>
  <sheetFormatPr defaultColWidth="12.7109375" defaultRowHeight="21.75" customHeight="1"/>
  <cols>
    <col min="1" max="1" width="9.7109375" style="51" customWidth="1"/>
    <col min="2" max="2" width="13.7109375" style="51" customWidth="1"/>
    <col min="3" max="3" width="9.28515625" style="51" customWidth="1"/>
    <col min="4" max="4" width="8.7109375" style="52" customWidth="1"/>
    <col min="5" max="5" width="11.28515625" style="52" customWidth="1"/>
    <col min="6" max="6" width="15.42578125" style="52" customWidth="1"/>
    <col min="7" max="7" width="1.28515625" style="52" customWidth="1"/>
    <col min="8" max="8" width="15.42578125" style="52" customWidth="1"/>
    <col min="9" max="9" width="1.28515625" style="52" customWidth="1"/>
    <col min="10" max="10" width="15.42578125" style="98" customWidth="1"/>
    <col min="11" max="11" width="1.28515625" style="52" customWidth="1"/>
    <col min="12" max="12" width="15.42578125" style="98" customWidth="1"/>
    <col min="13" max="16384" width="12.7109375" style="51"/>
  </cols>
  <sheetData>
    <row r="1" spans="1:12" ht="21.75" customHeight="1">
      <c r="L1" s="99" t="s">
        <v>115</v>
      </c>
    </row>
    <row r="2" spans="1:12" s="68" customFormat="1" ht="21.75" customHeight="1">
      <c r="A2" s="56" t="s">
        <v>134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68" customFormat="1" ht="21.75" customHeight="1">
      <c r="A3" s="56" t="s">
        <v>214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68" customFormat="1" ht="21.75" customHeight="1">
      <c r="A4" s="56" t="s">
        <v>203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.75" customHeight="1">
      <c r="A5" s="58"/>
      <c r="B5" s="58"/>
      <c r="C5" s="58"/>
      <c r="D5" s="59"/>
      <c r="E5" s="59"/>
      <c r="F5" s="59"/>
      <c r="G5" s="59"/>
      <c r="H5" s="59"/>
      <c r="I5" s="59"/>
      <c r="J5" s="100"/>
      <c r="K5" s="59"/>
      <c r="L5" s="99" t="s">
        <v>141</v>
      </c>
    </row>
    <row r="6" spans="1:12" ht="21.75" customHeight="1">
      <c r="A6" s="58"/>
      <c r="B6" s="58"/>
      <c r="C6" s="58"/>
      <c r="D6" s="59"/>
      <c r="E6" s="59"/>
      <c r="F6" s="125" t="s">
        <v>14</v>
      </c>
      <c r="G6" s="125"/>
      <c r="H6" s="125"/>
      <c r="I6" s="51"/>
      <c r="J6" s="126" t="s">
        <v>15</v>
      </c>
      <c r="K6" s="126"/>
      <c r="L6" s="126"/>
    </row>
    <row r="7" spans="1:12" ht="21.75" customHeight="1">
      <c r="A7" s="58"/>
      <c r="B7" s="58"/>
      <c r="C7" s="58"/>
      <c r="D7" s="101"/>
      <c r="E7" s="59"/>
      <c r="F7" s="63">
        <v>2026</v>
      </c>
      <c r="G7" s="59"/>
      <c r="H7" s="63">
        <v>2025</v>
      </c>
      <c r="I7" s="102"/>
      <c r="J7" s="63">
        <v>2026</v>
      </c>
      <c r="K7" s="59"/>
      <c r="L7" s="63">
        <v>2025</v>
      </c>
    </row>
    <row r="8" spans="1:12" ht="21.75" customHeight="1">
      <c r="A8" s="58"/>
      <c r="B8" s="58"/>
      <c r="C8" s="58"/>
      <c r="D8" s="101"/>
      <c r="E8" s="59"/>
      <c r="F8" s="117"/>
      <c r="G8" s="59"/>
      <c r="H8" s="117" t="s">
        <v>209</v>
      </c>
      <c r="I8" s="102"/>
      <c r="J8" s="117"/>
      <c r="K8" s="59"/>
      <c r="L8" s="117" t="s">
        <v>209</v>
      </c>
    </row>
    <row r="9" spans="1:12" ht="21.75" customHeight="1">
      <c r="A9" s="103" t="s">
        <v>11</v>
      </c>
      <c r="B9" s="58"/>
      <c r="C9" s="58"/>
      <c r="D9" s="101"/>
      <c r="E9" s="59"/>
      <c r="F9" s="59"/>
      <c r="G9" s="59"/>
      <c r="H9" s="59"/>
      <c r="I9" s="59"/>
      <c r="J9" s="104"/>
      <c r="K9" s="59"/>
      <c r="L9" s="104"/>
    </row>
    <row r="10" spans="1:12" ht="21.75" customHeight="1">
      <c r="A10" s="98" t="s">
        <v>223</v>
      </c>
      <c r="B10" s="58"/>
      <c r="C10" s="58"/>
      <c r="D10" s="101"/>
      <c r="E10" s="59"/>
      <c r="F10" s="102">
        <f>PL!G25</f>
        <v>-33616123</v>
      </c>
      <c r="G10" s="105"/>
      <c r="H10" s="102">
        <f>PL!I25</f>
        <v>-36369712</v>
      </c>
      <c r="I10" s="73"/>
      <c r="J10" s="102">
        <f>PL!K25</f>
        <v>-47920098</v>
      </c>
      <c r="K10" s="73"/>
      <c r="L10" s="102">
        <f>PL!M25</f>
        <v>-50924003</v>
      </c>
    </row>
    <row r="11" spans="1:12" ht="21.75" customHeight="1">
      <c r="A11" s="98" t="s">
        <v>237</v>
      </c>
      <c r="B11" s="58"/>
      <c r="C11" s="58"/>
      <c r="D11" s="101"/>
      <c r="E11" s="59"/>
      <c r="F11" s="102"/>
      <c r="G11" s="105"/>
      <c r="H11" s="102"/>
      <c r="I11" s="73"/>
      <c r="J11" s="102"/>
      <c r="K11" s="73"/>
      <c r="L11" s="102"/>
    </row>
    <row r="12" spans="1:12" ht="21.75" customHeight="1">
      <c r="A12" s="98" t="s">
        <v>119</v>
      </c>
      <c r="B12" s="58"/>
      <c r="C12" s="58"/>
      <c r="D12" s="101"/>
      <c r="E12" s="59"/>
      <c r="F12" s="102"/>
      <c r="G12" s="105"/>
      <c r="H12" s="102"/>
      <c r="I12" s="73"/>
      <c r="J12" s="102"/>
      <c r="K12" s="73"/>
      <c r="L12" s="102"/>
    </row>
    <row r="13" spans="1:12" ht="21.75" customHeight="1">
      <c r="A13" s="98" t="s">
        <v>142</v>
      </c>
      <c r="B13" s="58"/>
      <c r="C13" s="58"/>
      <c r="D13" s="101"/>
      <c r="E13" s="59"/>
      <c r="F13" s="102">
        <v>29619647</v>
      </c>
      <c r="G13" s="105"/>
      <c r="H13" s="102">
        <v>29375639</v>
      </c>
      <c r="I13" s="102"/>
      <c r="J13" s="102">
        <v>26356063</v>
      </c>
      <c r="K13" s="102"/>
      <c r="L13" s="102">
        <v>27182286</v>
      </c>
    </row>
    <row r="14" spans="1:12" ht="21.75" customHeight="1">
      <c r="A14" s="98" t="s">
        <v>224</v>
      </c>
      <c r="B14" s="58"/>
      <c r="C14" s="58"/>
      <c r="D14" s="101"/>
      <c r="E14" s="59"/>
      <c r="F14" s="102">
        <v>3209620</v>
      </c>
      <c r="G14" s="105"/>
      <c r="H14" s="102">
        <v>1183254</v>
      </c>
      <c r="I14" s="102"/>
      <c r="J14" s="102">
        <v>3209620</v>
      </c>
      <c r="K14" s="102"/>
      <c r="L14" s="102">
        <v>1183254</v>
      </c>
    </row>
    <row r="15" spans="1:12" ht="21.75" customHeight="1">
      <c r="A15" s="51" t="s">
        <v>225</v>
      </c>
      <c r="B15" s="58"/>
      <c r="C15" s="58"/>
      <c r="D15" s="101"/>
      <c r="E15" s="59"/>
      <c r="F15" s="102">
        <v>2386386</v>
      </c>
      <c r="G15" s="105"/>
      <c r="H15" s="102">
        <v>0</v>
      </c>
      <c r="I15" s="102"/>
      <c r="J15" s="102">
        <v>2386386</v>
      </c>
      <c r="K15" s="102"/>
      <c r="L15" s="102">
        <v>0</v>
      </c>
    </row>
    <row r="16" spans="1:12" ht="21.75" customHeight="1">
      <c r="A16" s="51" t="s">
        <v>226</v>
      </c>
      <c r="B16" s="58"/>
      <c r="C16" s="58"/>
      <c r="D16" s="101"/>
      <c r="E16" s="59"/>
      <c r="F16" s="102">
        <v>1934462</v>
      </c>
      <c r="G16" s="105"/>
      <c r="H16" s="102">
        <v>0</v>
      </c>
      <c r="I16" s="102"/>
      <c r="J16" s="102">
        <v>1934462</v>
      </c>
      <c r="K16" s="102"/>
      <c r="L16" s="102">
        <v>0</v>
      </c>
    </row>
    <row r="17" spans="1:13" ht="21.75" customHeight="1">
      <c r="A17" s="51" t="s">
        <v>227</v>
      </c>
      <c r="B17" s="58"/>
      <c r="C17" s="58"/>
      <c r="D17" s="101"/>
      <c r="E17" s="59"/>
      <c r="F17" s="102">
        <v>51737</v>
      </c>
      <c r="G17" s="105"/>
      <c r="H17" s="102">
        <v>0</v>
      </c>
      <c r="I17" s="102"/>
      <c r="J17" s="102">
        <v>0</v>
      </c>
      <c r="K17" s="102"/>
      <c r="L17" s="102">
        <v>0</v>
      </c>
    </row>
    <row r="18" spans="1:13" ht="21.75" customHeight="1">
      <c r="A18" s="98" t="s">
        <v>184</v>
      </c>
      <c r="B18" s="58"/>
      <c r="C18" s="58"/>
      <c r="D18" s="101"/>
      <c r="E18" s="59"/>
      <c r="F18" s="102">
        <v>1566468</v>
      </c>
      <c r="G18" s="105"/>
      <c r="H18" s="102">
        <v>1339770</v>
      </c>
      <c r="I18" s="102"/>
      <c r="J18" s="102">
        <v>1411642</v>
      </c>
      <c r="K18" s="102"/>
      <c r="L18" s="102">
        <v>1270883</v>
      </c>
    </row>
    <row r="19" spans="1:13" ht="21.75" customHeight="1">
      <c r="A19" s="51" t="s">
        <v>238</v>
      </c>
      <c r="B19" s="58"/>
      <c r="C19" s="58"/>
      <c r="D19" s="101"/>
      <c r="E19" s="59"/>
      <c r="F19" s="102">
        <v>-2112937</v>
      </c>
      <c r="G19" s="105"/>
      <c r="H19" s="102">
        <v>-183880</v>
      </c>
      <c r="I19" s="102"/>
      <c r="J19" s="102">
        <v>-1541189</v>
      </c>
      <c r="K19" s="102"/>
      <c r="L19" s="102">
        <v>-677337</v>
      </c>
    </row>
    <row r="20" spans="1:13" ht="21.75" customHeight="1">
      <c r="A20" s="98" t="s">
        <v>157</v>
      </c>
      <c r="B20" s="58"/>
      <c r="C20" s="58"/>
      <c r="D20" s="101"/>
      <c r="E20" s="59"/>
      <c r="F20" s="102">
        <v>-29289</v>
      </c>
      <c r="G20" s="105"/>
      <c r="H20" s="102">
        <v>-56748</v>
      </c>
      <c r="I20" s="102"/>
      <c r="J20" s="102">
        <v>-209092</v>
      </c>
      <c r="K20" s="102"/>
      <c r="L20" s="102">
        <v>-228207</v>
      </c>
    </row>
    <row r="21" spans="1:13" ht="21.75" customHeight="1">
      <c r="A21" s="98" t="s">
        <v>123</v>
      </c>
      <c r="B21" s="58"/>
      <c r="C21" s="58"/>
      <c r="D21" s="101"/>
      <c r="E21" s="59"/>
      <c r="F21" s="106">
        <v>2035080</v>
      </c>
      <c r="G21" s="105"/>
      <c r="H21" s="106">
        <v>1023801</v>
      </c>
      <c r="I21" s="107"/>
      <c r="J21" s="106">
        <v>1998410</v>
      </c>
      <c r="K21" s="107"/>
      <c r="L21" s="106">
        <v>958857</v>
      </c>
    </row>
    <row r="22" spans="1:13" ht="21.75" customHeight="1">
      <c r="A22" s="98" t="s">
        <v>131</v>
      </c>
      <c r="B22" s="58"/>
      <c r="C22" s="58"/>
      <c r="D22" s="101"/>
      <c r="E22" s="59"/>
      <c r="F22" s="102"/>
      <c r="G22" s="105"/>
      <c r="H22" s="102"/>
      <c r="I22" s="107"/>
      <c r="J22" s="102"/>
      <c r="K22" s="107"/>
      <c r="L22" s="102"/>
    </row>
    <row r="23" spans="1:13" ht="21.75" customHeight="1">
      <c r="A23" s="98" t="s">
        <v>132</v>
      </c>
      <c r="B23" s="58"/>
      <c r="C23" s="58"/>
      <c r="D23" s="101"/>
      <c r="E23" s="59"/>
      <c r="F23" s="102">
        <f>SUM(F10:F21)</f>
        <v>5045051</v>
      </c>
      <c r="G23" s="105"/>
      <c r="H23" s="102">
        <f>SUM(H10:H21)</f>
        <v>-3687876</v>
      </c>
      <c r="I23" s="107"/>
      <c r="J23" s="102">
        <f>SUM(J10:J21)</f>
        <v>-12373796</v>
      </c>
      <c r="K23" s="107"/>
      <c r="L23" s="102">
        <f>SUM(L10:L21)</f>
        <v>-21234267</v>
      </c>
      <c r="M23" s="108"/>
    </row>
    <row r="24" spans="1:13" ht="21.75" customHeight="1">
      <c r="A24" s="98" t="s">
        <v>33</v>
      </c>
      <c r="B24" s="58"/>
      <c r="C24" s="58"/>
      <c r="D24" s="101"/>
      <c r="E24" s="59"/>
      <c r="F24" s="102"/>
      <c r="G24" s="105"/>
      <c r="H24" s="102"/>
      <c r="I24" s="107"/>
      <c r="J24" s="102"/>
      <c r="K24" s="107"/>
      <c r="L24" s="102"/>
      <c r="M24" s="109"/>
    </row>
    <row r="25" spans="1:13" ht="21.75" customHeight="1">
      <c r="A25" s="98" t="s">
        <v>189</v>
      </c>
      <c r="B25" s="58"/>
      <c r="C25" s="58"/>
      <c r="D25" s="101"/>
      <c r="E25" s="59"/>
      <c r="F25" s="102">
        <v>17312575</v>
      </c>
      <c r="G25" s="105"/>
      <c r="H25" s="102">
        <v>74922589</v>
      </c>
      <c r="I25" s="107">
        <v>38</v>
      </c>
      <c r="J25" s="51">
        <v>22606799</v>
      </c>
      <c r="K25" s="107"/>
      <c r="L25" s="51">
        <v>48513182</v>
      </c>
      <c r="M25" s="108"/>
    </row>
    <row r="26" spans="1:13" ht="21.75" customHeight="1">
      <c r="A26" s="98" t="s">
        <v>160</v>
      </c>
      <c r="B26" s="58"/>
      <c r="C26" s="58"/>
      <c r="D26" s="101"/>
      <c r="E26" s="59"/>
      <c r="F26" s="102">
        <v>30530038</v>
      </c>
      <c r="G26" s="105"/>
      <c r="H26" s="102">
        <v>-17866018</v>
      </c>
      <c r="I26" s="107"/>
      <c r="J26" s="102">
        <v>29204377</v>
      </c>
      <c r="K26" s="107"/>
      <c r="L26" s="102">
        <v>-3610328</v>
      </c>
      <c r="M26" s="108"/>
    </row>
    <row r="27" spans="1:13" ht="21.75" customHeight="1">
      <c r="A27" s="98" t="s">
        <v>34</v>
      </c>
      <c r="B27" s="58"/>
      <c r="C27" s="58"/>
      <c r="D27" s="101"/>
      <c r="E27" s="59"/>
      <c r="F27" s="102">
        <v>-2872517</v>
      </c>
      <c r="G27" s="105"/>
      <c r="H27" s="102">
        <v>2106105</v>
      </c>
      <c r="I27" s="102">
        <v>-68</v>
      </c>
      <c r="J27" s="102">
        <v>-3096466</v>
      </c>
      <c r="K27" s="102"/>
      <c r="L27" s="102">
        <v>1931443</v>
      </c>
      <c r="M27" s="109"/>
    </row>
    <row r="28" spans="1:13" ht="21.75" customHeight="1">
      <c r="A28" s="98" t="s">
        <v>35</v>
      </c>
      <c r="B28" s="58"/>
      <c r="C28" s="58"/>
      <c r="D28" s="101"/>
      <c r="E28" s="59"/>
      <c r="F28" s="102">
        <v>175876</v>
      </c>
      <c r="G28" s="105"/>
      <c r="H28" s="102">
        <v>211119</v>
      </c>
      <c r="I28" s="107">
        <v>-1</v>
      </c>
      <c r="J28" s="102">
        <v>-479327</v>
      </c>
      <c r="K28" s="107"/>
      <c r="L28" s="102">
        <v>-488206</v>
      </c>
      <c r="M28" s="110"/>
    </row>
    <row r="29" spans="1:13" ht="21.75" customHeight="1">
      <c r="A29" s="98" t="s">
        <v>91</v>
      </c>
      <c r="B29" s="58"/>
      <c r="C29" s="58"/>
      <c r="D29" s="101"/>
      <c r="E29" s="59"/>
      <c r="F29" s="102">
        <v>477883</v>
      </c>
      <c r="G29" s="105"/>
      <c r="H29" s="102">
        <v>-35093</v>
      </c>
      <c r="I29" s="107">
        <v>0</v>
      </c>
      <c r="J29" s="102">
        <v>512909</v>
      </c>
      <c r="K29" s="107"/>
      <c r="L29" s="102">
        <v>4121837</v>
      </c>
      <c r="M29" s="108"/>
    </row>
    <row r="30" spans="1:13" ht="21.75" customHeight="1">
      <c r="A30" s="98" t="s">
        <v>36</v>
      </c>
      <c r="B30" s="58"/>
      <c r="C30" s="58"/>
      <c r="D30" s="101"/>
      <c r="E30" s="59"/>
      <c r="F30" s="102"/>
      <c r="G30" s="105"/>
      <c r="H30" s="102"/>
      <c r="I30" s="73">
        <v>0</v>
      </c>
      <c r="J30" s="102"/>
      <c r="K30" s="73"/>
      <c r="L30" s="102"/>
      <c r="M30" s="108"/>
    </row>
    <row r="31" spans="1:13" ht="21.75" customHeight="1">
      <c r="A31" s="98" t="s">
        <v>190</v>
      </c>
      <c r="B31" s="58"/>
      <c r="C31" s="58"/>
      <c r="D31" s="101"/>
      <c r="E31" s="59"/>
      <c r="F31" s="102">
        <v>-9405727</v>
      </c>
      <c r="G31" s="105"/>
      <c r="H31" s="102">
        <v>-21845254</v>
      </c>
      <c r="I31" s="73">
        <v>-142</v>
      </c>
      <c r="J31" s="102">
        <v>-21307120</v>
      </c>
      <c r="K31" s="73"/>
      <c r="L31" s="102">
        <v>-19669401</v>
      </c>
      <c r="M31" s="108"/>
    </row>
    <row r="32" spans="1:13" ht="21.75" customHeight="1">
      <c r="A32" s="98" t="s">
        <v>151</v>
      </c>
      <c r="B32" s="58"/>
      <c r="C32" s="58"/>
      <c r="D32" s="101"/>
      <c r="E32" s="59"/>
      <c r="F32" s="102">
        <v>10656821</v>
      </c>
      <c r="G32" s="105"/>
      <c r="H32" s="102">
        <v>6055786</v>
      </c>
      <c r="I32" s="73"/>
      <c r="J32" s="102">
        <v>2644592</v>
      </c>
      <c r="K32" s="73"/>
      <c r="L32" s="102">
        <v>5201845</v>
      </c>
      <c r="M32" s="108"/>
    </row>
    <row r="33" spans="1:13" ht="21.75" customHeight="1">
      <c r="A33" s="98" t="s">
        <v>37</v>
      </c>
      <c r="B33" s="58"/>
      <c r="C33" s="58"/>
      <c r="D33" s="101"/>
      <c r="E33" s="59"/>
      <c r="F33" s="102">
        <v>-2025526</v>
      </c>
      <c r="G33" s="105"/>
      <c r="H33" s="102">
        <v>-2002895</v>
      </c>
      <c r="I33" s="73">
        <v>-2</v>
      </c>
      <c r="J33" s="102">
        <v>-589613</v>
      </c>
      <c r="K33" s="73"/>
      <c r="L33" s="102">
        <v>-1190089</v>
      </c>
      <c r="M33" s="108"/>
    </row>
    <row r="34" spans="1:13" ht="21.75" customHeight="1">
      <c r="A34" s="98" t="s">
        <v>228</v>
      </c>
      <c r="B34" s="58"/>
      <c r="C34" s="58"/>
      <c r="D34" s="101"/>
      <c r="E34" s="59"/>
      <c r="F34" s="106">
        <v>-6042519</v>
      </c>
      <c r="G34" s="105"/>
      <c r="H34" s="106">
        <v>0</v>
      </c>
      <c r="I34" s="80"/>
      <c r="J34" s="106">
        <v>-6042520</v>
      </c>
      <c r="K34" s="80"/>
      <c r="L34" s="106">
        <v>0</v>
      </c>
      <c r="M34" s="108"/>
    </row>
    <row r="35" spans="1:13" ht="21.75" customHeight="1">
      <c r="A35" s="98" t="s">
        <v>11</v>
      </c>
      <c r="B35" s="58"/>
      <c r="C35" s="58"/>
      <c r="D35" s="101"/>
      <c r="E35" s="59"/>
      <c r="F35" s="73">
        <f>SUM(F23:F34)</f>
        <v>43851955</v>
      </c>
      <c r="G35" s="75"/>
      <c r="H35" s="73">
        <f>SUM(H23:H34)</f>
        <v>37858463</v>
      </c>
      <c r="I35" s="75"/>
      <c r="J35" s="73">
        <f>SUM(J23:J34)</f>
        <v>11079835</v>
      </c>
      <c r="K35" s="75"/>
      <c r="L35" s="73">
        <f>SUM(L23:L34)</f>
        <v>13576016</v>
      </c>
      <c r="M35" s="108"/>
    </row>
    <row r="36" spans="1:13" ht="21.75" customHeight="1">
      <c r="A36" s="98" t="s">
        <v>158</v>
      </c>
      <c r="B36" s="58"/>
      <c r="C36" s="58"/>
      <c r="D36" s="101"/>
      <c r="E36" s="59"/>
      <c r="F36" s="73">
        <v>29289</v>
      </c>
      <c r="G36" s="75"/>
      <c r="H36" s="73">
        <v>56748</v>
      </c>
      <c r="I36" s="75"/>
      <c r="J36" s="73">
        <v>209092</v>
      </c>
      <c r="K36" s="75"/>
      <c r="L36" s="73">
        <v>228207</v>
      </c>
      <c r="M36" s="108"/>
    </row>
    <row r="37" spans="1:13" ht="21.75" customHeight="1">
      <c r="A37" s="98" t="s">
        <v>182</v>
      </c>
      <c r="B37" s="58"/>
      <c r="C37" s="58"/>
      <c r="D37" s="101"/>
      <c r="E37" s="59"/>
      <c r="F37" s="73">
        <v>0</v>
      </c>
      <c r="G37" s="75"/>
      <c r="H37" s="73">
        <v>582467</v>
      </c>
      <c r="I37" s="75"/>
      <c r="J37" s="73">
        <v>0</v>
      </c>
      <c r="K37" s="75"/>
      <c r="L37" s="73">
        <v>0</v>
      </c>
      <c r="M37" s="108"/>
    </row>
    <row r="38" spans="1:13" ht="21.75" customHeight="1">
      <c r="A38" s="98" t="s">
        <v>128</v>
      </c>
      <c r="B38" s="58"/>
      <c r="C38" s="58"/>
      <c r="D38" s="101"/>
      <c r="E38" s="59"/>
      <c r="F38" s="102">
        <v>-1927714</v>
      </c>
      <c r="G38" s="105"/>
      <c r="H38" s="102">
        <v>-777454</v>
      </c>
      <c r="I38" s="73"/>
      <c r="J38" s="102">
        <v>-1623956</v>
      </c>
      <c r="K38" s="73"/>
      <c r="L38" s="102">
        <v>-774633</v>
      </c>
      <c r="M38" s="111"/>
    </row>
    <row r="39" spans="1:13" ht="21.75" customHeight="1">
      <c r="A39" s="98" t="s">
        <v>129</v>
      </c>
      <c r="B39" s="58"/>
      <c r="C39" s="58"/>
      <c r="D39" s="101"/>
      <c r="E39" s="59"/>
      <c r="F39" s="102">
        <v>-4153347</v>
      </c>
      <c r="G39" s="105"/>
      <c r="H39" s="102">
        <v>-3176548</v>
      </c>
      <c r="I39" s="73"/>
      <c r="J39" s="102">
        <v>-3009666</v>
      </c>
      <c r="K39" s="73"/>
      <c r="L39" s="102">
        <v>-2680017</v>
      </c>
    </row>
    <row r="40" spans="1:13" ht="21.75" customHeight="1">
      <c r="A40" s="103" t="s">
        <v>143</v>
      </c>
      <c r="B40" s="58"/>
      <c r="C40" s="58"/>
      <c r="D40" s="101"/>
      <c r="E40" s="59"/>
      <c r="F40" s="112">
        <f>SUM(F35:F39)</f>
        <v>37800183</v>
      </c>
      <c r="G40" s="105"/>
      <c r="H40" s="112">
        <f>SUM(H35:H39)</f>
        <v>34543676</v>
      </c>
      <c r="I40" s="73"/>
      <c r="J40" s="112">
        <f>SUM(J35:J39)</f>
        <v>6655305</v>
      </c>
      <c r="K40" s="73"/>
      <c r="L40" s="112">
        <f>SUM(L35:L39)</f>
        <v>10349573</v>
      </c>
    </row>
    <row r="41" spans="1:13" ht="23.25" customHeight="1">
      <c r="A41" s="113"/>
      <c r="B41" s="58"/>
      <c r="C41" s="58"/>
      <c r="D41" s="101"/>
      <c r="E41" s="59"/>
      <c r="F41" s="51"/>
      <c r="G41" s="51"/>
      <c r="H41" s="51"/>
      <c r="I41" s="51"/>
      <c r="J41" s="51"/>
      <c r="K41" s="51"/>
      <c r="L41" s="51"/>
    </row>
    <row r="42" spans="1:13" ht="21.75" customHeight="1">
      <c r="A42" s="3" t="s">
        <v>234</v>
      </c>
      <c r="B42" s="58"/>
      <c r="C42" s="58"/>
      <c r="D42" s="101"/>
      <c r="E42" s="59"/>
      <c r="F42" s="102"/>
      <c r="G42" s="105"/>
      <c r="H42" s="102"/>
      <c r="I42" s="73"/>
      <c r="J42" s="102"/>
      <c r="K42" s="73"/>
      <c r="L42" s="102"/>
    </row>
    <row r="43" spans="1:13" ht="21.75" customHeight="1">
      <c r="L43" s="99" t="s">
        <v>115</v>
      </c>
    </row>
    <row r="44" spans="1:13" s="68" customFormat="1" ht="21.75" customHeight="1">
      <c r="A44" s="56" t="s">
        <v>134</v>
      </c>
      <c r="B44" s="56"/>
      <c r="C44" s="56"/>
      <c r="D44" s="56"/>
      <c r="E44" s="56"/>
    </row>
    <row r="45" spans="1:13" s="68" customFormat="1" ht="21.75" customHeight="1">
      <c r="A45" s="56" t="s">
        <v>239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3" s="68" customFormat="1" ht="21.75" customHeight="1">
      <c r="A46" s="56" t="s">
        <v>203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3" ht="21.75" customHeight="1">
      <c r="A47" s="58"/>
      <c r="B47" s="58"/>
      <c r="C47" s="58"/>
      <c r="D47" s="59"/>
      <c r="E47" s="59"/>
      <c r="F47" s="59"/>
      <c r="G47" s="59"/>
      <c r="H47" s="59"/>
      <c r="I47" s="59"/>
      <c r="J47" s="100"/>
      <c r="K47" s="59"/>
      <c r="L47" s="99" t="s">
        <v>141</v>
      </c>
    </row>
    <row r="48" spans="1:13" ht="21.75" customHeight="1">
      <c r="A48" s="58"/>
      <c r="B48" s="58"/>
      <c r="C48" s="58"/>
      <c r="D48" s="59"/>
      <c r="E48" s="59"/>
      <c r="F48" s="125" t="s">
        <v>14</v>
      </c>
      <c r="G48" s="125"/>
      <c r="H48" s="125"/>
      <c r="I48" s="51"/>
      <c r="J48" s="126" t="s">
        <v>15</v>
      </c>
      <c r="K48" s="126"/>
      <c r="L48" s="126"/>
    </row>
    <row r="49" spans="1:12" ht="21.75" customHeight="1">
      <c r="A49" s="58"/>
      <c r="B49" s="58"/>
      <c r="C49" s="58"/>
      <c r="D49" s="101"/>
      <c r="E49" s="59"/>
      <c r="F49" s="63">
        <v>2026</v>
      </c>
      <c r="G49" s="59"/>
      <c r="H49" s="63">
        <v>2025</v>
      </c>
      <c r="I49" s="102"/>
      <c r="J49" s="63">
        <v>2026</v>
      </c>
      <c r="K49" s="59"/>
      <c r="L49" s="63">
        <v>2025</v>
      </c>
    </row>
    <row r="50" spans="1:12" ht="21.75" customHeight="1">
      <c r="A50" s="58"/>
      <c r="B50" s="58"/>
      <c r="C50" s="58"/>
      <c r="D50" s="101"/>
      <c r="E50" s="59"/>
      <c r="F50" s="117"/>
      <c r="G50" s="59"/>
      <c r="H50" s="117" t="s">
        <v>209</v>
      </c>
      <c r="I50" s="102"/>
      <c r="J50" s="117"/>
      <c r="K50" s="59"/>
      <c r="L50" s="117" t="s">
        <v>209</v>
      </c>
    </row>
    <row r="51" spans="1:12" ht="21.75" customHeight="1">
      <c r="A51" s="103" t="s">
        <v>12</v>
      </c>
      <c r="B51" s="58"/>
      <c r="C51" s="58"/>
      <c r="D51" s="101"/>
      <c r="E51" s="59"/>
      <c r="F51" s="59"/>
      <c r="G51" s="59"/>
      <c r="H51" s="59"/>
      <c r="I51" s="59"/>
      <c r="J51" s="104"/>
      <c r="K51" s="59"/>
      <c r="L51" s="104"/>
    </row>
    <row r="52" spans="1:12" ht="21.75" customHeight="1">
      <c r="A52" s="98" t="s">
        <v>164</v>
      </c>
      <c r="B52" s="58"/>
      <c r="C52" s="58"/>
      <c r="D52" s="101"/>
      <c r="E52" s="59"/>
      <c r="F52" s="80">
        <v>-6925892</v>
      </c>
      <c r="G52" s="114"/>
      <c r="H52" s="80">
        <v>-8572871</v>
      </c>
      <c r="I52" s="114"/>
      <c r="J52" s="80">
        <v>-5418788</v>
      </c>
      <c r="K52" s="114"/>
      <c r="L52" s="80">
        <v>-8467273</v>
      </c>
    </row>
    <row r="53" spans="1:12" ht="21.75" customHeight="1">
      <c r="A53" s="98" t="s">
        <v>126</v>
      </c>
      <c r="B53" s="58"/>
      <c r="C53" s="58"/>
      <c r="D53" s="101"/>
      <c r="E53" s="59"/>
      <c r="F53" s="81">
        <v>-412317</v>
      </c>
      <c r="G53" s="114"/>
      <c r="H53" s="81">
        <v>-4455805</v>
      </c>
      <c r="I53" s="114"/>
      <c r="J53" s="81">
        <v>-412317</v>
      </c>
      <c r="K53" s="114"/>
      <c r="L53" s="81">
        <v>-4449084</v>
      </c>
    </row>
    <row r="54" spans="1:12" ht="21.75" customHeight="1">
      <c r="A54" s="103" t="s">
        <v>144</v>
      </c>
      <c r="B54" s="58"/>
      <c r="C54" s="58"/>
      <c r="D54" s="101"/>
      <c r="E54" s="59"/>
      <c r="F54" s="106">
        <f>SUM(F52:F53)</f>
        <v>-7338209</v>
      </c>
      <c r="G54" s="105"/>
      <c r="H54" s="106">
        <f>SUM(H52:H53)</f>
        <v>-13028676</v>
      </c>
      <c r="I54" s="73"/>
      <c r="J54" s="106">
        <f>SUM(J52:J53)</f>
        <v>-5831105</v>
      </c>
      <c r="K54" s="73"/>
      <c r="L54" s="106">
        <f>SUM(L52:L53)</f>
        <v>-12916357</v>
      </c>
    </row>
    <row r="55" spans="1:12" ht="21.75" customHeight="1">
      <c r="A55" s="103" t="s">
        <v>13</v>
      </c>
      <c r="B55" s="58"/>
      <c r="C55" s="58"/>
      <c r="D55" s="101"/>
      <c r="E55" s="59"/>
      <c r="F55" s="102"/>
      <c r="G55" s="105"/>
      <c r="H55" s="102"/>
      <c r="I55" s="73"/>
      <c r="J55" s="102"/>
      <c r="K55" s="73"/>
      <c r="L55" s="102"/>
    </row>
    <row r="56" spans="1:12" ht="21.75" customHeight="1">
      <c r="A56" s="98" t="s">
        <v>183</v>
      </c>
      <c r="B56" s="58"/>
      <c r="C56" s="58"/>
      <c r="D56" s="101"/>
      <c r="E56" s="59"/>
      <c r="F56" s="73">
        <v>-13346356</v>
      </c>
      <c r="G56" s="105"/>
      <c r="H56" s="73">
        <v>-2005045</v>
      </c>
      <c r="I56" s="73"/>
      <c r="J56" s="73">
        <v>-13346356</v>
      </c>
      <c r="K56" s="73"/>
      <c r="L56" s="73">
        <v>-2005045</v>
      </c>
    </row>
    <row r="57" spans="1:12" ht="21.75" customHeight="1">
      <c r="A57" s="51" t="s">
        <v>229</v>
      </c>
      <c r="B57" s="58"/>
      <c r="C57" s="58"/>
      <c r="D57" s="101"/>
      <c r="E57" s="59"/>
      <c r="F57" s="73">
        <v>-6244091</v>
      </c>
      <c r="G57" s="105"/>
      <c r="H57" s="73">
        <v>0</v>
      </c>
      <c r="I57" s="73"/>
      <c r="J57" s="73">
        <v>-6244091</v>
      </c>
      <c r="K57" s="73"/>
      <c r="L57" s="73">
        <v>0</v>
      </c>
    </row>
    <row r="58" spans="1:12" ht="21.75" customHeight="1">
      <c r="A58" s="51" t="s">
        <v>125</v>
      </c>
      <c r="B58" s="58"/>
      <c r="C58" s="58"/>
      <c r="D58" s="101"/>
      <c r="E58" s="59"/>
      <c r="F58" s="81">
        <v>-4336963</v>
      </c>
      <c r="G58" s="73"/>
      <c r="H58" s="81">
        <v>-3174348</v>
      </c>
      <c r="I58" s="73"/>
      <c r="J58" s="81">
        <v>-1735699</v>
      </c>
      <c r="K58" s="73"/>
      <c r="L58" s="81">
        <v>-1938270</v>
      </c>
    </row>
    <row r="59" spans="1:12" ht="21.75" customHeight="1">
      <c r="A59" s="103" t="s">
        <v>185</v>
      </c>
      <c r="B59" s="58"/>
      <c r="C59" s="58"/>
      <c r="D59" s="101"/>
      <c r="E59" s="59"/>
      <c r="F59" s="106">
        <f>SUM(F56:F58)</f>
        <v>-23927410</v>
      </c>
      <c r="G59" s="105"/>
      <c r="H59" s="106">
        <f>SUM(H56:H58)</f>
        <v>-5179393</v>
      </c>
      <c r="I59" s="80"/>
      <c r="J59" s="106">
        <f>SUM(J56:J58)</f>
        <v>-21326146</v>
      </c>
      <c r="K59" s="80"/>
      <c r="L59" s="106">
        <f>SUM(L56:L58)</f>
        <v>-3943315</v>
      </c>
    </row>
    <row r="60" spans="1:12" ht="21.75" customHeight="1">
      <c r="A60" s="103" t="s">
        <v>188</v>
      </c>
      <c r="B60" s="58"/>
      <c r="C60" s="58"/>
      <c r="D60" s="101"/>
      <c r="E60" s="59"/>
      <c r="F60" s="73">
        <f>SUM(F40,F54,F59)</f>
        <v>6534564</v>
      </c>
      <c r="G60" s="105"/>
      <c r="H60" s="73">
        <f>SUM(H40,H54,H59)</f>
        <v>16335607</v>
      </c>
      <c r="I60" s="73"/>
      <c r="J60" s="73">
        <f>SUM(J40,J54,J59)</f>
        <v>-20501946</v>
      </c>
      <c r="K60" s="73"/>
      <c r="L60" s="73">
        <f>SUM(L40,L54,L59)</f>
        <v>-6510099</v>
      </c>
    </row>
    <row r="61" spans="1:12" ht="21.75" customHeight="1">
      <c r="A61" s="98" t="s">
        <v>187</v>
      </c>
      <c r="B61" s="58"/>
      <c r="C61" s="58"/>
      <c r="D61" s="101"/>
      <c r="E61" s="59"/>
      <c r="F61" s="102">
        <v>4550444</v>
      </c>
      <c r="G61" s="119"/>
      <c r="H61" s="102">
        <v>1997877</v>
      </c>
      <c r="I61" s="80"/>
      <c r="J61" s="102">
        <v>0</v>
      </c>
      <c r="K61" s="80"/>
      <c r="L61" s="102">
        <v>0</v>
      </c>
    </row>
    <row r="62" spans="1:12" ht="21.75" customHeight="1">
      <c r="A62" s="98" t="s">
        <v>191</v>
      </c>
      <c r="B62" s="58"/>
      <c r="C62" s="58"/>
      <c r="D62" s="101"/>
      <c r="E62" s="59"/>
      <c r="F62" s="106">
        <v>190843715</v>
      </c>
      <c r="G62" s="105"/>
      <c r="H62" s="106">
        <v>123335209</v>
      </c>
      <c r="I62" s="73"/>
      <c r="J62" s="106">
        <v>125684748</v>
      </c>
      <c r="K62" s="73"/>
      <c r="L62" s="106">
        <v>69097450</v>
      </c>
    </row>
    <row r="63" spans="1:12" ht="21.75" customHeight="1" thickBot="1">
      <c r="A63" s="103" t="s">
        <v>192</v>
      </c>
      <c r="B63" s="58"/>
      <c r="C63" s="58"/>
      <c r="D63" s="101"/>
      <c r="E63" s="59"/>
      <c r="F63" s="115">
        <f>SUM(F60:F62)</f>
        <v>201928723</v>
      </c>
      <c r="G63" s="105"/>
      <c r="H63" s="115">
        <f>SUM(H60:H62)</f>
        <v>141668693</v>
      </c>
      <c r="I63" s="73"/>
      <c r="J63" s="115">
        <f>SUM(J60:J62)</f>
        <v>105182802</v>
      </c>
      <c r="K63" s="73"/>
      <c r="L63" s="115">
        <f>SUM(L60:L62)</f>
        <v>62587351</v>
      </c>
    </row>
    <row r="64" spans="1:12" ht="21.75" customHeight="1" thickTop="1">
      <c r="A64" s="98"/>
      <c r="B64" s="58"/>
      <c r="C64" s="58"/>
      <c r="D64" s="101"/>
      <c r="E64" s="59"/>
      <c r="F64" s="73"/>
      <c r="G64" s="73"/>
      <c r="H64" s="73"/>
      <c r="I64" s="73"/>
      <c r="J64" s="73"/>
      <c r="K64" s="73"/>
      <c r="L64" s="73"/>
    </row>
    <row r="65" spans="1:12" ht="21.75" customHeight="1">
      <c r="A65" s="103" t="s">
        <v>161</v>
      </c>
      <c r="B65" s="58"/>
      <c r="C65" s="58"/>
      <c r="D65" s="101"/>
      <c r="E65" s="59"/>
      <c r="F65" s="73"/>
      <c r="G65" s="73"/>
      <c r="H65" s="73"/>
      <c r="I65" s="73"/>
      <c r="J65" s="73"/>
      <c r="K65" s="73"/>
      <c r="L65" s="73"/>
    </row>
    <row r="66" spans="1:12" ht="21.75" customHeight="1">
      <c r="A66" s="98" t="s">
        <v>162</v>
      </c>
      <c r="B66" s="58"/>
      <c r="C66" s="58"/>
      <c r="D66" s="101"/>
      <c r="E66" s="59"/>
      <c r="F66" s="73"/>
      <c r="G66" s="73"/>
      <c r="H66" s="73"/>
      <c r="I66" s="73"/>
      <c r="J66" s="73"/>
      <c r="K66" s="73"/>
      <c r="L66" s="73"/>
    </row>
    <row r="67" spans="1:12" ht="21.75" customHeight="1">
      <c r="A67" s="98" t="s">
        <v>233</v>
      </c>
      <c r="B67" s="58"/>
      <c r="C67" s="58"/>
      <c r="D67" s="101"/>
      <c r="E67" s="59"/>
      <c r="F67" s="73">
        <v>1079972</v>
      </c>
      <c r="G67" s="73"/>
      <c r="H67" s="73">
        <v>2925834</v>
      </c>
      <c r="I67" s="73"/>
      <c r="J67" s="73">
        <v>1065345</v>
      </c>
      <c r="K67" s="73"/>
      <c r="L67" s="73">
        <v>2655806</v>
      </c>
    </row>
    <row r="68" spans="1:12" ht="21.75" customHeight="1">
      <c r="A68" s="98" t="s">
        <v>163</v>
      </c>
      <c r="B68" s="58"/>
      <c r="C68" s="58"/>
      <c r="D68" s="101"/>
      <c r="E68" s="59"/>
      <c r="F68" s="73">
        <v>4850410</v>
      </c>
      <c r="G68" s="73"/>
      <c r="H68" s="73">
        <v>7232036</v>
      </c>
      <c r="I68" s="73"/>
      <c r="J68" s="73">
        <v>0</v>
      </c>
      <c r="K68" s="73"/>
      <c r="L68" s="73">
        <v>1829319</v>
      </c>
    </row>
    <row r="69" spans="1:12" ht="21.75" customHeight="1">
      <c r="A69" s="98"/>
      <c r="B69" s="58"/>
      <c r="C69" s="58"/>
      <c r="D69" s="101"/>
      <c r="E69" s="59"/>
      <c r="F69" s="73"/>
      <c r="G69" s="73"/>
      <c r="H69" s="73"/>
      <c r="I69" s="73"/>
      <c r="J69" s="73"/>
      <c r="K69" s="73"/>
      <c r="L69" s="73"/>
    </row>
    <row r="70" spans="1:12" ht="21.75" customHeight="1">
      <c r="A70" s="3" t="s">
        <v>234</v>
      </c>
      <c r="B70" s="58"/>
      <c r="C70" s="58"/>
      <c r="D70" s="101"/>
      <c r="E70" s="59"/>
      <c r="F70" s="51"/>
      <c r="G70" s="51"/>
      <c r="H70" s="51"/>
      <c r="I70" s="51"/>
      <c r="J70" s="51"/>
      <c r="K70" s="51"/>
      <c r="L70" s="51"/>
    </row>
  </sheetData>
  <mergeCells count="4">
    <mergeCell ref="F48:H48"/>
    <mergeCell ref="J48:L48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2f94e67418860ba6dce10a31a6f097e5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045ec704e1d91422bebace02f08b2e2e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F11B17-1EF5-42D0-BFE5-48F51C860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2026-06-12T11:42:45Z</cp:lastPrinted>
  <dcterms:created xsi:type="dcterms:W3CDTF">1998-05-15T13:01:49Z</dcterms:created>
  <dcterms:modified xsi:type="dcterms:W3CDTF">2026-06-12T11:42:51Z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