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thidelta.deltaww.com/RGBIZ/CORP_3/FIN-BK/FINBK/Corporate Documents/Financial Statement/2026-2569/Q2'26/"/>
    </mc:Choice>
  </mc:AlternateContent>
  <xr:revisionPtr revIDLastSave="0" documentId="14_{2527CEA0-0E18-43F8-8397-F5B2AC44627E}" xr6:coauthVersionLast="47" xr6:coauthVersionMax="47" xr10:uidLastSave="{00000000-0000-0000-0000-000000000000}"/>
  <bookViews>
    <workbookView xWindow="110" yWindow="260" windowWidth="19090" windowHeight="10170" tabRatio="585" firstSheet="1" activeTab="1" xr2:uid="{00000000-000D-0000-FFFF-FFFF00000000}"/>
  </bookViews>
  <sheets>
    <sheet name="000000" sheetId="1" state="veryHidden" r:id="rId1"/>
    <sheet name="BS" sheetId="13" r:id="rId2"/>
    <sheet name="PL" sheetId="12" r:id="rId3"/>
    <sheet name="งบการเงินรวม-1" sheetId="15" r:id="rId4"/>
    <sheet name="งบการเงินรวม-2" sheetId="16" r:id="rId5"/>
    <sheet name="งบการเงินเฉพาะกิจการ" sheetId="8" r:id="rId6"/>
    <sheet name="CF" sheetId="10" r:id="rId7"/>
  </sheets>
  <definedNames>
    <definedName name="_xlnm.Print_Area" localSheetId="1">BS!$A$1:$J$102</definedName>
    <definedName name="_xlnm.Print_Area" localSheetId="6">CF!$A$1:$J$93</definedName>
    <definedName name="_xlnm.Print_Area" localSheetId="2">PL!$A$1:$J$133</definedName>
    <definedName name="_xlnm.Print_Area" localSheetId="5">งบการเงินเฉพาะกิจการ!$A$1:$L$23</definedName>
    <definedName name="_xlnm.Print_Area" localSheetId="3">'งบการเงินรวม-1'!$A$1:$V$28</definedName>
    <definedName name="_xlnm.Print_Area" localSheetId="4">'งบการเงินรวม-2'!$A$1:$V$29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6" i="12" l="1"/>
  <c r="F120" i="12"/>
  <c r="H84" i="10" l="1"/>
  <c r="D84" i="10"/>
  <c r="P26" i="16"/>
  <c r="P24" i="15"/>
  <c r="R24" i="15" s="1"/>
  <c r="R26" i="16" l="1"/>
  <c r="V26" i="16" s="1"/>
  <c r="V24" i="15"/>
  <c r="F88" i="13" l="1"/>
  <c r="P25" i="16"/>
  <c r="R25" i="16" s="1"/>
  <c r="V25" i="16" s="1"/>
  <c r="P23" i="16"/>
  <c r="R23" i="16" s="1"/>
  <c r="V23" i="16" s="1"/>
  <c r="T21" i="16"/>
  <c r="N21" i="16"/>
  <c r="J21" i="16"/>
  <c r="H21" i="16"/>
  <c r="F21" i="16"/>
  <c r="D21" i="16"/>
  <c r="P20" i="16"/>
  <c r="D111" i="12" s="1"/>
  <c r="P19" i="16"/>
  <c r="T18" i="16"/>
  <c r="T27" i="16" s="1"/>
  <c r="D93" i="13" s="1"/>
  <c r="N18" i="16"/>
  <c r="L18" i="16"/>
  <c r="F89" i="13" s="1"/>
  <c r="J18" i="16"/>
  <c r="H18" i="16"/>
  <c r="F18" i="16"/>
  <c r="D18" i="16"/>
  <c r="P16" i="16"/>
  <c r="R16" i="16" s="1"/>
  <c r="V16" i="16" s="1"/>
  <c r="P14" i="16"/>
  <c r="U23" i="15"/>
  <c r="T23" i="15"/>
  <c r="T26" i="15" s="1"/>
  <c r="Q23" i="15"/>
  <c r="O23" i="15"/>
  <c r="N23" i="15"/>
  <c r="N26" i="15" s="1"/>
  <c r="M23" i="15"/>
  <c r="K23" i="15"/>
  <c r="J23" i="15"/>
  <c r="I23" i="15"/>
  <c r="H23" i="15"/>
  <c r="H26" i="15" s="1"/>
  <c r="G23" i="15"/>
  <c r="F23" i="15"/>
  <c r="F26" i="15" s="1"/>
  <c r="E23" i="15"/>
  <c r="D23" i="15"/>
  <c r="D26" i="15" s="1"/>
  <c r="P21" i="15"/>
  <c r="P19" i="15"/>
  <c r="T18" i="15"/>
  <c r="N18" i="15"/>
  <c r="L18" i="15"/>
  <c r="J18" i="15"/>
  <c r="H18" i="15"/>
  <c r="F18" i="15"/>
  <c r="D18" i="15"/>
  <c r="P16" i="15"/>
  <c r="R16" i="15" s="1"/>
  <c r="V16" i="15" s="1"/>
  <c r="P14" i="15"/>
  <c r="R14" i="15" s="1"/>
  <c r="V14" i="15" s="1"/>
  <c r="R21" i="15" l="1"/>
  <c r="V21" i="15" s="1"/>
  <c r="F111" i="12"/>
  <c r="J26" i="15"/>
  <c r="P18" i="16"/>
  <c r="P21" i="16"/>
  <c r="D27" i="16"/>
  <c r="D84" i="13" s="1"/>
  <c r="F27" i="16"/>
  <c r="D85" i="13" s="1"/>
  <c r="H27" i="16"/>
  <c r="D86" i="13" s="1"/>
  <c r="N27" i="16"/>
  <c r="F85" i="13"/>
  <c r="F86" i="13"/>
  <c r="F90" i="13"/>
  <c r="P27" i="16"/>
  <c r="D90" i="13" s="1"/>
  <c r="J27" i="16"/>
  <c r="D88" i="13" s="1"/>
  <c r="F84" i="13"/>
  <c r="R20" i="16"/>
  <c r="V20" i="16" s="1"/>
  <c r="F93" i="13"/>
  <c r="R14" i="16"/>
  <c r="V14" i="16" s="1"/>
  <c r="R18" i="16"/>
  <c r="V18" i="16" s="1"/>
  <c r="P23" i="15"/>
  <c r="P18" i="15"/>
  <c r="R18" i="15" s="1"/>
  <c r="V18" i="15" s="1"/>
  <c r="P26" i="15" l="1"/>
  <c r="J78" i="10" l="1"/>
  <c r="J70" i="10"/>
  <c r="F78" i="10"/>
  <c r="F70" i="10"/>
  <c r="J80" i="12"/>
  <c r="J91" i="12" s="1"/>
  <c r="J95" i="12" s="1"/>
  <c r="J97" i="12" s="1"/>
  <c r="F80" i="12"/>
  <c r="F91" i="12" s="1"/>
  <c r="F95" i="12" s="1"/>
  <c r="F97" i="12" s="1"/>
  <c r="F45" i="12"/>
  <c r="F46" i="12" s="1"/>
  <c r="J14" i="12"/>
  <c r="F14" i="12"/>
  <c r="D14" i="12"/>
  <c r="D24" i="12" s="1"/>
  <c r="J24" i="12" l="1"/>
  <c r="J28" i="12" s="1"/>
  <c r="J30" i="12" s="1"/>
  <c r="F24" i="12"/>
  <c r="F28" i="12" s="1"/>
  <c r="F30" i="12" s="1"/>
  <c r="F54" i="12" s="1"/>
  <c r="F51" i="12" s="1"/>
  <c r="L19" i="15"/>
  <c r="F121" i="12"/>
  <c r="F118" i="12" s="1"/>
  <c r="L23" i="15"/>
  <c r="R19" i="15"/>
  <c r="V19" i="15" s="1"/>
  <c r="H80" i="12"/>
  <c r="H91" i="12" s="1"/>
  <c r="H95" i="12" s="1"/>
  <c r="D80" i="12"/>
  <c r="D91" i="12" s="1"/>
  <c r="D95" i="12" s="1"/>
  <c r="F48" i="12" l="1"/>
  <c r="F60" i="12" s="1"/>
  <c r="F57" i="12" s="1"/>
  <c r="L26" i="15"/>
  <c r="R23" i="15"/>
  <c r="H14" i="12"/>
  <c r="H24" i="12" s="1"/>
  <c r="D28" i="12"/>
  <c r="H28" i="12" l="1"/>
  <c r="R26" i="15"/>
  <c r="V23" i="15"/>
  <c r="V26" i="15" s="1"/>
  <c r="J112" i="12"/>
  <c r="J113" i="12" s="1"/>
  <c r="J115" i="12" s="1"/>
  <c r="F112" i="12"/>
  <c r="F113" i="12" s="1"/>
  <c r="F115" i="12" s="1"/>
  <c r="F127" i="12" s="1"/>
  <c r="F124" i="12" s="1"/>
  <c r="J45" i="12"/>
  <c r="J46" i="12" s="1"/>
  <c r="H78" i="10"/>
  <c r="J51" i="12" l="1"/>
  <c r="J118" i="12"/>
  <c r="J48" i="12" l="1"/>
  <c r="J57" i="12" s="1"/>
  <c r="L20" i="8" l="1"/>
  <c r="L13" i="8"/>
  <c r="H45" i="12"/>
  <c r="H46" i="12" s="1"/>
  <c r="D45" i="12"/>
  <c r="D46" i="12" s="1"/>
  <c r="H30" i="12" l="1"/>
  <c r="H51" i="12" s="1"/>
  <c r="D30" i="12"/>
  <c r="D48" i="12" l="1"/>
  <c r="D57" i="12" s="1"/>
  <c r="D60" i="12" s="1"/>
  <c r="H48" i="12"/>
  <c r="H57" i="12" s="1"/>
  <c r="D51" i="12"/>
  <c r="D54" i="12" s="1"/>
  <c r="F55" i="13" l="1"/>
  <c r="J89" i="13" l="1"/>
  <c r="J88" i="13"/>
  <c r="J85" i="13"/>
  <c r="J84" i="13"/>
  <c r="J64" i="12" l="1"/>
  <c r="J91" i="13"/>
  <c r="J94" i="13" s="1"/>
  <c r="H12" i="8"/>
  <c r="H14" i="8" s="1"/>
  <c r="F12" i="8"/>
  <c r="F14" i="8" s="1"/>
  <c r="D12" i="8"/>
  <c r="D14" i="8" s="1"/>
  <c r="D78" i="10"/>
  <c r="F64" i="12" l="1"/>
  <c r="F91" i="13"/>
  <c r="F94" i="13" s="1"/>
  <c r="F131" i="12"/>
  <c r="H70" i="10" l="1"/>
  <c r="D70" i="10"/>
  <c r="L16" i="8"/>
  <c r="L9" i="8"/>
  <c r="L11" i="8"/>
  <c r="H112" i="12" l="1"/>
  <c r="H113" i="12" s="1"/>
  <c r="D112" i="12"/>
  <c r="D113" i="12" s="1"/>
  <c r="F67" i="13"/>
  <c r="F30" i="13"/>
  <c r="F17" i="13"/>
  <c r="J67" i="13"/>
  <c r="J55" i="13"/>
  <c r="D17" i="13"/>
  <c r="J30" i="13"/>
  <c r="J17" i="13"/>
  <c r="J10" i="10" l="1"/>
  <c r="J31" i="10" s="1"/>
  <c r="J43" i="10" s="1"/>
  <c r="J47" i="10" s="1"/>
  <c r="J81" i="10" s="1"/>
  <c r="J83" i="10" s="1"/>
  <c r="J85" i="10" s="1"/>
  <c r="J86" i="10" s="1"/>
  <c r="F10" i="10"/>
  <c r="F31" i="10" s="1"/>
  <c r="F43" i="10" s="1"/>
  <c r="F47" i="10" s="1"/>
  <c r="F81" i="10" s="1"/>
  <c r="F83" i="10" s="1"/>
  <c r="F85" i="10" s="1"/>
  <c r="F86" i="10" s="1"/>
  <c r="J68" i="13"/>
  <c r="F68" i="13"/>
  <c r="F95" i="13" s="1"/>
  <c r="F96" i="13" s="1"/>
  <c r="J31" i="13"/>
  <c r="F31" i="13"/>
  <c r="J131" i="12" l="1"/>
  <c r="H97" i="12"/>
  <c r="J17" i="8" s="1"/>
  <c r="H10" i="10"/>
  <c r="H31" i="10" s="1"/>
  <c r="H43" i="10" s="1"/>
  <c r="H47" i="10" s="1"/>
  <c r="D97" i="12"/>
  <c r="L19" i="16" s="1"/>
  <c r="D10" i="10"/>
  <c r="R19" i="16" l="1"/>
  <c r="L21" i="16"/>
  <c r="L27" i="16" s="1"/>
  <c r="D89" i="13" s="1"/>
  <c r="J19" i="8"/>
  <c r="H115" i="12"/>
  <c r="H81" i="10"/>
  <c r="H83" i="10" s="1"/>
  <c r="H85" i="10" s="1"/>
  <c r="H86" i="10" s="1"/>
  <c r="D31" i="10"/>
  <c r="D43" i="10" s="1"/>
  <c r="D47" i="10" s="1"/>
  <c r="D81" i="10" s="1"/>
  <c r="D83" i="10" s="1"/>
  <c r="D85" i="10" s="1"/>
  <c r="D86" i="10" s="1"/>
  <c r="D118" i="12"/>
  <c r="D121" i="12" s="1"/>
  <c r="D115" i="12"/>
  <c r="D124" i="12" s="1"/>
  <c r="D127" i="12" s="1"/>
  <c r="H118" i="12"/>
  <c r="J95" i="13"/>
  <c r="J96" i="13" s="1"/>
  <c r="H67" i="13"/>
  <c r="D67" i="13"/>
  <c r="H55" i="13"/>
  <c r="D55" i="13"/>
  <c r="H30" i="13"/>
  <c r="D30" i="13"/>
  <c r="D31" i="13" s="1"/>
  <c r="H17" i="13"/>
  <c r="V19" i="16" l="1"/>
  <c r="V21" i="16" s="1"/>
  <c r="V27" i="16" s="1"/>
  <c r="R21" i="16"/>
  <c r="R27" i="16" s="1"/>
  <c r="H68" i="13"/>
  <c r="D68" i="13"/>
  <c r="H31" i="13"/>
  <c r="L10" i="8"/>
  <c r="J12" i="8"/>
  <c r="J14" i="8" s="1"/>
  <c r="L12" i="8" l="1"/>
  <c r="L14" i="8" s="1"/>
  <c r="L17" i="8"/>
  <c r="D91" i="13" l="1"/>
  <c r="D94" i="13" s="1"/>
  <c r="V28" i="16" s="1"/>
  <c r="H19" i="8"/>
  <c r="F19" i="8"/>
  <c r="D19" i="8"/>
  <c r="D21" i="8" l="1"/>
  <c r="H84" i="13" s="1"/>
  <c r="H88" i="13"/>
  <c r="H21" i="8"/>
  <c r="F21" i="8"/>
  <c r="H85" i="13" s="1"/>
  <c r="D131" i="12"/>
  <c r="D64" i="12"/>
  <c r="H131" i="12" l="1"/>
  <c r="H64" i="12"/>
  <c r="D95" i="13"/>
  <c r="D96" i="13" s="1"/>
  <c r="J21" i="8" l="1"/>
  <c r="H89" i="13" s="1"/>
  <c r="H124" i="12"/>
  <c r="L18" i="8"/>
  <c r="L19" i="8" l="1"/>
  <c r="L21" i="8" s="1"/>
  <c r="H91" i="13"/>
  <c r="H94" i="13" s="1"/>
  <c r="H95" i="13" s="1"/>
  <c r="H96" i="13" s="1"/>
  <c r="J124" i="12"/>
  <c r="L22" i="8" l="1"/>
</calcChain>
</file>

<file path=xl/sharedStrings.xml><?xml version="1.0" encoding="utf-8"?>
<sst xmlns="http://schemas.openxmlformats.org/spreadsheetml/2006/main" count="480" uniqueCount="244">
  <si>
    <t>บริษัท เดลต้า อีเลคโทรนิคส์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</si>
  <si>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</si>
  <si>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</si>
  <si>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</si>
  <si>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</si>
  <si>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</si>
  <si>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</si>
  <si>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</si>
  <si>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</si>
  <si>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</si>
  <si>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</si>
  <si>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</si>
  <si>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</si>
  <si>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</si>
  <si>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</si>
  <si>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</si>
  <si>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</si>
  <si>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</si>
  <si>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</si>
  <si>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เงินจ่ายล่วงหน้าแก่ผู้รับเหมาและเพื่อซื้อสินทรัพย์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</si>
  <si>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</si>
  <si>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</si>
  <si>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</si>
  <si>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</si>
  <si>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</si>
  <si>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</si>
  <si>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</si>
  <si>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</si>
  <si>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</si>
  <si>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</si>
  <si>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</si>
  <si>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</si>
  <si>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</si>
  <si>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</si>
  <si>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</si>
  <si>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</si>
  <si>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</si>
  <si>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</si>
  <si>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</si>
  <si>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</si>
  <si>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</si>
  <si>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</si>
  <si>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</si>
  <si>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</si>
  <si>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</si>
  <si>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</si>
  <si>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</si>
  <si>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</si>
  <si>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</si>
  <si>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</si>
  <si>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</si>
  <si>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</si>
  <si>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</si>
  <si>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</si>
  <si>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</si>
  <si>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</si>
  <si>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</si>
  <si>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</si>
  <si>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</si>
  <si>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</si>
  <si>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</si>
  <si>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</si>
  <si>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</si>
  <si>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</si>
  <si>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</si>
  <si>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</si>
  <si>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</si>
  <si>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</si>
  <si>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ค่าใช้จ่ายในการวิจัยและพัฒนา</t>
  </si>
  <si>
    <t>ค่าใช้จ่ายอื่น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</si>
  <si>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</si>
  <si>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</si>
  <si>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</si>
  <si>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</si>
  <si>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</si>
  <si>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</si>
  <si>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</si>
  <si>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</si>
  <si>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</si>
  <si>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</si>
  <si>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</si>
  <si>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</si>
  <si>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</si>
  <si>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</si>
  <si>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</si>
  <si>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</si>
  <si>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r>
      <t xml:space="preserve">   </t>
    </r>
    <r>
      <rPr>
        <sz val="16"/>
        <rFont val="Angsana New"/>
        <family val="1"/>
      </rPr>
      <t>กำไรส่วนที่เป็นของผู้ถือหุ้นของบริษัทฯ</t>
    </r>
  </si>
  <si>
    <t>(ยังไม่ได้ตรวจสอบ แต่สอบทานแล้ว)</t>
  </si>
  <si>
    <t>กำไรขาดทุนเบ็ดเสร็จอื่น</t>
  </si>
  <si>
    <t>ผลต่างจากการ</t>
  </si>
  <si>
    <t>รวม</t>
  </si>
  <si>
    <t>ส่วนต่างจากการ</t>
  </si>
  <si>
    <t>แปลงค่างบการเงิน</t>
  </si>
  <si>
    <t>องค์ประกอบอื่น</t>
  </si>
  <si>
    <t>ทุนเรือนหุ้นที่ออก</t>
  </si>
  <si>
    <t>ส่วนเกิน</t>
  </si>
  <si>
    <t>รวมธุรกิจภายใต้</t>
  </si>
  <si>
    <t>ที่เป็นเงินตรา</t>
  </si>
  <si>
    <t>ของส่วนของ</t>
  </si>
  <si>
    <t>และชำระแล้ว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</si>
  <si>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</si>
  <si>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</si>
  <si>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</si>
  <si>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</si>
  <si>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ต่างประเทศ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</si>
  <si>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</si>
  <si>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</si>
  <si>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</si>
  <si>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</si>
  <si>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</si>
  <si>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</si>
  <si>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</si>
  <si>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</si>
  <si>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ค่าเสื่อมราคา </t>
  </si>
  <si>
    <t xml:space="preserve">   ค่าตัดจำหน่าย</t>
  </si>
  <si>
    <t xml:space="preserve">   การกลับรายการปรับลดสินค้าคงเหลือเป็นมูลค่าสุทธิที่จะได้รับ</t>
  </si>
  <si>
    <t xml:space="preserve">      จากการตัดจำหน่ายสินค้าที่เสียหายและล้าสมัย</t>
  </si>
  <si>
    <t xml:space="preserve">   กำไรจากอัตราแลกเปลี่ยนที่ยังไม่เกิดขึ้นจริง 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</si>
  <si>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</si>
  <si>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</si>
  <si>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</si>
  <si>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</si>
  <si>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</si>
  <si>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</si>
  <si>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</si>
  <si>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</si>
  <si>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</si>
  <si>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</si>
  <si>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</si>
  <si>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</si>
  <si>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</si>
  <si>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</si>
  <si>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</si>
  <si>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</si>
  <si>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</si>
  <si>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</si>
  <si>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</si>
  <si>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</si>
  <si>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</si>
  <si>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</si>
  <si>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เงินสดสุทธิใช้ไปในกิจกรรมจัดหาเงิน</t>
  </si>
  <si>
    <t xml:space="preserve">   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</si>
  <si>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</si>
  <si>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</si>
  <si>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</si>
  <si>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</si>
  <si>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</si>
  <si>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เจ้าหนี้ค่าซื้ออาคารและอุปกรณ์เพิ่มขึ้น</t>
  </si>
  <si>
    <t xml:space="preserve">   การปรับลดสินค้าคงเหลือเป็นมูลค่าสุทธิที่จะได้รับ</t>
  </si>
  <si>
    <t xml:space="preserve">   จ่ายประมาณการหนี้สิน</t>
  </si>
  <si>
    <t>เงินสดจ่ายเจ้าหนี้เพื่อซื้ออาคาร และอุปกรณ์</t>
  </si>
  <si>
    <t xml:space="preserve">      หุ้นสามัญ 12,473,816,140 หุ้น มูลค่าหุ้นละ 0.1 บาท</t>
  </si>
  <si>
    <t xml:space="preserve">      หุ้นสามัญ 12,590,000,000 หุ้น มูลค่าหุ้นละ 0.1 บาท</t>
  </si>
  <si>
    <t xml:space="preserve">จ่ายเงินปันผล </t>
  </si>
  <si>
    <t xml:space="preserve">   (กำไร) ขาดทุนจากการจำหน่าย/ตัดจำหน่ายที่ดิน อาคารและอุปกรณ์</t>
  </si>
  <si>
    <t>ผลต่างจากการแปลงค่างบการเงินเพิ่มขึ้น</t>
  </si>
  <si>
    <t>กำไรจากการดำเนินงาน</t>
  </si>
  <si>
    <t>เงินฝากธนาคารที่มีภาระค้ำประกัน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</si>
  <si>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</si>
  <si>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</si>
  <si>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</si>
  <si>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</si>
  <si>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การเพิ่มขึ้นของสินทรัพย์สิทธิการใช้และหนี้สินตามสัญญาเช่า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</si>
  <si>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</si>
  <si>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</si>
  <si>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</si>
  <si>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ชำระคืนเงินต้นของหนี้สินตามสัญญาเช่า </t>
  </si>
  <si>
    <t>ซื้อสินทรัพย์ไม่มีตัวตนอื่น</t>
  </si>
  <si>
    <t>ยอดคงเหลือ ณ วันที่ 1 มกราคม 2568</t>
  </si>
  <si>
    <t>ยอดคงเหลือ ณ วันที่ 30 มิถุนายน 2568</t>
  </si>
  <si>
    <t>เงินลงทุนในบริษัทร่วม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</si>
  <si>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</si>
  <si>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</si>
  <si>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ประมาณการหนี้สินภาษีส่วนเพิ่ม</t>
  </si>
  <si>
    <t>ประมาณการหนี้สินหมุนเวียนอื่น</t>
  </si>
  <si>
    <t>ประมาณการหนี้สินไม่หมุนเวียนอื่น</t>
  </si>
  <si>
    <t>ลูกหนี้การค้าและลูกหนี้หมุนเวียนอื่น</t>
  </si>
  <si>
    <t>กำไรขั้นต้น</t>
  </si>
  <si>
    <t>กำไรจากอัตราแลกเปลี่ยน</t>
  </si>
  <si>
    <t>รายได้เงินชดเชยจากการผิดสัญญาทางการค้า</t>
  </si>
  <si>
    <t>ส่วนแบ่งกำไรจากเงินลงทุนในบริษัทร่วม</t>
  </si>
  <si>
    <t xml:space="preserve">   ประมาณการหนี้สิน</t>
  </si>
  <si>
    <t xml:space="preserve">   ประมาณการหนี้สินสำหรับผลประโยชน์พนักงาน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</si>
  <si>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</si>
  <si>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</si>
  <si>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</si>
  <si>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</si>
  <si>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เงินลงทุนในบริษัทร่วมเพิ่มขึ้น</t>
  </si>
  <si>
    <t>เงินจ่ายล่วงหน้าแก่ผู้รับเหมาและเพื่อซื้อสินทรัพย์ (เพิ่มขึ้น) ลดลง</t>
  </si>
  <si>
    <t>ซื้ออสังหาริมทรัพย์เพื่อการลงทุน</t>
  </si>
  <si>
    <t>กำไร (ขาดทุน) จากอัตราแลกเปลี่ยน</t>
  </si>
  <si>
    <t xml:space="preserve">   (กำไร) ขาดทุนจากการปรับมูลค่ายุติธรรมของตราสารอนุพันธ์</t>
  </si>
  <si>
    <t xml:space="preserve">   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</si>
  <si>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</si>
  <si>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</si>
  <si>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</si>
  <si>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</si>
  <si>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</si>
  <si>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</si>
  <si>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 xml:space="preserve"> 30 มิถุนายน 2569</t>
  </si>
  <si>
    <t xml:space="preserve"> 31 ธันวาคม 2568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</si>
  <si>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</si>
  <si>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</si>
  <si>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</t>
  </si>
  <si>
    <t>ประมาณการหนี้สินไม่หมุนเวียนสำหรับ</t>
  </si>
  <si>
    <t xml:space="preserve">   ผลประโยชน์พนักงาน</t>
  </si>
  <si>
    <t>(ปรับปรุงใหม่)</t>
  </si>
  <si>
    <t>ส่วนของผู้ถือหุ้นของบริษัทฯ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</si>
  <si>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</si>
  <si>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</si>
  <si>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6.2.1</t>
  </si>
  <si>
    <t>ของบริษัทย่อยก่อน</t>
  </si>
  <si>
    <t>การรวมธุรกิจภายใต้</t>
  </si>
  <si>
    <t>ของบริษัทฯ</t>
  </si>
  <si>
    <t>ผลกระทบสะสมจากการรวมธุรกิจภายใต้</t>
  </si>
  <si>
    <t xml:space="preserve">    - ปรับปรุงใหม่</t>
  </si>
  <si>
    <t>กำไรสำหรับงวด - ปรับปรุงใหม่</t>
  </si>
  <si>
    <t xml:space="preserve">   - ปรับปรุงใหม่</t>
  </si>
  <si>
    <t>ต้นทุนการรวมธุรกิจภายใต้การควบคุม</t>
  </si>
  <si>
    <t>สินทรัพย์สุทธิที่รับโอนจากการรวม</t>
  </si>
  <si>
    <t xml:space="preserve">   ธุรกิจภายใต้การควบคุมเดียวกัน </t>
  </si>
  <si>
    <t>รายได้ค่าสิทธิ</t>
  </si>
  <si>
    <t>ขาดทุนจากการด้อยค่าของสินทรัพย์</t>
  </si>
  <si>
    <t>ขาดทุนจากการด้อยค่าของค่าความนิยม</t>
  </si>
  <si>
    <t>กำไรก่อนค่าใช้จ่ายภาษีเงินได้</t>
  </si>
  <si>
    <t>ส่วนที่เป็นของผู้ถือหุ้นของบริษัทย่อยก่อนการรวมธุรกิจ</t>
  </si>
  <si>
    <t xml:space="preserve">   การควบคุมเดียวกัน</t>
  </si>
  <si>
    <t xml:space="preserve">   เดียวกัน</t>
  </si>
  <si>
    <t>เงินปันผลจ่าย</t>
  </si>
  <si>
    <t xml:space="preserve">   ขาดทุนจากการด้อยค่าของสินทรัพย์</t>
  </si>
  <si>
    <t xml:space="preserve">   ขาดทุนจากการด้อยค่าของค่าความนิยม</t>
  </si>
  <si>
    <t xml:space="preserve">   ขาดทุนจากการตัดจำหน่ายสินทรัพย์ไม่มีตัวตนอื่น</t>
  </si>
  <si>
    <t>เงินให้กู้ยืมระยะสั้นแก่กิจการที่เกี่ยวข้องกันเพิ่มขึ้น</t>
  </si>
  <si>
    <t>เงินสดจ่ายสุทธิเพื่อซื้อเงินลงทุนในบริษัทย่อยภายใต้การควบคุมเดียวกัน</t>
  </si>
  <si>
    <t>ชำระคืนเงินกู้ยืมระยะยาวจากสถาบันการเงิน</t>
  </si>
  <si>
    <t>ชำระคืนเงินกู้ยืมระยะยาวจากกิจการที่เกี่ยวข้องกัน</t>
  </si>
  <si>
    <t>16.2.1</t>
  </si>
  <si>
    <t>16.2.2</t>
  </si>
  <si>
    <t>ส่วนแบ่งกำไร (ขาดทุน) จากเงินลงทุนในบริษัทร่วม</t>
  </si>
  <si>
    <t xml:space="preserve">   โอนเปลี่ยนประเภทที่ดินและอาคารเป็นอสังหาริมทรัพย์เพื่อการลงทุน</t>
  </si>
  <si>
    <t>เงินสดและรายการเทียบเท่าเงินสดลดลงสุทธิ</t>
  </si>
  <si>
    <t>เงินสดและรายการเทียบเท่าเงินสดลดลงสุทธิก่อนผลกระทบ</t>
  </si>
  <si>
    <t xml:space="preserve">   ค่าเผื่อผลขาดทุนด้านเครดิตที่คาดว่าจะเกิดขึ้น</t>
  </si>
  <si>
    <t>เงินฝากธนาคารที่มีภาระค้ำประกันลดลง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</si>
</sst>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0.0%"/>
  </numFmts>
  <fonts count="12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7"/>
      <name val="Angsana New"/>
      <family val="1"/>
    </font>
    <font>
      <sz val="14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7">
    <xf numFmtId="0" fontId="0" fillId="0" borderId="0" xfId="0"/>
    <xf numFmtId="3" fontId="3" fillId="0" borderId="0" xfId="1" applyNumberFormat="1" applyFont="1" applyFill="1" applyAlignment="1">
      <alignment vertical="top"/>
    </xf>
    <xf numFmtId="41" fontId="5" fillId="0" borderId="0" xfId="6" applyNumberFormat="1" applyFont="1" applyFill="1" applyAlignment="1">
      <alignment vertical="top"/>
    </xf>
    <xf numFmtId="41" fontId="5" fillId="0" borderId="0" xfId="6" applyNumberFormat="1" applyFont="1" applyFill="1" applyBorder="1" applyAlignment="1">
      <alignment vertical="top"/>
    </xf>
    <xf numFmtId="164" fontId="3" fillId="0" borderId="0" xfId="9" applyNumberFormat="1" applyFont="1" applyFill="1" applyAlignment="1">
      <alignment horizontal="center" vertical="top"/>
    </xf>
    <xf numFmtId="37" fontId="2" fillId="0" borderId="0" xfId="2" quotePrefix="1" applyNumberFormat="1" applyFont="1" applyFill="1" applyAlignment="1">
      <alignment horizontal="left" vertical="top"/>
    </xf>
    <xf numFmtId="37" fontId="3" fillId="0" borderId="0" xfId="2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2" quotePrefix="1" applyNumberFormat="1" applyFont="1" applyFill="1" applyAlignment="1">
      <alignment horizontal="centerContinuous" vertical="top"/>
    </xf>
    <xf numFmtId="0" fontId="3" fillId="0" borderId="0" xfId="2" applyFont="1" applyFill="1" applyAlignment="1">
      <alignment vertical="top"/>
    </xf>
    <xf numFmtId="37" fontId="3" fillId="0" borderId="0" xfId="2" applyNumberFormat="1" applyFont="1" applyFill="1" applyAlignment="1">
      <alignment horizontal="right" vertical="top"/>
    </xf>
    <xf numFmtId="37" fontId="2" fillId="0" borderId="0" xfId="2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37" fontId="4" fillId="0" borderId="0" xfId="2" applyNumberFormat="1" applyFont="1" applyFill="1" applyAlignment="1">
      <alignment horizontal="center" vertical="top"/>
    </xf>
    <xf numFmtId="37" fontId="4" fillId="0" borderId="0" xfId="2" applyNumberFormat="1" applyFont="1" applyFill="1" applyAlignment="1">
      <alignment horizontal="right" vertical="top"/>
    </xf>
    <xf numFmtId="0" fontId="4" fillId="0" borderId="0" xfId="2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quotePrefix="1" applyFont="1" applyFill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164" fontId="4" fillId="0" borderId="0" xfId="2" applyNumberFormat="1" applyFont="1" applyFill="1" applyAlignment="1">
      <alignment horizontal="center" vertical="top"/>
    </xf>
    <xf numFmtId="0" fontId="4" fillId="0" borderId="0" xfId="2" applyFont="1" applyFill="1" applyAlignment="1">
      <alignment horizontal="right" vertical="top"/>
    </xf>
    <xf numFmtId="37" fontId="3" fillId="0" borderId="0" xfId="2" applyNumberFormat="1" applyFont="1" applyFill="1" applyAlignment="1">
      <alignment vertical="top"/>
    </xf>
    <xf numFmtId="37" fontId="6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41" fontId="4" fillId="0" borderId="0" xfId="2" applyNumberFormat="1" applyFont="1" applyFill="1" applyAlignment="1">
      <alignment horizontal="right" vertical="top"/>
    </xf>
    <xf numFmtId="0" fontId="5" fillId="0" borderId="0" xfId="0" applyFont="1" applyFill="1" applyAlignment="1">
      <alignment vertical="top"/>
    </xf>
    <xf numFmtId="3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vertical="top"/>
    </xf>
    <xf numFmtId="3" fontId="10" fillId="0" borderId="0" xfId="0" applyNumberFormat="1" applyFont="1" applyFill="1"/>
    <xf numFmtId="37" fontId="3" fillId="0" borderId="0" xfId="2" quotePrefix="1" applyNumberFormat="1" applyFont="1" applyFill="1" applyAlignment="1">
      <alignment horizontal="left" vertical="top"/>
    </xf>
    <xf numFmtId="3" fontId="10" fillId="0" borderId="0" xfId="0" applyNumberFormat="1" applyFont="1" applyFill="1" applyAlignment="1">
      <alignment vertical="center" wrapText="1"/>
    </xf>
    <xf numFmtId="165" fontId="6" fillId="0" borderId="0" xfId="2" applyNumberFormat="1" applyFont="1" applyFill="1" applyAlignment="1">
      <alignment horizontal="center" vertical="top"/>
    </xf>
    <xf numFmtId="0" fontId="10" fillId="0" borderId="0" xfId="0" applyFont="1" applyFill="1" applyAlignment="1">
      <alignment vertical="center" wrapText="1"/>
    </xf>
    <xf numFmtId="41" fontId="3" fillId="0" borderId="1" xfId="2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37" fontId="3" fillId="0" borderId="0" xfId="2" applyNumberFormat="1" applyFont="1" applyFill="1" applyAlignment="1">
      <alignment horizontal="left" vertical="top"/>
    </xf>
    <xf numFmtId="41" fontId="3" fillId="0" borderId="4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41" fontId="4" fillId="0" borderId="0" xfId="2" applyNumberFormat="1" applyFont="1" applyFill="1" applyAlignment="1">
      <alignment horizontal="center" vertical="top"/>
    </xf>
    <xf numFmtId="3" fontId="10" fillId="0" borderId="0" xfId="0" applyNumberFormat="1" applyFont="1" applyFill="1" applyAlignment="1">
      <alignment horizontal="justify" vertical="center" wrapText="1"/>
    </xf>
    <xf numFmtId="37" fontId="5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37" fontId="2" fillId="0" borderId="0" xfId="2" applyNumberFormat="1" applyFont="1" applyFill="1" applyAlignment="1">
      <alignment horizontal="left" vertical="top"/>
    </xf>
    <xf numFmtId="0" fontId="6" fillId="0" borderId="0" xfId="2" applyFont="1" applyFill="1" applyAlignment="1">
      <alignment horizontal="center" vertical="top"/>
    </xf>
    <xf numFmtId="37" fontId="6" fillId="0" borderId="0" xfId="2" quotePrefix="1" applyNumberFormat="1" applyFont="1" applyFill="1" applyAlignment="1">
      <alignment horizontal="center" vertical="top"/>
    </xf>
    <xf numFmtId="37" fontId="3" fillId="0" borderId="0" xfId="2" quotePrefix="1" applyNumberFormat="1" applyFont="1" applyFill="1" applyAlignment="1">
      <alignment horizontal="center" vertical="top"/>
    </xf>
    <xf numFmtId="37" fontId="3" fillId="0" borderId="2" xfId="2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41" fontId="3" fillId="0" borderId="0" xfId="0" applyNumberFormat="1" applyFont="1" applyFill="1" applyAlignment="1">
      <alignment horizontal="center" vertical="top"/>
    </xf>
    <xf numFmtId="9" fontId="3" fillId="0" borderId="0" xfId="7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166" fontId="3" fillId="0" borderId="0" xfId="7" applyNumberFormat="1" applyFont="1" applyFill="1" applyAlignment="1">
      <alignment vertical="top"/>
    </xf>
    <xf numFmtId="10" fontId="3" fillId="0" borderId="0" xfId="7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41" fontId="3" fillId="0" borderId="6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1" xfId="0" applyNumberFormat="1" applyFont="1" applyFill="1" applyBorder="1" applyAlignment="1">
      <alignment vertical="top"/>
    </xf>
    <xf numFmtId="41" fontId="7" fillId="0" borderId="0" xfId="0" applyNumberFormat="1" applyFont="1" applyFill="1" applyAlignment="1">
      <alignment vertical="top"/>
    </xf>
    <xf numFmtId="41" fontId="5" fillId="0" borderId="3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43" fontId="3" fillId="0" borderId="3" xfId="0" applyNumberFormat="1" applyFont="1" applyFill="1" applyBorder="1" applyAlignment="1">
      <alignment horizontal="center" vertical="top"/>
    </xf>
    <xf numFmtId="43" fontId="3" fillId="0" borderId="0" xfId="0" applyNumberFormat="1" applyFont="1" applyFill="1" applyAlignment="1">
      <alignment horizontal="center" vertical="top"/>
    </xf>
    <xf numFmtId="37" fontId="3" fillId="0" borderId="0" xfId="0" quotePrefix="1" applyNumberFormat="1" applyFont="1" applyFill="1" applyAlignment="1">
      <alignment horizontal="left" vertical="top"/>
    </xf>
    <xf numFmtId="37" fontId="3" fillId="0" borderId="0" xfId="0" quotePrefix="1" applyNumberFormat="1" applyFont="1" applyFill="1" applyAlignment="1">
      <alignment horizontal="center" vertical="top"/>
    </xf>
    <xf numFmtId="41" fontId="3" fillId="0" borderId="0" xfId="7" applyNumberFormat="1" applyFont="1" applyFill="1" applyAlignment="1">
      <alignment horizontal="center" vertical="top"/>
    </xf>
    <xf numFmtId="43" fontId="3" fillId="0" borderId="0" xfId="9" applyFont="1" applyFill="1" applyAlignment="1">
      <alignment horizontal="center" vertical="top"/>
    </xf>
    <xf numFmtId="0" fontId="5" fillId="0" borderId="0" xfId="5" applyFont="1" applyFill="1" applyAlignment="1">
      <alignment vertical="top"/>
    </xf>
    <xf numFmtId="0" fontId="3" fillId="0" borderId="0" xfId="5" applyFont="1" applyFill="1" applyAlignment="1">
      <alignment vertical="top"/>
    </xf>
    <xf numFmtId="0" fontId="9" fillId="0" borderId="0" xfId="0" applyFont="1" applyFill="1" applyAlignment="1">
      <alignment horizontal="right" vertical="top"/>
    </xf>
    <xf numFmtId="0" fontId="2" fillId="0" borderId="0" xfId="3" quotePrefix="1" applyFont="1" applyFill="1" applyAlignment="1">
      <alignment horizontal="left" vertical="top"/>
    </xf>
    <xf numFmtId="0" fontId="2" fillId="0" borderId="0" xfId="3" applyFont="1" applyFill="1" applyAlignment="1">
      <alignment horizontal="left" vertical="top"/>
    </xf>
    <xf numFmtId="0" fontId="3" fillId="0" borderId="0" xfId="3" applyFont="1" applyFill="1" applyAlignment="1">
      <alignment vertical="top"/>
    </xf>
    <xf numFmtId="0" fontId="3" fillId="0" borderId="0" xfId="3" applyFont="1" applyFill="1" applyAlignment="1">
      <alignment horizontal="left" vertical="top"/>
    </xf>
    <xf numFmtId="0" fontId="3" fillId="0" borderId="0" xfId="3" applyFont="1" applyFill="1" applyAlignment="1">
      <alignment horizontal="right" vertical="top"/>
    </xf>
    <xf numFmtId="0" fontId="2" fillId="0" borderId="0" xfId="3" applyFont="1" applyFill="1" applyAlignment="1">
      <alignment vertical="top"/>
    </xf>
    <xf numFmtId="3" fontId="3" fillId="0" borderId="0" xfId="3" applyNumberFormat="1" applyFont="1" applyFill="1" applyAlignment="1">
      <alignment vertical="top"/>
    </xf>
    <xf numFmtId="0" fontId="2" fillId="0" borderId="0" xfId="3" applyFont="1" applyFill="1" applyAlignment="1">
      <alignment horizontal="center" vertical="top"/>
    </xf>
    <xf numFmtId="0" fontId="2" fillId="0" borderId="1" xfId="3" applyFont="1" applyFill="1" applyBorder="1" applyAlignment="1">
      <alignment vertical="top"/>
    </xf>
    <xf numFmtId="0" fontId="3" fillId="0" borderId="0" xfId="5" applyFont="1" applyFill="1" applyAlignment="1">
      <alignment horizontal="center" vertical="top"/>
    </xf>
    <xf numFmtId="0" fontId="3" fillId="0" borderId="1" xfId="5" applyFont="1" applyFill="1" applyBorder="1" applyAlignment="1">
      <alignment horizontal="center" vertical="top"/>
    </xf>
    <xf numFmtId="0" fontId="3" fillId="0" borderId="0" xfId="3" applyFont="1" applyFill="1" applyAlignment="1">
      <alignment horizontal="distributed" vertical="top"/>
    </xf>
    <xf numFmtId="0" fontId="3" fillId="0" borderId="0" xfId="3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164" fontId="3" fillId="0" borderId="0" xfId="3" applyNumberFormat="1" applyFont="1" applyFill="1" applyAlignment="1">
      <alignment horizontal="center" vertical="top"/>
    </xf>
    <xf numFmtId="0" fontId="3" fillId="0" borderId="1" xfId="3" applyFont="1" applyFill="1" applyBorder="1" applyAlignment="1">
      <alignment horizontal="center" vertical="top"/>
    </xf>
    <xf numFmtId="0" fontId="4" fillId="0" borderId="0" xfId="3" applyFont="1" applyFill="1" applyAlignment="1">
      <alignment horizontal="distributed" vertical="top"/>
    </xf>
    <xf numFmtId="164" fontId="3" fillId="0" borderId="1" xfId="3" applyNumberFormat="1" applyFont="1" applyFill="1" applyBorder="1" applyAlignment="1">
      <alignment horizontal="center" vertical="top"/>
    </xf>
    <xf numFmtId="0" fontId="2" fillId="0" borderId="0" xfId="5" applyFont="1" applyFill="1" applyAlignment="1">
      <alignment vertical="top"/>
    </xf>
    <xf numFmtId="0" fontId="6" fillId="0" borderId="0" xfId="3" applyFont="1" applyFill="1" applyAlignment="1">
      <alignment horizontal="center" vertical="top"/>
    </xf>
    <xf numFmtId="41" fontId="3" fillId="0" borderId="0" xfId="3" applyNumberFormat="1" applyFont="1" applyFill="1" applyAlignment="1">
      <alignment horizontal="right" vertical="top"/>
    </xf>
    <xf numFmtId="41" fontId="3" fillId="0" borderId="0" xfId="5" applyNumberFormat="1" applyFont="1" applyFill="1" applyAlignment="1">
      <alignment horizontal="right" vertical="top"/>
    </xf>
    <xf numFmtId="41" fontId="3" fillId="0" borderId="1" xfId="3" applyNumberFormat="1" applyFont="1" applyFill="1" applyBorder="1" applyAlignment="1">
      <alignment horizontal="right" vertical="top"/>
    </xf>
    <xf numFmtId="41" fontId="3" fillId="0" borderId="1" xfId="5" applyNumberFormat="1" applyFont="1" applyFill="1" applyBorder="1" applyAlignment="1">
      <alignment horizontal="right" vertical="top"/>
    </xf>
    <xf numFmtId="41" fontId="3" fillId="0" borderId="3" xfId="3" applyNumberFormat="1" applyFont="1" applyFill="1" applyBorder="1" applyAlignment="1">
      <alignment horizontal="right" vertical="top"/>
    </xf>
    <xf numFmtId="41" fontId="5" fillId="0" borderId="0" xfId="5" applyNumberFormat="1" applyFont="1" applyFill="1" applyAlignment="1">
      <alignment vertical="top"/>
    </xf>
    <xf numFmtId="164" fontId="5" fillId="0" borderId="0" xfId="5" applyNumberFormat="1" applyFont="1" applyFill="1" applyAlignment="1">
      <alignment vertical="top"/>
    </xf>
    <xf numFmtId="0" fontId="3" fillId="0" borderId="4" xfId="3" applyFont="1" applyFill="1" applyBorder="1" applyAlignment="1">
      <alignment horizontal="center" vertical="top"/>
    </xf>
    <xf numFmtId="41" fontId="6" fillId="0" borderId="0" xfId="3" applyNumberFormat="1" applyFont="1" applyFill="1" applyAlignment="1">
      <alignment horizontal="center" vertical="top"/>
    </xf>
    <xf numFmtId="41" fontId="3" fillId="0" borderId="5" xfId="5" applyNumberFormat="1" applyFont="1" applyFill="1" applyBorder="1" applyAlignment="1">
      <alignment horizontal="right" vertical="top"/>
    </xf>
    <xf numFmtId="41" fontId="3" fillId="0" borderId="6" xfId="3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justify" vertical="top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justify" vertical="top"/>
    </xf>
    <xf numFmtId="0" fontId="3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0" fontId="6" fillId="0" borderId="0" xfId="4" applyFont="1" applyFill="1" applyAlignment="1">
      <alignment horizontal="center" vertical="top"/>
    </xf>
    <xf numFmtId="41" fontId="3" fillId="0" borderId="0" xfId="4" applyNumberFormat="1" applyFont="1" applyFill="1" applyAlignment="1">
      <alignment horizontal="right" vertical="top"/>
    </xf>
    <xf numFmtId="41" fontId="3" fillId="0" borderId="6" xfId="4" applyNumberFormat="1" applyFont="1" applyFill="1" applyBorder="1" applyAlignment="1">
      <alignment horizontal="right" vertical="top"/>
    </xf>
    <xf numFmtId="0" fontId="5" fillId="0" borderId="0" xfId="0" applyFont="1" applyFill="1"/>
    <xf numFmtId="0" fontId="2" fillId="0" borderId="0" xfId="4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3" fontId="3" fillId="0" borderId="0" xfId="9" applyFont="1" applyFill="1" applyAlignment="1">
      <alignment vertical="top"/>
    </xf>
    <xf numFmtId="41" fontId="3" fillId="0" borderId="4" xfId="0" applyNumberFormat="1" applyFont="1" applyFill="1" applyBorder="1" applyAlignment="1">
      <alignment horizontal="center" vertical="top"/>
    </xf>
    <xf numFmtId="37" fontId="3" fillId="0" borderId="0" xfId="0" quotePrefix="1" applyNumberFormat="1" applyFont="1" applyFill="1" applyAlignment="1">
      <alignment horizontal="centerContinuous" vertical="top"/>
    </xf>
    <xf numFmtId="37" fontId="2" fillId="0" borderId="1" xfId="2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1" xfId="3" applyFont="1" applyFill="1" applyBorder="1" applyAlignment="1">
      <alignment horizontal="center" vertical="top"/>
    </xf>
    <xf numFmtId="0" fontId="3" fillId="0" borderId="4" xfId="3" applyFont="1" applyFill="1" applyBorder="1" applyAlignment="1">
      <alignment horizontal="center" vertical="top"/>
    </xf>
    <xf numFmtId="0" fontId="3" fillId="0" borderId="1" xfId="5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0" xfId="0" quotePrefix="1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</cellXfs>
  <cellStyles count="10">
    <cellStyle name="Comma" xfId="9" builtinId="3"/>
    <cellStyle name="Comma 2" xfId="6" xr:uid="{B1A87E98-B84B-4168-A2C7-767F9CF7DFB9}"/>
    <cellStyle name="Comma 3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  <cellStyle name="Normal 5" xfId="5" xr:uid="{CE3C1AFD-6DCB-43F8-9D04-953CD197AB1C}"/>
    <cellStyle name="Percent" xfId="7" builtinId="5"/>
    <cellStyle name="Percent 2" xfId="8" xr:uid="{7D6B73B4-D45A-4DC7-A25D-5791F0C53EB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EC849AC-15A9-47C9-9312-90B4868078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10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F6F0AD7-84F7-4DAD-BBEC-BEEDB85075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191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9DA5ACD5-9F2C-4E09-874C-40270643D1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C971C07-30A6-4D65-80FC-ADC4A789E90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10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7A3FF24-F7B6-4A97-8D01-0422CFC241C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191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66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5E15412-ADF9-4A52-8561-635491C5045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001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66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9281297-CD27-4A28-ACFF-1458B1747CB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982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9B102186-B92D-4CCF-96E4-77DB101911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66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4C23E8AD-22D3-44EE-B411-AE0C174C002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1001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66</xdr:row>
      <xdr:rowOff>0</xdr:rowOff>
    </xdr:from>
    <xdr:to>
      <xdr:col>12</xdr:col>
      <xdr:colOff>0</xdr:colOff>
      <xdr:row>66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247B62E-EF87-4018-9354-984A9CFEA4D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982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0858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39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0858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39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CCAA-C062-45CE-B055-B77EBA1D10D3}">
  <dimension ref="A1:X231"/>
  <sheetViews>
    <sheetView showGridLines="0" tabSelected="1" zoomScaleNormal="100" zoomScaleSheetLayoutView="85" workbookViewId="0">
      <selection activeCell="A7" sqref="A7"/>
    </sheetView>
  </sheetViews>
  <sheetFormatPr defaultColWidth="10.7109375" defaultRowHeight="24" customHeight="1"/>
  <cols>
    <col min="1" max="1" width="39.5703125" style="29" customWidth="1"/>
    <col min="2" max="2" width="7.42578125" style="29" customWidth="1"/>
    <col min="3" max="3" width="1.7109375" style="29" customWidth="1"/>
    <col min="4" max="4" width="15.5703125" style="29" customWidth="1"/>
    <col min="5" max="5" width="1.42578125" style="29" customWidth="1"/>
    <col min="6" max="6" width="15.5703125" style="29" customWidth="1"/>
    <col min="7" max="7" width="1.42578125" style="29" customWidth="1"/>
    <col min="8" max="8" width="15.5703125" style="29" customWidth="1"/>
    <col min="9" max="9" width="1.42578125" style="29" customWidth="1"/>
    <col min="10" max="10" width="15.5703125" style="29" customWidth="1"/>
    <col min="11" max="11" width="1.28515625" style="7" customWidth="1"/>
    <col min="12" max="12" width="3" style="9" customWidth="1"/>
    <col min="13" max="13" width="13.7109375" style="9" customWidth="1"/>
    <col min="14" max="14" width="15" style="9" customWidth="1"/>
    <col min="15" max="15" width="11.28515625" style="9" bestFit="1" customWidth="1"/>
    <col min="16" max="16384" width="10.7109375" style="9"/>
  </cols>
  <sheetData>
    <row r="1" spans="1:24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L1" s="8"/>
    </row>
    <row r="2" spans="1:24" ht="24" customHeight="1">
      <c r="A2" s="5" t="s">
        <v>158</v>
      </c>
      <c r="B2" s="6"/>
      <c r="C2" s="6"/>
      <c r="D2" s="6"/>
      <c r="E2" s="6"/>
      <c r="F2" s="6"/>
      <c r="G2" s="6"/>
      <c r="H2" s="10"/>
      <c r="I2" s="6"/>
      <c r="J2" s="10"/>
    </row>
    <row r="3" spans="1:24" ht="24" customHeight="1">
      <c r="A3" s="5" t="s">
        <v>198</v>
      </c>
      <c r="B3" s="6"/>
      <c r="C3" s="6"/>
      <c r="D3" s="6"/>
      <c r="E3" s="6"/>
      <c r="F3" s="6"/>
      <c r="G3" s="6"/>
      <c r="H3" s="10"/>
      <c r="I3" s="6"/>
      <c r="J3" s="10"/>
    </row>
    <row r="4" spans="1:24" ht="24" customHeight="1">
      <c r="A4" s="11"/>
      <c r="B4" s="6"/>
      <c r="C4" s="6"/>
      <c r="D4" s="6"/>
      <c r="E4" s="6"/>
      <c r="F4" s="6"/>
      <c r="G4" s="6"/>
      <c r="H4" s="6"/>
      <c r="I4" s="6"/>
      <c r="J4" s="12" t="s">
        <v>1</v>
      </c>
    </row>
    <row r="5" spans="1:24" s="15" customFormat="1" ht="24" customHeight="1">
      <c r="A5" s="13"/>
      <c r="B5" s="13"/>
      <c r="C5" s="13"/>
      <c r="D5" s="138" t="s">
        <v>2</v>
      </c>
      <c r="E5" s="138"/>
      <c r="F5" s="138"/>
      <c r="G5" s="6"/>
      <c r="H5" s="138" t="s">
        <v>3</v>
      </c>
      <c r="I5" s="138"/>
      <c r="J5" s="138"/>
      <c r="K5" s="14"/>
    </row>
    <row r="6" spans="1:24" ht="24" customHeight="1">
      <c r="A6" s="11"/>
      <c r="B6" s="16" t="s">
        <v>4</v>
      </c>
      <c r="C6" s="17"/>
      <c r="D6" s="18" t="s">
        <v>199</v>
      </c>
      <c r="E6" s="18"/>
      <c r="F6" s="18" t="s">
        <v>200</v>
      </c>
      <c r="G6" s="6"/>
      <c r="H6" s="18" t="s">
        <v>199</v>
      </c>
      <c r="I6" s="18"/>
      <c r="J6" s="18" t="s">
        <v>200</v>
      </c>
      <c r="K6" s="19"/>
    </row>
    <row r="7" spans="1:24" ht="24" customHeight="1">
      <c r="A7" s="11"/>
      <c r="B7" s="16"/>
      <c r="C7" s="17"/>
      <c r="D7" s="20" t="s">
        <v>5</v>
      </c>
      <c r="E7" s="20"/>
      <c r="F7" s="21" t="s">
        <v>6</v>
      </c>
      <c r="G7" s="22"/>
      <c r="H7" s="20" t="s">
        <v>5</v>
      </c>
      <c r="I7" s="20"/>
      <c r="J7" s="21" t="s">
        <v>6</v>
      </c>
      <c r="K7" s="19"/>
    </row>
    <row r="8" spans="1:24" ht="24" customHeight="1">
      <c r="A8" s="11"/>
      <c r="B8" s="16"/>
      <c r="C8" s="17"/>
      <c r="D8" s="20" t="s">
        <v>7</v>
      </c>
      <c r="E8" s="20"/>
      <c r="F8" s="20" t="s">
        <v>206</v>
      </c>
      <c r="G8" s="22"/>
      <c r="H8" s="20" t="s">
        <v>7</v>
      </c>
      <c r="I8" s="20"/>
      <c r="J8" s="20"/>
      <c r="K8" s="19"/>
    </row>
    <row r="9" spans="1:24" ht="24" customHeight="1">
      <c r="A9" s="13" t="s">
        <v>8</v>
      </c>
      <c r="B9" s="16"/>
      <c r="C9" s="17"/>
      <c r="D9" s="18"/>
      <c r="E9" s="18"/>
      <c r="F9" s="18"/>
      <c r="G9" s="6"/>
      <c r="H9" s="18"/>
      <c r="I9" s="18"/>
      <c r="J9" s="18"/>
      <c r="K9" s="19"/>
    </row>
    <row r="10" spans="1:24" ht="24" customHeight="1">
      <c r="A10" s="13" t="s">
        <v>9</v>
      </c>
      <c r="B10" s="16"/>
      <c r="C10" s="17"/>
      <c r="D10" s="23"/>
      <c r="E10" s="18"/>
      <c r="F10" s="23"/>
      <c r="G10" s="24"/>
      <c r="H10" s="23"/>
      <c r="I10" s="18"/>
      <c r="J10" s="23"/>
      <c r="K10" s="19"/>
    </row>
    <row r="11" spans="1:24" s="29" customFormat="1" ht="24" customHeight="1">
      <c r="A11" s="25" t="s">
        <v>10</v>
      </c>
      <c r="B11" s="26"/>
      <c r="C11" s="17"/>
      <c r="D11" s="27">
        <v>18196890</v>
      </c>
      <c r="E11" s="28"/>
      <c r="F11" s="27">
        <v>20328245</v>
      </c>
      <c r="G11" s="28"/>
      <c r="H11" s="27">
        <v>8068942</v>
      </c>
      <c r="I11" s="28"/>
      <c r="J11" s="27">
        <v>13033536</v>
      </c>
      <c r="K11" s="16"/>
      <c r="M11" s="30"/>
      <c r="O11" s="30"/>
      <c r="Q11" s="30"/>
      <c r="R11" s="30"/>
      <c r="T11" s="30"/>
      <c r="U11" s="30"/>
      <c r="W11" s="30"/>
      <c r="X11" s="30"/>
    </row>
    <row r="12" spans="1:24" s="29" customFormat="1" ht="24" customHeight="1">
      <c r="A12" s="25" t="s">
        <v>176</v>
      </c>
      <c r="B12" s="26">
        <v>3</v>
      </c>
      <c r="C12" s="17"/>
      <c r="D12" s="27">
        <v>59324511</v>
      </c>
      <c r="E12" s="28"/>
      <c r="F12" s="27">
        <v>45966183</v>
      </c>
      <c r="G12" s="28"/>
      <c r="H12" s="27">
        <v>65726218</v>
      </c>
      <c r="I12" s="28"/>
      <c r="J12" s="27">
        <v>51408424</v>
      </c>
      <c r="K12" s="16"/>
      <c r="M12" s="30"/>
      <c r="N12" s="31"/>
      <c r="O12" s="30"/>
      <c r="Q12" s="32"/>
      <c r="R12" s="30"/>
      <c r="T12" s="30"/>
      <c r="U12" s="30"/>
      <c r="W12" s="30"/>
      <c r="X12" s="30"/>
    </row>
    <row r="13" spans="1:24" s="29" customFormat="1" ht="24" customHeight="1">
      <c r="A13" s="25" t="s">
        <v>201</v>
      </c>
      <c r="B13" s="26">
        <v>2</v>
      </c>
      <c r="C13" s="17"/>
      <c r="D13" s="27">
        <v>16000</v>
      </c>
      <c r="E13" s="28"/>
      <c r="F13" s="27">
        <v>7000</v>
      </c>
      <c r="G13" s="28"/>
      <c r="H13" s="27">
        <v>0</v>
      </c>
      <c r="I13" s="28"/>
      <c r="J13" s="27">
        <v>0</v>
      </c>
      <c r="K13" s="16"/>
      <c r="M13" s="30"/>
      <c r="N13" s="31"/>
      <c r="O13" s="30"/>
      <c r="Q13" s="32"/>
      <c r="R13" s="30"/>
      <c r="T13" s="30"/>
      <c r="U13" s="30"/>
      <c r="W13" s="30"/>
      <c r="X13" s="30"/>
    </row>
    <row r="14" spans="1:24" s="29" customFormat="1" ht="24" customHeight="1">
      <c r="A14" s="33" t="s">
        <v>11</v>
      </c>
      <c r="B14" s="26">
        <v>4</v>
      </c>
      <c r="C14" s="17"/>
      <c r="D14" s="27">
        <v>53312339</v>
      </c>
      <c r="E14" s="28"/>
      <c r="F14" s="27">
        <v>34731293</v>
      </c>
      <c r="G14" s="28"/>
      <c r="H14" s="27">
        <v>39421868</v>
      </c>
      <c r="I14" s="28"/>
      <c r="J14" s="27">
        <v>23748507</v>
      </c>
      <c r="K14" s="16"/>
      <c r="X14" s="34"/>
    </row>
    <row r="15" spans="1:24" s="29" customFormat="1" ht="24" customHeight="1">
      <c r="A15" s="33" t="s">
        <v>12</v>
      </c>
      <c r="B15" s="35">
        <v>17.2</v>
      </c>
      <c r="C15" s="17"/>
      <c r="D15" s="27">
        <v>8469</v>
      </c>
      <c r="E15" s="28"/>
      <c r="F15" s="27">
        <v>399353</v>
      </c>
      <c r="G15" s="28"/>
      <c r="H15" s="27">
        <v>6915</v>
      </c>
      <c r="I15" s="28"/>
      <c r="J15" s="27">
        <v>399154</v>
      </c>
      <c r="K15" s="16"/>
      <c r="X15" s="36"/>
    </row>
    <row r="16" spans="1:24" s="29" customFormat="1" ht="24" customHeight="1">
      <c r="A16" s="25" t="s">
        <v>13</v>
      </c>
      <c r="B16" s="26">
        <v>5</v>
      </c>
      <c r="C16" s="17"/>
      <c r="D16" s="37">
        <v>3280281</v>
      </c>
      <c r="E16" s="28"/>
      <c r="F16" s="37">
        <v>2718954</v>
      </c>
      <c r="G16" s="28"/>
      <c r="H16" s="37">
        <v>2016389</v>
      </c>
      <c r="I16" s="28"/>
      <c r="J16" s="37">
        <v>1221542</v>
      </c>
      <c r="K16" s="16"/>
      <c r="X16" s="34"/>
    </row>
    <row r="17" spans="1:24" s="29" customFormat="1" ht="24" customHeight="1">
      <c r="A17" s="13" t="s">
        <v>14</v>
      </c>
      <c r="B17" s="26"/>
      <c r="C17" s="17"/>
      <c r="D17" s="37">
        <f>SUM(D11:D16)</f>
        <v>134138490</v>
      </c>
      <c r="E17" s="28"/>
      <c r="F17" s="37">
        <f>SUM(F11:F16)</f>
        <v>104151028</v>
      </c>
      <c r="G17" s="28"/>
      <c r="H17" s="37">
        <f>SUM(H11:H16)</f>
        <v>115240332</v>
      </c>
      <c r="I17" s="28"/>
      <c r="J17" s="37">
        <f>SUM(J11:J16)</f>
        <v>89811163</v>
      </c>
      <c r="K17" s="16"/>
      <c r="X17" s="36"/>
    </row>
    <row r="18" spans="1:24" s="29" customFormat="1" ht="24" customHeight="1">
      <c r="A18" s="13" t="s">
        <v>15</v>
      </c>
      <c r="B18" s="26"/>
      <c r="C18" s="17"/>
      <c r="D18" s="27"/>
      <c r="E18" s="28"/>
      <c r="F18" s="27"/>
      <c r="G18" s="28"/>
      <c r="H18" s="27"/>
      <c r="I18" s="28"/>
      <c r="J18" s="27"/>
      <c r="K18" s="16"/>
      <c r="X18" s="36"/>
    </row>
    <row r="19" spans="1:24" s="29" customFormat="1" ht="24" customHeight="1">
      <c r="A19" s="25" t="s">
        <v>157</v>
      </c>
      <c r="B19" s="26"/>
      <c r="C19" s="17"/>
      <c r="D19" s="27">
        <v>357103</v>
      </c>
      <c r="E19" s="28"/>
      <c r="F19" s="27">
        <v>395377</v>
      </c>
      <c r="G19" s="28"/>
      <c r="H19" s="27">
        <v>0</v>
      </c>
      <c r="I19" s="28"/>
      <c r="J19" s="27">
        <v>0</v>
      </c>
      <c r="K19" s="16"/>
      <c r="X19" s="36"/>
    </row>
    <row r="20" spans="1:24" s="29" customFormat="1" ht="24" customHeight="1">
      <c r="A20" s="25" t="s">
        <v>16</v>
      </c>
      <c r="B20" s="26">
        <v>6</v>
      </c>
      <c r="C20" s="17"/>
      <c r="D20" s="27">
        <v>0</v>
      </c>
      <c r="E20" s="28"/>
      <c r="F20" s="27">
        <v>0</v>
      </c>
      <c r="G20" s="28"/>
      <c r="H20" s="27">
        <v>23432805</v>
      </c>
      <c r="I20" s="28"/>
      <c r="J20" s="27">
        <v>22461224</v>
      </c>
      <c r="K20" s="16"/>
      <c r="X20" s="30"/>
    </row>
    <row r="21" spans="1:24" s="29" customFormat="1" ht="24" customHeight="1">
      <c r="A21" s="25" t="s">
        <v>170</v>
      </c>
      <c r="B21" s="26"/>
      <c r="C21" s="17"/>
      <c r="D21" s="27">
        <v>4603</v>
      </c>
      <c r="E21" s="28"/>
      <c r="F21" s="27">
        <v>2857</v>
      </c>
      <c r="G21" s="28"/>
      <c r="H21" s="27">
        <v>2900</v>
      </c>
      <c r="I21" s="28"/>
      <c r="J21" s="27">
        <v>2000</v>
      </c>
      <c r="K21" s="16"/>
      <c r="X21" s="30"/>
    </row>
    <row r="22" spans="1:24" s="29" customFormat="1" ht="24" customHeight="1">
      <c r="A22" s="38" t="s">
        <v>17</v>
      </c>
      <c r="B22" s="26"/>
      <c r="C22" s="17"/>
      <c r="D22" s="27">
        <v>422491</v>
      </c>
      <c r="E22" s="28"/>
      <c r="F22" s="27">
        <v>155566</v>
      </c>
      <c r="G22" s="28"/>
      <c r="H22" s="27">
        <v>0</v>
      </c>
      <c r="I22" s="28"/>
      <c r="J22" s="27">
        <v>0</v>
      </c>
      <c r="K22" s="16"/>
      <c r="X22" s="30"/>
    </row>
    <row r="23" spans="1:24" s="29" customFormat="1" ht="24" customHeight="1">
      <c r="A23" s="39" t="s">
        <v>18</v>
      </c>
      <c r="B23" s="26">
        <v>7</v>
      </c>
      <c r="C23" s="17"/>
      <c r="D23" s="27">
        <v>52076289</v>
      </c>
      <c r="E23" s="28"/>
      <c r="F23" s="27">
        <v>45687806</v>
      </c>
      <c r="G23" s="28"/>
      <c r="H23" s="27">
        <v>37730021</v>
      </c>
      <c r="I23" s="28"/>
      <c r="J23" s="27">
        <v>31741626</v>
      </c>
      <c r="K23" s="16"/>
    </row>
    <row r="24" spans="1:24" s="29" customFormat="1" ht="24" customHeight="1">
      <c r="A24" s="39" t="s">
        <v>19</v>
      </c>
      <c r="B24" s="26"/>
      <c r="C24" s="17"/>
      <c r="D24" s="27">
        <v>3029482</v>
      </c>
      <c r="E24" s="28"/>
      <c r="F24" s="27">
        <v>1666279</v>
      </c>
      <c r="G24" s="28"/>
      <c r="H24" s="27">
        <v>2870883</v>
      </c>
      <c r="I24" s="28"/>
      <c r="J24" s="27">
        <v>1666279</v>
      </c>
      <c r="K24" s="16"/>
      <c r="M24" s="31"/>
    </row>
    <row r="25" spans="1:24" s="29" customFormat="1" ht="24" customHeight="1">
      <c r="A25" s="39" t="s">
        <v>20</v>
      </c>
      <c r="B25" s="26"/>
      <c r="C25" s="17"/>
      <c r="D25" s="27">
        <v>526602</v>
      </c>
      <c r="E25" s="28"/>
      <c r="F25" s="27">
        <v>471410</v>
      </c>
      <c r="G25" s="28"/>
      <c r="H25" s="27">
        <v>82122</v>
      </c>
      <c r="I25" s="28"/>
      <c r="J25" s="27">
        <v>79470</v>
      </c>
      <c r="K25" s="16"/>
    </row>
    <row r="26" spans="1:24" s="29" customFormat="1" ht="24" customHeight="1">
      <c r="A26" s="25" t="s">
        <v>21</v>
      </c>
      <c r="B26" s="26"/>
      <c r="C26" s="17"/>
      <c r="D26" s="27">
        <v>214731</v>
      </c>
      <c r="E26" s="28"/>
      <c r="F26" s="27">
        <v>418194</v>
      </c>
      <c r="G26" s="28"/>
      <c r="H26" s="27">
        <v>0</v>
      </c>
      <c r="I26" s="28"/>
      <c r="J26" s="27">
        <v>0</v>
      </c>
      <c r="K26" s="16"/>
    </row>
    <row r="27" spans="1:24" s="29" customFormat="1" ht="24" customHeight="1">
      <c r="A27" s="39" t="s">
        <v>22</v>
      </c>
      <c r="B27" s="26"/>
      <c r="C27" s="17"/>
      <c r="D27" s="27">
        <v>92665</v>
      </c>
      <c r="E27" s="28"/>
      <c r="F27" s="27">
        <v>106546</v>
      </c>
      <c r="G27" s="28"/>
      <c r="H27" s="27">
        <v>35379</v>
      </c>
      <c r="I27" s="28"/>
      <c r="J27" s="27">
        <v>37945</v>
      </c>
      <c r="K27" s="16"/>
    </row>
    <row r="28" spans="1:24" s="29" customFormat="1" ht="24" customHeight="1">
      <c r="A28" s="39" t="s">
        <v>23</v>
      </c>
      <c r="B28" s="26"/>
      <c r="C28" s="17"/>
      <c r="D28" s="27">
        <v>500412</v>
      </c>
      <c r="E28" s="28"/>
      <c r="F28" s="27">
        <v>639360</v>
      </c>
      <c r="G28" s="28"/>
      <c r="H28" s="27">
        <v>0</v>
      </c>
      <c r="I28" s="28"/>
      <c r="J28" s="27">
        <v>0</v>
      </c>
      <c r="K28" s="16"/>
      <c r="M28" s="31"/>
    </row>
    <row r="29" spans="1:24" s="29" customFormat="1" ht="24" customHeight="1">
      <c r="A29" s="25" t="s">
        <v>24</v>
      </c>
      <c r="B29" s="11"/>
      <c r="C29" s="17"/>
      <c r="D29" s="27">
        <v>575599</v>
      </c>
      <c r="E29" s="28"/>
      <c r="F29" s="27">
        <v>514617</v>
      </c>
      <c r="G29" s="28"/>
      <c r="H29" s="27">
        <v>53167</v>
      </c>
      <c r="I29" s="28"/>
      <c r="J29" s="27">
        <v>45310</v>
      </c>
      <c r="K29" s="16"/>
    </row>
    <row r="30" spans="1:24" s="29" customFormat="1" ht="24" customHeight="1">
      <c r="A30" s="13" t="s">
        <v>25</v>
      </c>
      <c r="B30" s="26"/>
      <c r="C30" s="17"/>
      <c r="D30" s="40">
        <f>SUM(D19:D29)</f>
        <v>57799977</v>
      </c>
      <c r="E30" s="28"/>
      <c r="F30" s="40">
        <f>SUM(F19:F29)</f>
        <v>50058012</v>
      </c>
      <c r="G30" s="28"/>
      <c r="H30" s="40">
        <f>SUM(H19:H29)</f>
        <v>64207277</v>
      </c>
      <c r="I30" s="28"/>
      <c r="J30" s="40">
        <f>SUM(J19:J29)</f>
        <v>56033854</v>
      </c>
      <c r="K30" s="16"/>
    </row>
    <row r="31" spans="1:24" s="29" customFormat="1" ht="24" customHeight="1" thickBot="1">
      <c r="A31" s="13" t="s">
        <v>26</v>
      </c>
      <c r="B31" s="26"/>
      <c r="C31" s="17"/>
      <c r="D31" s="41">
        <f>SUM(D17,D30)</f>
        <v>191938467</v>
      </c>
      <c r="E31" s="28"/>
      <c r="F31" s="41">
        <f>SUM(F17,F30)</f>
        <v>154209040</v>
      </c>
      <c r="G31" s="28"/>
      <c r="H31" s="41">
        <f>SUM(H17,H30)</f>
        <v>179447609</v>
      </c>
      <c r="I31" s="28"/>
      <c r="J31" s="41">
        <f>SUM(J17,J30)</f>
        <v>145845017</v>
      </c>
      <c r="K31" s="16"/>
    </row>
    <row r="32" spans="1:24" s="29" customFormat="1" ht="24" customHeight="1" thickTop="1">
      <c r="A32" s="11"/>
      <c r="B32" s="16"/>
      <c r="C32" s="17"/>
      <c r="D32" s="18"/>
      <c r="E32" s="18"/>
      <c r="F32" s="42"/>
      <c r="G32" s="24"/>
      <c r="H32" s="18"/>
      <c r="I32" s="18"/>
      <c r="J32" s="18"/>
      <c r="K32" s="16"/>
    </row>
    <row r="33" spans="1:13" s="29" customFormat="1" ht="24" customHeight="1">
      <c r="A33" s="25" t="s">
        <v>27</v>
      </c>
      <c r="B33" s="16"/>
      <c r="C33" s="17"/>
      <c r="D33" s="18"/>
      <c r="E33" s="18"/>
      <c r="F33" s="18"/>
      <c r="G33" s="24"/>
      <c r="H33" s="18"/>
      <c r="I33" s="18"/>
      <c r="J33" s="18"/>
      <c r="K33" s="16"/>
    </row>
    <row r="34" spans="1:13" s="29" customFormat="1" ht="24" customHeight="1">
      <c r="A34" s="5" t="s">
        <v>0</v>
      </c>
      <c r="B34" s="6"/>
      <c r="C34" s="6"/>
      <c r="D34" s="6"/>
      <c r="E34" s="6"/>
      <c r="F34" s="6"/>
      <c r="G34" s="6"/>
      <c r="H34" s="6"/>
      <c r="I34" s="6"/>
      <c r="J34" s="6"/>
      <c r="K34" s="16"/>
    </row>
    <row r="35" spans="1:13" s="29" customFormat="1" ht="24" customHeight="1">
      <c r="A35" s="5" t="s">
        <v>159</v>
      </c>
      <c r="B35" s="6"/>
      <c r="C35" s="6"/>
      <c r="D35" s="6"/>
      <c r="E35" s="6"/>
      <c r="F35" s="6"/>
      <c r="G35" s="6"/>
      <c r="H35" s="10"/>
      <c r="I35" s="6"/>
      <c r="J35" s="10"/>
      <c r="K35" s="16"/>
    </row>
    <row r="36" spans="1:13" ht="24" customHeight="1">
      <c r="A36" s="5" t="s">
        <v>198</v>
      </c>
      <c r="B36" s="6"/>
      <c r="C36" s="6"/>
      <c r="D36" s="6"/>
      <c r="E36" s="6"/>
      <c r="F36" s="6"/>
      <c r="G36" s="6"/>
      <c r="H36" s="10"/>
      <c r="I36" s="6"/>
      <c r="J36" s="10"/>
      <c r="L36" s="8"/>
      <c r="M36" s="29"/>
    </row>
    <row r="37" spans="1:13" ht="24" customHeight="1">
      <c r="A37" s="11"/>
      <c r="B37" s="6"/>
      <c r="C37" s="6"/>
      <c r="D37" s="6"/>
      <c r="E37" s="6"/>
      <c r="F37" s="6"/>
      <c r="G37" s="6"/>
      <c r="H37" s="6"/>
      <c r="I37" s="6"/>
      <c r="J37" s="12" t="s">
        <v>1</v>
      </c>
      <c r="M37" s="29"/>
    </row>
    <row r="38" spans="1:13" ht="24" customHeight="1">
      <c r="A38" s="13"/>
      <c r="B38" s="13"/>
      <c r="C38" s="13"/>
      <c r="D38" s="138" t="s">
        <v>2</v>
      </c>
      <c r="E38" s="138"/>
      <c r="F38" s="138"/>
      <c r="G38" s="6"/>
      <c r="H38" s="138" t="s">
        <v>3</v>
      </c>
      <c r="I38" s="138"/>
      <c r="J38" s="138"/>
      <c r="M38" s="29"/>
    </row>
    <row r="39" spans="1:13" ht="24" customHeight="1">
      <c r="A39" s="11"/>
      <c r="B39" s="16" t="s">
        <v>4</v>
      </c>
      <c r="C39" s="17"/>
      <c r="D39" s="18" t="s">
        <v>199</v>
      </c>
      <c r="E39" s="18"/>
      <c r="F39" s="18" t="s">
        <v>200</v>
      </c>
      <c r="G39" s="6"/>
      <c r="H39" s="18" t="s">
        <v>199</v>
      </c>
      <c r="I39" s="18"/>
      <c r="J39" s="18" t="s">
        <v>200</v>
      </c>
      <c r="M39" s="29"/>
    </row>
    <row r="40" spans="1:13" ht="24" customHeight="1">
      <c r="A40" s="11"/>
      <c r="B40" s="16"/>
      <c r="C40" s="17"/>
      <c r="D40" s="20" t="s">
        <v>5</v>
      </c>
      <c r="E40" s="20"/>
      <c r="F40" s="21" t="s">
        <v>6</v>
      </c>
      <c r="G40" s="22"/>
      <c r="H40" s="20" t="s">
        <v>5</v>
      </c>
      <c r="I40" s="20"/>
      <c r="J40" s="21" t="s">
        <v>6</v>
      </c>
      <c r="M40" s="29"/>
    </row>
    <row r="41" spans="1:13" ht="24" customHeight="1">
      <c r="A41" s="11"/>
      <c r="B41" s="16"/>
      <c r="C41" s="17"/>
      <c r="D41" s="20" t="s">
        <v>7</v>
      </c>
      <c r="E41" s="20"/>
      <c r="F41" s="20" t="s">
        <v>206</v>
      </c>
      <c r="G41" s="22"/>
      <c r="H41" s="20" t="s">
        <v>7</v>
      </c>
      <c r="I41" s="20"/>
      <c r="J41" s="20"/>
      <c r="M41" s="29"/>
    </row>
    <row r="42" spans="1:13" s="15" customFormat="1" ht="24" customHeight="1">
      <c r="A42" s="13" t="s">
        <v>28</v>
      </c>
      <c r="B42" s="16"/>
      <c r="C42" s="17"/>
      <c r="D42" s="18"/>
      <c r="E42" s="18"/>
      <c r="F42" s="18"/>
      <c r="G42" s="24"/>
      <c r="H42" s="18"/>
      <c r="I42" s="18"/>
      <c r="J42" s="18"/>
      <c r="K42" s="14"/>
      <c r="M42" s="43"/>
    </row>
    <row r="43" spans="1:13" ht="24" customHeight="1">
      <c r="A43" s="13" t="s">
        <v>29</v>
      </c>
      <c r="B43" s="16"/>
      <c r="C43" s="17"/>
      <c r="D43" s="18"/>
      <c r="E43" s="18"/>
      <c r="F43" s="18"/>
      <c r="G43" s="24"/>
      <c r="H43" s="18"/>
      <c r="I43" s="18"/>
      <c r="J43" s="18"/>
      <c r="K43" s="19"/>
      <c r="M43" s="43"/>
    </row>
    <row r="44" spans="1:13" ht="24" customHeight="1">
      <c r="A44" s="25" t="s">
        <v>30</v>
      </c>
      <c r="B44" s="26"/>
      <c r="C44" s="17"/>
      <c r="D44" s="27">
        <v>3158985</v>
      </c>
      <c r="E44" s="28"/>
      <c r="F44" s="27">
        <v>140000</v>
      </c>
      <c r="G44" s="28"/>
      <c r="H44" s="27">
        <v>2878985</v>
      </c>
      <c r="I44" s="28"/>
      <c r="J44" s="27">
        <v>0</v>
      </c>
      <c r="K44" s="19"/>
      <c r="M44" s="29"/>
    </row>
    <row r="45" spans="1:13" ht="24" customHeight="1">
      <c r="A45" s="25" t="s">
        <v>171</v>
      </c>
      <c r="B45" s="26">
        <v>8</v>
      </c>
      <c r="C45" s="17"/>
      <c r="D45" s="27">
        <v>68501794</v>
      </c>
      <c r="E45" s="28"/>
      <c r="F45" s="27">
        <v>45230380</v>
      </c>
      <c r="G45" s="28"/>
      <c r="H45" s="27">
        <v>57452194</v>
      </c>
      <c r="I45" s="28"/>
      <c r="J45" s="27">
        <v>38632339</v>
      </c>
      <c r="K45" s="19"/>
      <c r="M45" s="29"/>
    </row>
    <row r="46" spans="1:13" ht="24" customHeight="1">
      <c r="A46" s="25" t="s">
        <v>202</v>
      </c>
      <c r="B46" s="26"/>
      <c r="C46" s="17"/>
      <c r="D46" s="27"/>
      <c r="E46" s="28"/>
      <c r="F46" s="27"/>
      <c r="G46" s="28"/>
      <c r="H46" s="27"/>
      <c r="I46" s="28"/>
      <c r="J46" s="27"/>
      <c r="K46" s="19"/>
      <c r="M46" s="30"/>
    </row>
    <row r="47" spans="1:13" ht="24" customHeight="1">
      <c r="A47" s="25" t="s">
        <v>192</v>
      </c>
      <c r="B47" s="26"/>
      <c r="C47" s="17"/>
      <c r="D47" s="27">
        <v>174448</v>
      </c>
      <c r="E47" s="28"/>
      <c r="F47" s="27">
        <v>171255</v>
      </c>
      <c r="G47" s="28"/>
      <c r="H47" s="27">
        <v>0</v>
      </c>
      <c r="I47" s="28"/>
      <c r="J47" s="27">
        <v>0</v>
      </c>
      <c r="K47" s="19"/>
      <c r="M47" s="30"/>
    </row>
    <row r="48" spans="1:13" ht="24" customHeight="1">
      <c r="A48" s="25" t="s">
        <v>31</v>
      </c>
      <c r="B48" s="26"/>
      <c r="C48" s="17"/>
      <c r="D48" s="27"/>
      <c r="E48" s="28"/>
      <c r="F48" s="27"/>
      <c r="G48" s="28"/>
      <c r="H48" s="27"/>
      <c r="I48" s="28"/>
      <c r="J48" s="27"/>
      <c r="K48" s="19"/>
      <c r="M48" s="30"/>
    </row>
    <row r="49" spans="1:16" s="29" customFormat="1" ht="24" customHeight="1">
      <c r="A49" s="25" t="s">
        <v>32</v>
      </c>
      <c r="B49" s="26"/>
      <c r="C49" s="17"/>
      <c r="D49" s="27">
        <v>124138</v>
      </c>
      <c r="E49" s="28"/>
      <c r="F49" s="27">
        <v>117203</v>
      </c>
      <c r="G49" s="28"/>
      <c r="H49" s="27">
        <v>39481</v>
      </c>
      <c r="I49" s="28"/>
      <c r="J49" s="27">
        <v>31854</v>
      </c>
      <c r="K49" s="16"/>
      <c r="N49" s="44"/>
    </row>
    <row r="50" spans="1:16" s="29" customFormat="1" ht="24" customHeight="1">
      <c r="A50" s="25" t="s">
        <v>172</v>
      </c>
      <c r="B50" s="26"/>
      <c r="C50" s="17"/>
      <c r="D50" s="27">
        <v>486352</v>
      </c>
      <c r="E50" s="28"/>
      <c r="F50" s="27">
        <v>521262</v>
      </c>
      <c r="G50" s="28"/>
      <c r="H50" s="27">
        <v>387984</v>
      </c>
      <c r="I50" s="28"/>
      <c r="J50" s="27">
        <v>286110</v>
      </c>
      <c r="K50" s="16"/>
    </row>
    <row r="51" spans="1:16" s="29" customFormat="1" ht="24" customHeight="1">
      <c r="A51" s="25" t="s">
        <v>173</v>
      </c>
      <c r="B51" s="26">
        <v>13</v>
      </c>
      <c r="C51" s="17"/>
      <c r="D51" s="27">
        <v>5752316</v>
      </c>
      <c r="E51" s="28"/>
      <c r="F51" s="27">
        <v>3437883</v>
      </c>
      <c r="G51" s="28"/>
      <c r="H51" s="27">
        <v>5752316</v>
      </c>
      <c r="I51" s="28"/>
      <c r="J51" s="27">
        <v>3437883</v>
      </c>
      <c r="K51" s="16"/>
    </row>
    <row r="52" spans="1:16" s="29" customFormat="1" ht="24" customHeight="1">
      <c r="A52" s="25" t="s">
        <v>174</v>
      </c>
      <c r="B52" s="26">
        <v>11</v>
      </c>
      <c r="C52" s="17"/>
      <c r="D52" s="27">
        <v>472505</v>
      </c>
      <c r="E52" s="28"/>
      <c r="F52" s="27">
        <v>497708</v>
      </c>
      <c r="G52" s="28"/>
      <c r="H52" s="27">
        <v>469287</v>
      </c>
      <c r="I52" s="28"/>
      <c r="J52" s="27">
        <v>487763</v>
      </c>
      <c r="K52" s="16"/>
    </row>
    <row r="53" spans="1:16" s="29" customFormat="1" ht="24" customHeight="1">
      <c r="A53" s="25" t="s">
        <v>33</v>
      </c>
      <c r="B53" s="45">
        <v>17.2</v>
      </c>
      <c r="D53" s="27">
        <v>526690</v>
      </c>
      <c r="E53" s="28"/>
      <c r="F53" s="27">
        <v>26107</v>
      </c>
      <c r="G53" s="28"/>
      <c r="H53" s="27">
        <v>525779</v>
      </c>
      <c r="I53" s="28"/>
      <c r="J53" s="27">
        <v>25258</v>
      </c>
      <c r="K53" s="16"/>
    </row>
    <row r="54" spans="1:16" s="29" customFormat="1" ht="24" customHeight="1">
      <c r="A54" s="25" t="s">
        <v>34</v>
      </c>
      <c r="B54" s="26">
        <v>9</v>
      </c>
      <c r="C54" s="17"/>
      <c r="D54" s="37">
        <v>2167446</v>
      </c>
      <c r="E54" s="28"/>
      <c r="F54" s="37">
        <v>2129083</v>
      </c>
      <c r="G54" s="28"/>
      <c r="H54" s="37">
        <v>1452520</v>
      </c>
      <c r="I54" s="28"/>
      <c r="J54" s="37">
        <v>1650190</v>
      </c>
      <c r="K54" s="16"/>
    </row>
    <row r="55" spans="1:16" s="29" customFormat="1" ht="24" customHeight="1">
      <c r="A55" s="13" t="s">
        <v>35</v>
      </c>
      <c r="B55" s="26"/>
      <c r="C55" s="17"/>
      <c r="D55" s="37">
        <f>SUM(D44:D54)</f>
        <v>81364674</v>
      </c>
      <c r="E55" s="28"/>
      <c r="F55" s="37">
        <f>SUM(F44:F54)</f>
        <v>52270881</v>
      </c>
      <c r="G55" s="28"/>
      <c r="H55" s="37">
        <f>SUM(H44:H54)</f>
        <v>68958546</v>
      </c>
      <c r="I55" s="28"/>
      <c r="J55" s="37">
        <f>SUM(J44:J54)</f>
        <v>44551397</v>
      </c>
      <c r="K55" s="16"/>
    </row>
    <row r="56" spans="1:16" s="29" customFormat="1" ht="24" customHeight="1">
      <c r="A56" s="13" t="s">
        <v>36</v>
      </c>
      <c r="B56" s="26"/>
      <c r="C56" s="17"/>
      <c r="D56" s="27"/>
      <c r="E56" s="28"/>
      <c r="F56" s="27"/>
      <c r="G56" s="28"/>
      <c r="H56" s="27"/>
      <c r="I56" s="28"/>
      <c r="J56" s="27"/>
      <c r="K56" s="16"/>
    </row>
    <row r="57" spans="1:16" s="29" customFormat="1" ht="24" customHeight="1">
      <c r="A57" s="25" t="s">
        <v>203</v>
      </c>
      <c r="K57" s="16"/>
    </row>
    <row r="58" spans="1:16" s="29" customFormat="1" ht="24" customHeight="1">
      <c r="A58" s="25" t="s">
        <v>193</v>
      </c>
      <c r="B58" s="26"/>
      <c r="C58" s="17"/>
      <c r="D58" s="27">
        <v>145265</v>
      </c>
      <c r="E58" s="28"/>
      <c r="F58" s="27">
        <v>194116</v>
      </c>
      <c r="G58" s="28"/>
      <c r="H58" s="27">
        <v>0</v>
      </c>
      <c r="I58" s="28"/>
      <c r="J58" s="27">
        <v>0</v>
      </c>
      <c r="K58" s="16"/>
    </row>
    <row r="59" spans="1:16" s="29" customFormat="1" ht="24" customHeight="1">
      <c r="A59" s="25" t="s">
        <v>37</v>
      </c>
      <c r="B59" s="26">
        <v>2</v>
      </c>
      <c r="C59" s="17"/>
      <c r="D59" s="27">
        <v>492801</v>
      </c>
      <c r="E59" s="28"/>
      <c r="F59" s="27">
        <v>706246</v>
      </c>
      <c r="G59" s="28"/>
      <c r="H59" s="27">
        <v>0</v>
      </c>
      <c r="I59" s="28"/>
      <c r="J59" s="27">
        <v>0</v>
      </c>
      <c r="K59" s="16"/>
    </row>
    <row r="60" spans="1:16" s="29" customFormat="1" ht="24" customHeight="1">
      <c r="A60" s="25" t="s">
        <v>38</v>
      </c>
      <c r="B60" s="26"/>
      <c r="C60" s="17"/>
      <c r="D60" s="27"/>
      <c r="E60" s="28"/>
      <c r="F60" s="27"/>
      <c r="G60" s="28"/>
      <c r="H60" s="27"/>
      <c r="I60" s="28"/>
      <c r="J60" s="27"/>
      <c r="K60" s="16"/>
    </row>
    <row r="61" spans="1:16" s="29" customFormat="1" ht="24" customHeight="1">
      <c r="A61" s="25" t="s">
        <v>39</v>
      </c>
      <c r="B61" s="26"/>
      <c r="C61" s="17"/>
      <c r="D61" s="27">
        <v>185904</v>
      </c>
      <c r="E61" s="28"/>
      <c r="F61" s="27">
        <v>136933</v>
      </c>
      <c r="G61" s="28"/>
      <c r="H61" s="27">
        <v>41954</v>
      </c>
      <c r="I61" s="28"/>
      <c r="J61" s="27">
        <v>46742</v>
      </c>
      <c r="K61" s="16"/>
      <c r="M61" s="31"/>
    </row>
    <row r="62" spans="1:16" s="29" customFormat="1" ht="24" customHeight="1">
      <c r="A62" s="25" t="s">
        <v>204</v>
      </c>
      <c r="B62" s="26"/>
      <c r="C62" s="17"/>
      <c r="D62" s="27"/>
      <c r="E62" s="28"/>
      <c r="F62" s="27"/>
      <c r="G62" s="28"/>
      <c r="H62" s="27"/>
      <c r="I62" s="28"/>
      <c r="J62" s="27"/>
      <c r="K62" s="16"/>
    </row>
    <row r="63" spans="1:16" s="29" customFormat="1" ht="24" customHeight="1">
      <c r="A63" s="25" t="s">
        <v>205</v>
      </c>
      <c r="B63" s="26">
        <v>10</v>
      </c>
      <c r="C63" s="17"/>
      <c r="D63" s="27">
        <v>1755908</v>
      </c>
      <c r="E63" s="28"/>
      <c r="F63" s="27">
        <v>1667455</v>
      </c>
      <c r="G63" s="28"/>
      <c r="H63" s="27">
        <v>914173</v>
      </c>
      <c r="I63" s="28"/>
      <c r="J63" s="27">
        <v>870587</v>
      </c>
      <c r="K63" s="16"/>
      <c r="N63" s="31"/>
      <c r="O63" s="31"/>
      <c r="P63" s="31"/>
    </row>
    <row r="64" spans="1:16" s="29" customFormat="1" ht="24" customHeight="1">
      <c r="A64" s="25" t="s">
        <v>175</v>
      </c>
      <c r="B64" s="26">
        <v>11</v>
      </c>
      <c r="C64" s="17"/>
      <c r="D64" s="27">
        <v>1742296</v>
      </c>
      <c r="E64" s="28"/>
      <c r="F64" s="27">
        <v>1502107</v>
      </c>
      <c r="G64" s="28"/>
      <c r="H64" s="27">
        <v>1456522</v>
      </c>
      <c r="I64" s="28"/>
      <c r="J64" s="27">
        <v>1248945</v>
      </c>
      <c r="K64" s="16"/>
    </row>
    <row r="65" spans="1:14" s="29" customFormat="1" ht="24" customHeight="1">
      <c r="A65" s="25" t="s">
        <v>40</v>
      </c>
      <c r="C65" s="17"/>
      <c r="D65" s="27">
        <v>241484</v>
      </c>
      <c r="E65" s="28"/>
      <c r="F65" s="27">
        <v>327984</v>
      </c>
      <c r="G65" s="28"/>
      <c r="H65" s="27">
        <v>0</v>
      </c>
      <c r="I65" s="28"/>
      <c r="J65" s="27">
        <v>0</v>
      </c>
      <c r="K65" s="16"/>
      <c r="M65" s="31"/>
      <c r="N65" s="31"/>
    </row>
    <row r="66" spans="1:14" s="29" customFormat="1" ht="24" customHeight="1">
      <c r="A66" s="25" t="s">
        <v>41</v>
      </c>
      <c r="B66" s="26"/>
      <c r="C66" s="17"/>
      <c r="D66" s="37">
        <v>593414</v>
      </c>
      <c r="E66" s="28"/>
      <c r="F66" s="37">
        <v>603163</v>
      </c>
      <c r="G66" s="28"/>
      <c r="H66" s="37">
        <v>161636</v>
      </c>
      <c r="I66" s="28"/>
      <c r="J66" s="37">
        <v>211301</v>
      </c>
      <c r="K66" s="16"/>
      <c r="N66" s="31"/>
    </row>
    <row r="67" spans="1:14" s="29" customFormat="1" ht="24" customHeight="1">
      <c r="A67" s="13" t="s">
        <v>42</v>
      </c>
      <c r="B67" s="26"/>
      <c r="C67" s="17"/>
      <c r="D67" s="40">
        <f>SUM(D58:D66)</f>
        <v>5157072</v>
      </c>
      <c r="E67" s="28"/>
      <c r="F67" s="40">
        <f>SUM(F58:F66)</f>
        <v>5138004</v>
      </c>
      <c r="G67" s="28"/>
      <c r="H67" s="40">
        <f>SUM(H58:H66)</f>
        <v>2574285</v>
      </c>
      <c r="I67" s="28"/>
      <c r="J67" s="40">
        <f>SUM(J58:J66)</f>
        <v>2377575</v>
      </c>
      <c r="K67" s="16"/>
    </row>
    <row r="68" spans="1:14" s="29" customFormat="1" ht="24" customHeight="1">
      <c r="A68" s="13" t="s">
        <v>43</v>
      </c>
      <c r="B68" s="16"/>
      <c r="C68" s="17"/>
      <c r="D68" s="40">
        <f>SUM(D55,D67)</f>
        <v>86521746</v>
      </c>
      <c r="E68" s="28"/>
      <c r="F68" s="40">
        <f>SUM(F55,F67)</f>
        <v>57408885</v>
      </c>
      <c r="G68" s="28"/>
      <c r="H68" s="40">
        <f>SUM(H55,H67)</f>
        <v>71532831</v>
      </c>
      <c r="I68" s="28"/>
      <c r="J68" s="40">
        <f>SUM(J55,J67)</f>
        <v>46928972</v>
      </c>
      <c r="K68" s="16"/>
    </row>
    <row r="69" spans="1:14" s="29" customFormat="1" ht="24" customHeight="1">
      <c r="A69" s="13"/>
      <c r="B69" s="16"/>
      <c r="C69" s="17"/>
      <c r="D69" s="27"/>
      <c r="E69" s="28"/>
      <c r="F69" s="27"/>
      <c r="G69" s="28"/>
      <c r="H69" s="27"/>
      <c r="I69" s="28"/>
      <c r="J69" s="27"/>
      <c r="K69" s="16"/>
    </row>
    <row r="70" spans="1:14" s="29" customFormat="1" ht="24" customHeight="1">
      <c r="A70" s="25" t="s">
        <v>27</v>
      </c>
      <c r="B70" s="16"/>
      <c r="C70" s="17"/>
      <c r="D70" s="27"/>
      <c r="E70" s="28"/>
      <c r="F70" s="27"/>
      <c r="G70" s="28"/>
      <c r="H70" s="27"/>
      <c r="I70" s="28"/>
      <c r="J70" s="27"/>
      <c r="K70" s="16"/>
    </row>
    <row r="71" spans="1:14" s="29" customFormat="1" ht="24" customHeight="1">
      <c r="A71" s="5" t="s">
        <v>0</v>
      </c>
      <c r="B71" s="6"/>
      <c r="C71" s="6"/>
      <c r="D71" s="6"/>
      <c r="E71" s="6"/>
      <c r="F71" s="6"/>
      <c r="G71" s="6"/>
      <c r="H71" s="6"/>
      <c r="I71" s="6"/>
      <c r="J71" s="6"/>
      <c r="K71" s="16"/>
    </row>
    <row r="72" spans="1:14" s="29" customFormat="1" ht="24" customHeight="1">
      <c r="A72" s="5" t="s">
        <v>159</v>
      </c>
      <c r="B72" s="6"/>
      <c r="C72" s="6"/>
      <c r="D72" s="6"/>
      <c r="E72" s="6"/>
      <c r="F72" s="6"/>
      <c r="G72" s="6"/>
      <c r="H72" s="10"/>
      <c r="I72" s="6"/>
      <c r="J72" s="10"/>
      <c r="K72" s="16"/>
    </row>
    <row r="73" spans="1:14" s="29" customFormat="1" ht="24" customHeight="1">
      <c r="A73" s="5" t="s">
        <v>198</v>
      </c>
      <c r="B73" s="6"/>
      <c r="C73" s="6"/>
      <c r="D73" s="6"/>
      <c r="E73" s="6"/>
      <c r="F73" s="6"/>
      <c r="G73" s="6"/>
      <c r="H73" s="10"/>
      <c r="I73" s="6"/>
      <c r="J73" s="10"/>
      <c r="K73" s="16"/>
    </row>
    <row r="74" spans="1:14" s="29" customFormat="1" ht="24" customHeight="1">
      <c r="A74" s="11"/>
      <c r="B74" s="6"/>
      <c r="C74" s="6"/>
      <c r="D74" s="6"/>
      <c r="E74" s="6"/>
      <c r="F74" s="6"/>
      <c r="G74" s="6"/>
      <c r="H74" s="6"/>
      <c r="I74" s="6"/>
      <c r="J74" s="12" t="s">
        <v>1</v>
      </c>
      <c r="K74" s="16"/>
    </row>
    <row r="75" spans="1:14" s="29" customFormat="1" ht="24" customHeight="1">
      <c r="A75" s="13"/>
      <c r="B75" s="13"/>
      <c r="C75" s="13"/>
      <c r="D75" s="138" t="s">
        <v>2</v>
      </c>
      <c r="E75" s="138"/>
      <c r="F75" s="138"/>
      <c r="G75" s="6"/>
      <c r="H75" s="138" t="s">
        <v>3</v>
      </c>
      <c r="I75" s="138"/>
      <c r="J75" s="138"/>
      <c r="K75" s="16"/>
    </row>
    <row r="76" spans="1:14" s="29" customFormat="1" ht="24" customHeight="1">
      <c r="A76" s="11"/>
      <c r="B76" s="16"/>
      <c r="C76" s="17"/>
      <c r="D76" s="18" t="s">
        <v>199</v>
      </c>
      <c r="E76" s="18"/>
      <c r="F76" s="18" t="s">
        <v>200</v>
      </c>
      <c r="G76" s="6"/>
      <c r="H76" s="18" t="s">
        <v>199</v>
      </c>
      <c r="I76" s="18"/>
      <c r="J76" s="18" t="s">
        <v>200</v>
      </c>
      <c r="K76" s="16"/>
    </row>
    <row r="77" spans="1:14" s="29" customFormat="1" ht="24" customHeight="1">
      <c r="A77" s="11"/>
      <c r="B77" s="16"/>
      <c r="C77" s="17"/>
      <c r="D77" s="20" t="s">
        <v>5</v>
      </c>
      <c r="E77" s="20"/>
      <c r="F77" s="21" t="s">
        <v>6</v>
      </c>
      <c r="G77" s="22"/>
      <c r="H77" s="20" t="s">
        <v>5</v>
      </c>
      <c r="I77" s="20"/>
      <c r="J77" s="21" t="s">
        <v>6</v>
      </c>
      <c r="K77" s="16"/>
    </row>
    <row r="78" spans="1:14" s="29" customFormat="1" ht="24" customHeight="1">
      <c r="A78" s="11"/>
      <c r="B78" s="16"/>
      <c r="C78" s="17"/>
      <c r="D78" s="20" t="s">
        <v>7</v>
      </c>
      <c r="E78" s="20"/>
      <c r="F78" s="20" t="s">
        <v>206</v>
      </c>
      <c r="G78" s="22"/>
      <c r="H78" s="20" t="s">
        <v>7</v>
      </c>
      <c r="I78" s="20"/>
      <c r="J78" s="20"/>
      <c r="K78" s="16"/>
    </row>
    <row r="79" spans="1:14" s="29" customFormat="1" ht="24" customHeight="1">
      <c r="A79" s="13" t="s">
        <v>44</v>
      </c>
      <c r="B79" s="11"/>
      <c r="C79" s="17"/>
      <c r="D79" s="18"/>
      <c r="E79" s="18"/>
      <c r="F79" s="18"/>
      <c r="G79" s="24"/>
      <c r="H79" s="18"/>
      <c r="I79" s="18"/>
      <c r="J79" s="18"/>
      <c r="K79" s="16"/>
    </row>
    <row r="80" spans="1:14" s="29" customFormat="1" ht="24" customHeight="1">
      <c r="A80" s="25" t="s">
        <v>45</v>
      </c>
      <c r="B80" s="26"/>
      <c r="C80" s="17"/>
      <c r="D80" s="11"/>
      <c r="E80" s="11"/>
      <c r="F80" s="11"/>
      <c r="G80" s="25"/>
      <c r="H80" s="11"/>
      <c r="I80" s="11"/>
      <c r="J80" s="11"/>
      <c r="K80" s="16"/>
    </row>
    <row r="81" spans="1:15" s="29" customFormat="1" ht="24" customHeight="1">
      <c r="A81" s="33" t="s">
        <v>46</v>
      </c>
      <c r="B81" s="26"/>
      <c r="C81" s="17"/>
      <c r="D81" s="46"/>
      <c r="E81" s="46"/>
      <c r="F81" s="46"/>
      <c r="G81" s="46"/>
      <c r="H81" s="46"/>
      <c r="I81" s="46"/>
      <c r="J81" s="46"/>
      <c r="K81" s="16"/>
    </row>
    <row r="82" spans="1:15" s="29" customFormat="1" ht="24" customHeight="1" thickBot="1">
      <c r="A82" s="39" t="s">
        <v>152</v>
      </c>
      <c r="B82" s="26"/>
      <c r="C82" s="17"/>
      <c r="D82" s="41">
        <v>1259000</v>
      </c>
      <c r="E82" s="28"/>
      <c r="F82" s="41">
        <v>1259000</v>
      </c>
      <c r="G82" s="28"/>
      <c r="H82" s="41">
        <v>1259000</v>
      </c>
      <c r="I82" s="28"/>
      <c r="J82" s="41">
        <v>1259000</v>
      </c>
      <c r="K82" s="16"/>
    </row>
    <row r="83" spans="1:15" s="29" customFormat="1" ht="24" customHeight="1" thickTop="1">
      <c r="A83" s="33" t="s">
        <v>47</v>
      </c>
      <c r="B83" s="26"/>
      <c r="C83" s="17"/>
      <c r="D83" s="27"/>
      <c r="E83" s="28"/>
      <c r="F83" s="27"/>
      <c r="G83" s="28"/>
      <c r="H83" s="27"/>
      <c r="I83" s="28"/>
      <c r="J83" s="27"/>
      <c r="K83" s="16"/>
    </row>
    <row r="84" spans="1:15" s="29" customFormat="1" ht="24" customHeight="1">
      <c r="A84" s="39" t="s">
        <v>151</v>
      </c>
      <c r="B84" s="26"/>
      <c r="C84" s="17"/>
      <c r="D84" s="27">
        <f>'งบการเงินรวม-2'!D27</f>
        <v>1247382</v>
      </c>
      <c r="E84" s="28"/>
      <c r="F84" s="27">
        <f>'งบการเงินรวม-2'!D18</f>
        <v>1247382</v>
      </c>
      <c r="G84" s="28"/>
      <c r="H84" s="27">
        <f>งบการเงินเฉพาะกิจการ!D21</f>
        <v>1247382</v>
      </c>
      <c r="I84" s="28"/>
      <c r="J84" s="27">
        <f>งบการเงินเฉพาะกิจการ!D16</f>
        <v>1247382</v>
      </c>
      <c r="K84" s="16"/>
    </row>
    <row r="85" spans="1:15" s="29" customFormat="1" ht="24" customHeight="1">
      <c r="A85" s="25" t="s">
        <v>48</v>
      </c>
      <c r="B85" s="26"/>
      <c r="C85" s="17"/>
      <c r="D85" s="27">
        <f>'งบการเงินรวม-2'!F27</f>
        <v>1491912</v>
      </c>
      <c r="E85" s="28"/>
      <c r="F85" s="27">
        <f>'งบการเงินรวม-2'!F18</f>
        <v>1491912</v>
      </c>
      <c r="G85" s="28"/>
      <c r="H85" s="27">
        <f>งบการเงินเฉพาะกิจการ!F21</f>
        <v>1491912</v>
      </c>
      <c r="I85" s="28"/>
      <c r="J85" s="27">
        <f>งบการเงินเฉพาะกิจการ!F16</f>
        <v>1491912</v>
      </c>
      <c r="K85" s="16"/>
    </row>
    <row r="86" spans="1:15" s="29" customFormat="1" ht="24" customHeight="1">
      <c r="A86" s="25" t="s">
        <v>49</v>
      </c>
      <c r="B86" s="26"/>
      <c r="C86" s="17"/>
      <c r="D86" s="27">
        <f>'งบการเงินรวม-2'!H27</f>
        <v>-1361184</v>
      </c>
      <c r="E86" s="28"/>
      <c r="F86" s="27">
        <f>'งบการเงินรวม-2'!H18</f>
        <v>-1339694</v>
      </c>
      <c r="G86" s="28"/>
      <c r="H86" s="27">
        <v>0</v>
      </c>
      <c r="I86" s="28"/>
      <c r="J86" s="27">
        <v>0</v>
      </c>
      <c r="K86" s="16"/>
    </row>
    <row r="87" spans="1:15" s="29" customFormat="1" ht="24" customHeight="1">
      <c r="A87" s="33" t="s">
        <v>50</v>
      </c>
      <c r="B87" s="26"/>
      <c r="C87" s="17"/>
      <c r="D87" s="27"/>
      <c r="E87" s="28"/>
      <c r="F87" s="27"/>
      <c r="G87" s="28"/>
      <c r="H87" s="46"/>
      <c r="I87" s="28"/>
      <c r="J87" s="46"/>
      <c r="K87" s="16"/>
      <c r="O87" s="31"/>
    </row>
    <row r="88" spans="1:15" s="29" customFormat="1" ht="24" customHeight="1">
      <c r="A88" s="33" t="s">
        <v>51</v>
      </c>
      <c r="B88" s="26"/>
      <c r="C88" s="17"/>
      <c r="D88" s="27">
        <f>'งบการเงินรวม-2'!J27</f>
        <v>125900</v>
      </c>
      <c r="E88" s="28"/>
      <c r="F88" s="27">
        <f>'งบการเงินรวม-2'!J18</f>
        <v>125900</v>
      </c>
      <c r="G88" s="28"/>
      <c r="H88" s="27">
        <f>งบการเงินเฉพาะกิจการ!H21</f>
        <v>125900</v>
      </c>
      <c r="I88" s="28"/>
      <c r="J88" s="27">
        <f>งบการเงินเฉพาะกิจการ!H16</f>
        <v>125900</v>
      </c>
      <c r="K88" s="16"/>
    </row>
    <row r="89" spans="1:15" s="29" customFormat="1" ht="24" customHeight="1">
      <c r="A89" s="39" t="s">
        <v>52</v>
      </c>
      <c r="B89" s="26"/>
      <c r="C89" s="17"/>
      <c r="D89" s="27">
        <f>'งบการเงินรวม-2'!L27</f>
        <v>108526978</v>
      </c>
      <c r="E89" s="28"/>
      <c r="F89" s="27">
        <f>'งบการเงินรวม-2'!L18</f>
        <v>100855494</v>
      </c>
      <c r="G89" s="28"/>
      <c r="H89" s="27">
        <f>งบการเงินเฉพาะกิจการ!J21</f>
        <v>105049584</v>
      </c>
      <c r="I89" s="28"/>
      <c r="J89" s="27">
        <f>งบการเงินเฉพาะกิจการ!J16</f>
        <v>96050851</v>
      </c>
      <c r="K89" s="16"/>
    </row>
    <row r="90" spans="1:15" s="29" customFormat="1" ht="24" customHeight="1">
      <c r="A90" s="39" t="s">
        <v>53</v>
      </c>
      <c r="B90" s="26"/>
      <c r="C90" s="17"/>
      <c r="D90" s="37">
        <f>'งบการเงินรวม-2'!P27</f>
        <v>-4614267</v>
      </c>
      <c r="E90" s="28"/>
      <c r="F90" s="37">
        <f>'งบการเงินรวม-2'!P18</f>
        <v>-5654087</v>
      </c>
      <c r="G90" s="28"/>
      <c r="H90" s="37">
        <v>0</v>
      </c>
      <c r="I90" s="28"/>
      <c r="J90" s="37">
        <v>0</v>
      </c>
      <c r="K90" s="16"/>
      <c r="N90" s="31"/>
    </row>
    <row r="91" spans="1:15" s="29" customFormat="1" ht="24" customHeight="1">
      <c r="A91" s="39" t="s">
        <v>207</v>
      </c>
      <c r="B91" s="26"/>
      <c r="C91" s="17"/>
      <c r="D91" s="27">
        <f>SUM(D84:D90)</f>
        <v>105416721</v>
      </c>
      <c r="E91" s="28"/>
      <c r="F91" s="27">
        <f>SUM(F84:F90)</f>
        <v>96726907</v>
      </c>
      <c r="G91" s="28"/>
      <c r="H91" s="27">
        <f>SUM(H84:H90)</f>
        <v>107914778</v>
      </c>
      <c r="I91" s="28"/>
      <c r="J91" s="27">
        <f>SUM(J84:J90)</f>
        <v>98916045</v>
      </c>
      <c r="K91" s="16"/>
      <c r="N91" s="31"/>
    </row>
    <row r="92" spans="1:15" s="29" customFormat="1" ht="24" customHeight="1">
      <c r="A92" s="39" t="s">
        <v>208</v>
      </c>
      <c r="B92" s="26"/>
      <c r="C92" s="17"/>
      <c r="D92" s="27"/>
      <c r="E92" s="28"/>
      <c r="F92" s="27"/>
      <c r="G92" s="28"/>
      <c r="H92" s="27"/>
      <c r="I92" s="28"/>
      <c r="J92" s="27"/>
      <c r="K92" s="16"/>
      <c r="N92" s="31"/>
    </row>
    <row r="93" spans="1:15" s="29" customFormat="1" ht="24" customHeight="1">
      <c r="A93" s="39" t="s">
        <v>209</v>
      </c>
      <c r="B93" s="26" t="s">
        <v>210</v>
      </c>
      <c r="C93" s="17"/>
      <c r="D93" s="37">
        <f>'งบการเงินรวม-2'!T27</f>
        <v>0</v>
      </c>
      <c r="E93" s="28"/>
      <c r="F93" s="37">
        <f>'งบการเงินรวม-2'!T18</f>
        <v>73248</v>
      </c>
      <c r="G93" s="28"/>
      <c r="H93" s="37">
        <v>0</v>
      </c>
      <c r="I93" s="28"/>
      <c r="J93" s="37">
        <v>0</v>
      </c>
      <c r="K93" s="16"/>
      <c r="N93" s="31"/>
    </row>
    <row r="94" spans="1:15" s="29" customFormat="1" ht="24" customHeight="1">
      <c r="A94" s="47" t="s">
        <v>54</v>
      </c>
      <c r="B94" s="48"/>
      <c r="C94" s="17"/>
      <c r="D94" s="37">
        <f>SUM(D91:D93)</f>
        <v>105416721</v>
      </c>
      <c r="E94" s="28"/>
      <c r="F94" s="37">
        <f>SUM(F91:F93)</f>
        <v>96800155</v>
      </c>
      <c r="G94" s="28"/>
      <c r="H94" s="37">
        <f>SUM(H91:H93)</f>
        <v>107914778</v>
      </c>
      <c r="I94" s="28"/>
      <c r="J94" s="37">
        <f>SUM(J91:J93)</f>
        <v>98916045</v>
      </c>
      <c r="K94" s="16"/>
    </row>
    <row r="95" spans="1:15" s="29" customFormat="1" ht="24" customHeight="1" thickBot="1">
      <c r="A95" s="13" t="s">
        <v>55</v>
      </c>
      <c r="B95" s="26"/>
      <c r="C95" s="17"/>
      <c r="D95" s="41">
        <f>SUM(D94,D68)</f>
        <v>191938467</v>
      </c>
      <c r="E95" s="28"/>
      <c r="F95" s="41">
        <f>SUM(F94,F68)</f>
        <v>154209040</v>
      </c>
      <c r="G95" s="28"/>
      <c r="H95" s="41">
        <f>SUM(H68,H94)</f>
        <v>179447609</v>
      </c>
      <c r="I95" s="28"/>
      <c r="J95" s="41">
        <f>SUM(J68,J94)</f>
        <v>145845017</v>
      </c>
      <c r="K95" s="16"/>
    </row>
    <row r="96" spans="1:15" s="29" customFormat="1" ht="24" customHeight="1" thickTop="1">
      <c r="A96" s="11"/>
      <c r="B96" s="49"/>
      <c r="C96" s="17"/>
      <c r="D96" s="27">
        <f>D31-D95</f>
        <v>0</v>
      </c>
      <c r="E96" s="28"/>
      <c r="F96" s="27">
        <f>F31-F95</f>
        <v>0</v>
      </c>
      <c r="G96" s="28"/>
      <c r="H96" s="27">
        <f>H31-H95</f>
        <v>0</v>
      </c>
      <c r="I96" s="28"/>
      <c r="J96" s="27">
        <f>J31-J95</f>
        <v>0</v>
      </c>
      <c r="K96" s="16"/>
    </row>
    <row r="97" spans="1:11" s="29" customFormat="1" ht="24" customHeight="1">
      <c r="A97" s="25" t="s">
        <v>27</v>
      </c>
      <c r="B97" s="49"/>
      <c r="C97" s="17"/>
      <c r="D97" s="18"/>
      <c r="E97" s="18"/>
      <c r="F97" s="18"/>
      <c r="G97" s="24"/>
      <c r="H97" s="18"/>
      <c r="I97" s="18"/>
      <c r="J97" s="18"/>
      <c r="K97" s="16"/>
    </row>
    <row r="98" spans="1:11" s="29" customFormat="1" ht="24" customHeight="1">
      <c r="A98" s="11"/>
      <c r="B98" s="50"/>
      <c r="C98" s="17"/>
      <c r="D98" s="42"/>
      <c r="E98" s="18"/>
      <c r="F98" s="42"/>
      <c r="G98" s="24"/>
      <c r="H98" s="18"/>
      <c r="I98" s="18"/>
      <c r="J98" s="18"/>
      <c r="K98" s="16"/>
    </row>
    <row r="99" spans="1:11" s="29" customFormat="1" ht="24" customHeight="1">
      <c r="A99" s="51"/>
      <c r="B99" s="11"/>
      <c r="C99" s="17"/>
      <c r="D99" s="18"/>
      <c r="E99" s="18"/>
      <c r="F99" s="18"/>
      <c r="G99" s="24"/>
      <c r="H99" s="18"/>
      <c r="I99" s="18"/>
      <c r="J99" s="18"/>
      <c r="K99" s="16"/>
    </row>
    <row r="100" spans="1:11" ht="24" customHeight="1">
      <c r="A100" s="25"/>
      <c r="B100" s="11"/>
      <c r="C100" s="17"/>
      <c r="D100" s="18"/>
      <c r="E100" s="18"/>
      <c r="F100" s="18"/>
      <c r="G100" s="24"/>
      <c r="H100" s="18"/>
      <c r="I100" s="18"/>
      <c r="J100" s="18"/>
      <c r="K100" s="9"/>
    </row>
    <row r="101" spans="1:11" ht="24" customHeight="1">
      <c r="A101" s="11"/>
      <c r="B101" s="25" t="s">
        <v>56</v>
      </c>
      <c r="C101" s="17"/>
      <c r="D101" s="18"/>
      <c r="E101" s="18"/>
      <c r="F101" s="18"/>
      <c r="G101" s="24"/>
      <c r="H101" s="18"/>
      <c r="I101" s="18"/>
      <c r="J101" s="18"/>
      <c r="K101" s="9"/>
    </row>
    <row r="102" spans="1:11" ht="24" customHeight="1">
      <c r="A102" s="51"/>
      <c r="B102" s="11"/>
      <c r="C102" s="17"/>
      <c r="D102" s="18"/>
      <c r="E102" s="18"/>
      <c r="F102" s="18"/>
      <c r="G102" s="24"/>
      <c r="H102" s="18"/>
      <c r="I102" s="18"/>
      <c r="J102" s="18"/>
      <c r="K102" s="9"/>
    </row>
    <row r="103" spans="1:11" ht="24" customHeight="1">
      <c r="K103" s="9"/>
    </row>
    <row r="104" spans="1:11" ht="24" customHeight="1">
      <c r="K104" s="9"/>
    </row>
    <row r="105" spans="1:11" ht="24" customHeight="1">
      <c r="K105" s="9"/>
    </row>
    <row r="106" spans="1:11" ht="24" customHeight="1">
      <c r="K106" s="9"/>
    </row>
    <row r="107" spans="1:11" ht="24" customHeight="1">
      <c r="K107" s="9"/>
    </row>
    <row r="108" spans="1:11" ht="24" customHeight="1">
      <c r="K108" s="9"/>
    </row>
    <row r="109" spans="1:11" ht="24" customHeight="1">
      <c r="K109" s="9"/>
    </row>
    <row r="110" spans="1:11" ht="24" customHeight="1">
      <c r="K110" s="9"/>
    </row>
    <row r="111" spans="1:11" ht="24" customHeight="1">
      <c r="K111" s="9"/>
    </row>
    <row r="112" spans="1:11" ht="24" customHeight="1">
      <c r="K112" s="9"/>
    </row>
    <row r="113" spans="11:11" ht="24" customHeight="1">
      <c r="K113" s="9"/>
    </row>
    <row r="114" spans="11:11" ht="24" customHeight="1">
      <c r="K114" s="9"/>
    </row>
    <row r="115" spans="11:11" ht="24" customHeight="1">
      <c r="K115" s="9"/>
    </row>
    <row r="116" spans="11:11" ht="24" customHeight="1">
      <c r="K116" s="9"/>
    </row>
    <row r="117" spans="11:11" ht="24" customHeight="1">
      <c r="K117" s="9"/>
    </row>
    <row r="118" spans="11:11" ht="24" customHeight="1">
      <c r="K118" s="9"/>
    </row>
    <row r="119" spans="11:11" ht="24" customHeight="1">
      <c r="K119" s="9"/>
    </row>
    <row r="120" spans="11:11" ht="24" customHeight="1">
      <c r="K120" s="9"/>
    </row>
    <row r="121" spans="11:11" ht="24" customHeight="1">
      <c r="K121" s="9"/>
    </row>
    <row r="122" spans="11:11" ht="24" customHeight="1">
      <c r="K122" s="9"/>
    </row>
    <row r="123" spans="11:11" ht="24" customHeight="1">
      <c r="K123" s="9"/>
    </row>
    <row r="124" spans="11:11" ht="24" customHeight="1">
      <c r="K124" s="9"/>
    </row>
    <row r="125" spans="11:11" ht="24" customHeight="1">
      <c r="K125" s="9"/>
    </row>
    <row r="126" spans="11:11" ht="24" customHeight="1">
      <c r="K126" s="9"/>
    </row>
    <row r="127" spans="11:11" ht="24" customHeight="1">
      <c r="K127" s="9"/>
    </row>
    <row r="128" spans="11:11" ht="24" customHeight="1">
      <c r="K128" s="9"/>
    </row>
    <row r="129" spans="11:11" ht="24" customHeight="1">
      <c r="K129" s="9"/>
    </row>
    <row r="130" spans="11:11" ht="24" customHeight="1">
      <c r="K130" s="9"/>
    </row>
    <row r="131" spans="11:11" ht="24" customHeight="1">
      <c r="K131" s="9"/>
    </row>
    <row r="132" spans="11:11" ht="24" customHeight="1">
      <c r="K132" s="9"/>
    </row>
    <row r="133" spans="11:11" ht="24" customHeight="1">
      <c r="K133" s="9"/>
    </row>
    <row r="134" spans="11:11" ht="24" customHeight="1">
      <c r="K134" s="9"/>
    </row>
    <row r="135" spans="11:11" ht="24" customHeight="1">
      <c r="K135" s="9"/>
    </row>
    <row r="136" spans="11:11" ht="24" customHeight="1">
      <c r="K136" s="9"/>
    </row>
    <row r="137" spans="11:11" ht="24" customHeight="1">
      <c r="K137" s="9"/>
    </row>
    <row r="138" spans="11:11" ht="24" customHeight="1">
      <c r="K138" s="9"/>
    </row>
    <row r="139" spans="11:11" ht="24" customHeight="1">
      <c r="K139" s="9"/>
    </row>
    <row r="140" spans="11:11" ht="24" customHeight="1">
      <c r="K140" s="9"/>
    </row>
    <row r="141" spans="11:11" ht="24" customHeight="1">
      <c r="K141" s="9"/>
    </row>
    <row r="142" spans="11:11" ht="24" customHeight="1">
      <c r="K142" s="9"/>
    </row>
    <row r="143" spans="11:11" ht="24" customHeight="1">
      <c r="K143" s="9"/>
    </row>
    <row r="144" spans="11:11" ht="24" customHeight="1">
      <c r="K144" s="9"/>
    </row>
    <row r="145" spans="11:11" ht="24" customHeight="1">
      <c r="K145" s="9"/>
    </row>
    <row r="146" spans="11:11" ht="24" customHeight="1">
      <c r="K146" s="9"/>
    </row>
    <row r="147" spans="11:11" ht="24" customHeight="1">
      <c r="K147" s="9"/>
    </row>
    <row r="148" spans="11:11" ht="24" customHeight="1">
      <c r="K148" s="9"/>
    </row>
    <row r="149" spans="11:11" ht="24" customHeight="1">
      <c r="K149" s="9"/>
    </row>
    <row r="150" spans="11:11" ht="24" customHeight="1">
      <c r="K150" s="9"/>
    </row>
    <row r="151" spans="11:11" ht="24" customHeight="1">
      <c r="K151" s="9"/>
    </row>
    <row r="152" spans="11:11" ht="24" customHeight="1">
      <c r="K152" s="9"/>
    </row>
    <row r="153" spans="11:11" ht="24" customHeight="1">
      <c r="K153" s="9"/>
    </row>
    <row r="154" spans="11:11" ht="24" customHeight="1">
      <c r="K154" s="9"/>
    </row>
    <row r="155" spans="11:11" ht="24" customHeight="1">
      <c r="K155" s="9"/>
    </row>
    <row r="156" spans="11:11" ht="24" customHeight="1">
      <c r="K156" s="9"/>
    </row>
    <row r="157" spans="11:11" ht="24" customHeight="1">
      <c r="K157" s="9"/>
    </row>
    <row r="158" spans="11:11" ht="24" customHeight="1">
      <c r="K158" s="9"/>
    </row>
    <row r="159" spans="11:11" ht="24" customHeight="1">
      <c r="K159" s="9"/>
    </row>
    <row r="160" spans="11:11" ht="24" customHeight="1">
      <c r="K160" s="9"/>
    </row>
    <row r="161" spans="11:11" ht="24" customHeight="1">
      <c r="K161" s="9"/>
    </row>
    <row r="162" spans="11:11" ht="24" customHeight="1">
      <c r="K162" s="9"/>
    </row>
    <row r="163" spans="11:11" ht="24" customHeight="1">
      <c r="K163" s="9"/>
    </row>
    <row r="164" spans="11:11" ht="24" customHeight="1">
      <c r="K164" s="9"/>
    </row>
    <row r="165" spans="11:11" ht="24" customHeight="1">
      <c r="K165" s="9"/>
    </row>
    <row r="166" spans="11:11" ht="24" customHeight="1">
      <c r="K166" s="9"/>
    </row>
    <row r="167" spans="11:11" ht="24" customHeight="1">
      <c r="K167" s="9"/>
    </row>
    <row r="168" spans="11:11" ht="24" customHeight="1">
      <c r="K168" s="9"/>
    </row>
    <row r="169" spans="11:11" ht="24" customHeight="1">
      <c r="K169" s="9"/>
    </row>
    <row r="170" spans="11:11" ht="24" customHeight="1">
      <c r="K170" s="9"/>
    </row>
    <row r="171" spans="11:11" ht="24" customHeight="1">
      <c r="K171" s="9"/>
    </row>
    <row r="172" spans="11:11" ht="24" customHeight="1">
      <c r="K172" s="9"/>
    </row>
    <row r="173" spans="11:11" ht="24" customHeight="1">
      <c r="K173" s="9"/>
    </row>
    <row r="174" spans="11:11" ht="24" customHeight="1">
      <c r="K174" s="9"/>
    </row>
    <row r="175" spans="11:11" ht="24" customHeight="1">
      <c r="K175" s="9"/>
    </row>
    <row r="176" spans="11:11" ht="24" customHeight="1">
      <c r="K176" s="9"/>
    </row>
    <row r="177" spans="11:11" ht="24" customHeight="1">
      <c r="K177" s="9"/>
    </row>
    <row r="178" spans="11:11" ht="24" customHeight="1">
      <c r="K178" s="9"/>
    </row>
    <row r="179" spans="11:11" ht="24" customHeight="1">
      <c r="K179" s="9"/>
    </row>
    <row r="180" spans="11:11" ht="24" customHeight="1">
      <c r="K180" s="9"/>
    </row>
    <row r="181" spans="11:11" ht="24" customHeight="1">
      <c r="K181" s="9"/>
    </row>
    <row r="182" spans="11:11" ht="24" customHeight="1">
      <c r="K182" s="9"/>
    </row>
    <row r="183" spans="11:11" ht="24" customHeight="1">
      <c r="K183" s="9"/>
    </row>
    <row r="184" spans="11:11" ht="24" customHeight="1">
      <c r="K184" s="9"/>
    </row>
    <row r="185" spans="11:11" ht="24" customHeight="1">
      <c r="K185" s="9"/>
    </row>
    <row r="186" spans="11:11" ht="24" customHeight="1">
      <c r="K186" s="9"/>
    </row>
    <row r="187" spans="11:11" ht="24" customHeight="1">
      <c r="K187" s="9"/>
    </row>
    <row r="188" spans="11:11" ht="24" customHeight="1">
      <c r="K188" s="9"/>
    </row>
    <row r="189" spans="11:11" ht="24" customHeight="1">
      <c r="K189" s="9"/>
    </row>
    <row r="190" spans="11:11" ht="24" customHeight="1">
      <c r="K190" s="9"/>
    </row>
    <row r="191" spans="11:11" ht="24" customHeight="1">
      <c r="K191" s="9"/>
    </row>
    <row r="192" spans="11:11" ht="24" customHeight="1">
      <c r="K192" s="9"/>
    </row>
    <row r="193" spans="11:11" ht="24" customHeight="1">
      <c r="K193" s="9"/>
    </row>
    <row r="194" spans="11:11" ht="24" customHeight="1">
      <c r="K194" s="9"/>
    </row>
    <row r="195" spans="11:11" ht="24" customHeight="1">
      <c r="K195" s="9"/>
    </row>
    <row r="196" spans="11:11" ht="24" customHeight="1">
      <c r="K196" s="9"/>
    </row>
    <row r="197" spans="11:11" ht="24" customHeight="1">
      <c r="K197" s="9"/>
    </row>
    <row r="198" spans="11:11" ht="24" customHeight="1">
      <c r="K198" s="9"/>
    </row>
    <row r="199" spans="11:11" ht="24" customHeight="1">
      <c r="K199" s="9"/>
    </row>
    <row r="200" spans="11:11" ht="24" customHeight="1">
      <c r="K200" s="9"/>
    </row>
    <row r="201" spans="11:11" ht="24" customHeight="1">
      <c r="K201" s="9"/>
    </row>
    <row r="202" spans="11:11" ht="24" customHeight="1">
      <c r="K202" s="9"/>
    </row>
    <row r="203" spans="11:11" ht="24" customHeight="1">
      <c r="K203" s="9"/>
    </row>
    <row r="204" spans="11:11" ht="24" customHeight="1">
      <c r="K204" s="9"/>
    </row>
    <row r="205" spans="11:11" ht="24" customHeight="1">
      <c r="K205" s="9"/>
    </row>
    <row r="206" spans="11:11" ht="24" customHeight="1">
      <c r="K206" s="9"/>
    </row>
    <row r="207" spans="11:11" ht="24" customHeight="1">
      <c r="K207" s="9"/>
    </row>
    <row r="208" spans="11:11" ht="24" customHeight="1">
      <c r="K208" s="9"/>
    </row>
    <row r="209" spans="11:11" ht="24" customHeight="1">
      <c r="K209" s="9"/>
    </row>
    <row r="210" spans="11:11" ht="24" customHeight="1">
      <c r="K210" s="9"/>
    </row>
    <row r="211" spans="11:11" ht="24" customHeight="1">
      <c r="K211" s="9"/>
    </row>
    <row r="212" spans="11:11" ht="24" customHeight="1">
      <c r="K212" s="9"/>
    </row>
    <row r="213" spans="11:11" ht="24" customHeight="1">
      <c r="K213" s="9"/>
    </row>
    <row r="214" spans="11:11" ht="24" customHeight="1">
      <c r="K214" s="9"/>
    </row>
    <row r="215" spans="11:11" ht="24" customHeight="1">
      <c r="K215" s="9"/>
    </row>
    <row r="216" spans="11:11" ht="24" customHeight="1">
      <c r="K216" s="9"/>
    </row>
    <row r="217" spans="11:11" ht="24" customHeight="1">
      <c r="K217" s="9"/>
    </row>
    <row r="218" spans="11:11" ht="24" customHeight="1">
      <c r="K218" s="9"/>
    </row>
    <row r="219" spans="11:11" ht="24" customHeight="1">
      <c r="K219" s="9"/>
    </row>
    <row r="220" spans="11:11" ht="24" customHeight="1">
      <c r="K220" s="9"/>
    </row>
    <row r="221" spans="11:11" ht="24" customHeight="1">
      <c r="K221" s="9"/>
    </row>
    <row r="222" spans="11:11" ht="24" customHeight="1">
      <c r="K222" s="9"/>
    </row>
    <row r="223" spans="11:11" ht="24" customHeight="1">
      <c r="K223" s="9"/>
    </row>
    <row r="224" spans="11:11" ht="24" customHeight="1">
      <c r="K224" s="9"/>
    </row>
    <row r="225" spans="11:11" ht="24" customHeight="1">
      <c r="K225" s="9"/>
    </row>
    <row r="226" spans="11:11" ht="24" customHeight="1">
      <c r="K226" s="9"/>
    </row>
    <row r="227" spans="11:11" ht="24" customHeight="1">
      <c r="K227" s="9"/>
    </row>
    <row r="228" spans="11:11" ht="24" customHeight="1">
      <c r="K228" s="9"/>
    </row>
    <row r="229" spans="11:11" ht="24" customHeight="1">
      <c r="K229" s="9"/>
    </row>
    <row r="230" spans="11:11" ht="24" customHeight="1">
      <c r="K230" s="9"/>
    </row>
    <row r="231" spans="11:11" ht="24" customHeight="1">
      <c r="K231" s="9"/>
    </row>
  </sheetData>
  <mergeCells count="6">
    <mergeCell ref="D5:F5"/>
    <mergeCell ref="H5:J5"/>
    <mergeCell ref="D38:F38"/>
    <mergeCell ref="H38:J38"/>
    <mergeCell ref="D75:F75"/>
    <mergeCell ref="H75:J75"/>
  </mergeCells>
  <printOptions horizontalCentered="1" gridLinesSet="0"/>
  <pageMargins left="0.66" right="0.34" top="0.75" bottom="0.15748031496063" header="0.196850393700787" footer="0.196850393700787"/>
  <pageSetup paperSize="9" scale="80" orientation="portrait" r:id="rId1"/>
  <headerFooter alignWithMargins="0"/>
  <rowBreaks count="2" manualBreakCount="2">
    <brk id="33" max="9" man="1"/>
    <brk id="7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91"/>
  <sheetViews>
    <sheetView showGridLines="0" zoomScaleNormal="100" zoomScaleSheetLayoutView="85" workbookViewId="0">
      <selection activeCell="A7" sqref="A7"/>
    </sheetView>
  </sheetViews>
  <sheetFormatPr defaultColWidth="10.7109375" defaultRowHeight="24" customHeight="1"/>
  <cols>
    <col min="1" max="1" width="45.7109375" style="9" customWidth="1"/>
    <col min="2" max="2" width="7.7109375" style="9" customWidth="1"/>
    <col min="3" max="3" width="1.42578125" style="9" customWidth="1"/>
    <col min="4" max="4" width="13.7109375" style="9" customWidth="1"/>
    <col min="5" max="5" width="1.42578125" style="9" customWidth="1"/>
    <col min="6" max="6" width="13.7109375" style="9" customWidth="1"/>
    <col min="7" max="7" width="1.42578125" style="9" customWidth="1"/>
    <col min="8" max="8" width="13.7109375" style="9" customWidth="1"/>
    <col min="9" max="9" width="1.42578125" style="9" customWidth="1"/>
    <col min="10" max="10" width="13.7109375" style="9" customWidth="1"/>
    <col min="11" max="11" width="15.28515625" style="9" customWidth="1"/>
    <col min="12" max="12" width="1.28515625" style="9" customWidth="1"/>
    <col min="13" max="16384" width="10.7109375" style="9"/>
  </cols>
  <sheetData>
    <row r="1" spans="1:18" ht="24" customHeight="1">
      <c r="B1" s="52"/>
      <c r="C1" s="52"/>
      <c r="D1" s="52"/>
      <c r="E1" s="52"/>
      <c r="F1" s="52"/>
      <c r="G1" s="52"/>
      <c r="H1" s="52"/>
      <c r="I1" s="52"/>
      <c r="J1" s="7" t="s">
        <v>57</v>
      </c>
      <c r="K1" s="7"/>
      <c r="L1" s="7"/>
    </row>
    <row r="2" spans="1:18" ht="24" customHeight="1">
      <c r="A2" s="53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7"/>
    </row>
    <row r="3" spans="1:18" ht="24" customHeight="1">
      <c r="A3" s="53" t="s">
        <v>58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7"/>
    </row>
    <row r="4" spans="1:18" ht="24" customHeight="1">
      <c r="A4" s="54" t="s">
        <v>197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7"/>
    </row>
    <row r="5" spans="1:18" ht="24" customHeight="1">
      <c r="B5" s="52"/>
      <c r="C5" s="52"/>
      <c r="D5" s="52"/>
      <c r="E5" s="52"/>
      <c r="F5" s="52"/>
      <c r="G5" s="52"/>
      <c r="H5" s="52"/>
      <c r="I5" s="52"/>
      <c r="J5" s="7" t="s">
        <v>59</v>
      </c>
      <c r="K5" s="7"/>
      <c r="L5" s="7"/>
    </row>
    <row r="6" spans="1:18" s="15" customFormat="1" ht="24" customHeight="1">
      <c r="D6" s="55"/>
      <c r="E6" s="55" t="s">
        <v>2</v>
      </c>
      <c r="F6" s="55"/>
      <c r="G6" s="56"/>
      <c r="H6" s="55"/>
      <c r="I6" s="55" t="s">
        <v>3</v>
      </c>
      <c r="J6" s="55"/>
      <c r="K6" s="56"/>
      <c r="L6" s="14"/>
    </row>
    <row r="7" spans="1:18" ht="24" customHeight="1">
      <c r="B7" s="19" t="s">
        <v>4</v>
      </c>
      <c r="C7" s="57"/>
      <c r="D7" s="58">
        <v>2569</v>
      </c>
      <c r="E7" s="58"/>
      <c r="F7" s="58">
        <v>2568</v>
      </c>
      <c r="G7" s="22"/>
      <c r="H7" s="58">
        <v>2569</v>
      </c>
      <c r="I7" s="58"/>
      <c r="J7" s="58">
        <v>2568</v>
      </c>
      <c r="K7" s="58"/>
      <c r="L7" s="19"/>
    </row>
    <row r="8" spans="1:18" ht="24" customHeight="1">
      <c r="B8" s="19"/>
      <c r="C8" s="57"/>
      <c r="D8" s="58"/>
      <c r="E8" s="58"/>
      <c r="F8" s="21" t="s">
        <v>206</v>
      </c>
      <c r="G8" s="22"/>
      <c r="H8" s="58"/>
      <c r="I8" s="58"/>
      <c r="J8" s="58"/>
      <c r="K8" s="58"/>
      <c r="L8" s="19"/>
    </row>
    <row r="9" spans="1:18" ht="24" customHeight="1">
      <c r="A9" s="15" t="s">
        <v>60</v>
      </c>
      <c r="B9" s="19"/>
      <c r="C9" s="57"/>
      <c r="D9" s="58"/>
      <c r="E9" s="58"/>
      <c r="F9" s="58"/>
      <c r="G9" s="22"/>
      <c r="H9" s="58"/>
      <c r="I9" s="58"/>
      <c r="J9" s="58"/>
      <c r="K9" s="58"/>
      <c r="L9" s="19"/>
    </row>
    <row r="10" spans="1:18" ht="24" customHeight="1">
      <c r="A10" s="59" t="s">
        <v>61</v>
      </c>
      <c r="D10" s="60">
        <v>63957411</v>
      </c>
      <c r="E10" s="60"/>
      <c r="F10" s="60">
        <v>43617852</v>
      </c>
      <c r="G10" s="60"/>
      <c r="H10" s="60">
        <v>59705472</v>
      </c>
      <c r="I10" s="60"/>
      <c r="J10" s="60">
        <v>39127640</v>
      </c>
      <c r="K10" s="60"/>
      <c r="L10" s="7"/>
    </row>
    <row r="11" spans="1:18" ht="24" customHeight="1">
      <c r="A11" s="59" t="s">
        <v>62</v>
      </c>
      <c r="D11" s="60">
        <v>1233479</v>
      </c>
      <c r="E11" s="60"/>
      <c r="F11" s="60">
        <v>882887</v>
      </c>
      <c r="G11" s="60"/>
      <c r="H11" s="60">
        <v>41069</v>
      </c>
      <c r="I11" s="60"/>
      <c r="J11" s="60">
        <v>38519</v>
      </c>
      <c r="K11" s="61"/>
      <c r="L11" s="7"/>
    </row>
    <row r="12" spans="1:18" ht="24" customHeight="1">
      <c r="A12" s="59" t="s">
        <v>64</v>
      </c>
      <c r="B12" s="26"/>
      <c r="D12" s="60">
        <v>-46779930</v>
      </c>
      <c r="E12" s="60"/>
      <c r="F12" s="60">
        <v>-32642139</v>
      </c>
      <c r="G12" s="60"/>
      <c r="H12" s="60">
        <v>-41756900</v>
      </c>
      <c r="I12" s="60"/>
      <c r="J12" s="60">
        <v>-28439457</v>
      </c>
      <c r="K12" s="60"/>
    </row>
    <row r="13" spans="1:18" ht="24" customHeight="1">
      <c r="A13" s="59" t="s">
        <v>65</v>
      </c>
      <c r="B13" s="26"/>
      <c r="D13" s="62">
        <v>-942447</v>
      </c>
      <c r="E13" s="60"/>
      <c r="F13" s="62">
        <v>-748497</v>
      </c>
      <c r="G13" s="60"/>
      <c r="H13" s="62">
        <v>-31140</v>
      </c>
      <c r="I13" s="60"/>
      <c r="J13" s="62">
        <v>-31137</v>
      </c>
      <c r="K13" s="60"/>
      <c r="L13" s="7"/>
    </row>
    <row r="14" spans="1:18" ht="24" customHeight="1">
      <c r="A14" s="15" t="s">
        <v>177</v>
      </c>
      <c r="B14" s="26"/>
      <c r="D14" s="60">
        <f>SUM(D10:D13)</f>
        <v>17468513</v>
      </c>
      <c r="E14" s="60"/>
      <c r="F14" s="60">
        <f>SUM(F10:F13)</f>
        <v>11110103</v>
      </c>
      <c r="G14" s="60"/>
      <c r="H14" s="60">
        <f>SUM(H10:H13)</f>
        <v>17958501</v>
      </c>
      <c r="I14" s="60"/>
      <c r="J14" s="60">
        <f>SUM(J10:J13)</f>
        <v>10695565</v>
      </c>
      <c r="K14" s="60"/>
      <c r="L14" s="7"/>
      <c r="M14" s="63"/>
      <c r="N14" s="63"/>
      <c r="O14" s="63"/>
      <c r="Q14" s="63"/>
      <c r="R14" s="64"/>
    </row>
    <row r="15" spans="1:18" ht="24" customHeight="1">
      <c r="A15" s="59" t="s">
        <v>190</v>
      </c>
      <c r="D15" s="60">
        <v>526064</v>
      </c>
      <c r="E15" s="60"/>
      <c r="F15" s="60">
        <v>-58349</v>
      </c>
      <c r="G15" s="60"/>
      <c r="H15" s="60">
        <v>420751</v>
      </c>
      <c r="I15" s="60"/>
      <c r="J15" s="60">
        <v>-114357</v>
      </c>
      <c r="K15" s="60"/>
      <c r="L15" s="7"/>
    </row>
    <row r="16" spans="1:18" ht="24" customHeight="1">
      <c r="A16" s="59" t="s">
        <v>179</v>
      </c>
      <c r="D16" s="60">
        <v>63998</v>
      </c>
      <c r="E16" s="60"/>
      <c r="F16" s="60">
        <v>161190</v>
      </c>
      <c r="G16" s="60"/>
      <c r="H16" s="60">
        <v>47073</v>
      </c>
      <c r="I16" s="60"/>
      <c r="J16" s="60">
        <v>161190</v>
      </c>
      <c r="K16" s="60"/>
      <c r="L16" s="7"/>
    </row>
    <row r="17" spans="1:12" ht="24" customHeight="1">
      <c r="A17" s="59" t="s">
        <v>221</v>
      </c>
      <c r="B17" s="26">
        <v>2</v>
      </c>
      <c r="D17" s="60">
        <v>387758</v>
      </c>
      <c r="E17" s="60"/>
      <c r="F17" s="60">
        <v>0</v>
      </c>
      <c r="G17" s="60"/>
      <c r="H17" s="60">
        <v>387758</v>
      </c>
      <c r="I17" s="60"/>
      <c r="J17" s="60">
        <v>0</v>
      </c>
      <c r="K17" s="60"/>
      <c r="L17" s="7"/>
    </row>
    <row r="18" spans="1:12" ht="24" customHeight="1">
      <c r="A18" s="9" t="s">
        <v>63</v>
      </c>
      <c r="D18" s="60">
        <v>318038</v>
      </c>
      <c r="E18" s="60"/>
      <c r="F18" s="60">
        <v>128719</v>
      </c>
      <c r="G18" s="60"/>
      <c r="H18" s="60">
        <v>208164</v>
      </c>
      <c r="I18" s="60"/>
      <c r="J18" s="60">
        <v>109375</v>
      </c>
      <c r="K18" s="60"/>
      <c r="L18" s="7"/>
    </row>
    <row r="19" spans="1:12" ht="24" customHeight="1">
      <c r="A19" s="59" t="s">
        <v>66</v>
      </c>
      <c r="B19" s="26" t="s">
        <v>236</v>
      </c>
      <c r="D19" s="60">
        <v>-8166653</v>
      </c>
      <c r="E19" s="60"/>
      <c r="F19" s="60">
        <v>-3769868</v>
      </c>
      <c r="G19" s="60"/>
      <c r="H19" s="60">
        <v>-8416857</v>
      </c>
      <c r="I19" s="60"/>
      <c r="J19" s="60">
        <v>-3346153</v>
      </c>
      <c r="K19" s="61"/>
      <c r="L19" s="7"/>
    </row>
    <row r="20" spans="1:12" ht="24" customHeight="1">
      <c r="A20" s="59" t="s">
        <v>67</v>
      </c>
      <c r="B20" s="26"/>
      <c r="D20" s="60">
        <v>-994579</v>
      </c>
      <c r="E20" s="60"/>
      <c r="F20" s="60">
        <v>-820500</v>
      </c>
      <c r="G20" s="60"/>
      <c r="H20" s="60">
        <v>-461895</v>
      </c>
      <c r="I20" s="60"/>
      <c r="J20" s="60">
        <v>-372730</v>
      </c>
      <c r="K20" s="60"/>
      <c r="L20" s="7"/>
    </row>
    <row r="21" spans="1:12" ht="24" customHeight="1">
      <c r="A21" s="59" t="s">
        <v>68</v>
      </c>
      <c r="B21" s="26" t="s">
        <v>237</v>
      </c>
      <c r="D21" s="60">
        <v>-2193012</v>
      </c>
      <c r="E21" s="60"/>
      <c r="F21" s="60">
        <v>-1424412</v>
      </c>
      <c r="G21" s="60"/>
      <c r="H21" s="60">
        <v>-2431926</v>
      </c>
      <c r="I21" s="60"/>
      <c r="J21" s="60">
        <v>-1613804</v>
      </c>
      <c r="K21" s="60"/>
      <c r="L21" s="7"/>
    </row>
    <row r="22" spans="1:12" ht="24" customHeight="1">
      <c r="A22" s="59" t="s">
        <v>222</v>
      </c>
      <c r="B22" s="26"/>
      <c r="D22" s="60">
        <v>-42352</v>
      </c>
      <c r="E22" s="60"/>
      <c r="F22" s="60">
        <v>0</v>
      </c>
      <c r="G22" s="60"/>
      <c r="H22" s="60">
        <v>-42352</v>
      </c>
      <c r="I22" s="60"/>
      <c r="J22" s="60">
        <v>0</v>
      </c>
      <c r="K22" s="60"/>
      <c r="L22" s="7"/>
    </row>
    <row r="23" spans="1:12" ht="24" customHeight="1">
      <c r="A23" s="59" t="s">
        <v>69</v>
      </c>
      <c r="B23" s="26"/>
      <c r="D23" s="62">
        <v>-27543</v>
      </c>
      <c r="E23" s="60"/>
      <c r="F23" s="62">
        <v>-5559</v>
      </c>
      <c r="G23" s="60"/>
      <c r="H23" s="62">
        <v>-7018</v>
      </c>
      <c r="I23" s="60"/>
      <c r="J23" s="62">
        <v>-5230</v>
      </c>
      <c r="K23" s="60"/>
      <c r="L23" s="7"/>
    </row>
    <row r="24" spans="1:12" ht="24" customHeight="1">
      <c r="A24" s="15" t="s">
        <v>156</v>
      </c>
      <c r="D24" s="60">
        <f>SUM(D14:D23)</f>
        <v>7340232</v>
      </c>
      <c r="E24" s="60"/>
      <c r="F24" s="60">
        <f>SUM(F14:F23)</f>
        <v>5321324</v>
      </c>
      <c r="G24" s="60"/>
      <c r="H24" s="60">
        <f>SUM(H14:H23)</f>
        <v>7662199</v>
      </c>
      <c r="I24" s="60"/>
      <c r="J24" s="60">
        <f>SUM(J14:J23)</f>
        <v>5513856</v>
      </c>
      <c r="K24" s="60"/>
      <c r="L24" s="7"/>
    </row>
    <row r="25" spans="1:12" ht="24" customHeight="1">
      <c r="A25" s="9" t="s">
        <v>238</v>
      </c>
      <c r="D25" s="60">
        <v>-614</v>
      </c>
      <c r="E25" s="60"/>
      <c r="F25" s="60">
        <v>182</v>
      </c>
      <c r="G25" s="60"/>
      <c r="H25" s="60">
        <v>0</v>
      </c>
      <c r="I25" s="60"/>
      <c r="J25" s="60">
        <v>0</v>
      </c>
      <c r="K25" s="60"/>
      <c r="L25" s="7"/>
    </row>
    <row r="26" spans="1:12" ht="24" customHeight="1">
      <c r="A26" s="9" t="s">
        <v>70</v>
      </c>
      <c r="B26" s="26"/>
      <c r="D26" s="60">
        <v>71937</v>
      </c>
      <c r="E26" s="60"/>
      <c r="F26" s="60">
        <v>86519</v>
      </c>
      <c r="G26" s="60"/>
      <c r="H26" s="60">
        <v>39875</v>
      </c>
      <c r="I26" s="60"/>
      <c r="J26" s="60">
        <v>65642</v>
      </c>
      <c r="K26" s="60"/>
      <c r="L26" s="7"/>
    </row>
    <row r="27" spans="1:12" ht="24" customHeight="1">
      <c r="A27" s="59" t="s">
        <v>71</v>
      </c>
      <c r="D27" s="62">
        <v>-9788</v>
      </c>
      <c r="E27" s="60"/>
      <c r="F27" s="62">
        <v>-12497</v>
      </c>
      <c r="G27" s="60"/>
      <c r="H27" s="62">
        <v>-3427</v>
      </c>
      <c r="I27" s="60"/>
      <c r="J27" s="62">
        <v>-88</v>
      </c>
      <c r="K27" s="60"/>
    </row>
    <row r="28" spans="1:12" ht="24" customHeight="1">
      <c r="A28" s="15" t="s">
        <v>224</v>
      </c>
      <c r="B28" s="65"/>
      <c r="D28" s="60">
        <f>SUM(D24:D27)</f>
        <v>7401767</v>
      </c>
      <c r="E28" s="60"/>
      <c r="F28" s="60">
        <f>SUM(F24:F27)</f>
        <v>5395528</v>
      </c>
      <c r="G28" s="60"/>
      <c r="H28" s="60">
        <f>SUM(H24:H27)</f>
        <v>7698647</v>
      </c>
      <c r="I28" s="60"/>
      <c r="J28" s="60">
        <f>SUM(J24:J27)</f>
        <v>5579410</v>
      </c>
      <c r="K28" s="60"/>
    </row>
    <row r="29" spans="1:12" ht="24" customHeight="1">
      <c r="A29" s="59" t="s">
        <v>72</v>
      </c>
      <c r="B29" s="26">
        <v>13</v>
      </c>
      <c r="D29" s="60">
        <v>-1327169</v>
      </c>
      <c r="E29" s="60"/>
      <c r="F29" s="60">
        <v>-769065</v>
      </c>
      <c r="G29" s="60"/>
      <c r="H29" s="60">
        <v>-1203556</v>
      </c>
      <c r="I29" s="60"/>
      <c r="J29" s="60">
        <v>-661423</v>
      </c>
      <c r="K29" s="60"/>
    </row>
    <row r="30" spans="1:12" ht="24" customHeight="1" thickBot="1">
      <c r="A30" s="54" t="s">
        <v>73</v>
      </c>
      <c r="D30" s="66">
        <f>SUM(D28:D29)</f>
        <v>6074598</v>
      </c>
      <c r="E30" s="60"/>
      <c r="F30" s="66">
        <f>SUM(F28:F29)</f>
        <v>4626463</v>
      </c>
      <c r="G30" s="60"/>
      <c r="H30" s="66">
        <f>SUM(H28:H29)</f>
        <v>6495091</v>
      </c>
      <c r="I30" s="60"/>
      <c r="J30" s="66">
        <f>SUM(J28:J29)</f>
        <v>4917987</v>
      </c>
      <c r="K30" s="60"/>
    </row>
    <row r="31" spans="1:12" ht="24" customHeight="1" thickTop="1">
      <c r="A31" s="54"/>
      <c r="D31" s="60"/>
      <c r="E31" s="60"/>
      <c r="F31" s="60"/>
      <c r="G31" s="60"/>
      <c r="H31" s="60"/>
      <c r="I31" s="60"/>
      <c r="J31" s="60"/>
      <c r="K31" s="60"/>
    </row>
    <row r="32" spans="1:12" ht="24" customHeight="1">
      <c r="A32" s="25" t="s">
        <v>27</v>
      </c>
      <c r="D32" s="60"/>
      <c r="E32" s="60"/>
      <c r="F32" s="60"/>
      <c r="G32" s="60"/>
      <c r="H32" s="60"/>
      <c r="I32" s="60"/>
      <c r="J32" s="60"/>
      <c r="K32" s="60"/>
    </row>
    <row r="33" spans="1:12" ht="24" customHeight="1">
      <c r="B33" s="52"/>
      <c r="C33" s="52"/>
      <c r="D33" s="52"/>
      <c r="E33" s="52"/>
      <c r="F33" s="52"/>
      <c r="G33" s="52"/>
      <c r="H33" s="52"/>
      <c r="I33" s="52"/>
      <c r="J33" s="7" t="s">
        <v>57</v>
      </c>
      <c r="K33" s="7"/>
      <c r="L33" s="7"/>
    </row>
    <row r="34" spans="1:12" ht="24" customHeight="1">
      <c r="A34" s="53" t="s">
        <v>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7"/>
    </row>
    <row r="35" spans="1:12" ht="24" customHeight="1">
      <c r="A35" s="53" t="s">
        <v>74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7"/>
    </row>
    <row r="36" spans="1:12" ht="24" customHeight="1">
      <c r="A36" s="54" t="s">
        <v>197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7"/>
    </row>
    <row r="37" spans="1:12" ht="24" customHeight="1">
      <c r="B37" s="52"/>
      <c r="C37" s="52"/>
      <c r="D37" s="52"/>
      <c r="E37" s="52"/>
      <c r="F37" s="52"/>
      <c r="G37" s="52"/>
      <c r="H37" s="52"/>
      <c r="I37" s="52"/>
      <c r="J37" s="7" t="s">
        <v>59</v>
      </c>
      <c r="K37" s="7"/>
      <c r="L37" s="7"/>
    </row>
    <row r="38" spans="1:12" s="15" customFormat="1" ht="24" customHeight="1">
      <c r="D38" s="55"/>
      <c r="E38" s="55" t="s">
        <v>2</v>
      </c>
      <c r="F38" s="55"/>
      <c r="G38" s="56"/>
      <c r="H38" s="55"/>
      <c r="I38" s="55" t="s">
        <v>3</v>
      </c>
      <c r="J38" s="55"/>
      <c r="K38" s="56"/>
      <c r="L38" s="14"/>
    </row>
    <row r="39" spans="1:12" ht="24" customHeight="1">
      <c r="B39" s="19" t="s">
        <v>4</v>
      </c>
      <c r="C39" s="57"/>
      <c r="D39" s="58">
        <v>2569</v>
      </c>
      <c r="E39" s="58"/>
      <c r="F39" s="58">
        <v>2568</v>
      </c>
      <c r="G39" s="22"/>
      <c r="H39" s="58">
        <v>2569</v>
      </c>
      <c r="I39" s="58"/>
      <c r="J39" s="58">
        <v>2568</v>
      </c>
      <c r="K39" s="58"/>
      <c r="L39" s="19"/>
    </row>
    <row r="40" spans="1:12" ht="24" customHeight="1">
      <c r="B40" s="19"/>
      <c r="C40" s="57"/>
      <c r="D40" s="58"/>
      <c r="E40" s="58"/>
      <c r="F40" s="21" t="s">
        <v>206</v>
      </c>
      <c r="G40" s="22"/>
      <c r="H40" s="58"/>
      <c r="I40" s="58"/>
      <c r="J40" s="58"/>
      <c r="K40" s="58"/>
      <c r="L40" s="19"/>
    </row>
    <row r="41" spans="1:12" ht="24" customHeight="1">
      <c r="A41" s="67" t="s">
        <v>75</v>
      </c>
      <c r="D41" s="60"/>
      <c r="E41" s="60"/>
      <c r="F41" s="60"/>
      <c r="G41" s="60"/>
      <c r="H41" s="60"/>
      <c r="I41" s="60"/>
      <c r="J41" s="60"/>
      <c r="K41" s="60"/>
    </row>
    <row r="42" spans="1:12" ht="24" customHeight="1">
      <c r="A42" s="68" t="s">
        <v>76</v>
      </c>
      <c r="D42" s="60"/>
      <c r="E42" s="60"/>
      <c r="F42" s="60"/>
      <c r="G42" s="60"/>
      <c r="H42" s="60"/>
      <c r="I42" s="60"/>
      <c r="J42" s="60"/>
      <c r="K42" s="60"/>
    </row>
    <row r="43" spans="1:12" ht="24" customHeight="1">
      <c r="A43" s="69" t="s">
        <v>77</v>
      </c>
      <c r="D43" s="60"/>
      <c r="E43" s="60"/>
      <c r="F43" s="60"/>
      <c r="G43" s="60"/>
      <c r="H43" s="60"/>
      <c r="I43" s="60"/>
      <c r="J43" s="60"/>
      <c r="K43" s="60"/>
    </row>
    <row r="44" spans="1:12" ht="24" customHeight="1">
      <c r="A44" s="69" t="s">
        <v>78</v>
      </c>
      <c r="D44" s="70">
        <v>311825</v>
      </c>
      <c r="E44" s="71"/>
      <c r="F44" s="70">
        <v>-452141</v>
      </c>
      <c r="G44" s="31"/>
      <c r="H44" s="72">
        <v>0</v>
      </c>
      <c r="I44" s="73"/>
      <c r="J44" s="72">
        <v>0</v>
      </c>
      <c r="K44" s="60"/>
    </row>
    <row r="45" spans="1:12" ht="24" customHeight="1">
      <c r="A45" s="9" t="s">
        <v>76</v>
      </c>
      <c r="D45" s="70">
        <f>SUM(D43:D44)</f>
        <v>311825</v>
      </c>
      <c r="E45" s="71"/>
      <c r="F45" s="70">
        <f>SUM(F43:F44)</f>
        <v>-452141</v>
      </c>
      <c r="G45" s="31"/>
      <c r="H45" s="70">
        <f>SUM(H43:H44)</f>
        <v>0</v>
      </c>
      <c r="I45" s="73"/>
      <c r="J45" s="70">
        <f>SUM(J43:J44)</f>
        <v>0</v>
      </c>
      <c r="K45" s="31"/>
    </row>
    <row r="46" spans="1:12" ht="24" customHeight="1">
      <c r="A46" s="67" t="s">
        <v>79</v>
      </c>
      <c r="D46" s="70">
        <f>SUM(D45)</f>
        <v>311825</v>
      </c>
      <c r="E46" s="71"/>
      <c r="F46" s="70">
        <f>SUM(F45)</f>
        <v>-452141</v>
      </c>
      <c r="G46" s="31"/>
      <c r="H46" s="70">
        <f>SUM(H45)</f>
        <v>0</v>
      </c>
      <c r="I46" s="31"/>
      <c r="J46" s="70">
        <f>SUM(J45)</f>
        <v>0</v>
      </c>
      <c r="K46" s="71"/>
    </row>
    <row r="47" spans="1:12" ht="24" customHeight="1">
      <c r="A47" s="67"/>
      <c r="D47" s="71"/>
      <c r="E47" s="71"/>
      <c r="F47" s="71"/>
      <c r="G47" s="31"/>
      <c r="H47" s="71"/>
      <c r="I47" s="31"/>
      <c r="J47" s="71"/>
      <c r="K47" s="71"/>
    </row>
    <row r="48" spans="1:12" ht="24" customHeight="1" thickBot="1">
      <c r="A48" s="67" t="s">
        <v>80</v>
      </c>
      <c r="D48" s="74">
        <f>D30+D46</f>
        <v>6386423</v>
      </c>
      <c r="E48" s="71"/>
      <c r="F48" s="74">
        <f>F30+F46</f>
        <v>4174322</v>
      </c>
      <c r="G48" s="31"/>
      <c r="H48" s="74">
        <f>H30+H46</f>
        <v>6495091</v>
      </c>
      <c r="I48" s="31"/>
      <c r="J48" s="74">
        <f>J30+J46</f>
        <v>4917987</v>
      </c>
      <c r="K48" s="71"/>
    </row>
    <row r="49" spans="1:12" ht="24" customHeight="1" thickTop="1">
      <c r="B49" s="19"/>
      <c r="C49" s="57"/>
      <c r="D49" s="58"/>
      <c r="E49" s="58"/>
      <c r="F49" s="58"/>
      <c r="G49" s="22"/>
      <c r="H49" s="58"/>
      <c r="I49" s="58"/>
      <c r="J49" s="58"/>
      <c r="K49" s="58"/>
      <c r="L49" s="19"/>
    </row>
    <row r="50" spans="1:12" ht="24" customHeight="1">
      <c r="A50" s="54" t="s">
        <v>81</v>
      </c>
      <c r="D50" s="60"/>
      <c r="E50" s="60"/>
      <c r="F50" s="60"/>
      <c r="G50" s="60"/>
      <c r="H50" s="60"/>
      <c r="I50" s="60"/>
      <c r="J50" s="60"/>
      <c r="K50" s="60"/>
    </row>
    <row r="51" spans="1:12" ht="24" customHeight="1" thickBot="1">
      <c r="A51" s="59" t="s">
        <v>82</v>
      </c>
      <c r="D51" s="60">
        <f>D30</f>
        <v>6074598</v>
      </c>
      <c r="E51" s="60"/>
      <c r="F51" s="60">
        <f>F54-F53</f>
        <v>4629056</v>
      </c>
      <c r="G51" s="60"/>
      <c r="H51" s="75">
        <f>H30</f>
        <v>6495091</v>
      </c>
      <c r="I51" s="60"/>
      <c r="J51" s="75">
        <f>J30</f>
        <v>4917987</v>
      </c>
      <c r="K51" s="60"/>
    </row>
    <row r="52" spans="1:12" ht="24" customHeight="1" thickTop="1">
      <c r="A52" s="59" t="s">
        <v>225</v>
      </c>
      <c r="D52" s="60"/>
      <c r="E52" s="60"/>
      <c r="F52" s="60"/>
      <c r="G52" s="60"/>
      <c r="H52" s="60"/>
      <c r="I52" s="60"/>
      <c r="J52" s="60"/>
      <c r="K52" s="60"/>
    </row>
    <row r="53" spans="1:12" ht="24" customHeight="1">
      <c r="A53" s="59" t="s">
        <v>209</v>
      </c>
      <c r="B53" s="26" t="s">
        <v>210</v>
      </c>
      <c r="D53" s="60">
        <v>0</v>
      </c>
      <c r="E53" s="60"/>
      <c r="F53" s="60">
        <v>-2593</v>
      </c>
      <c r="G53" s="60"/>
      <c r="H53" s="60"/>
      <c r="I53" s="60"/>
      <c r="J53" s="60"/>
      <c r="K53" s="60"/>
    </row>
    <row r="54" spans="1:12" ht="24" customHeight="1" thickBot="1">
      <c r="A54" s="59"/>
      <c r="D54" s="66">
        <f>SUM(D51:D53)</f>
        <v>6074598</v>
      </c>
      <c r="E54" s="60"/>
      <c r="F54" s="66">
        <f>F30</f>
        <v>4626463</v>
      </c>
      <c r="G54" s="60"/>
      <c r="H54" s="60"/>
      <c r="I54" s="60"/>
      <c r="J54" s="60"/>
      <c r="K54" s="60"/>
    </row>
    <row r="55" spans="1:12" ht="24" customHeight="1" thickTop="1">
      <c r="B55" s="65"/>
      <c r="D55" s="60"/>
      <c r="E55" s="60"/>
      <c r="F55" s="60"/>
      <c r="G55" s="60"/>
    </row>
    <row r="56" spans="1:12" ht="24" customHeight="1">
      <c r="A56" s="76" t="s">
        <v>83</v>
      </c>
      <c r="B56" s="65"/>
    </row>
    <row r="57" spans="1:12" ht="24" customHeight="1" thickBot="1">
      <c r="A57" s="77" t="s">
        <v>82</v>
      </c>
      <c r="B57" s="65"/>
      <c r="D57" s="60">
        <f>SUM(D48)</f>
        <v>6386423</v>
      </c>
      <c r="E57" s="60"/>
      <c r="F57" s="60">
        <f>F60-F59</f>
        <v>4176915</v>
      </c>
      <c r="G57" s="60"/>
      <c r="H57" s="75">
        <f>SUM(H48)</f>
        <v>6495091</v>
      </c>
      <c r="I57" s="60"/>
      <c r="J57" s="75">
        <f>SUM(J48)</f>
        <v>4917987</v>
      </c>
      <c r="K57" s="60"/>
    </row>
    <row r="58" spans="1:12" ht="24" customHeight="1" thickTop="1">
      <c r="A58" s="59" t="s">
        <v>225</v>
      </c>
      <c r="D58" s="60"/>
      <c r="E58" s="60"/>
      <c r="F58" s="60"/>
      <c r="G58" s="60"/>
      <c r="H58" s="60"/>
      <c r="I58" s="60"/>
      <c r="J58" s="60"/>
      <c r="K58" s="60"/>
    </row>
    <row r="59" spans="1:12" ht="24" customHeight="1">
      <c r="A59" s="59" t="s">
        <v>209</v>
      </c>
      <c r="B59" s="26" t="s">
        <v>210</v>
      </c>
      <c r="D59" s="60">
        <v>0</v>
      </c>
      <c r="E59" s="60"/>
      <c r="F59" s="60">
        <v>-2593</v>
      </c>
      <c r="G59" s="60"/>
      <c r="H59" s="60"/>
      <c r="I59" s="60"/>
      <c r="J59" s="60"/>
      <c r="K59" s="60"/>
    </row>
    <row r="60" spans="1:12" ht="24" customHeight="1" thickBot="1">
      <c r="A60" s="59"/>
      <c r="D60" s="66">
        <f>SUM(D57:D59)</f>
        <v>6386423</v>
      </c>
      <c r="E60" s="60"/>
      <c r="F60" s="66">
        <f>F48</f>
        <v>4174322</v>
      </c>
      <c r="G60" s="60"/>
      <c r="H60" s="60"/>
      <c r="I60" s="60"/>
      <c r="J60" s="60"/>
      <c r="K60" s="60"/>
    </row>
    <row r="61" spans="1:12" ht="24" customHeight="1" thickTop="1">
      <c r="B61" s="65"/>
      <c r="D61" s="60"/>
      <c r="E61" s="60"/>
      <c r="F61" s="60"/>
      <c r="G61" s="60"/>
    </row>
    <row r="62" spans="1:12" ht="24" customHeight="1">
      <c r="A62" s="15" t="s">
        <v>84</v>
      </c>
      <c r="B62" s="65">
        <v>14</v>
      </c>
      <c r="D62" s="78"/>
      <c r="E62" s="78"/>
      <c r="F62" s="78"/>
      <c r="G62" s="78"/>
      <c r="H62" s="78"/>
      <c r="I62" s="78"/>
      <c r="J62" s="78"/>
      <c r="K62" s="78"/>
    </row>
    <row r="63" spans="1:12" ht="24" customHeight="1">
      <c r="A63" s="59" t="s">
        <v>85</v>
      </c>
      <c r="B63" s="65"/>
      <c r="D63" s="78"/>
      <c r="E63" s="78"/>
      <c r="F63" s="78"/>
      <c r="G63" s="78"/>
      <c r="H63" s="78"/>
      <c r="I63" s="78"/>
      <c r="J63" s="78"/>
      <c r="K63" s="78"/>
    </row>
    <row r="64" spans="1:12" ht="24" customHeight="1" thickBot="1">
      <c r="A64" s="54" t="s">
        <v>86</v>
      </c>
      <c r="D64" s="79">
        <f>(D51/BS!D84)*0.1</f>
        <v>0.48698778722155683</v>
      </c>
      <c r="E64" s="80"/>
      <c r="F64" s="79">
        <f>(F51/BS!F84)*0.1</f>
        <v>0.37110171543280246</v>
      </c>
      <c r="G64" s="80"/>
      <c r="H64" s="79">
        <f>(H51/BS!H84)*0.1</f>
        <v>0.52069782953417643</v>
      </c>
      <c r="I64" s="80"/>
      <c r="J64" s="79">
        <f>(J51/BS!J84)*0.1</f>
        <v>0.39426470800444458</v>
      </c>
      <c r="K64" s="80"/>
      <c r="L64" s="7"/>
    </row>
    <row r="65" spans="1:15" ht="24" customHeight="1" thickTop="1">
      <c r="A65" s="81"/>
      <c r="B65" s="82"/>
      <c r="D65" s="78"/>
      <c r="E65" s="78"/>
      <c r="F65" s="78"/>
      <c r="G65" s="78"/>
      <c r="H65" s="78"/>
      <c r="I65" s="78"/>
      <c r="J65" s="78"/>
      <c r="K65" s="78"/>
      <c r="L65" s="7"/>
    </row>
    <row r="66" spans="1:15" ht="24" customHeight="1">
      <c r="A66" s="9" t="s">
        <v>27</v>
      </c>
      <c r="D66" s="80"/>
      <c r="E66" s="80"/>
      <c r="F66" s="80"/>
      <c r="G66" s="80"/>
      <c r="H66" s="80"/>
      <c r="I66" s="80"/>
      <c r="J66" s="80"/>
      <c r="K66" s="80"/>
      <c r="L66" s="7"/>
    </row>
    <row r="67" spans="1:15" ht="24" customHeight="1">
      <c r="B67" s="52"/>
      <c r="C67" s="52"/>
      <c r="D67" s="52"/>
      <c r="E67" s="52"/>
      <c r="F67" s="52"/>
      <c r="G67" s="52"/>
      <c r="H67" s="52"/>
      <c r="I67" s="52"/>
      <c r="J67" s="7" t="s">
        <v>57</v>
      </c>
      <c r="K67" s="7"/>
      <c r="L67" s="7"/>
    </row>
    <row r="68" spans="1:15" ht="24" customHeight="1">
      <c r="A68" s="53" t="s">
        <v>0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7"/>
    </row>
    <row r="69" spans="1:15" ht="24" customHeight="1">
      <c r="A69" s="53" t="s">
        <v>58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7"/>
    </row>
    <row r="70" spans="1:15" ht="24" customHeight="1">
      <c r="A70" s="54" t="s">
        <v>194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7"/>
    </row>
    <row r="71" spans="1:15" ht="24" customHeight="1">
      <c r="B71" s="52"/>
      <c r="C71" s="52"/>
      <c r="D71" s="52"/>
      <c r="E71" s="52"/>
      <c r="F71" s="52"/>
      <c r="G71" s="52"/>
      <c r="H71" s="52"/>
      <c r="I71" s="52"/>
      <c r="J71" s="7" t="s">
        <v>59</v>
      </c>
      <c r="K71" s="7"/>
      <c r="L71" s="7"/>
    </row>
    <row r="72" spans="1:15" s="15" customFormat="1" ht="24" customHeight="1">
      <c r="D72" s="55"/>
      <c r="E72" s="55" t="s">
        <v>2</v>
      </c>
      <c r="F72" s="55"/>
      <c r="G72" s="56"/>
      <c r="H72" s="55"/>
      <c r="I72" s="55" t="s">
        <v>3</v>
      </c>
      <c r="J72" s="55"/>
      <c r="K72" s="56"/>
      <c r="L72" s="14"/>
    </row>
    <row r="73" spans="1:15" ht="24" customHeight="1">
      <c r="B73" s="19" t="s">
        <v>4</v>
      </c>
      <c r="C73" s="57"/>
      <c r="D73" s="58">
        <v>2569</v>
      </c>
      <c r="E73" s="58"/>
      <c r="F73" s="58">
        <v>2568</v>
      </c>
      <c r="G73" s="22"/>
      <c r="H73" s="58">
        <v>2569</v>
      </c>
      <c r="I73" s="58"/>
      <c r="J73" s="58">
        <v>2568</v>
      </c>
      <c r="K73" s="58"/>
      <c r="L73" s="19"/>
    </row>
    <row r="74" spans="1:15" ht="24" customHeight="1">
      <c r="B74" s="19"/>
      <c r="C74" s="57"/>
      <c r="D74" s="58"/>
      <c r="E74" s="58"/>
      <c r="F74" s="21" t="s">
        <v>206</v>
      </c>
      <c r="G74" s="22"/>
      <c r="H74" s="58"/>
      <c r="I74" s="58"/>
      <c r="J74" s="58"/>
      <c r="K74" s="58"/>
      <c r="L74" s="19"/>
    </row>
    <row r="75" spans="1:15" ht="24" customHeight="1">
      <c r="A75" s="15" t="s">
        <v>60</v>
      </c>
      <c r="B75" s="19"/>
      <c r="C75" s="57"/>
      <c r="D75" s="58"/>
      <c r="E75" s="58"/>
      <c r="F75" s="58"/>
      <c r="G75" s="22"/>
      <c r="H75" s="58"/>
      <c r="I75" s="58"/>
      <c r="J75" s="58"/>
      <c r="K75" s="58"/>
      <c r="L75" s="19"/>
    </row>
    <row r="76" spans="1:15" ht="24" customHeight="1">
      <c r="A76" s="59" t="s">
        <v>61</v>
      </c>
      <c r="D76" s="60">
        <v>124416348</v>
      </c>
      <c r="E76" s="60"/>
      <c r="F76" s="60">
        <v>85518842</v>
      </c>
      <c r="G76" s="60"/>
      <c r="H76" s="60">
        <v>116599689</v>
      </c>
      <c r="I76" s="60"/>
      <c r="J76" s="60">
        <v>76625096</v>
      </c>
      <c r="K76" s="60"/>
      <c r="L76" s="7"/>
    </row>
    <row r="77" spans="1:15" ht="24" customHeight="1">
      <c r="A77" s="59" t="s">
        <v>62</v>
      </c>
      <c r="D77" s="60">
        <v>2161264</v>
      </c>
      <c r="E77" s="60"/>
      <c r="F77" s="60">
        <v>1732109</v>
      </c>
      <c r="G77" s="60"/>
      <c r="H77" s="60">
        <v>136915</v>
      </c>
      <c r="I77" s="60"/>
      <c r="J77" s="60">
        <v>81850</v>
      </c>
      <c r="K77" s="83"/>
      <c r="L77" s="7"/>
    </row>
    <row r="78" spans="1:15" ht="24" customHeight="1">
      <c r="A78" s="59" t="s">
        <v>64</v>
      </c>
      <c r="B78" s="26"/>
      <c r="D78" s="60">
        <v>-88066313</v>
      </c>
      <c r="E78" s="60"/>
      <c r="F78" s="60">
        <v>-63903372</v>
      </c>
      <c r="G78" s="60"/>
      <c r="H78" s="60">
        <v>-79347517</v>
      </c>
      <c r="I78" s="60"/>
      <c r="J78" s="60">
        <v>-55826302</v>
      </c>
      <c r="K78" s="60"/>
    </row>
    <row r="79" spans="1:15" ht="24" customHeight="1">
      <c r="A79" s="59" t="s">
        <v>65</v>
      </c>
      <c r="B79" s="26"/>
      <c r="D79" s="62">
        <v>-1577073</v>
      </c>
      <c r="E79" s="60"/>
      <c r="F79" s="62">
        <v>-1305788</v>
      </c>
      <c r="G79" s="60"/>
      <c r="H79" s="62">
        <v>-117826</v>
      </c>
      <c r="I79" s="60"/>
      <c r="J79" s="62">
        <v>-56887</v>
      </c>
      <c r="K79" s="60"/>
      <c r="L79" s="7"/>
    </row>
    <row r="80" spans="1:15" ht="24" customHeight="1">
      <c r="A80" s="15" t="s">
        <v>177</v>
      </c>
      <c r="B80" s="26"/>
      <c r="D80" s="60">
        <f>SUM(D76:D79)</f>
        <v>36934226</v>
      </c>
      <c r="E80" s="60"/>
      <c r="F80" s="60">
        <f>SUM(F76:F79)</f>
        <v>22041791</v>
      </c>
      <c r="G80" s="60"/>
      <c r="H80" s="60">
        <f>SUM(H76:H79)</f>
        <v>37271261</v>
      </c>
      <c r="I80" s="60"/>
      <c r="J80" s="60">
        <f>SUM(J76:J79)</f>
        <v>20823757</v>
      </c>
      <c r="K80" s="60"/>
      <c r="L80" s="7"/>
      <c r="M80" s="63"/>
      <c r="N80" s="63"/>
      <c r="O80" s="63"/>
    </row>
    <row r="81" spans="1:12" ht="24" customHeight="1">
      <c r="A81" s="59" t="s">
        <v>178</v>
      </c>
      <c r="D81" s="60">
        <v>844120</v>
      </c>
      <c r="E81" s="60"/>
      <c r="F81" s="60">
        <v>336179</v>
      </c>
      <c r="G81" s="60"/>
      <c r="H81" s="60">
        <v>837218</v>
      </c>
      <c r="I81" s="60"/>
      <c r="J81" s="60">
        <v>336123</v>
      </c>
      <c r="K81" s="60"/>
      <c r="L81" s="7"/>
    </row>
    <row r="82" spans="1:12" ht="24" customHeight="1">
      <c r="A82" s="59" t="s">
        <v>179</v>
      </c>
      <c r="D82" s="60">
        <v>443170</v>
      </c>
      <c r="E82" s="60"/>
      <c r="F82" s="60">
        <v>226675</v>
      </c>
      <c r="G82" s="60"/>
      <c r="H82" s="60">
        <v>426245</v>
      </c>
      <c r="I82" s="60"/>
      <c r="J82" s="60">
        <v>219086</v>
      </c>
      <c r="K82" s="60"/>
      <c r="L82" s="7"/>
    </row>
    <row r="83" spans="1:12" ht="24" customHeight="1">
      <c r="A83" s="59" t="s">
        <v>221</v>
      </c>
      <c r="B83" s="65">
        <v>2</v>
      </c>
      <c r="D83" s="60">
        <v>649092</v>
      </c>
      <c r="E83" s="60"/>
      <c r="F83" s="60">
        <v>0</v>
      </c>
      <c r="G83" s="60"/>
      <c r="H83" s="60">
        <v>649092</v>
      </c>
      <c r="I83" s="60"/>
      <c r="J83" s="60">
        <v>0</v>
      </c>
      <c r="K83" s="60"/>
      <c r="L83" s="7"/>
    </row>
    <row r="84" spans="1:12" ht="24" customHeight="1">
      <c r="A84" s="59" t="s">
        <v>63</v>
      </c>
      <c r="D84" s="60">
        <v>480833</v>
      </c>
      <c r="E84" s="60"/>
      <c r="F84" s="60">
        <v>301856</v>
      </c>
      <c r="G84" s="60"/>
      <c r="H84" s="60">
        <v>323013</v>
      </c>
      <c r="I84" s="60"/>
      <c r="J84" s="60">
        <v>230191</v>
      </c>
      <c r="K84" s="60"/>
      <c r="L84" s="7"/>
    </row>
    <row r="85" spans="1:12" ht="24" customHeight="1">
      <c r="A85" s="59" t="s">
        <v>66</v>
      </c>
      <c r="B85" s="26" t="s">
        <v>236</v>
      </c>
      <c r="D85" s="60">
        <v>-15071228</v>
      </c>
      <c r="E85" s="60"/>
      <c r="F85" s="60">
        <v>-6909755</v>
      </c>
      <c r="G85" s="60"/>
      <c r="H85" s="60">
        <v>-14903766</v>
      </c>
      <c r="I85" s="60"/>
      <c r="J85" s="60">
        <v>-6091750</v>
      </c>
      <c r="K85" s="60"/>
      <c r="L85" s="7"/>
    </row>
    <row r="86" spans="1:12" ht="24" customHeight="1">
      <c r="A86" s="59" t="s">
        <v>67</v>
      </c>
      <c r="B86" s="26"/>
      <c r="D86" s="60">
        <v>-1952412</v>
      </c>
      <c r="E86" s="60"/>
      <c r="F86" s="60">
        <v>-1634110</v>
      </c>
      <c r="G86" s="60"/>
      <c r="H86" s="60">
        <v>-958022</v>
      </c>
      <c r="I86" s="60"/>
      <c r="J86" s="60">
        <v>-754456</v>
      </c>
      <c r="K86" s="84"/>
      <c r="L86" s="7"/>
    </row>
    <row r="87" spans="1:12" ht="24" customHeight="1">
      <c r="A87" s="59" t="s">
        <v>68</v>
      </c>
      <c r="B87" s="26" t="s">
        <v>237</v>
      </c>
      <c r="D87" s="60">
        <v>-4105746</v>
      </c>
      <c r="E87" s="60"/>
      <c r="F87" s="60">
        <v>-2701251</v>
      </c>
      <c r="G87" s="60"/>
      <c r="H87" s="60">
        <v>-4389550</v>
      </c>
      <c r="I87" s="60"/>
      <c r="J87" s="60">
        <v>-2820573</v>
      </c>
      <c r="K87" s="60"/>
      <c r="L87" s="7"/>
    </row>
    <row r="88" spans="1:12" ht="24" customHeight="1">
      <c r="A88" s="59" t="s">
        <v>222</v>
      </c>
      <c r="B88" s="26"/>
      <c r="D88" s="60">
        <v>-287728</v>
      </c>
      <c r="E88" s="60"/>
      <c r="F88" s="60">
        <v>0</v>
      </c>
      <c r="G88" s="60"/>
      <c r="H88" s="60">
        <v>-287728</v>
      </c>
      <c r="I88" s="60"/>
      <c r="J88" s="60">
        <v>0</v>
      </c>
      <c r="K88" s="60"/>
      <c r="L88" s="7"/>
    </row>
    <row r="89" spans="1:12" ht="24" customHeight="1">
      <c r="A89" s="59" t="s">
        <v>223</v>
      </c>
      <c r="B89" s="26"/>
      <c r="D89" s="60">
        <v>-207213</v>
      </c>
      <c r="E89" s="60"/>
      <c r="F89" s="60">
        <v>0</v>
      </c>
      <c r="G89" s="60"/>
      <c r="H89" s="60">
        <v>0</v>
      </c>
      <c r="I89" s="60"/>
      <c r="J89" s="60">
        <v>0</v>
      </c>
      <c r="K89" s="60"/>
      <c r="L89" s="7"/>
    </row>
    <row r="90" spans="1:12" ht="24" customHeight="1">
      <c r="A90" s="59" t="s">
        <v>69</v>
      </c>
      <c r="B90" s="26"/>
      <c r="D90" s="62">
        <v>-38895</v>
      </c>
      <c r="E90" s="60"/>
      <c r="F90" s="62">
        <v>-111356</v>
      </c>
      <c r="G90" s="60"/>
      <c r="H90" s="62">
        <v>-16899</v>
      </c>
      <c r="I90" s="60"/>
      <c r="J90" s="62">
        <v>-23366</v>
      </c>
      <c r="K90" s="60"/>
      <c r="L90" s="7"/>
    </row>
    <row r="91" spans="1:12" ht="24" customHeight="1">
      <c r="A91" s="15" t="s">
        <v>156</v>
      </c>
      <c r="B91" s="26"/>
      <c r="D91" s="60">
        <f>SUM(D80:D90)</f>
        <v>17688219</v>
      </c>
      <c r="E91" s="60"/>
      <c r="F91" s="60">
        <f>SUM(F80:F90)</f>
        <v>11550029</v>
      </c>
      <c r="G91" s="60"/>
      <c r="H91" s="60">
        <f>SUM(H80:H90)</f>
        <v>18950864</v>
      </c>
      <c r="I91" s="60"/>
      <c r="J91" s="60">
        <f>SUM(J80:J90)</f>
        <v>11919012</v>
      </c>
      <c r="K91" s="60"/>
      <c r="L91" s="7"/>
    </row>
    <row r="92" spans="1:12" ht="24" customHeight="1">
      <c r="A92" s="9" t="s">
        <v>180</v>
      </c>
      <c r="B92" s="26"/>
      <c r="D92" s="60">
        <v>846</v>
      </c>
      <c r="E92" s="60"/>
      <c r="F92" s="60">
        <v>271</v>
      </c>
      <c r="G92" s="60"/>
      <c r="H92" s="60">
        <v>0</v>
      </c>
      <c r="I92" s="60"/>
      <c r="J92" s="60">
        <v>0</v>
      </c>
      <c r="K92" s="60"/>
      <c r="L92" s="7"/>
    </row>
    <row r="93" spans="1:12" ht="24" customHeight="1">
      <c r="A93" s="9" t="s">
        <v>70</v>
      </c>
      <c r="D93" s="60">
        <v>175495</v>
      </c>
      <c r="E93" s="60"/>
      <c r="F93" s="60">
        <v>150206</v>
      </c>
      <c r="G93" s="60"/>
      <c r="H93" s="60">
        <v>125232</v>
      </c>
      <c r="I93" s="60"/>
      <c r="J93" s="60">
        <v>100081</v>
      </c>
      <c r="K93" s="60"/>
      <c r="L93" s="7"/>
    </row>
    <row r="94" spans="1:12" ht="24" customHeight="1">
      <c r="A94" s="59" t="s">
        <v>71</v>
      </c>
      <c r="D94" s="62">
        <v>-18371</v>
      </c>
      <c r="E94" s="60"/>
      <c r="F94" s="62">
        <v>-30983</v>
      </c>
      <c r="G94" s="60"/>
      <c r="H94" s="62">
        <v>-4061</v>
      </c>
      <c r="I94" s="60"/>
      <c r="J94" s="62">
        <v>-208</v>
      </c>
      <c r="K94" s="60"/>
    </row>
    <row r="95" spans="1:12" ht="24" customHeight="1">
      <c r="A95" s="15" t="s">
        <v>224</v>
      </c>
      <c r="B95" s="26"/>
      <c r="D95" s="60">
        <f>SUM(D91:D94)</f>
        <v>17846189</v>
      </c>
      <c r="E95" s="60"/>
      <c r="F95" s="60">
        <f>SUM(F91:F94)</f>
        <v>11669523</v>
      </c>
      <c r="G95" s="60"/>
      <c r="H95" s="60">
        <f>SUM(H91:H94)</f>
        <v>19072035</v>
      </c>
      <c r="I95" s="60"/>
      <c r="J95" s="60">
        <f>SUM(J91:J94)</f>
        <v>12018885</v>
      </c>
      <c r="K95" s="60"/>
    </row>
    <row r="96" spans="1:12" ht="24" customHeight="1">
      <c r="A96" s="59" t="s">
        <v>72</v>
      </c>
      <c r="B96" s="26">
        <v>13</v>
      </c>
      <c r="D96" s="62">
        <v>-2690415</v>
      </c>
      <c r="E96" s="60"/>
      <c r="F96" s="62">
        <v>-1553122</v>
      </c>
      <c r="G96" s="60"/>
      <c r="H96" s="62">
        <v>-2589012</v>
      </c>
      <c r="I96" s="60"/>
      <c r="J96" s="62">
        <v>-1523610</v>
      </c>
      <c r="K96" s="60"/>
    </row>
    <row r="97" spans="1:12" ht="24" customHeight="1" thickBot="1">
      <c r="A97" s="54" t="s">
        <v>73</v>
      </c>
      <c r="B97" s="65"/>
      <c r="D97" s="66">
        <f>SUM(D95:D96)</f>
        <v>15155774</v>
      </c>
      <c r="E97" s="60"/>
      <c r="F97" s="66">
        <f>SUM(F95:F96)</f>
        <v>10116401</v>
      </c>
      <c r="G97" s="60"/>
      <c r="H97" s="66">
        <f>SUM(H95:H96)</f>
        <v>16483023</v>
      </c>
      <c r="I97" s="60"/>
      <c r="J97" s="66">
        <f>SUM(J95:J96)</f>
        <v>10495275</v>
      </c>
      <c r="K97" s="60"/>
    </row>
    <row r="98" spans="1:12" ht="24" customHeight="1" thickTop="1">
      <c r="A98" s="54"/>
      <c r="D98" s="60"/>
      <c r="E98" s="60"/>
      <c r="F98" s="60"/>
      <c r="G98" s="60"/>
      <c r="H98" s="60"/>
      <c r="I98" s="60"/>
      <c r="J98" s="60"/>
      <c r="K98" s="60"/>
    </row>
    <row r="99" spans="1:12" ht="24" customHeight="1">
      <c r="A99" s="25" t="s">
        <v>27</v>
      </c>
      <c r="D99" s="60"/>
      <c r="E99" s="60"/>
      <c r="F99" s="60"/>
      <c r="G99" s="60"/>
      <c r="H99" s="60"/>
      <c r="I99" s="60"/>
      <c r="J99" s="60"/>
      <c r="K99" s="60"/>
    </row>
    <row r="100" spans="1:12" ht="24" customHeight="1">
      <c r="B100" s="52"/>
      <c r="C100" s="52"/>
      <c r="D100" s="52"/>
      <c r="E100" s="52"/>
      <c r="F100" s="52"/>
      <c r="G100" s="52"/>
      <c r="H100" s="52"/>
      <c r="I100" s="52"/>
      <c r="J100" s="7" t="s">
        <v>57</v>
      </c>
      <c r="K100" s="7"/>
      <c r="L100" s="7"/>
    </row>
    <row r="101" spans="1:12" ht="24" customHeight="1">
      <c r="A101" s="53" t="s">
        <v>0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7"/>
    </row>
    <row r="102" spans="1:12" ht="24" customHeight="1">
      <c r="A102" s="53" t="s">
        <v>74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7"/>
    </row>
    <row r="103" spans="1:12" ht="24" customHeight="1">
      <c r="A103" s="54" t="s">
        <v>194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7"/>
    </row>
    <row r="104" spans="1:12" ht="24" customHeight="1">
      <c r="B104" s="52"/>
      <c r="C104" s="52"/>
      <c r="D104" s="52"/>
      <c r="E104" s="52"/>
      <c r="F104" s="52"/>
      <c r="G104" s="52"/>
      <c r="H104" s="52"/>
      <c r="I104" s="52"/>
      <c r="J104" s="7" t="s">
        <v>59</v>
      </c>
      <c r="K104" s="7"/>
      <c r="L104" s="7"/>
    </row>
    <row r="105" spans="1:12" s="15" customFormat="1" ht="24" customHeight="1">
      <c r="D105" s="55"/>
      <c r="E105" s="55" t="s">
        <v>2</v>
      </c>
      <c r="F105" s="55"/>
      <c r="G105" s="56"/>
      <c r="H105" s="55"/>
      <c r="I105" s="55" t="s">
        <v>3</v>
      </c>
      <c r="J105" s="55"/>
      <c r="K105" s="56"/>
      <c r="L105" s="14"/>
    </row>
    <row r="106" spans="1:12" ht="24" customHeight="1">
      <c r="B106" s="19" t="s">
        <v>4</v>
      </c>
      <c r="C106" s="57"/>
      <c r="D106" s="58">
        <v>2569</v>
      </c>
      <c r="E106" s="58"/>
      <c r="F106" s="58">
        <v>2568</v>
      </c>
      <c r="G106" s="22"/>
      <c r="H106" s="58">
        <v>2569</v>
      </c>
      <c r="I106" s="58"/>
      <c r="J106" s="58">
        <v>2568</v>
      </c>
      <c r="K106" s="58"/>
      <c r="L106" s="19"/>
    </row>
    <row r="107" spans="1:12" ht="24" customHeight="1">
      <c r="B107" s="19"/>
      <c r="C107" s="57"/>
      <c r="D107" s="58"/>
      <c r="E107" s="58"/>
      <c r="F107" s="21" t="s">
        <v>206</v>
      </c>
      <c r="G107" s="22"/>
      <c r="H107" s="58"/>
      <c r="I107" s="58"/>
      <c r="J107" s="58"/>
      <c r="K107" s="58"/>
      <c r="L107" s="19"/>
    </row>
    <row r="108" spans="1:12" ht="24" customHeight="1">
      <c r="A108" s="67" t="s">
        <v>75</v>
      </c>
      <c r="D108" s="60"/>
      <c r="E108" s="60"/>
      <c r="F108" s="60"/>
      <c r="G108" s="60"/>
      <c r="H108" s="60"/>
      <c r="I108" s="60"/>
      <c r="J108" s="60"/>
      <c r="K108" s="60"/>
    </row>
    <row r="109" spans="1:12" ht="24" customHeight="1">
      <c r="A109" s="68" t="s">
        <v>76</v>
      </c>
      <c r="D109" s="60"/>
      <c r="E109" s="60"/>
      <c r="F109" s="60"/>
      <c r="G109" s="60"/>
      <c r="H109" s="60"/>
      <c r="I109" s="60"/>
      <c r="J109" s="60"/>
      <c r="K109" s="60"/>
    </row>
    <row r="110" spans="1:12" ht="24" customHeight="1">
      <c r="A110" s="69" t="s">
        <v>77</v>
      </c>
      <c r="D110" s="60"/>
      <c r="E110" s="60"/>
      <c r="F110" s="60"/>
      <c r="G110" s="60"/>
      <c r="H110" s="60"/>
      <c r="I110" s="60"/>
      <c r="J110" s="60"/>
      <c r="K110" s="60"/>
    </row>
    <row r="111" spans="1:12" ht="24" customHeight="1">
      <c r="A111" s="69" t="s">
        <v>78</v>
      </c>
      <c r="D111" s="70">
        <f>'งบการเงินรวม-2'!P20</f>
        <v>1039820</v>
      </c>
      <c r="E111" s="71"/>
      <c r="F111" s="70">
        <f>'งบการเงินรวม-1'!P21</f>
        <v>-305725</v>
      </c>
      <c r="G111" s="31"/>
      <c r="H111" s="72">
        <v>0</v>
      </c>
      <c r="I111" s="73"/>
      <c r="J111" s="72">
        <v>0</v>
      </c>
      <c r="K111" s="60"/>
    </row>
    <row r="112" spans="1:12" ht="24" customHeight="1">
      <c r="A112" s="9" t="s">
        <v>76</v>
      </c>
      <c r="D112" s="70">
        <f>SUM(D110:D111)</f>
        <v>1039820</v>
      </c>
      <c r="E112" s="71"/>
      <c r="F112" s="70">
        <f>SUM(F110:F111)</f>
        <v>-305725</v>
      </c>
      <c r="G112" s="31"/>
      <c r="H112" s="70">
        <f>SUM(H110:H111)</f>
        <v>0</v>
      </c>
      <c r="I112" s="73"/>
      <c r="J112" s="70">
        <f>SUM(J110:J111)</f>
        <v>0</v>
      </c>
      <c r="K112" s="31"/>
    </row>
    <row r="113" spans="1:12" ht="24" customHeight="1">
      <c r="A113" s="67" t="s">
        <v>79</v>
      </c>
      <c r="D113" s="70">
        <f>SUM(D112)</f>
        <v>1039820</v>
      </c>
      <c r="E113" s="71"/>
      <c r="F113" s="70">
        <f>SUM(F112)</f>
        <v>-305725</v>
      </c>
      <c r="G113" s="31"/>
      <c r="H113" s="70">
        <f>SUM(H112)</f>
        <v>0</v>
      </c>
      <c r="I113" s="31"/>
      <c r="J113" s="70">
        <f>SUM(J112)</f>
        <v>0</v>
      </c>
      <c r="K113" s="71"/>
    </row>
    <row r="114" spans="1:12" ht="24" customHeight="1">
      <c r="A114" s="67"/>
      <c r="D114" s="71"/>
      <c r="E114" s="71"/>
      <c r="F114" s="71"/>
      <c r="G114" s="31"/>
      <c r="H114" s="71"/>
      <c r="I114" s="31"/>
      <c r="J114" s="71"/>
      <c r="K114" s="71"/>
    </row>
    <row r="115" spans="1:12" ht="24" customHeight="1" thickBot="1">
      <c r="A115" s="67" t="s">
        <v>80</v>
      </c>
      <c r="D115" s="74">
        <f>D97+D113</f>
        <v>16195594</v>
      </c>
      <c r="E115" s="71"/>
      <c r="F115" s="74">
        <f>F97+F113</f>
        <v>9810676</v>
      </c>
      <c r="G115" s="31"/>
      <c r="H115" s="74">
        <f>H97+H113</f>
        <v>16483023</v>
      </c>
      <c r="I115" s="31"/>
      <c r="J115" s="74">
        <f>J97+J113</f>
        <v>10495275</v>
      </c>
      <c r="K115" s="71"/>
    </row>
    <row r="116" spans="1:12" ht="24" customHeight="1" thickTop="1">
      <c r="B116" s="19"/>
      <c r="C116" s="57"/>
      <c r="D116" s="58"/>
      <c r="E116" s="58"/>
      <c r="F116" s="58"/>
      <c r="G116" s="22"/>
      <c r="H116" s="58"/>
      <c r="I116" s="58"/>
      <c r="J116" s="58"/>
      <c r="K116" s="58"/>
      <c r="L116" s="19"/>
    </row>
    <row r="117" spans="1:12" ht="24" customHeight="1">
      <c r="A117" s="54" t="s">
        <v>81</v>
      </c>
      <c r="D117" s="60"/>
      <c r="E117" s="60"/>
      <c r="F117" s="60"/>
      <c r="G117" s="60"/>
      <c r="H117" s="60"/>
      <c r="I117" s="60"/>
      <c r="J117" s="60"/>
      <c r="K117" s="60"/>
    </row>
    <row r="118" spans="1:12" ht="24" customHeight="1" thickBot="1">
      <c r="A118" s="59" t="s">
        <v>82</v>
      </c>
      <c r="D118" s="60">
        <f>D97</f>
        <v>15155774</v>
      </c>
      <c r="E118" s="60"/>
      <c r="F118" s="60">
        <f>F121-F120</f>
        <v>10117182</v>
      </c>
      <c r="G118" s="60"/>
      <c r="H118" s="75">
        <f>H97</f>
        <v>16483023</v>
      </c>
      <c r="I118" s="60"/>
      <c r="J118" s="75">
        <f>J97</f>
        <v>10495275</v>
      </c>
      <c r="K118" s="60"/>
    </row>
    <row r="119" spans="1:12" ht="24" customHeight="1" thickTop="1">
      <c r="A119" s="59" t="s">
        <v>225</v>
      </c>
      <c r="D119" s="60"/>
      <c r="E119" s="60"/>
      <c r="F119" s="60"/>
      <c r="G119" s="60"/>
      <c r="H119" s="60"/>
      <c r="I119" s="60"/>
      <c r="J119" s="60"/>
      <c r="K119" s="60"/>
    </row>
    <row r="120" spans="1:12" ht="24" customHeight="1">
      <c r="A120" s="59" t="s">
        <v>209</v>
      </c>
      <c r="B120" s="26" t="s">
        <v>210</v>
      </c>
      <c r="D120" s="60">
        <v>0</v>
      </c>
      <c r="E120" s="60"/>
      <c r="F120" s="60">
        <f>'งบการเงินรวม-1'!T19</f>
        <v>-781</v>
      </c>
      <c r="G120" s="60"/>
      <c r="H120" s="60"/>
      <c r="I120" s="60"/>
      <c r="J120" s="60"/>
      <c r="K120" s="60"/>
    </row>
    <row r="121" spans="1:12" ht="24" customHeight="1" thickBot="1">
      <c r="A121" s="59"/>
      <c r="D121" s="66">
        <f>SUM(D118:D120)</f>
        <v>15155774</v>
      </c>
      <c r="E121" s="60"/>
      <c r="F121" s="66">
        <f>F97</f>
        <v>10116401</v>
      </c>
      <c r="G121" s="60"/>
      <c r="H121" s="60"/>
      <c r="I121" s="60"/>
      <c r="J121" s="60"/>
      <c r="K121" s="60"/>
    </row>
    <row r="122" spans="1:12" ht="24" customHeight="1" thickTop="1">
      <c r="B122" s="65"/>
      <c r="D122" s="60"/>
      <c r="E122" s="60"/>
      <c r="F122" s="60"/>
      <c r="G122" s="60"/>
    </row>
    <row r="123" spans="1:12" ht="24" customHeight="1">
      <c r="A123" s="76" t="s">
        <v>83</v>
      </c>
      <c r="B123" s="65"/>
    </row>
    <row r="124" spans="1:12" ht="24" customHeight="1" thickBot="1">
      <c r="A124" s="77" t="s">
        <v>82</v>
      </c>
      <c r="B124" s="65"/>
      <c r="D124" s="60">
        <f>SUM(D115)</f>
        <v>16195594</v>
      </c>
      <c r="E124" s="60"/>
      <c r="F124" s="60">
        <f>F127-F126</f>
        <v>9811457</v>
      </c>
      <c r="G124" s="60"/>
      <c r="H124" s="75">
        <f>SUM(H115)</f>
        <v>16483023</v>
      </c>
      <c r="I124" s="60"/>
      <c r="J124" s="75">
        <f>SUM(J115)</f>
        <v>10495275</v>
      </c>
      <c r="K124" s="60"/>
    </row>
    <row r="125" spans="1:12" ht="24" customHeight="1" thickTop="1">
      <c r="A125" s="59" t="s">
        <v>225</v>
      </c>
      <c r="D125" s="60"/>
      <c r="E125" s="60"/>
      <c r="F125" s="60"/>
      <c r="G125" s="60"/>
      <c r="H125" s="60"/>
      <c r="I125" s="60"/>
      <c r="J125" s="60"/>
      <c r="K125" s="60"/>
    </row>
    <row r="126" spans="1:12" ht="24" customHeight="1">
      <c r="A126" s="59" t="s">
        <v>209</v>
      </c>
      <c r="B126" s="26" t="s">
        <v>210</v>
      </c>
      <c r="D126" s="60">
        <v>0</v>
      </c>
      <c r="E126" s="60"/>
      <c r="F126" s="60">
        <f>'งบการเงินรวม-1'!T23</f>
        <v>-781</v>
      </c>
      <c r="G126" s="60"/>
      <c r="H126" s="60"/>
      <c r="I126" s="60"/>
      <c r="J126" s="60"/>
      <c r="K126" s="60"/>
    </row>
    <row r="127" spans="1:12" ht="24" customHeight="1" thickBot="1">
      <c r="A127" s="59"/>
      <c r="D127" s="66">
        <f>SUM(D124:D126)</f>
        <v>16195594</v>
      </c>
      <c r="E127" s="60"/>
      <c r="F127" s="66">
        <f>F115</f>
        <v>9810676</v>
      </c>
      <c r="G127" s="60"/>
      <c r="H127" s="60"/>
      <c r="I127" s="60"/>
      <c r="J127" s="60"/>
      <c r="K127" s="60"/>
    </row>
    <row r="128" spans="1:12" ht="24" customHeight="1" thickTop="1">
      <c r="B128" s="65"/>
      <c r="D128" s="60"/>
      <c r="E128" s="60"/>
      <c r="F128" s="60"/>
      <c r="G128" s="60"/>
    </row>
    <row r="129" spans="1:12" ht="24" customHeight="1">
      <c r="A129" s="15" t="s">
        <v>84</v>
      </c>
      <c r="B129" s="65">
        <v>14</v>
      </c>
      <c r="D129" s="78"/>
      <c r="E129" s="78"/>
      <c r="F129" s="78"/>
      <c r="G129" s="78"/>
      <c r="H129" s="78"/>
      <c r="I129" s="78"/>
      <c r="J129" s="78"/>
      <c r="K129" s="78"/>
    </row>
    <row r="130" spans="1:12" ht="24" customHeight="1">
      <c r="A130" s="59" t="s">
        <v>85</v>
      </c>
      <c r="B130" s="65"/>
      <c r="D130" s="78"/>
      <c r="E130" s="78"/>
      <c r="F130" s="78"/>
      <c r="G130" s="78"/>
      <c r="H130" s="78"/>
      <c r="I130" s="78"/>
      <c r="J130" s="78"/>
      <c r="K130" s="78"/>
    </row>
    <row r="131" spans="1:12" ht="24" customHeight="1" thickBot="1">
      <c r="A131" s="54" t="s">
        <v>86</v>
      </c>
      <c r="D131" s="79">
        <f>(D118/BS!D84)*0.1</f>
        <v>1.2150066298856326</v>
      </c>
      <c r="E131" s="80"/>
      <c r="F131" s="79">
        <f>(F118/BS!F84)*0.1</f>
        <v>0.81107327186058475</v>
      </c>
      <c r="G131" s="80"/>
      <c r="H131" s="79">
        <f>(H118/BS!H84)*0.1</f>
        <v>1.3214093998470398</v>
      </c>
      <c r="I131" s="80"/>
      <c r="J131" s="79">
        <f>(J118/BS!J84)*0.1</f>
        <v>0.84138419505812978</v>
      </c>
      <c r="K131" s="80"/>
      <c r="L131" s="7"/>
    </row>
    <row r="132" spans="1:12" ht="24" customHeight="1" thickTop="1">
      <c r="A132" s="81"/>
      <c r="B132" s="82"/>
      <c r="D132" s="78"/>
      <c r="E132" s="78"/>
      <c r="F132" s="78"/>
      <c r="G132" s="78"/>
      <c r="H132" s="78"/>
      <c r="I132" s="78"/>
      <c r="J132" s="78"/>
      <c r="K132" s="78"/>
      <c r="L132" s="7"/>
    </row>
    <row r="133" spans="1:12" ht="24" customHeight="1">
      <c r="A133" s="9" t="s">
        <v>27</v>
      </c>
      <c r="D133" s="80"/>
      <c r="E133" s="80"/>
      <c r="F133" s="80"/>
      <c r="G133" s="80"/>
      <c r="H133" s="80"/>
      <c r="I133" s="80"/>
      <c r="J133" s="80"/>
      <c r="K133" s="80"/>
      <c r="L133" s="7"/>
    </row>
    <row r="134" spans="1:12" ht="24" customHeight="1">
      <c r="L134" s="7"/>
    </row>
    <row r="135" spans="1:12" ht="24" customHeight="1">
      <c r="L135" s="7"/>
    </row>
    <row r="136" spans="1:12" ht="24" customHeight="1">
      <c r="L136" s="7"/>
    </row>
    <row r="137" spans="1:12" ht="24" customHeight="1">
      <c r="L137" s="7"/>
    </row>
    <row r="138" spans="1:12" ht="24" customHeight="1">
      <c r="L138" s="7"/>
    </row>
    <row r="139" spans="1:12" ht="24" customHeight="1">
      <c r="L139" s="7"/>
    </row>
    <row r="140" spans="1:12" ht="24" customHeight="1">
      <c r="L140" s="7"/>
    </row>
    <row r="141" spans="1:12" ht="24" customHeight="1">
      <c r="L141" s="7"/>
    </row>
    <row r="142" spans="1:12" ht="24" customHeight="1">
      <c r="L142" s="7"/>
    </row>
    <row r="143" spans="1:12" ht="24" customHeight="1">
      <c r="L143" s="7"/>
    </row>
    <row r="144" spans="1:12" ht="24" customHeight="1">
      <c r="L144" s="7"/>
    </row>
    <row r="145" spans="12:12" ht="24" customHeight="1">
      <c r="L145" s="7"/>
    </row>
    <row r="146" spans="12:12" ht="24" customHeight="1">
      <c r="L146" s="7"/>
    </row>
    <row r="147" spans="12:12" ht="24" customHeight="1">
      <c r="L147" s="7"/>
    </row>
    <row r="148" spans="12:12" ht="24" customHeight="1">
      <c r="L148" s="7"/>
    </row>
    <row r="149" spans="12:12" ht="24" customHeight="1">
      <c r="L149" s="7"/>
    </row>
    <row r="150" spans="12:12" ht="24" customHeight="1">
      <c r="L150" s="7"/>
    </row>
    <row r="151" spans="12:12" ht="24" customHeight="1">
      <c r="L151" s="7"/>
    </row>
    <row r="152" spans="12:12" ht="24" customHeight="1">
      <c r="L152" s="7"/>
    </row>
    <row r="153" spans="12:12" ht="24" customHeight="1">
      <c r="L153" s="7"/>
    </row>
    <row r="154" spans="12:12" ht="24" customHeight="1">
      <c r="L154" s="7"/>
    </row>
    <row r="155" spans="12:12" ht="24" customHeight="1">
      <c r="L155" s="7"/>
    </row>
    <row r="156" spans="12:12" ht="24" customHeight="1">
      <c r="L156" s="7"/>
    </row>
    <row r="157" spans="12:12" ht="24" customHeight="1">
      <c r="L157" s="7"/>
    </row>
    <row r="158" spans="12:12" ht="24" customHeight="1">
      <c r="L158" s="7"/>
    </row>
    <row r="159" spans="12:12" ht="24" customHeight="1">
      <c r="L159" s="7"/>
    </row>
    <row r="160" spans="12:12" ht="24" customHeight="1">
      <c r="L160" s="7"/>
    </row>
    <row r="161" spans="12:12" ht="24" customHeight="1">
      <c r="L161" s="7"/>
    </row>
    <row r="162" spans="12:12" ht="24" customHeight="1">
      <c r="L162" s="7"/>
    </row>
    <row r="163" spans="12:12" ht="24" customHeight="1">
      <c r="L163" s="7"/>
    </row>
    <row r="164" spans="12:12" ht="24" customHeight="1">
      <c r="L164" s="7"/>
    </row>
    <row r="165" spans="12:12" ht="24" customHeight="1">
      <c r="L165" s="7"/>
    </row>
    <row r="166" spans="12:12" ht="24" customHeight="1">
      <c r="L166" s="7"/>
    </row>
    <row r="167" spans="12:12" ht="24" customHeight="1">
      <c r="L167" s="7"/>
    </row>
    <row r="168" spans="12:12" ht="24" customHeight="1">
      <c r="L168" s="7"/>
    </row>
    <row r="169" spans="12:12" ht="24" customHeight="1">
      <c r="L169" s="7"/>
    </row>
    <row r="170" spans="12:12" ht="24" customHeight="1">
      <c r="L170" s="7"/>
    </row>
    <row r="171" spans="12:12" ht="24" customHeight="1">
      <c r="L171" s="7"/>
    </row>
    <row r="172" spans="12:12" ht="24" customHeight="1">
      <c r="L172" s="7"/>
    </row>
    <row r="173" spans="12:12" ht="24" customHeight="1">
      <c r="L173" s="7"/>
    </row>
    <row r="174" spans="12:12" ht="24" customHeight="1">
      <c r="L174" s="7"/>
    </row>
    <row r="175" spans="12:12" ht="24" customHeight="1">
      <c r="L175" s="7"/>
    </row>
    <row r="176" spans="12:12" ht="24" customHeight="1">
      <c r="L176" s="7"/>
    </row>
    <row r="177" spans="12:12" ht="24" customHeight="1">
      <c r="L177" s="7"/>
    </row>
    <row r="178" spans="12:12" ht="24" customHeight="1">
      <c r="L178" s="7"/>
    </row>
    <row r="179" spans="12:12" ht="24" customHeight="1">
      <c r="L179" s="7"/>
    </row>
    <row r="180" spans="12:12" ht="24" customHeight="1">
      <c r="L180" s="7"/>
    </row>
    <row r="181" spans="12:12" ht="24" customHeight="1">
      <c r="L181" s="7"/>
    </row>
    <row r="182" spans="12:12" ht="24" customHeight="1">
      <c r="L182" s="7"/>
    </row>
    <row r="183" spans="12:12" ht="24" customHeight="1">
      <c r="L183" s="7"/>
    </row>
    <row r="184" spans="12:12" ht="24" customHeight="1">
      <c r="L184" s="7"/>
    </row>
    <row r="185" spans="12:12" ht="24" customHeight="1">
      <c r="L185" s="7"/>
    </row>
    <row r="186" spans="12:12" ht="24" customHeight="1">
      <c r="L186" s="7"/>
    </row>
    <row r="187" spans="12:12" ht="24" customHeight="1">
      <c r="L187" s="7"/>
    </row>
    <row r="188" spans="12:12" ht="24" customHeight="1">
      <c r="L188" s="7"/>
    </row>
    <row r="189" spans="12:12" ht="24" customHeight="1">
      <c r="L189" s="7"/>
    </row>
    <row r="190" spans="12:12" ht="24" customHeight="1">
      <c r="L190" s="7"/>
    </row>
    <row r="191" spans="12:12" ht="24" customHeight="1">
      <c r="L191" s="7"/>
    </row>
  </sheetData>
  <printOptions horizontalCentered="1" gridLinesSet="0"/>
  <pageMargins left="0.67" right="0.33" top="0.78700000000000003" bottom="0.15748031496063" header="0.196850393700787" footer="0.196850393700787"/>
  <pageSetup paperSize="9" scale="80" orientation="portrait" r:id="rId1"/>
  <headerFooter alignWithMargins="0"/>
  <rowBreaks count="3" manualBreakCount="3">
    <brk id="32" max="9" man="1"/>
    <brk id="66" max="9" man="1"/>
    <brk id="9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A950-3EA4-4A61-B022-E2A2A7B770A9}">
  <dimension ref="A1:X31"/>
  <sheetViews>
    <sheetView showGridLines="0" zoomScaleNormal="100" zoomScaleSheetLayoutView="70" workbookViewId="0">
      <selection activeCell="A7" sqref="A7"/>
    </sheetView>
  </sheetViews>
  <sheetFormatPr defaultColWidth="9.140625" defaultRowHeight="24" customHeight="1"/>
  <cols>
    <col min="1" max="1" width="35.140625" style="85" customWidth="1"/>
    <col min="2" max="2" width="9.140625" style="85" customWidth="1"/>
    <col min="3" max="3" width="1.42578125" style="85" customWidth="1"/>
    <col min="4" max="4" width="17.140625" style="85" customWidth="1"/>
    <col min="5" max="5" width="1.42578125" style="85" customWidth="1"/>
    <col min="6" max="6" width="17.140625" style="85" customWidth="1"/>
    <col min="7" max="7" width="1.42578125" style="85" customWidth="1"/>
    <col min="8" max="8" width="16.5703125" style="86" customWidth="1"/>
    <col min="9" max="9" width="1.42578125" style="86" customWidth="1"/>
    <col min="10" max="10" width="17.140625" style="85" customWidth="1"/>
    <col min="11" max="11" width="1.42578125" style="85" customWidth="1"/>
    <col min="12" max="12" width="17.140625" style="85" customWidth="1"/>
    <col min="13" max="13" width="1.42578125" style="85" customWidth="1"/>
    <col min="14" max="14" width="19.140625" style="85" customWidth="1"/>
    <col min="15" max="15" width="1.42578125" style="85" customWidth="1"/>
    <col min="16" max="16" width="17.140625" style="85" customWidth="1"/>
    <col min="17" max="17" width="1.42578125" style="85" customWidth="1"/>
    <col min="18" max="18" width="17.140625" style="85" customWidth="1"/>
    <col min="19" max="19" width="1.42578125" style="85" customWidth="1"/>
    <col min="20" max="20" width="17.140625" style="85" customWidth="1"/>
    <col min="21" max="21" width="1.42578125" style="85" customWidth="1"/>
    <col min="22" max="22" width="17.140625" style="85" customWidth="1"/>
    <col min="23" max="23" width="1.42578125" style="85" customWidth="1"/>
    <col min="24" max="24" width="13.140625" style="85" customWidth="1"/>
    <col min="25" max="16384" width="9.140625" style="85"/>
  </cols>
  <sheetData>
    <row r="1" spans="1:24" ht="24" customHeight="1">
      <c r="R1" s="87"/>
      <c r="V1" s="87" t="s">
        <v>87</v>
      </c>
    </row>
    <row r="2" spans="1:24" ht="24" customHeight="1">
      <c r="A2" s="88" t="s">
        <v>0</v>
      </c>
      <c r="B2" s="89"/>
      <c r="C2" s="89"/>
      <c r="D2" s="89"/>
      <c r="E2" s="89"/>
      <c r="F2" s="89"/>
      <c r="G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90"/>
    </row>
    <row r="3" spans="1:24" ht="24" customHeight="1">
      <c r="A3" s="89" t="s">
        <v>160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90"/>
    </row>
    <row r="4" spans="1:24" ht="24" customHeight="1">
      <c r="A4" s="139" t="s">
        <v>194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</row>
    <row r="5" spans="1:24" ht="24" customHeight="1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2"/>
      <c r="S5" s="91"/>
      <c r="T5" s="91"/>
      <c r="U5" s="91"/>
      <c r="V5" s="92" t="s">
        <v>1</v>
      </c>
      <c r="W5" s="91"/>
      <c r="X5" s="90"/>
    </row>
    <row r="6" spans="1:24" ht="24" customHeight="1">
      <c r="A6" s="90"/>
      <c r="B6" s="90"/>
      <c r="C6" s="90"/>
      <c r="D6" s="140" t="s">
        <v>2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93"/>
      <c r="X6" s="94"/>
    </row>
    <row r="7" spans="1:24" ht="24" customHeight="1">
      <c r="A7" s="90"/>
      <c r="B7" s="90"/>
      <c r="C7" s="90"/>
      <c r="D7" s="141" t="s">
        <v>207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93"/>
      <c r="T7" s="93"/>
      <c r="U7" s="93"/>
      <c r="V7" s="95"/>
      <c r="W7" s="93"/>
      <c r="X7" s="94"/>
    </row>
    <row r="8" spans="1:24" ht="24" customHeight="1">
      <c r="A8" s="90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142" t="s">
        <v>53</v>
      </c>
      <c r="O8" s="142"/>
      <c r="P8" s="142"/>
      <c r="Q8" s="96"/>
      <c r="R8" s="93"/>
      <c r="S8" s="93"/>
      <c r="T8" s="93"/>
      <c r="U8" s="93"/>
      <c r="V8" s="93"/>
      <c r="W8" s="93"/>
      <c r="X8" s="94"/>
    </row>
    <row r="9" spans="1:24" ht="24" customHeight="1">
      <c r="A9" s="90"/>
      <c r="B9" s="93"/>
      <c r="C9" s="93"/>
      <c r="D9" s="93"/>
      <c r="E9" s="93"/>
      <c r="F9" s="93"/>
      <c r="G9" s="93"/>
      <c r="H9" s="97"/>
      <c r="I9" s="97"/>
      <c r="J9" s="93"/>
      <c r="K9" s="93"/>
      <c r="L9" s="93"/>
      <c r="M9" s="93"/>
      <c r="N9" s="98" t="s">
        <v>88</v>
      </c>
      <c r="O9" s="86"/>
      <c r="P9" s="93"/>
      <c r="Q9" s="93"/>
      <c r="R9" s="93"/>
      <c r="S9" s="93"/>
      <c r="T9" s="93"/>
      <c r="U9" s="93"/>
      <c r="V9" s="93"/>
      <c r="W9" s="93"/>
      <c r="X9" s="94"/>
    </row>
    <row r="10" spans="1:24" ht="24" customHeight="1">
      <c r="A10" s="90"/>
      <c r="B10" s="99"/>
      <c r="C10" s="99"/>
      <c r="D10" s="100"/>
      <c r="E10" s="99"/>
      <c r="F10" s="100"/>
      <c r="G10" s="100"/>
      <c r="H10" s="97"/>
      <c r="I10" s="97"/>
      <c r="J10" s="100"/>
      <c r="K10" s="100"/>
      <c r="L10" s="100"/>
      <c r="M10" s="100"/>
      <c r="N10" s="100" t="s">
        <v>89</v>
      </c>
      <c r="O10" s="100"/>
      <c r="P10" s="100" t="s">
        <v>90</v>
      </c>
      <c r="Q10" s="100"/>
      <c r="R10" s="100"/>
      <c r="S10" s="100"/>
      <c r="T10" s="100" t="s">
        <v>44</v>
      </c>
      <c r="U10" s="100"/>
      <c r="V10" s="100"/>
      <c r="W10" s="100"/>
      <c r="X10" s="94"/>
    </row>
    <row r="11" spans="1:24" ht="24" customHeight="1">
      <c r="A11" s="90"/>
      <c r="B11" s="90"/>
      <c r="C11" s="90"/>
      <c r="D11" s="100"/>
      <c r="E11" s="90"/>
      <c r="F11" s="90"/>
      <c r="G11" s="100"/>
      <c r="H11" s="97" t="s">
        <v>91</v>
      </c>
      <c r="I11" s="97"/>
      <c r="J11" s="100"/>
      <c r="K11" s="100"/>
      <c r="L11" s="100"/>
      <c r="M11" s="100"/>
      <c r="N11" s="100" t="s">
        <v>92</v>
      </c>
      <c r="O11" s="90"/>
      <c r="P11" s="100" t="s">
        <v>93</v>
      </c>
      <c r="Q11" s="100"/>
      <c r="R11" s="101" t="s">
        <v>90</v>
      </c>
      <c r="S11" s="100"/>
      <c r="T11" s="90" t="s">
        <v>211</v>
      </c>
      <c r="U11" s="100"/>
      <c r="W11" s="100"/>
      <c r="X11" s="94"/>
    </row>
    <row r="12" spans="1:24" ht="24" customHeight="1">
      <c r="A12" s="100"/>
      <c r="B12" s="99"/>
      <c r="C12" s="99"/>
      <c r="D12" s="100" t="s">
        <v>94</v>
      </c>
      <c r="E12" s="99"/>
      <c r="F12" s="100" t="s">
        <v>95</v>
      </c>
      <c r="G12" s="100"/>
      <c r="H12" s="97" t="s">
        <v>96</v>
      </c>
      <c r="I12" s="97"/>
      <c r="J12" s="143" t="s">
        <v>50</v>
      </c>
      <c r="K12" s="143"/>
      <c r="L12" s="143"/>
      <c r="M12" s="100"/>
      <c r="N12" s="100" t="s">
        <v>97</v>
      </c>
      <c r="O12" s="100"/>
      <c r="P12" s="100" t="s">
        <v>98</v>
      </c>
      <c r="Q12" s="100"/>
      <c r="R12" s="102" t="s">
        <v>44</v>
      </c>
      <c r="S12" s="100"/>
      <c r="T12" s="100" t="s">
        <v>212</v>
      </c>
      <c r="U12" s="100"/>
      <c r="V12" s="102" t="s">
        <v>90</v>
      </c>
      <c r="W12" s="100"/>
      <c r="X12" s="94"/>
    </row>
    <row r="13" spans="1:24" ht="24" customHeight="1">
      <c r="A13" s="100"/>
      <c r="B13" s="103" t="s">
        <v>4</v>
      </c>
      <c r="C13" s="104"/>
      <c r="D13" s="103" t="s">
        <v>99</v>
      </c>
      <c r="E13" s="104"/>
      <c r="F13" s="103" t="s">
        <v>100</v>
      </c>
      <c r="G13" s="100"/>
      <c r="H13" s="98" t="s">
        <v>101</v>
      </c>
      <c r="I13" s="97"/>
      <c r="J13" s="103" t="s">
        <v>102</v>
      </c>
      <c r="K13" s="100"/>
      <c r="L13" s="103" t="s">
        <v>103</v>
      </c>
      <c r="M13" s="100"/>
      <c r="N13" s="103" t="s">
        <v>104</v>
      </c>
      <c r="O13" s="100"/>
      <c r="P13" s="103" t="s">
        <v>105</v>
      </c>
      <c r="Q13" s="100"/>
      <c r="R13" s="105" t="s">
        <v>213</v>
      </c>
      <c r="S13" s="100"/>
      <c r="T13" s="103" t="s">
        <v>101</v>
      </c>
      <c r="U13" s="100"/>
      <c r="V13" s="105" t="s">
        <v>44</v>
      </c>
      <c r="W13" s="100"/>
      <c r="X13" s="94"/>
    </row>
    <row r="14" spans="1:24" ht="24" customHeight="1">
      <c r="A14" s="106" t="s">
        <v>168</v>
      </c>
      <c r="B14" s="107"/>
      <c r="C14" s="108"/>
      <c r="D14" s="108">
        <v>1247382</v>
      </c>
      <c r="E14" s="108"/>
      <c r="F14" s="108">
        <v>1491912</v>
      </c>
      <c r="G14" s="108"/>
      <c r="H14" s="109">
        <v>-1339694</v>
      </c>
      <c r="I14" s="97"/>
      <c r="J14" s="108">
        <v>125900</v>
      </c>
      <c r="K14" s="108"/>
      <c r="L14" s="108">
        <v>81834974</v>
      </c>
      <c r="M14" s="108"/>
      <c r="N14" s="108">
        <v>-3418661</v>
      </c>
      <c r="O14" s="108">
        <v>0</v>
      </c>
      <c r="P14" s="108">
        <f>SUM(N14:O14)</f>
        <v>-3418661</v>
      </c>
      <c r="Q14" s="108"/>
      <c r="R14" s="108">
        <f>SUM(D14:L14,P14)</f>
        <v>79941813</v>
      </c>
      <c r="S14" s="100"/>
      <c r="T14" s="108">
        <v>0</v>
      </c>
      <c r="U14" s="108"/>
      <c r="V14" s="108">
        <f>SUM(R14,T14)</f>
        <v>79941813</v>
      </c>
      <c r="W14" s="100"/>
      <c r="X14" s="94"/>
    </row>
    <row r="15" spans="1:24" ht="24" customHeight="1">
      <c r="A15" s="86" t="s">
        <v>214</v>
      </c>
      <c r="B15" s="107"/>
      <c r="C15" s="108"/>
      <c r="D15" s="108"/>
      <c r="E15" s="108"/>
      <c r="F15" s="108"/>
      <c r="G15" s="108"/>
      <c r="H15" s="109"/>
      <c r="I15" s="97"/>
      <c r="J15" s="108"/>
      <c r="K15" s="108"/>
      <c r="L15" s="108"/>
      <c r="M15" s="108"/>
      <c r="N15" s="108"/>
      <c r="O15" s="108"/>
      <c r="P15" s="108"/>
      <c r="Q15" s="108"/>
      <c r="R15" s="108"/>
      <c r="S15" s="100"/>
      <c r="T15" s="108"/>
      <c r="U15" s="108"/>
      <c r="V15" s="108"/>
      <c r="W15" s="100"/>
      <c r="X15" s="94"/>
    </row>
    <row r="16" spans="1:24" ht="24" customHeight="1">
      <c r="A16" s="86" t="s">
        <v>226</v>
      </c>
      <c r="B16" s="107" t="s">
        <v>210</v>
      </c>
      <c r="C16" s="108"/>
      <c r="D16" s="110">
        <v>0</v>
      </c>
      <c r="E16" s="108"/>
      <c r="F16" s="110">
        <v>0</v>
      </c>
      <c r="G16" s="108"/>
      <c r="H16" s="111">
        <v>0</v>
      </c>
      <c r="I16" s="97"/>
      <c r="J16" s="110">
        <v>0</v>
      </c>
      <c r="K16" s="108"/>
      <c r="L16" s="110">
        <v>0</v>
      </c>
      <c r="M16" s="108"/>
      <c r="N16" s="110">
        <v>0</v>
      </c>
      <c r="O16" s="108"/>
      <c r="P16" s="110">
        <f>SUM(N16:O16)</f>
        <v>0</v>
      </c>
      <c r="Q16" s="108"/>
      <c r="R16" s="110">
        <f>SUM(D16:L16,P16)</f>
        <v>0</v>
      </c>
      <c r="S16" s="100"/>
      <c r="T16" s="110">
        <v>76375</v>
      </c>
      <c r="U16" s="108"/>
      <c r="V16" s="110">
        <f>SUM(R16,T16)</f>
        <v>76375</v>
      </c>
      <c r="W16" s="100"/>
      <c r="X16" s="94"/>
    </row>
    <row r="17" spans="1:24" ht="24" customHeight="1">
      <c r="A17" s="106" t="s">
        <v>168</v>
      </c>
      <c r="B17" s="107"/>
      <c r="C17" s="108"/>
      <c r="D17" s="108"/>
      <c r="E17" s="108"/>
      <c r="F17" s="108"/>
      <c r="G17" s="108"/>
      <c r="H17" s="109"/>
      <c r="I17" s="97"/>
      <c r="J17" s="108"/>
      <c r="K17" s="108"/>
      <c r="L17" s="108"/>
      <c r="M17" s="108"/>
      <c r="N17" s="108"/>
      <c r="O17" s="108"/>
      <c r="P17" s="108"/>
      <c r="Q17" s="108"/>
      <c r="R17" s="108"/>
      <c r="S17" s="100"/>
      <c r="T17" s="108"/>
      <c r="U17" s="108"/>
      <c r="V17" s="108"/>
      <c r="W17" s="100"/>
      <c r="X17" s="94"/>
    </row>
    <row r="18" spans="1:24" ht="24" customHeight="1">
      <c r="A18" s="106" t="s">
        <v>215</v>
      </c>
      <c r="B18" s="107"/>
      <c r="C18" s="108"/>
      <c r="D18" s="108">
        <f>SUM(D14:D16)</f>
        <v>1247382</v>
      </c>
      <c r="E18" s="108"/>
      <c r="F18" s="108">
        <f>SUM(F14:F16)</f>
        <v>1491912</v>
      </c>
      <c r="G18" s="108"/>
      <c r="H18" s="108">
        <f>SUM(H14:H16)</f>
        <v>-1339694</v>
      </c>
      <c r="I18" s="97"/>
      <c r="J18" s="108">
        <f>SUM(J14:J16)</f>
        <v>125900</v>
      </c>
      <c r="K18" s="108"/>
      <c r="L18" s="108">
        <f>SUM(L14:L16)</f>
        <v>81834974</v>
      </c>
      <c r="M18" s="108"/>
      <c r="N18" s="108">
        <f>SUM(N14:N16)</f>
        <v>-3418661</v>
      </c>
      <c r="O18" s="108"/>
      <c r="P18" s="108">
        <f>SUM(P14:P16)</f>
        <v>-3418661</v>
      </c>
      <c r="Q18" s="108"/>
      <c r="R18" s="108">
        <f>SUM(D18:L18,P18)</f>
        <v>79941813</v>
      </c>
      <c r="S18" s="100"/>
      <c r="T18" s="108">
        <f>SUM(T14:T16)</f>
        <v>76375</v>
      </c>
      <c r="U18" s="108"/>
      <c r="V18" s="108">
        <f>SUM(R18,T18)</f>
        <v>80018188</v>
      </c>
      <c r="W18" s="100"/>
      <c r="X18" s="94"/>
    </row>
    <row r="19" spans="1:24" ht="24" customHeight="1">
      <c r="A19" s="86" t="s">
        <v>216</v>
      </c>
      <c r="B19" s="107"/>
      <c r="C19" s="108"/>
      <c r="D19" s="108">
        <v>0</v>
      </c>
      <c r="E19" s="108"/>
      <c r="F19" s="108">
        <v>0</v>
      </c>
      <c r="G19" s="108"/>
      <c r="H19" s="109">
        <v>0</v>
      </c>
      <c r="I19" s="97"/>
      <c r="J19" s="108">
        <v>0</v>
      </c>
      <c r="K19" s="108"/>
      <c r="L19" s="108">
        <f>PL!F97</f>
        <v>10116401</v>
      </c>
      <c r="M19" s="108"/>
      <c r="N19" s="108">
        <v>0</v>
      </c>
      <c r="O19" s="108">
        <v>0</v>
      </c>
      <c r="P19" s="108">
        <f>SUM(N19:O19)</f>
        <v>0</v>
      </c>
      <c r="Q19" s="108"/>
      <c r="R19" s="108">
        <f t="shared" ref="R19:R21" si="0">SUM(D19:L19,P19)</f>
        <v>10116401</v>
      </c>
      <c r="S19" s="108"/>
      <c r="T19" s="108">
        <v>-781</v>
      </c>
      <c r="U19" s="108"/>
      <c r="V19" s="108">
        <f t="shared" ref="V19:V21" si="1">SUM(R19,T19)</f>
        <v>10115620</v>
      </c>
      <c r="W19" s="108"/>
      <c r="X19" s="90"/>
    </row>
    <row r="20" spans="1:24" ht="24" customHeight="1">
      <c r="A20" s="86" t="s">
        <v>106</v>
      </c>
      <c r="B20" s="107"/>
      <c r="C20" s="108"/>
      <c r="D20" s="108"/>
      <c r="E20" s="108"/>
      <c r="F20" s="108"/>
      <c r="G20" s="108"/>
      <c r="H20" s="109"/>
      <c r="I20" s="97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90"/>
    </row>
    <row r="21" spans="1:24" ht="24" customHeight="1">
      <c r="A21" s="86" t="s">
        <v>217</v>
      </c>
      <c r="B21" s="107"/>
      <c r="C21" s="108"/>
      <c r="D21" s="110">
        <v>0</v>
      </c>
      <c r="E21" s="108"/>
      <c r="F21" s="110">
        <v>0</v>
      </c>
      <c r="G21" s="108"/>
      <c r="H21" s="111">
        <v>0</v>
      </c>
      <c r="I21" s="109"/>
      <c r="J21" s="110">
        <v>0</v>
      </c>
      <c r="K21" s="108"/>
      <c r="L21" s="110">
        <v>0</v>
      </c>
      <c r="M21" s="108"/>
      <c r="N21" s="110">
        <v>-305725</v>
      </c>
      <c r="O21" s="108">
        <v>0</v>
      </c>
      <c r="P21" s="110">
        <f>SUM(N21:O21)</f>
        <v>-305725</v>
      </c>
      <c r="Q21" s="108"/>
      <c r="R21" s="110">
        <f t="shared" si="0"/>
        <v>-305725</v>
      </c>
      <c r="S21" s="108"/>
      <c r="T21" s="110">
        <v>0</v>
      </c>
      <c r="U21" s="108"/>
      <c r="V21" s="110">
        <f t="shared" si="1"/>
        <v>-305725</v>
      </c>
      <c r="W21" s="108"/>
      <c r="X21" s="90"/>
    </row>
    <row r="22" spans="1:24" ht="24" customHeight="1">
      <c r="A22" s="86" t="s">
        <v>107</v>
      </c>
      <c r="B22" s="107"/>
      <c r="C22" s="108"/>
      <c r="D22" s="108"/>
      <c r="E22" s="108"/>
      <c r="F22" s="108"/>
      <c r="G22" s="108"/>
      <c r="H22" s="109"/>
      <c r="I22" s="109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90"/>
    </row>
    <row r="23" spans="1:24" ht="24" customHeight="1">
      <c r="A23" s="86" t="s">
        <v>217</v>
      </c>
      <c r="B23" s="107"/>
      <c r="C23" s="108"/>
      <c r="D23" s="108">
        <f t="shared" ref="D23:Q23" si="2">SUM(D19:D21)</f>
        <v>0</v>
      </c>
      <c r="E23" s="108">
        <f t="shared" si="2"/>
        <v>0</v>
      </c>
      <c r="F23" s="108">
        <f t="shared" si="2"/>
        <v>0</v>
      </c>
      <c r="G23" s="108">
        <f t="shared" si="2"/>
        <v>0</v>
      </c>
      <c r="H23" s="109">
        <f t="shared" si="2"/>
        <v>0</v>
      </c>
      <c r="I23" s="109">
        <f t="shared" si="2"/>
        <v>0</v>
      </c>
      <c r="J23" s="108">
        <f t="shared" si="2"/>
        <v>0</v>
      </c>
      <c r="K23" s="108">
        <f t="shared" si="2"/>
        <v>0</v>
      </c>
      <c r="L23" s="108">
        <f t="shared" si="2"/>
        <v>10116401</v>
      </c>
      <c r="M23" s="108">
        <f t="shared" si="2"/>
        <v>0</v>
      </c>
      <c r="N23" s="108">
        <f t="shared" si="2"/>
        <v>-305725</v>
      </c>
      <c r="O23" s="108">
        <f t="shared" si="2"/>
        <v>0</v>
      </c>
      <c r="P23" s="108">
        <f t="shared" si="2"/>
        <v>-305725</v>
      </c>
      <c r="Q23" s="108">
        <f t="shared" si="2"/>
        <v>0</v>
      </c>
      <c r="R23" s="108">
        <f>SUM(D23:L23,P23)</f>
        <v>9810676</v>
      </c>
      <c r="S23" s="108"/>
      <c r="T23" s="108">
        <f t="shared" ref="T23:U23" si="3">SUM(T19:T21)</f>
        <v>-781</v>
      </c>
      <c r="U23" s="108">
        <f t="shared" si="3"/>
        <v>0</v>
      </c>
      <c r="V23" s="108">
        <f>SUM(R23,T23)</f>
        <v>9809895</v>
      </c>
      <c r="W23" s="108"/>
      <c r="X23" s="90"/>
    </row>
    <row r="24" spans="1:24" ht="24" customHeight="1">
      <c r="A24" s="86" t="s">
        <v>228</v>
      </c>
      <c r="B24" s="107">
        <v>12</v>
      </c>
      <c r="C24" s="108"/>
      <c r="D24" s="110">
        <v>0</v>
      </c>
      <c r="E24" s="108"/>
      <c r="F24" s="110">
        <v>0</v>
      </c>
      <c r="G24" s="108"/>
      <c r="H24" s="111">
        <v>0</v>
      </c>
      <c r="I24" s="109"/>
      <c r="J24" s="110">
        <v>0</v>
      </c>
      <c r="K24" s="108"/>
      <c r="L24" s="110">
        <v>-5737955</v>
      </c>
      <c r="M24" s="108"/>
      <c r="N24" s="110">
        <v>0</v>
      </c>
      <c r="O24" s="108"/>
      <c r="P24" s="110">
        <f>SUM(N24:O24)</f>
        <v>0</v>
      </c>
      <c r="Q24" s="108"/>
      <c r="R24" s="110">
        <f t="shared" ref="R24" si="4">SUM(D24:L24,P24)</f>
        <v>-5737955</v>
      </c>
      <c r="S24" s="108"/>
      <c r="T24" s="110">
        <v>0</v>
      </c>
      <c r="U24" s="108"/>
      <c r="V24" s="110">
        <f t="shared" ref="V24" si="5">SUM(R24,T24)</f>
        <v>-5737955</v>
      </c>
      <c r="W24" s="108"/>
      <c r="X24" s="90"/>
    </row>
    <row r="25" spans="1:24" ht="24" customHeight="1">
      <c r="A25" s="106" t="s">
        <v>169</v>
      </c>
      <c r="B25" s="107"/>
      <c r="C25" s="108"/>
      <c r="D25" s="108"/>
      <c r="E25" s="108"/>
      <c r="F25" s="108"/>
      <c r="G25" s="108"/>
      <c r="H25" s="109"/>
      <c r="I25" s="109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90"/>
    </row>
    <row r="26" spans="1:24" ht="24" customHeight="1" thickBot="1">
      <c r="A26" s="106" t="s">
        <v>215</v>
      </c>
      <c r="B26" s="107"/>
      <c r="C26" s="108"/>
      <c r="D26" s="112">
        <f>SUM(D23:D24,D18)</f>
        <v>1247382</v>
      </c>
      <c r="E26" s="108"/>
      <c r="F26" s="112">
        <f>SUM(F23:F24,F18)</f>
        <v>1491912</v>
      </c>
      <c r="G26" s="108"/>
      <c r="H26" s="112">
        <f>SUM(H23:H24,H18)</f>
        <v>-1339694</v>
      </c>
      <c r="I26" s="109"/>
      <c r="J26" s="112">
        <f>SUM(J23:J24,J18)</f>
        <v>125900</v>
      </c>
      <c r="K26" s="108"/>
      <c r="L26" s="112">
        <f>SUM(L23:L24,L18)</f>
        <v>86213420</v>
      </c>
      <c r="M26" s="108"/>
      <c r="N26" s="112">
        <f>SUM(N23:N24,N18)</f>
        <v>-3724386</v>
      </c>
      <c r="O26" s="108"/>
      <c r="P26" s="112">
        <f>SUM(P23:P24,P18)</f>
        <v>-3724386</v>
      </c>
      <c r="Q26" s="108"/>
      <c r="R26" s="112">
        <f>SUM(R23:R24,R18)</f>
        <v>84014534</v>
      </c>
      <c r="S26" s="108"/>
      <c r="T26" s="112">
        <f>SUM(T23:T24,T18)</f>
        <v>75594</v>
      </c>
      <c r="U26" s="108"/>
      <c r="V26" s="112">
        <f>SUM(V23:V24,V18)</f>
        <v>84090128</v>
      </c>
      <c r="W26" s="108"/>
      <c r="X26" s="90"/>
    </row>
    <row r="27" spans="1:24" ht="24" customHeight="1" thickTop="1">
      <c r="A27" s="86"/>
      <c r="B27" s="113"/>
      <c r="C27" s="113"/>
      <c r="D27" s="113"/>
      <c r="E27" s="113"/>
      <c r="F27" s="113"/>
      <c r="G27" s="113"/>
      <c r="H27" s="109"/>
      <c r="I27" s="109"/>
      <c r="J27" s="113"/>
      <c r="K27" s="113"/>
      <c r="L27" s="113"/>
      <c r="M27" s="113"/>
      <c r="N27" s="113"/>
      <c r="O27" s="113"/>
      <c r="P27" s="113"/>
      <c r="Q27" s="113"/>
      <c r="R27" s="113"/>
      <c r="T27" s="113"/>
      <c r="U27" s="113"/>
      <c r="V27" s="113"/>
    </row>
    <row r="28" spans="1:24" ht="24" customHeight="1">
      <c r="A28" s="90" t="s">
        <v>27</v>
      </c>
      <c r="I28" s="109"/>
      <c r="L28" s="114"/>
      <c r="N28" s="113"/>
      <c r="P28" s="113"/>
      <c r="R28" s="113"/>
      <c r="V28" s="113"/>
    </row>
    <row r="29" spans="1:24" ht="24" customHeight="1">
      <c r="A29" s="93"/>
    </row>
    <row r="31" spans="1:24" ht="24" customHeight="1">
      <c r="A31" s="90"/>
    </row>
  </sheetData>
  <mergeCells count="5">
    <mergeCell ref="A4:M4"/>
    <mergeCell ref="D6:V6"/>
    <mergeCell ref="D7:R7"/>
    <mergeCell ref="N8:P8"/>
    <mergeCell ref="J12:L12"/>
  </mergeCells>
  <printOptions horizontalCentered="1"/>
  <pageMargins left="0.35" right="0.35" top="0.9" bottom="0.2" header="0.31496062992126" footer="0.31496062992126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904A-E3F9-4B18-AD80-8A91ED0A46BA}">
  <dimension ref="A1:X32"/>
  <sheetViews>
    <sheetView showGridLines="0" zoomScaleNormal="100" zoomScaleSheetLayoutView="80" workbookViewId="0">
      <selection activeCell="A7" sqref="A7"/>
    </sheetView>
  </sheetViews>
  <sheetFormatPr defaultColWidth="9.140625" defaultRowHeight="24" customHeight="1"/>
  <cols>
    <col min="1" max="1" width="34.5703125" style="85" customWidth="1"/>
    <col min="2" max="2" width="9.5703125" style="85" customWidth="1"/>
    <col min="3" max="3" width="1.42578125" style="85" customWidth="1"/>
    <col min="4" max="4" width="17.140625" style="85" customWidth="1"/>
    <col min="5" max="5" width="1.42578125" style="85" customWidth="1"/>
    <col min="6" max="6" width="17.140625" style="85" customWidth="1"/>
    <col min="7" max="7" width="1.42578125" style="85" customWidth="1"/>
    <col min="8" max="8" width="16.5703125" style="86" customWidth="1"/>
    <col min="9" max="9" width="1.42578125" style="86" customWidth="1"/>
    <col min="10" max="10" width="17.140625" style="85" customWidth="1"/>
    <col min="11" max="11" width="1.42578125" style="85" customWidth="1"/>
    <col min="12" max="12" width="17.140625" style="85" customWidth="1"/>
    <col min="13" max="13" width="1.42578125" style="85" customWidth="1"/>
    <col min="14" max="14" width="19.140625" style="85" customWidth="1"/>
    <col min="15" max="15" width="1.42578125" style="85" customWidth="1"/>
    <col min="16" max="16" width="17.140625" style="85" customWidth="1"/>
    <col min="17" max="17" width="1.42578125" style="85" customWidth="1"/>
    <col min="18" max="18" width="17.140625" style="85" customWidth="1"/>
    <col min="19" max="19" width="1.42578125" style="85" customWidth="1"/>
    <col min="20" max="20" width="16.5703125" style="86" customWidth="1"/>
    <col min="21" max="21" width="1.42578125" style="86" customWidth="1"/>
    <col min="22" max="22" width="17.140625" style="85" customWidth="1"/>
    <col min="23" max="23" width="1.42578125" style="85" customWidth="1"/>
    <col min="24" max="24" width="13.140625" style="85" customWidth="1"/>
    <col min="25" max="16384" width="9.140625" style="85"/>
  </cols>
  <sheetData>
    <row r="1" spans="1:24" ht="24" customHeight="1">
      <c r="R1" s="87"/>
      <c r="V1" s="87" t="s">
        <v>87</v>
      </c>
    </row>
    <row r="2" spans="1:24" ht="24" customHeight="1">
      <c r="A2" s="88" t="s">
        <v>0</v>
      </c>
      <c r="B2" s="89"/>
      <c r="C2" s="89"/>
      <c r="D2" s="89"/>
      <c r="E2" s="89"/>
      <c r="F2" s="89"/>
      <c r="G2" s="89"/>
      <c r="J2" s="89"/>
      <c r="K2" s="89"/>
      <c r="L2" s="89"/>
      <c r="M2" s="89"/>
      <c r="N2" s="89"/>
      <c r="O2" s="89"/>
      <c r="P2" s="89"/>
      <c r="Q2" s="89"/>
      <c r="R2" s="89"/>
      <c r="S2" s="89"/>
      <c r="V2" s="89"/>
      <c r="W2" s="89"/>
      <c r="X2" s="90"/>
    </row>
    <row r="3" spans="1:24" ht="24" customHeight="1">
      <c r="A3" s="89" t="s">
        <v>161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90"/>
    </row>
    <row r="4" spans="1:24" ht="24" customHeight="1">
      <c r="A4" s="139" t="s">
        <v>194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</row>
    <row r="5" spans="1:24" ht="24" customHeight="1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2"/>
      <c r="S5" s="91"/>
      <c r="T5" s="91"/>
      <c r="U5" s="91"/>
      <c r="V5" s="92" t="s">
        <v>1</v>
      </c>
      <c r="W5" s="91"/>
      <c r="X5" s="90"/>
    </row>
    <row r="6" spans="1:24" ht="24" customHeight="1">
      <c r="A6" s="90"/>
      <c r="B6" s="90"/>
      <c r="C6" s="90"/>
      <c r="D6" s="140" t="s">
        <v>2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93"/>
      <c r="X6" s="94"/>
    </row>
    <row r="7" spans="1:24" ht="24" customHeight="1">
      <c r="A7" s="90"/>
      <c r="B7" s="90"/>
      <c r="C7" s="90"/>
      <c r="D7" s="141" t="s">
        <v>207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93"/>
      <c r="T7" s="93"/>
      <c r="U7" s="93"/>
      <c r="V7" s="95"/>
      <c r="W7" s="93"/>
      <c r="X7" s="94"/>
    </row>
    <row r="8" spans="1:24" ht="24" customHeight="1">
      <c r="A8" s="90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142" t="s">
        <v>53</v>
      </c>
      <c r="O8" s="142"/>
      <c r="P8" s="142"/>
      <c r="Q8" s="96"/>
      <c r="R8" s="93"/>
      <c r="S8" s="93"/>
      <c r="T8" s="93"/>
      <c r="U8" s="93"/>
      <c r="V8" s="93"/>
      <c r="W8" s="93"/>
      <c r="X8" s="94"/>
    </row>
    <row r="9" spans="1:24" ht="24" customHeight="1">
      <c r="A9" s="90"/>
      <c r="B9" s="93"/>
      <c r="C9" s="93"/>
      <c r="D9" s="93"/>
      <c r="E9" s="93"/>
      <c r="F9" s="93"/>
      <c r="G9" s="93"/>
      <c r="H9" s="97"/>
      <c r="I9" s="97"/>
      <c r="J9" s="93"/>
      <c r="K9" s="93"/>
      <c r="L9" s="93"/>
      <c r="M9" s="93"/>
      <c r="N9" s="115" t="s">
        <v>88</v>
      </c>
      <c r="O9" s="86"/>
      <c r="P9" s="93"/>
      <c r="Q9" s="93"/>
      <c r="R9" s="93"/>
      <c r="S9" s="93"/>
      <c r="T9" s="97"/>
      <c r="U9" s="97"/>
      <c r="V9" s="93"/>
      <c r="W9" s="93"/>
      <c r="X9" s="94"/>
    </row>
    <row r="10" spans="1:24" ht="24" customHeight="1">
      <c r="A10" s="90"/>
      <c r="B10" s="99"/>
      <c r="C10" s="99"/>
      <c r="D10" s="100"/>
      <c r="E10" s="99"/>
      <c r="F10" s="100"/>
      <c r="G10" s="100"/>
      <c r="H10" s="97"/>
      <c r="I10" s="97"/>
      <c r="J10" s="100"/>
      <c r="K10" s="100"/>
      <c r="L10" s="100"/>
      <c r="M10" s="100"/>
      <c r="N10" s="100" t="s">
        <v>89</v>
      </c>
      <c r="O10" s="100"/>
      <c r="P10" s="100" t="s">
        <v>90</v>
      </c>
      <c r="Q10" s="100"/>
      <c r="R10" s="100"/>
      <c r="S10" s="100"/>
      <c r="T10" s="97" t="s">
        <v>44</v>
      </c>
      <c r="U10" s="97"/>
      <c r="V10" s="100"/>
      <c r="W10" s="100"/>
      <c r="X10" s="94"/>
    </row>
    <row r="11" spans="1:24" ht="24" customHeight="1">
      <c r="A11" s="90"/>
      <c r="B11" s="90"/>
      <c r="C11" s="90"/>
      <c r="D11" s="100"/>
      <c r="E11" s="90"/>
      <c r="F11" s="90"/>
      <c r="G11" s="100"/>
      <c r="H11" s="97" t="s">
        <v>91</v>
      </c>
      <c r="I11" s="97"/>
      <c r="J11" s="100"/>
      <c r="K11" s="100"/>
      <c r="L11" s="100"/>
      <c r="M11" s="100"/>
      <c r="N11" s="100" t="s">
        <v>92</v>
      </c>
      <c r="O11" s="90"/>
      <c r="P11" s="100" t="s">
        <v>93</v>
      </c>
      <c r="Q11" s="100"/>
      <c r="R11" s="101" t="s">
        <v>90</v>
      </c>
      <c r="S11" s="100"/>
      <c r="T11" s="97" t="s">
        <v>211</v>
      </c>
      <c r="U11" s="97"/>
      <c r="W11" s="100"/>
      <c r="X11" s="94"/>
    </row>
    <row r="12" spans="1:24" ht="24" customHeight="1">
      <c r="A12" s="100"/>
      <c r="B12" s="99"/>
      <c r="C12" s="99"/>
      <c r="D12" s="100" t="s">
        <v>94</v>
      </c>
      <c r="E12" s="99"/>
      <c r="F12" s="100" t="s">
        <v>95</v>
      </c>
      <c r="G12" s="100"/>
      <c r="H12" s="97" t="s">
        <v>96</v>
      </c>
      <c r="I12" s="97"/>
      <c r="J12" s="143" t="s">
        <v>50</v>
      </c>
      <c r="K12" s="143"/>
      <c r="L12" s="143"/>
      <c r="M12" s="100"/>
      <c r="N12" s="100" t="s">
        <v>97</v>
      </c>
      <c r="O12" s="100"/>
      <c r="P12" s="100" t="s">
        <v>98</v>
      </c>
      <c r="Q12" s="100"/>
      <c r="R12" s="102" t="s">
        <v>44</v>
      </c>
      <c r="S12" s="100"/>
      <c r="T12" s="97" t="s">
        <v>212</v>
      </c>
      <c r="U12" s="97"/>
      <c r="V12" s="102" t="s">
        <v>90</v>
      </c>
      <c r="W12" s="100"/>
      <c r="X12" s="94"/>
    </row>
    <row r="13" spans="1:24" ht="24" customHeight="1">
      <c r="A13" s="100"/>
      <c r="B13" s="103" t="s">
        <v>4</v>
      </c>
      <c r="C13" s="104"/>
      <c r="D13" s="103" t="s">
        <v>99</v>
      </c>
      <c r="E13" s="104"/>
      <c r="F13" s="103" t="s">
        <v>100</v>
      </c>
      <c r="G13" s="100"/>
      <c r="H13" s="98" t="s">
        <v>101</v>
      </c>
      <c r="I13" s="97"/>
      <c r="J13" s="103" t="s">
        <v>102</v>
      </c>
      <c r="K13" s="100"/>
      <c r="L13" s="103" t="s">
        <v>103</v>
      </c>
      <c r="M13" s="100"/>
      <c r="N13" s="103" t="s">
        <v>104</v>
      </c>
      <c r="O13" s="100"/>
      <c r="P13" s="103" t="s">
        <v>105</v>
      </c>
      <c r="Q13" s="100"/>
      <c r="R13" s="105" t="s">
        <v>213</v>
      </c>
      <c r="S13" s="100"/>
      <c r="T13" s="98" t="s">
        <v>101</v>
      </c>
      <c r="U13" s="97"/>
      <c r="V13" s="105" t="s">
        <v>44</v>
      </c>
      <c r="W13" s="100"/>
      <c r="X13" s="94"/>
    </row>
    <row r="14" spans="1:24" ht="24" customHeight="1">
      <c r="A14" s="106" t="s">
        <v>195</v>
      </c>
      <c r="B14" s="116"/>
      <c r="C14" s="108"/>
      <c r="D14" s="108">
        <v>1247382</v>
      </c>
      <c r="E14" s="108"/>
      <c r="F14" s="108">
        <v>1491912</v>
      </c>
      <c r="G14" s="108"/>
      <c r="H14" s="109">
        <v>-1339694</v>
      </c>
      <c r="I14" s="97"/>
      <c r="J14" s="108">
        <v>125900</v>
      </c>
      <c r="K14" s="108"/>
      <c r="L14" s="108">
        <v>100855494</v>
      </c>
      <c r="M14" s="108"/>
      <c r="N14" s="108">
        <v>-5654087</v>
      </c>
      <c r="O14" s="108"/>
      <c r="P14" s="108">
        <f>SUM(N14:O14)</f>
        <v>-5654087</v>
      </c>
      <c r="Q14" s="108"/>
      <c r="R14" s="108">
        <f>SUM(D14:L14,P14)</f>
        <v>96726907</v>
      </c>
      <c r="S14" s="100"/>
      <c r="T14" s="109">
        <v>0</v>
      </c>
      <c r="U14" s="97"/>
      <c r="V14" s="108">
        <f>SUM(R14,T14)</f>
        <v>96726907</v>
      </c>
      <c r="W14" s="100"/>
      <c r="X14" s="94"/>
    </row>
    <row r="15" spans="1:24" ht="24" customHeight="1">
      <c r="A15" s="86" t="s">
        <v>214</v>
      </c>
      <c r="B15" s="116"/>
      <c r="C15" s="108"/>
      <c r="D15" s="108"/>
      <c r="E15" s="108"/>
      <c r="F15" s="108"/>
      <c r="G15" s="108"/>
      <c r="H15" s="109"/>
      <c r="I15" s="97"/>
      <c r="J15" s="108"/>
      <c r="K15" s="108"/>
      <c r="L15" s="108"/>
      <c r="M15" s="108"/>
      <c r="N15" s="108"/>
      <c r="O15" s="108"/>
      <c r="P15" s="108"/>
      <c r="Q15" s="108"/>
      <c r="R15" s="108"/>
      <c r="S15" s="100"/>
      <c r="T15" s="109"/>
      <c r="U15" s="97"/>
      <c r="V15" s="108"/>
      <c r="W15" s="100"/>
      <c r="X15" s="94"/>
    </row>
    <row r="16" spans="1:24" ht="24" customHeight="1">
      <c r="A16" s="86" t="s">
        <v>226</v>
      </c>
      <c r="B16" s="107" t="s">
        <v>210</v>
      </c>
      <c r="C16" s="108"/>
      <c r="D16" s="110">
        <v>0</v>
      </c>
      <c r="E16" s="108"/>
      <c r="F16" s="110">
        <v>0</v>
      </c>
      <c r="G16" s="108"/>
      <c r="H16" s="111">
        <v>0</v>
      </c>
      <c r="I16" s="109"/>
      <c r="J16" s="110">
        <v>0</v>
      </c>
      <c r="K16" s="108"/>
      <c r="L16" s="110">
        <v>0</v>
      </c>
      <c r="M16" s="108"/>
      <c r="N16" s="110">
        <v>0</v>
      </c>
      <c r="O16" s="108"/>
      <c r="P16" s="110">
        <f>SUM(N16:O16)</f>
        <v>0</v>
      </c>
      <c r="Q16" s="108"/>
      <c r="R16" s="110">
        <f>SUM(D16:L16,P16)</f>
        <v>0</v>
      </c>
      <c r="S16" s="108"/>
      <c r="T16" s="111">
        <v>73248</v>
      </c>
      <c r="U16" s="109"/>
      <c r="V16" s="110">
        <f>SUM(R16,T16)</f>
        <v>73248</v>
      </c>
      <c r="W16" s="100"/>
      <c r="X16" s="94"/>
    </row>
    <row r="17" spans="1:24" ht="24" customHeight="1">
      <c r="A17" s="106" t="s">
        <v>195</v>
      </c>
      <c r="B17" s="107"/>
      <c r="C17" s="108"/>
      <c r="D17" s="108"/>
      <c r="E17" s="108"/>
      <c r="F17" s="108"/>
      <c r="G17" s="108"/>
      <c r="H17" s="109"/>
      <c r="I17" s="109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9"/>
      <c r="U17" s="109"/>
      <c r="V17" s="108"/>
      <c r="W17" s="100"/>
      <c r="X17" s="94"/>
    </row>
    <row r="18" spans="1:24" ht="24" customHeight="1">
      <c r="A18" s="106" t="s">
        <v>215</v>
      </c>
      <c r="B18" s="107"/>
      <c r="C18" s="108"/>
      <c r="D18" s="108">
        <f>SUM(D14:D16)</f>
        <v>1247382</v>
      </c>
      <c r="E18" s="108"/>
      <c r="F18" s="108">
        <f>SUM(F14:F16)</f>
        <v>1491912</v>
      </c>
      <c r="G18" s="108"/>
      <c r="H18" s="109">
        <f>SUM(H14:H16)</f>
        <v>-1339694</v>
      </c>
      <c r="I18" s="97"/>
      <c r="J18" s="108">
        <f>SUM(J14:J16)</f>
        <v>125900</v>
      </c>
      <c r="K18" s="108"/>
      <c r="L18" s="108">
        <f>SUM(L14:L16)</f>
        <v>100855494</v>
      </c>
      <c r="M18" s="108"/>
      <c r="N18" s="108">
        <f>SUM(N14:N16)</f>
        <v>-5654087</v>
      </c>
      <c r="O18" s="108"/>
      <c r="P18" s="108">
        <f>SUM(P14:P16)</f>
        <v>-5654087</v>
      </c>
      <c r="Q18" s="108"/>
      <c r="R18" s="108">
        <f>SUM(D18:L18,P18)</f>
        <v>96726907</v>
      </c>
      <c r="S18" s="100"/>
      <c r="T18" s="109">
        <f>SUM(T14:T16)</f>
        <v>73248</v>
      </c>
      <c r="U18" s="97"/>
      <c r="V18" s="108">
        <f>SUM(R18,T18)</f>
        <v>96800155</v>
      </c>
      <c r="W18" s="100"/>
      <c r="X18" s="94"/>
    </row>
    <row r="19" spans="1:24" ht="24" customHeight="1">
      <c r="A19" s="90" t="s">
        <v>73</v>
      </c>
      <c r="B19" s="107"/>
      <c r="C19" s="108"/>
      <c r="D19" s="108">
        <v>0</v>
      </c>
      <c r="E19" s="108"/>
      <c r="F19" s="108">
        <v>0</v>
      </c>
      <c r="G19" s="108"/>
      <c r="H19" s="109">
        <v>0</v>
      </c>
      <c r="I19" s="97"/>
      <c r="J19" s="108">
        <v>0</v>
      </c>
      <c r="K19" s="108"/>
      <c r="L19" s="108">
        <f>PL!D97</f>
        <v>15155774</v>
      </c>
      <c r="M19" s="108"/>
      <c r="N19" s="108">
        <v>0</v>
      </c>
      <c r="O19" s="108"/>
      <c r="P19" s="108">
        <f>SUM(N19:O19)</f>
        <v>0</v>
      </c>
      <c r="Q19" s="108"/>
      <c r="R19" s="108">
        <f t="shared" ref="R19:R20" si="0">SUM(D19:L19,P19)</f>
        <v>15155774</v>
      </c>
      <c r="S19" s="108"/>
      <c r="T19" s="109">
        <v>0</v>
      </c>
      <c r="U19" s="97"/>
      <c r="V19" s="108">
        <f t="shared" ref="V19:V20" si="1">SUM(R19,T19)</f>
        <v>15155774</v>
      </c>
      <c r="W19" s="108"/>
      <c r="X19" s="90"/>
    </row>
    <row r="20" spans="1:24" ht="24" customHeight="1">
      <c r="A20" s="90" t="s">
        <v>106</v>
      </c>
      <c r="B20" s="107"/>
      <c r="C20" s="108"/>
      <c r="D20" s="110">
        <v>0</v>
      </c>
      <c r="E20" s="108"/>
      <c r="F20" s="110">
        <v>0</v>
      </c>
      <c r="G20" s="108"/>
      <c r="H20" s="111">
        <v>0</v>
      </c>
      <c r="I20" s="109"/>
      <c r="J20" s="110">
        <v>0</v>
      </c>
      <c r="K20" s="108"/>
      <c r="L20" s="110">
        <v>0</v>
      </c>
      <c r="M20" s="108"/>
      <c r="N20" s="110">
        <v>1039820</v>
      </c>
      <c r="O20" s="108"/>
      <c r="P20" s="110">
        <f>SUM(N20:O20)</f>
        <v>1039820</v>
      </c>
      <c r="Q20" s="108"/>
      <c r="R20" s="110">
        <f t="shared" si="0"/>
        <v>1039820</v>
      </c>
      <c r="S20" s="108"/>
      <c r="T20" s="111">
        <v>0</v>
      </c>
      <c r="U20" s="109"/>
      <c r="V20" s="110">
        <f t="shared" si="1"/>
        <v>1039820</v>
      </c>
      <c r="W20" s="108"/>
      <c r="X20" s="90"/>
    </row>
    <row r="21" spans="1:24" ht="24" customHeight="1">
      <c r="A21" s="86" t="s">
        <v>107</v>
      </c>
      <c r="B21" s="107"/>
      <c r="C21" s="108"/>
      <c r="D21" s="108">
        <f>SUM(D19:D20)</f>
        <v>0</v>
      </c>
      <c r="E21" s="108"/>
      <c r="F21" s="108">
        <f>SUM(F19:F20)</f>
        <v>0</v>
      </c>
      <c r="G21" s="108"/>
      <c r="H21" s="117">
        <f>SUM(H19:H20)</f>
        <v>0</v>
      </c>
      <c r="I21" s="109"/>
      <c r="J21" s="108">
        <f>SUM(J19:J20)</f>
        <v>0</v>
      </c>
      <c r="K21" s="108"/>
      <c r="L21" s="108">
        <f>SUM(L19:L20)</f>
        <v>15155774</v>
      </c>
      <c r="M21" s="108"/>
      <c r="N21" s="108">
        <f>SUM(N19:N20)</f>
        <v>1039820</v>
      </c>
      <c r="O21" s="2"/>
      <c r="P21" s="108">
        <f>SUM(P19:P20)</f>
        <v>1039820</v>
      </c>
      <c r="Q21" s="108"/>
      <c r="R21" s="108">
        <f t="shared" ref="R21:V21" si="2">SUM(R19:R20)</f>
        <v>16195594</v>
      </c>
      <c r="S21" s="108"/>
      <c r="T21" s="117">
        <f>SUM(T19:T20)</f>
        <v>0</v>
      </c>
      <c r="U21" s="109"/>
      <c r="V21" s="108">
        <f t="shared" si="2"/>
        <v>16195594</v>
      </c>
      <c r="W21" s="108"/>
      <c r="X21" s="90"/>
    </row>
    <row r="22" spans="1:24" ht="24" customHeight="1">
      <c r="A22" s="86" t="s">
        <v>218</v>
      </c>
      <c r="B22" s="107"/>
      <c r="C22" s="108"/>
      <c r="D22" s="108"/>
      <c r="E22" s="108"/>
      <c r="F22" s="108"/>
      <c r="G22" s="108"/>
      <c r="H22" s="109"/>
      <c r="I22" s="109"/>
      <c r="J22" s="108"/>
      <c r="K22" s="108"/>
      <c r="L22" s="108"/>
      <c r="M22" s="108"/>
      <c r="N22" s="108"/>
      <c r="O22" s="3"/>
      <c r="P22" s="108"/>
      <c r="Q22" s="108"/>
      <c r="R22" s="108"/>
      <c r="S22" s="108"/>
      <c r="T22" s="109"/>
      <c r="U22" s="109"/>
      <c r="V22" s="108"/>
      <c r="W22" s="108"/>
      <c r="X22" s="90"/>
    </row>
    <row r="23" spans="1:24" ht="24" customHeight="1">
      <c r="A23" s="86" t="s">
        <v>227</v>
      </c>
      <c r="B23" s="107" t="s">
        <v>210</v>
      </c>
      <c r="C23" s="108"/>
      <c r="D23" s="108">
        <v>0</v>
      </c>
      <c r="E23" s="108"/>
      <c r="F23" s="108">
        <v>0</v>
      </c>
      <c r="G23" s="108"/>
      <c r="H23" s="109">
        <v>-94738</v>
      </c>
      <c r="I23" s="109"/>
      <c r="J23" s="108">
        <v>0</v>
      </c>
      <c r="K23" s="108"/>
      <c r="L23" s="108">
        <v>0</v>
      </c>
      <c r="M23" s="108"/>
      <c r="N23" s="108">
        <v>0</v>
      </c>
      <c r="O23" s="3"/>
      <c r="P23" s="108">
        <f>SUM(N23:O23)</f>
        <v>0</v>
      </c>
      <c r="Q23" s="108"/>
      <c r="R23" s="108">
        <f>SUM(D23:L23,P23)</f>
        <v>-94738</v>
      </c>
      <c r="S23" s="108"/>
      <c r="T23" s="109">
        <v>0</v>
      </c>
      <c r="U23" s="109"/>
      <c r="V23" s="108">
        <f t="shared" ref="V23" si="3">SUM(R23,T23)</f>
        <v>-94738</v>
      </c>
      <c r="W23" s="108"/>
      <c r="X23" s="90"/>
    </row>
    <row r="24" spans="1:24" ht="24" customHeight="1">
      <c r="A24" s="86" t="s">
        <v>219</v>
      </c>
      <c r="B24" s="107"/>
      <c r="C24" s="108"/>
      <c r="D24" s="108"/>
      <c r="E24" s="108"/>
      <c r="F24" s="108"/>
      <c r="G24" s="108"/>
      <c r="H24" s="109"/>
      <c r="I24" s="109"/>
      <c r="J24" s="108"/>
      <c r="K24" s="108"/>
      <c r="L24" s="108"/>
      <c r="M24" s="108"/>
      <c r="N24" s="108"/>
      <c r="O24" s="3"/>
      <c r="P24" s="108"/>
      <c r="Q24" s="108"/>
      <c r="R24" s="108"/>
      <c r="S24" s="108"/>
      <c r="T24" s="109"/>
      <c r="U24" s="109"/>
      <c r="V24" s="108"/>
      <c r="W24" s="108"/>
      <c r="X24" s="90"/>
    </row>
    <row r="25" spans="1:24" ht="24" customHeight="1">
      <c r="A25" s="86" t="s">
        <v>220</v>
      </c>
      <c r="B25" s="107" t="s">
        <v>210</v>
      </c>
      <c r="C25" s="108"/>
      <c r="D25" s="108">
        <v>0</v>
      </c>
      <c r="E25" s="108"/>
      <c r="F25" s="108">
        <v>0</v>
      </c>
      <c r="G25" s="108"/>
      <c r="H25" s="109">
        <v>73248</v>
      </c>
      <c r="I25" s="109"/>
      <c r="J25" s="108">
        <v>0</v>
      </c>
      <c r="K25" s="108"/>
      <c r="L25" s="108">
        <v>0</v>
      </c>
      <c r="M25" s="108"/>
      <c r="N25" s="108">
        <v>0</v>
      </c>
      <c r="O25" s="2"/>
      <c r="P25" s="108">
        <f>SUM(N25:O25)</f>
        <v>0</v>
      </c>
      <c r="Q25" s="108"/>
      <c r="R25" s="108">
        <f>SUM(D25:L25,P25)</f>
        <v>73248</v>
      </c>
      <c r="S25" s="108"/>
      <c r="T25" s="109">
        <v>-73248</v>
      </c>
      <c r="U25" s="109"/>
      <c r="V25" s="108">
        <f t="shared" ref="V25:V26" si="4">SUM(R25,T25)</f>
        <v>0</v>
      </c>
      <c r="W25" s="108"/>
      <c r="X25" s="90"/>
    </row>
    <row r="26" spans="1:24" ht="24" customHeight="1">
      <c r="A26" s="86" t="s">
        <v>228</v>
      </c>
      <c r="B26" s="107">
        <v>12</v>
      </c>
      <c r="C26" s="108"/>
      <c r="D26" s="108">
        <v>0</v>
      </c>
      <c r="E26" s="108"/>
      <c r="F26" s="108">
        <v>0</v>
      </c>
      <c r="G26" s="108"/>
      <c r="H26" s="109">
        <v>0</v>
      </c>
      <c r="I26" s="109"/>
      <c r="J26" s="108">
        <v>0</v>
      </c>
      <c r="K26" s="108"/>
      <c r="L26" s="108">
        <v>-7484290</v>
      </c>
      <c r="M26" s="108"/>
      <c r="N26" s="108">
        <v>0</v>
      </c>
      <c r="O26" s="2"/>
      <c r="P26" s="108">
        <f>SUM(N26:O26)</f>
        <v>0</v>
      </c>
      <c r="Q26" s="108"/>
      <c r="R26" s="108">
        <f>SUM(D26:L26,P26)</f>
        <v>-7484290</v>
      </c>
      <c r="S26" s="108"/>
      <c r="T26" s="109">
        <v>0</v>
      </c>
      <c r="U26" s="109"/>
      <c r="V26" s="108">
        <f t="shared" si="4"/>
        <v>-7484290</v>
      </c>
      <c r="W26" s="108"/>
      <c r="X26" s="90"/>
    </row>
    <row r="27" spans="1:24" ht="24" customHeight="1" thickBot="1">
      <c r="A27" s="106" t="s">
        <v>196</v>
      </c>
      <c r="B27" s="116"/>
      <c r="C27" s="108"/>
      <c r="D27" s="118">
        <f>SUM(D18,D21,D23:D26)</f>
        <v>1247382</v>
      </c>
      <c r="E27" s="108"/>
      <c r="F27" s="118">
        <f>SUM(F18,F21,F23:F26)</f>
        <v>1491912</v>
      </c>
      <c r="G27" s="108"/>
      <c r="H27" s="118">
        <f>SUM(H18,H21,H23:H26)</f>
        <v>-1361184</v>
      </c>
      <c r="I27" s="109"/>
      <c r="J27" s="118">
        <f>SUM(J18,J21,J23:J26)</f>
        <v>125900</v>
      </c>
      <c r="K27" s="108"/>
      <c r="L27" s="118">
        <f>SUM(L18,L21,L23:L26)</f>
        <v>108526978</v>
      </c>
      <c r="M27" s="108"/>
      <c r="N27" s="118">
        <f>SUM(N18,N21,N23:N26)</f>
        <v>-4614267</v>
      </c>
      <c r="O27" s="108"/>
      <c r="P27" s="118">
        <f>SUM(P18,P21,P23:P26)</f>
        <v>-4614267</v>
      </c>
      <c r="Q27" s="108"/>
      <c r="R27" s="118">
        <f>SUM(R18,R21,R23:R26)</f>
        <v>105416721</v>
      </c>
      <c r="S27" s="108"/>
      <c r="T27" s="118">
        <f>SUM(T18,T21,T23:T26)</f>
        <v>0</v>
      </c>
      <c r="U27" s="109"/>
      <c r="V27" s="118">
        <f>SUM(V18,V21,V23:V26)</f>
        <v>105416721</v>
      </c>
      <c r="W27" s="108"/>
      <c r="X27" s="1"/>
    </row>
    <row r="28" spans="1:24" ht="24" customHeight="1" thickTop="1">
      <c r="A28" s="93"/>
      <c r="B28" s="108"/>
      <c r="C28" s="108"/>
      <c r="D28" s="108"/>
      <c r="E28" s="108"/>
      <c r="F28" s="108"/>
      <c r="G28" s="108"/>
      <c r="H28" s="108"/>
      <c r="I28" s="109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9"/>
      <c r="V28" s="108">
        <f>V27-BS!D94</f>
        <v>0</v>
      </c>
      <c r="W28" s="108"/>
      <c r="X28" s="1"/>
    </row>
    <row r="29" spans="1:24" ht="24" customHeight="1">
      <c r="A29" s="90" t="s">
        <v>27</v>
      </c>
      <c r="I29" s="109"/>
      <c r="L29" s="114"/>
      <c r="N29" s="113"/>
      <c r="P29" s="113"/>
      <c r="R29" s="113"/>
      <c r="U29" s="109"/>
      <c r="V29" s="113"/>
    </row>
    <row r="30" spans="1:24" ht="24" customHeight="1">
      <c r="A30" s="93"/>
    </row>
    <row r="32" spans="1:24" ht="24" customHeight="1">
      <c r="A32" s="90"/>
    </row>
  </sheetData>
  <mergeCells count="5">
    <mergeCell ref="A4:M4"/>
    <mergeCell ref="D6:V6"/>
    <mergeCell ref="D7:R7"/>
    <mergeCell ref="N8:P8"/>
    <mergeCell ref="J12:L12"/>
  </mergeCells>
  <printOptions horizontalCentered="1"/>
  <pageMargins left="0.35" right="0.35" top="0.9" bottom="0.31496062992126" header="0.31496062992126" footer="0.31496062992126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zoomScaleNormal="100" zoomScaleSheetLayoutView="85" workbookViewId="0">
      <selection activeCell="A7" sqref="A7"/>
    </sheetView>
  </sheetViews>
  <sheetFormatPr defaultColWidth="9.28515625" defaultRowHeight="24" customHeight="1"/>
  <cols>
    <col min="1" max="1" width="36" style="77" customWidth="1"/>
    <col min="2" max="2" width="7.85546875" style="77" customWidth="1"/>
    <col min="3" max="3" width="1.28515625" style="119" customWidth="1"/>
    <col min="4" max="4" width="17.7109375" style="77" customWidth="1"/>
    <col min="5" max="5" width="1.42578125" style="119" customWidth="1"/>
    <col min="6" max="6" width="17.7109375" style="77" customWidth="1"/>
    <col min="7" max="7" width="1.42578125" style="77" customWidth="1"/>
    <col min="8" max="8" width="17.7109375" style="77" customWidth="1"/>
    <col min="9" max="9" width="1.42578125" style="77" customWidth="1"/>
    <col min="10" max="10" width="17.7109375" style="77" customWidth="1"/>
    <col min="11" max="11" width="1.42578125" style="77" customWidth="1"/>
    <col min="12" max="12" width="17.7109375" style="77" customWidth="1"/>
    <col min="13" max="13" width="1.7109375" style="77" customWidth="1"/>
    <col min="14" max="14" width="16.7109375" style="77" customWidth="1"/>
    <col min="15" max="16384" width="9.28515625" style="77"/>
  </cols>
  <sheetData>
    <row r="1" spans="1:12" ht="24" customHeight="1">
      <c r="L1" s="120" t="s">
        <v>87</v>
      </c>
    </row>
    <row r="2" spans="1:12" ht="24" customHeight="1">
      <c r="A2" s="145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4" customHeight="1">
      <c r="A3" s="139" t="s">
        <v>161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4" customHeight="1">
      <c r="A4" s="139" t="s">
        <v>194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24" customHeight="1">
      <c r="C5" s="77"/>
      <c r="E5" s="77"/>
      <c r="L5" s="120" t="s">
        <v>1</v>
      </c>
    </row>
    <row r="6" spans="1:12" ht="24" customHeight="1">
      <c r="C6" s="77"/>
      <c r="D6" s="146" t="s">
        <v>3</v>
      </c>
      <c r="E6" s="146"/>
      <c r="F6" s="146"/>
      <c r="G6" s="146"/>
      <c r="H6" s="146"/>
      <c r="I6" s="146"/>
      <c r="J6" s="146"/>
      <c r="K6" s="146"/>
      <c r="L6" s="146"/>
    </row>
    <row r="7" spans="1:12" s="20" customFormat="1" ht="24" customHeight="1">
      <c r="C7" s="119"/>
      <c r="D7" s="20" t="s">
        <v>94</v>
      </c>
      <c r="E7" s="119"/>
      <c r="F7" s="20" t="s">
        <v>95</v>
      </c>
      <c r="H7" s="144" t="s">
        <v>50</v>
      </c>
      <c r="I7" s="144"/>
      <c r="J7" s="144"/>
      <c r="L7" s="20" t="s">
        <v>90</v>
      </c>
    </row>
    <row r="8" spans="1:12" s="20" customFormat="1" ht="24" customHeight="1">
      <c r="B8" s="103" t="s">
        <v>4</v>
      </c>
      <c r="C8" s="121"/>
      <c r="D8" s="122" t="s">
        <v>99</v>
      </c>
      <c r="E8" s="121"/>
      <c r="F8" s="122" t="s">
        <v>100</v>
      </c>
      <c r="H8" s="122" t="s">
        <v>102</v>
      </c>
      <c r="J8" s="122" t="s">
        <v>103</v>
      </c>
      <c r="L8" s="122" t="s">
        <v>44</v>
      </c>
    </row>
    <row r="9" spans="1:12" ht="24" customHeight="1">
      <c r="A9" s="76" t="s">
        <v>168</v>
      </c>
      <c r="B9" s="123"/>
      <c r="C9" s="124"/>
      <c r="D9" s="124">
        <v>1247382</v>
      </c>
      <c r="E9" s="124"/>
      <c r="F9" s="124">
        <v>1491912</v>
      </c>
      <c r="G9" s="124"/>
      <c r="H9" s="124">
        <v>125900</v>
      </c>
      <c r="I9" s="124"/>
      <c r="J9" s="124">
        <v>77385591</v>
      </c>
      <c r="K9" s="124"/>
      <c r="L9" s="124">
        <f>SUM(D9:J9)</f>
        <v>80250785</v>
      </c>
    </row>
    <row r="10" spans="1:12" ht="24" customHeight="1">
      <c r="A10" s="77" t="s">
        <v>73</v>
      </c>
      <c r="B10" s="123"/>
      <c r="C10" s="124"/>
      <c r="D10" s="124">
        <v>0</v>
      </c>
      <c r="E10" s="124"/>
      <c r="F10" s="124">
        <v>0</v>
      </c>
      <c r="G10" s="124"/>
      <c r="H10" s="124">
        <v>0</v>
      </c>
      <c r="I10" s="124"/>
      <c r="J10" s="124">
        <v>10495275</v>
      </c>
      <c r="K10" s="124"/>
      <c r="L10" s="124">
        <f>SUM(D10:J10)</f>
        <v>10495275</v>
      </c>
    </row>
    <row r="11" spans="1:12" ht="24" customHeight="1">
      <c r="A11" s="77" t="s">
        <v>106</v>
      </c>
      <c r="B11" s="123"/>
      <c r="C11" s="124"/>
      <c r="D11" s="125">
        <v>0</v>
      </c>
      <c r="E11" s="124"/>
      <c r="F11" s="125">
        <v>0</v>
      </c>
      <c r="G11" s="124"/>
      <c r="H11" s="125">
        <v>0</v>
      </c>
      <c r="I11" s="124"/>
      <c r="J11" s="125">
        <v>0</v>
      </c>
      <c r="K11" s="124"/>
      <c r="L11" s="125">
        <f>SUM(D11:J11)</f>
        <v>0</v>
      </c>
    </row>
    <row r="12" spans="1:12" ht="24" customHeight="1">
      <c r="A12" s="77" t="s">
        <v>107</v>
      </c>
      <c r="B12" s="123"/>
      <c r="C12" s="124"/>
      <c r="D12" s="124">
        <f>SUM(D10:D11)</f>
        <v>0</v>
      </c>
      <c r="E12" s="124"/>
      <c r="F12" s="124">
        <f>SUM(F10:F11)</f>
        <v>0</v>
      </c>
      <c r="G12" s="124"/>
      <c r="H12" s="124">
        <f>SUM(H10:H11)</f>
        <v>0</v>
      </c>
      <c r="I12" s="124"/>
      <c r="J12" s="124">
        <f>SUM(J10:J11)</f>
        <v>10495275</v>
      </c>
      <c r="K12" s="124"/>
      <c r="L12" s="124">
        <f>SUM(L10:L11)</f>
        <v>10495275</v>
      </c>
    </row>
    <row r="13" spans="1:12" ht="24" customHeight="1">
      <c r="A13" s="86" t="s">
        <v>228</v>
      </c>
      <c r="B13" s="123">
        <v>12</v>
      </c>
      <c r="C13" s="124"/>
      <c r="D13" s="124">
        <v>0</v>
      </c>
      <c r="E13" s="124"/>
      <c r="F13" s="124">
        <v>0</v>
      </c>
      <c r="G13" s="124"/>
      <c r="H13" s="124">
        <v>0</v>
      </c>
      <c r="I13" s="124"/>
      <c r="J13" s="124">
        <v>-5737955</v>
      </c>
      <c r="K13" s="124"/>
      <c r="L13" s="124">
        <f>SUM(D13:J13)</f>
        <v>-5737955</v>
      </c>
    </row>
    <row r="14" spans="1:12" s="129" customFormat="1" ht="24" customHeight="1" thickBot="1">
      <c r="A14" s="93" t="s">
        <v>169</v>
      </c>
      <c r="B14" s="126"/>
      <c r="C14" s="127"/>
      <c r="D14" s="128">
        <f>SUM(D9,D12:D13)</f>
        <v>1247382</v>
      </c>
      <c r="E14" s="127"/>
      <c r="F14" s="128">
        <f>SUM(F9,F12:F13)</f>
        <v>1491912</v>
      </c>
      <c r="G14" s="127"/>
      <c r="H14" s="128">
        <f>SUM(H9,H12:H13)</f>
        <v>125900</v>
      </c>
      <c r="I14" s="127"/>
      <c r="J14" s="128">
        <f>SUM(J9,J12:J13)</f>
        <v>82142911</v>
      </c>
      <c r="K14" s="127"/>
      <c r="L14" s="128">
        <f>SUM(L9,L12:L13)</f>
        <v>85008105</v>
      </c>
    </row>
    <row r="15" spans="1:12" s="129" customFormat="1" ht="24" customHeight="1" thickTop="1">
      <c r="A15" s="130"/>
      <c r="B15" s="126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12" ht="24" customHeight="1">
      <c r="A16" s="76" t="s">
        <v>195</v>
      </c>
      <c r="B16" s="123"/>
      <c r="C16" s="124"/>
      <c r="D16" s="124">
        <v>1247382</v>
      </c>
      <c r="E16" s="124"/>
      <c r="F16" s="124">
        <v>1491912</v>
      </c>
      <c r="G16" s="124"/>
      <c r="H16" s="124">
        <v>125900</v>
      </c>
      <c r="I16" s="124"/>
      <c r="J16" s="124">
        <v>96050851</v>
      </c>
      <c r="K16" s="124"/>
      <c r="L16" s="124">
        <f>SUM(D16:J16)</f>
        <v>98916045</v>
      </c>
    </row>
    <row r="17" spans="1:12" ht="24" customHeight="1">
      <c r="A17" s="77" t="s">
        <v>73</v>
      </c>
      <c r="B17" s="123"/>
      <c r="C17" s="124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f>PL!H97</f>
        <v>16483023</v>
      </c>
      <c r="K17" s="124"/>
      <c r="L17" s="124">
        <f>SUM(D17:J17)</f>
        <v>16483023</v>
      </c>
    </row>
    <row r="18" spans="1:12" ht="24" customHeight="1">
      <c r="A18" s="77" t="s">
        <v>106</v>
      </c>
      <c r="B18" s="123"/>
      <c r="C18" s="124"/>
      <c r="D18" s="125">
        <v>0</v>
      </c>
      <c r="E18" s="124"/>
      <c r="F18" s="125">
        <v>0</v>
      </c>
      <c r="G18" s="124"/>
      <c r="H18" s="125">
        <v>0</v>
      </c>
      <c r="I18" s="124"/>
      <c r="J18" s="125">
        <v>0</v>
      </c>
      <c r="K18" s="124"/>
      <c r="L18" s="125">
        <f>SUM(D18:J18)</f>
        <v>0</v>
      </c>
    </row>
    <row r="19" spans="1:12" ht="24" customHeight="1">
      <c r="A19" s="77" t="s">
        <v>107</v>
      </c>
      <c r="B19" s="123"/>
      <c r="C19" s="124"/>
      <c r="D19" s="124">
        <f>SUM(D17:D18)</f>
        <v>0</v>
      </c>
      <c r="E19" s="124"/>
      <c r="F19" s="124">
        <f>SUM(F17:F18)</f>
        <v>0</v>
      </c>
      <c r="G19" s="124"/>
      <c r="H19" s="124">
        <f>SUM(H17:H18)</f>
        <v>0</v>
      </c>
      <c r="I19" s="124"/>
      <c r="J19" s="124">
        <f>SUM(J17:J18)</f>
        <v>16483023</v>
      </c>
      <c r="K19" s="124"/>
      <c r="L19" s="124">
        <f>SUM(L17:L18)</f>
        <v>16483023</v>
      </c>
    </row>
    <row r="20" spans="1:12" ht="24" customHeight="1">
      <c r="A20" s="86" t="s">
        <v>228</v>
      </c>
      <c r="B20" s="123">
        <v>12</v>
      </c>
      <c r="C20" s="124"/>
      <c r="D20" s="124">
        <v>0</v>
      </c>
      <c r="E20" s="124"/>
      <c r="F20" s="124">
        <v>0</v>
      </c>
      <c r="G20" s="124"/>
      <c r="H20" s="124">
        <v>0</v>
      </c>
      <c r="I20" s="124"/>
      <c r="J20" s="124">
        <v>-7484290</v>
      </c>
      <c r="K20" s="124"/>
      <c r="L20" s="124">
        <f>SUM(D20:J20)</f>
        <v>-7484290</v>
      </c>
    </row>
    <row r="21" spans="1:12" s="129" customFormat="1" ht="24" customHeight="1" thickBot="1">
      <c r="A21" s="93" t="s">
        <v>196</v>
      </c>
      <c r="B21" s="126"/>
      <c r="C21" s="127"/>
      <c r="D21" s="128">
        <f>SUM(D16,D19:D20)</f>
        <v>1247382</v>
      </c>
      <c r="E21" s="127"/>
      <c r="F21" s="128">
        <f>SUM(F16,F19:F20)</f>
        <v>1491912</v>
      </c>
      <c r="G21" s="127"/>
      <c r="H21" s="128">
        <f>SUM(H16,H19:H20)</f>
        <v>125900</v>
      </c>
      <c r="I21" s="127"/>
      <c r="J21" s="128">
        <f>SUM(J16,J19:J20)</f>
        <v>105049584</v>
      </c>
      <c r="K21" s="127"/>
      <c r="L21" s="128">
        <f>SUM(L16,L19:L20)</f>
        <v>107914778</v>
      </c>
    </row>
    <row r="22" spans="1:12" s="129" customFormat="1" ht="24" customHeight="1" thickTop="1">
      <c r="A22" s="130"/>
      <c r="B22" s="130"/>
      <c r="C22" s="127"/>
      <c r="D22" s="127"/>
      <c r="E22" s="127"/>
      <c r="F22" s="127"/>
      <c r="G22" s="127"/>
      <c r="H22" s="127"/>
      <c r="I22" s="127"/>
      <c r="J22" s="127"/>
      <c r="K22" s="127"/>
      <c r="L22" s="127">
        <f>L21-BS!H94</f>
        <v>0</v>
      </c>
    </row>
    <row r="23" spans="1:12" ht="24" customHeight="1">
      <c r="A23" s="77" t="s">
        <v>27</v>
      </c>
      <c r="J23" s="131"/>
      <c r="L23" s="132"/>
    </row>
  </sheetData>
  <mergeCells count="5">
    <mergeCell ref="H7:J7"/>
    <mergeCell ref="A2:L2"/>
    <mergeCell ref="A3:L3"/>
    <mergeCell ref="A4:L4"/>
    <mergeCell ref="D6:L6"/>
  </mergeCells>
  <phoneticPr fontId="0" type="noConversion"/>
  <printOptions horizontalCentered="1"/>
  <pageMargins left="0.4" right="0.4" top="0.90500000000000003" bottom="0.196850393700787" header="0.196850393700787" footer="0.196850393700787"/>
  <pageSetup paperSize="9" scale="9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0"/>
  <sheetViews>
    <sheetView showGridLines="0" zoomScaleNormal="100" zoomScaleSheetLayoutView="90" workbookViewId="0">
      <selection activeCell="A7" sqref="A7"/>
    </sheetView>
  </sheetViews>
  <sheetFormatPr defaultColWidth="10.7109375" defaultRowHeight="23.65" customHeight="1"/>
  <cols>
    <col min="1" max="1" width="57.42578125" style="9" customWidth="1"/>
    <col min="2" max="2" width="6.5703125" style="9" customWidth="1"/>
    <col min="3" max="3" width="8" style="9" customWidth="1"/>
    <col min="4" max="4" width="13.7109375" style="9" customWidth="1"/>
    <col min="5" max="5" width="1.28515625" style="9" customWidth="1"/>
    <col min="6" max="6" width="13.7109375" style="9" customWidth="1"/>
    <col min="7" max="7" width="1.28515625" style="9" customWidth="1"/>
    <col min="8" max="8" width="13.7109375" style="9" customWidth="1"/>
    <col min="9" max="9" width="1.28515625" style="9" customWidth="1"/>
    <col min="10" max="10" width="13.7109375" style="9" customWidth="1"/>
    <col min="11" max="11" width="15.28515625" style="9" customWidth="1"/>
    <col min="12" max="12" width="1.28515625" style="9" customWidth="1"/>
    <col min="13" max="13" width="15.28515625" style="9" customWidth="1"/>
    <col min="14" max="14" width="1.28515625" style="7" customWidth="1"/>
    <col min="15" max="15" width="3" style="9" customWidth="1"/>
    <col min="16" max="16384" width="10.7109375" style="9"/>
  </cols>
  <sheetData>
    <row r="1" spans="1:14" ht="23.65" customHeight="1">
      <c r="A1" s="133"/>
      <c r="J1" s="7" t="s">
        <v>57</v>
      </c>
      <c r="K1" s="7"/>
      <c r="L1" s="7"/>
      <c r="M1" s="8"/>
      <c r="N1" s="9"/>
    </row>
    <row r="2" spans="1:14" ht="23.65" customHeight="1">
      <c r="A2" s="53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7"/>
      <c r="M2" s="8"/>
      <c r="N2" s="9"/>
    </row>
    <row r="3" spans="1:14" ht="23.65" customHeight="1">
      <c r="A3" s="54" t="s">
        <v>108</v>
      </c>
      <c r="B3" s="52"/>
      <c r="C3" s="52"/>
      <c r="D3" s="52"/>
      <c r="E3" s="52"/>
      <c r="F3" s="52"/>
      <c r="G3" s="52"/>
      <c r="H3" s="52"/>
      <c r="I3" s="52"/>
      <c r="J3" s="52"/>
      <c r="K3" s="52"/>
      <c r="N3" s="9"/>
    </row>
    <row r="4" spans="1:14" ht="23.65" customHeight="1">
      <c r="A4" s="54" t="s">
        <v>194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7"/>
      <c r="N4" s="9"/>
    </row>
    <row r="5" spans="1:14" ht="23.65" customHeight="1">
      <c r="B5" s="52"/>
      <c r="C5" s="52"/>
      <c r="D5" s="52"/>
      <c r="E5" s="52"/>
      <c r="F5" s="52"/>
      <c r="G5" s="52"/>
      <c r="H5" s="52"/>
      <c r="I5" s="52"/>
      <c r="J5" s="7" t="s">
        <v>1</v>
      </c>
      <c r="K5" s="7"/>
      <c r="L5" s="7"/>
      <c r="N5" s="9"/>
    </row>
    <row r="6" spans="1:14" s="15" customFormat="1" ht="23.65" customHeight="1">
      <c r="D6" s="55"/>
      <c r="E6" s="55" t="s">
        <v>2</v>
      </c>
      <c r="F6" s="55"/>
      <c r="G6" s="56"/>
      <c r="H6" s="55"/>
      <c r="I6" s="55" t="s">
        <v>3</v>
      </c>
      <c r="J6" s="55"/>
      <c r="K6" s="56"/>
      <c r="L6" s="14"/>
    </row>
    <row r="7" spans="1:14" ht="23.65" customHeight="1">
      <c r="B7" s="19"/>
      <c r="C7" s="57"/>
      <c r="D7" s="58">
        <v>2569</v>
      </c>
      <c r="E7" s="58"/>
      <c r="F7" s="58">
        <v>2568</v>
      </c>
      <c r="G7" s="22"/>
      <c r="H7" s="58">
        <v>2569</v>
      </c>
      <c r="I7" s="58"/>
      <c r="J7" s="58">
        <v>2568</v>
      </c>
      <c r="K7" s="58"/>
      <c r="L7" s="19"/>
      <c r="N7" s="9"/>
    </row>
    <row r="8" spans="1:14" ht="23.65" customHeight="1">
      <c r="B8" s="19"/>
      <c r="C8" s="57"/>
      <c r="D8" s="58"/>
      <c r="E8" s="58"/>
      <c r="F8" s="21" t="s">
        <v>206</v>
      </c>
      <c r="G8" s="22"/>
      <c r="H8" s="58"/>
      <c r="I8" s="58"/>
      <c r="J8" s="58"/>
      <c r="K8" s="58"/>
      <c r="L8" s="19"/>
      <c r="N8" s="9"/>
    </row>
    <row r="9" spans="1:14" ht="23.65" customHeight="1">
      <c r="A9" s="53" t="s">
        <v>109</v>
      </c>
      <c r="N9" s="9"/>
    </row>
    <row r="10" spans="1:14" ht="23.65" customHeight="1">
      <c r="A10" s="81" t="s">
        <v>110</v>
      </c>
      <c r="D10" s="60">
        <f>PL!D95</f>
        <v>17846189</v>
      </c>
      <c r="E10" s="60"/>
      <c r="F10" s="60">
        <f>PL!F95</f>
        <v>11669523</v>
      </c>
      <c r="G10" s="60"/>
      <c r="H10" s="60">
        <f>PL!H95</f>
        <v>19072035</v>
      </c>
      <c r="I10" s="60"/>
      <c r="J10" s="60">
        <f>PL!J95</f>
        <v>12018885</v>
      </c>
      <c r="K10" s="60"/>
      <c r="N10" s="9"/>
    </row>
    <row r="11" spans="1:14" ht="23.65" customHeight="1">
      <c r="A11" s="59" t="s">
        <v>111</v>
      </c>
      <c r="D11" s="60"/>
      <c r="E11" s="60"/>
      <c r="F11" s="60"/>
      <c r="G11" s="60"/>
      <c r="H11" s="60"/>
      <c r="I11" s="60"/>
      <c r="J11" s="60"/>
      <c r="K11" s="60"/>
      <c r="N11" s="9"/>
    </row>
    <row r="12" spans="1:14" ht="23.65" customHeight="1">
      <c r="A12" s="59" t="s">
        <v>112</v>
      </c>
      <c r="D12" s="60"/>
      <c r="E12" s="60"/>
      <c r="F12" s="60"/>
      <c r="G12" s="60"/>
      <c r="H12" s="60"/>
      <c r="I12" s="60"/>
      <c r="J12" s="60"/>
      <c r="K12" s="60"/>
      <c r="N12" s="9"/>
    </row>
    <row r="13" spans="1:14" ht="23.65" customHeight="1">
      <c r="A13" s="59" t="s">
        <v>113</v>
      </c>
      <c r="B13" s="65"/>
      <c r="D13" s="60">
        <v>4833156</v>
      </c>
      <c r="E13" s="60"/>
      <c r="F13" s="60">
        <v>3940039</v>
      </c>
      <c r="G13" s="60"/>
      <c r="H13" s="60">
        <v>4008444</v>
      </c>
      <c r="I13" s="60"/>
      <c r="J13" s="60">
        <v>3055941</v>
      </c>
      <c r="K13" s="60"/>
      <c r="N13" s="9"/>
    </row>
    <row r="14" spans="1:14" ht="23.65" customHeight="1">
      <c r="A14" s="77" t="s">
        <v>114</v>
      </c>
      <c r="B14" s="65"/>
      <c r="D14" s="60">
        <v>29348</v>
      </c>
      <c r="E14" s="60"/>
      <c r="F14" s="60">
        <v>50617</v>
      </c>
      <c r="G14" s="60"/>
      <c r="H14" s="60">
        <v>5133</v>
      </c>
      <c r="I14" s="60"/>
      <c r="J14" s="60">
        <v>5912</v>
      </c>
      <c r="K14" s="60"/>
      <c r="N14" s="9"/>
    </row>
    <row r="15" spans="1:14" ht="23.65" customHeight="1">
      <c r="A15" s="59" t="s">
        <v>242</v>
      </c>
      <c r="D15" s="60">
        <v>38989</v>
      </c>
      <c r="E15" s="60"/>
      <c r="F15" s="60">
        <v>105857</v>
      </c>
      <c r="G15" s="60"/>
      <c r="H15" s="60">
        <v>9110</v>
      </c>
      <c r="I15" s="60"/>
      <c r="J15" s="60">
        <v>39332</v>
      </c>
      <c r="K15" s="60"/>
      <c r="N15" s="9"/>
    </row>
    <row r="16" spans="1:14" ht="23.65" customHeight="1">
      <c r="A16" s="59" t="s">
        <v>148</v>
      </c>
      <c r="D16" s="60">
        <v>1677649</v>
      </c>
      <c r="E16" s="60"/>
      <c r="F16" s="60">
        <v>603482</v>
      </c>
      <c r="G16" s="60"/>
      <c r="H16" s="60">
        <v>846634</v>
      </c>
      <c r="I16" s="60"/>
      <c r="J16" s="60">
        <v>223417</v>
      </c>
      <c r="K16" s="60"/>
      <c r="N16" s="9"/>
    </row>
    <row r="17" spans="1:14" ht="23.65" customHeight="1">
      <c r="A17" s="59" t="s">
        <v>115</v>
      </c>
      <c r="D17" s="60"/>
      <c r="E17" s="60"/>
      <c r="F17" s="60"/>
      <c r="G17" s="60"/>
      <c r="H17" s="60"/>
      <c r="I17" s="60"/>
      <c r="J17" s="60"/>
      <c r="K17" s="60"/>
      <c r="N17" s="9"/>
    </row>
    <row r="18" spans="1:14" ht="23.65" customHeight="1">
      <c r="A18" s="59" t="s">
        <v>116</v>
      </c>
      <c r="D18" s="60">
        <v>-737378</v>
      </c>
      <c r="E18" s="60"/>
      <c r="F18" s="60">
        <v>-373056</v>
      </c>
      <c r="G18" s="60"/>
      <c r="H18" s="60">
        <v>-310478</v>
      </c>
      <c r="I18" s="60"/>
      <c r="J18" s="60">
        <v>-305394</v>
      </c>
      <c r="K18" s="60"/>
      <c r="N18" s="9"/>
    </row>
    <row r="19" spans="1:14" ht="23.65" customHeight="1">
      <c r="A19" s="59" t="s">
        <v>181</v>
      </c>
      <c r="D19" s="60">
        <v>361135</v>
      </c>
      <c r="E19" s="60"/>
      <c r="F19" s="60">
        <v>308860</v>
      </c>
      <c r="G19" s="60"/>
      <c r="H19" s="60">
        <v>326156</v>
      </c>
      <c r="I19" s="60"/>
      <c r="J19" s="60">
        <v>241609</v>
      </c>
      <c r="K19" s="60"/>
      <c r="N19" s="9"/>
    </row>
    <row r="20" spans="1:14" ht="23.65" customHeight="1">
      <c r="A20" s="59" t="s">
        <v>182</v>
      </c>
      <c r="D20" s="60">
        <v>133114</v>
      </c>
      <c r="E20" s="60"/>
      <c r="F20" s="60">
        <v>83068</v>
      </c>
      <c r="G20" s="60"/>
      <c r="H20" s="60">
        <v>54318</v>
      </c>
      <c r="I20" s="60"/>
      <c r="J20" s="60">
        <v>45736</v>
      </c>
      <c r="K20" s="60"/>
      <c r="N20" s="9"/>
    </row>
    <row r="21" spans="1:14" ht="23.65" customHeight="1">
      <c r="A21" s="59" t="s">
        <v>154</v>
      </c>
      <c r="D21" s="60">
        <v>4399</v>
      </c>
      <c r="E21" s="60"/>
      <c r="F21" s="60">
        <v>-2581</v>
      </c>
      <c r="G21" s="60"/>
      <c r="H21" s="60">
        <v>-1229</v>
      </c>
      <c r="I21" s="60"/>
      <c r="J21" s="60">
        <v>9236</v>
      </c>
      <c r="K21" s="60"/>
      <c r="N21" s="9"/>
    </row>
    <row r="22" spans="1:14" ht="23.65" customHeight="1">
      <c r="A22" s="59" t="s">
        <v>229</v>
      </c>
      <c r="D22" s="60">
        <v>287728</v>
      </c>
      <c r="E22" s="60"/>
      <c r="F22" s="60">
        <v>0</v>
      </c>
      <c r="G22" s="60"/>
      <c r="H22" s="60">
        <v>287728</v>
      </c>
      <c r="I22" s="60"/>
      <c r="J22" s="60">
        <v>0</v>
      </c>
      <c r="K22" s="60"/>
      <c r="N22" s="9"/>
    </row>
    <row r="23" spans="1:14" ht="23.65" customHeight="1">
      <c r="A23" s="59" t="s">
        <v>230</v>
      </c>
      <c r="D23" s="60">
        <v>207213</v>
      </c>
      <c r="E23" s="60"/>
      <c r="F23" s="60">
        <v>0</v>
      </c>
      <c r="G23" s="60"/>
      <c r="H23" s="60">
        <v>0</v>
      </c>
      <c r="I23" s="60"/>
      <c r="J23" s="60">
        <v>0</v>
      </c>
      <c r="K23" s="60"/>
      <c r="N23" s="9"/>
    </row>
    <row r="24" spans="1:14" ht="23.65" customHeight="1">
      <c r="A24" s="59" t="s">
        <v>231</v>
      </c>
      <c r="D24" s="60">
        <v>38</v>
      </c>
      <c r="E24" s="60"/>
      <c r="F24" s="60">
        <v>0</v>
      </c>
      <c r="G24" s="60"/>
      <c r="H24" s="60">
        <v>0</v>
      </c>
      <c r="I24" s="60"/>
      <c r="J24" s="60">
        <v>0</v>
      </c>
      <c r="K24" s="60"/>
      <c r="N24" s="9"/>
    </row>
    <row r="25" spans="1:14" ht="23.65" customHeight="1">
      <c r="A25" s="59" t="s">
        <v>183</v>
      </c>
      <c r="D25" s="60">
        <v>-846</v>
      </c>
      <c r="E25" s="60"/>
      <c r="F25" s="60">
        <v>-271</v>
      </c>
      <c r="G25" s="60"/>
      <c r="H25" s="60">
        <v>0</v>
      </c>
      <c r="I25" s="60"/>
      <c r="J25" s="60">
        <v>0</v>
      </c>
      <c r="K25" s="60"/>
      <c r="N25" s="9"/>
    </row>
    <row r="26" spans="1:14" ht="23.65" customHeight="1">
      <c r="A26" s="59" t="s">
        <v>117</v>
      </c>
      <c r="D26" s="60">
        <v>-963480</v>
      </c>
      <c r="E26" s="60"/>
      <c r="F26" s="60">
        <v>-141367</v>
      </c>
      <c r="G26" s="60"/>
      <c r="H26" s="60">
        <v>-903947</v>
      </c>
      <c r="I26" s="60"/>
      <c r="J26" s="60">
        <v>-90826</v>
      </c>
      <c r="K26" s="60"/>
      <c r="N26" s="9"/>
    </row>
    <row r="27" spans="1:14" ht="23.65" customHeight="1">
      <c r="A27" s="59" t="s">
        <v>191</v>
      </c>
      <c r="D27" s="60">
        <v>891467</v>
      </c>
      <c r="E27" s="60"/>
      <c r="F27" s="60">
        <v>-565727</v>
      </c>
      <c r="G27" s="60"/>
      <c r="H27" s="60">
        <v>892760</v>
      </c>
      <c r="I27" s="60"/>
      <c r="J27" s="60">
        <v>-565649</v>
      </c>
      <c r="K27" s="60"/>
      <c r="N27" s="9"/>
    </row>
    <row r="28" spans="1:14" ht="23.65" customHeight="1">
      <c r="A28" s="59" t="s">
        <v>163</v>
      </c>
      <c r="D28" s="60">
        <v>-175495</v>
      </c>
      <c r="E28" s="60"/>
      <c r="F28" s="60">
        <v>-149809</v>
      </c>
      <c r="G28" s="60"/>
      <c r="H28" s="60">
        <v>-125232</v>
      </c>
      <c r="I28" s="60"/>
      <c r="J28" s="60">
        <v>-100081</v>
      </c>
      <c r="K28" s="60"/>
      <c r="N28" s="9"/>
    </row>
    <row r="29" spans="1:14" ht="23.65" customHeight="1">
      <c r="A29" s="59" t="s">
        <v>164</v>
      </c>
      <c r="D29" s="62">
        <v>18371</v>
      </c>
      <c r="E29" s="60"/>
      <c r="F29" s="62">
        <v>30982</v>
      </c>
      <c r="G29" s="60"/>
      <c r="H29" s="62">
        <v>4061</v>
      </c>
      <c r="I29" s="60"/>
      <c r="J29" s="62">
        <v>208</v>
      </c>
      <c r="K29" s="60"/>
      <c r="N29" s="9"/>
    </row>
    <row r="30" spans="1:14" ht="23.65" customHeight="1">
      <c r="A30" s="59" t="s">
        <v>118</v>
      </c>
      <c r="D30" s="60"/>
      <c r="E30" s="60"/>
      <c r="F30" s="60"/>
      <c r="G30" s="60"/>
      <c r="H30" s="60"/>
      <c r="I30" s="60"/>
      <c r="J30" s="60"/>
      <c r="K30" s="60"/>
      <c r="N30" s="9"/>
    </row>
    <row r="31" spans="1:14" ht="23.65" customHeight="1">
      <c r="A31" s="59" t="s">
        <v>119</v>
      </c>
      <c r="D31" s="60">
        <f>SUM(D10:D29)</f>
        <v>24451597</v>
      </c>
      <c r="E31" s="60"/>
      <c r="F31" s="60">
        <f>SUM(F10:F29)</f>
        <v>15559617</v>
      </c>
      <c r="G31" s="60"/>
      <c r="H31" s="60">
        <f>SUM(H10:H29)</f>
        <v>24165493</v>
      </c>
      <c r="I31" s="60"/>
      <c r="J31" s="60">
        <f>SUM(J10:J29)</f>
        <v>14578326</v>
      </c>
      <c r="K31" s="60"/>
      <c r="N31" s="9"/>
    </row>
    <row r="32" spans="1:14" ht="23.65" customHeight="1">
      <c r="A32" s="59" t="s">
        <v>120</v>
      </c>
      <c r="D32" s="134"/>
      <c r="E32" s="60"/>
      <c r="F32" s="134"/>
      <c r="G32" s="60"/>
      <c r="H32" s="60"/>
      <c r="I32" s="60"/>
      <c r="J32" s="60"/>
      <c r="K32" s="60"/>
      <c r="N32" s="9"/>
    </row>
    <row r="33" spans="1:14" ht="23.65" customHeight="1">
      <c r="A33" s="59" t="s">
        <v>184</v>
      </c>
      <c r="D33" s="60">
        <v>-11002993</v>
      </c>
      <c r="E33" s="60"/>
      <c r="F33" s="60">
        <v>-6151897</v>
      </c>
      <c r="G33" s="60"/>
      <c r="H33" s="60">
        <v>-11965651</v>
      </c>
      <c r="I33" s="60"/>
      <c r="J33" s="60">
        <v>-6707603</v>
      </c>
      <c r="K33" s="60"/>
      <c r="N33" s="9"/>
    </row>
    <row r="34" spans="1:14" ht="23.65" customHeight="1">
      <c r="A34" s="59" t="s">
        <v>121</v>
      </c>
      <c r="D34" s="60">
        <v>-19545208</v>
      </c>
      <c r="E34" s="60"/>
      <c r="F34" s="60">
        <v>-1478652</v>
      </c>
      <c r="G34" s="60"/>
      <c r="H34" s="60">
        <v>-16209517</v>
      </c>
      <c r="I34" s="60"/>
      <c r="J34" s="60">
        <v>303174</v>
      </c>
      <c r="K34" s="60"/>
      <c r="M34" s="135"/>
      <c r="N34" s="9"/>
    </row>
    <row r="35" spans="1:14" ht="23.65" customHeight="1">
      <c r="A35" s="59" t="s">
        <v>122</v>
      </c>
      <c r="D35" s="60">
        <v>-430868</v>
      </c>
      <c r="E35" s="60"/>
      <c r="F35" s="60">
        <v>-486938</v>
      </c>
      <c r="G35" s="60"/>
      <c r="H35" s="60">
        <v>-705068</v>
      </c>
      <c r="I35" s="60"/>
      <c r="J35" s="60">
        <v>-559627</v>
      </c>
      <c r="N35" s="9"/>
    </row>
    <row r="36" spans="1:14" ht="23.65" customHeight="1">
      <c r="A36" s="59" t="s">
        <v>123</v>
      </c>
      <c r="D36" s="60">
        <v>-31321</v>
      </c>
      <c r="E36" s="60"/>
      <c r="F36" s="60">
        <v>-286580</v>
      </c>
      <c r="G36" s="60"/>
      <c r="H36" s="60">
        <v>-7857</v>
      </c>
      <c r="I36" s="60"/>
      <c r="J36" s="60">
        <v>-13617</v>
      </c>
      <c r="N36" s="9"/>
    </row>
    <row r="37" spans="1:14" ht="23.65" customHeight="1">
      <c r="A37" s="59" t="s">
        <v>124</v>
      </c>
      <c r="D37" s="60"/>
      <c r="E37" s="60"/>
      <c r="F37" s="60"/>
      <c r="G37" s="60"/>
      <c r="H37" s="60"/>
      <c r="I37" s="60"/>
      <c r="J37" s="60"/>
      <c r="N37" s="9"/>
    </row>
    <row r="38" spans="1:14" ht="23.65" customHeight="1">
      <c r="A38" s="59" t="s">
        <v>185</v>
      </c>
      <c r="D38" s="60">
        <v>20706480</v>
      </c>
      <c r="E38" s="60"/>
      <c r="F38" s="60">
        <v>3825719</v>
      </c>
      <c r="G38" s="60"/>
      <c r="H38" s="60">
        <v>16730546</v>
      </c>
      <c r="I38" s="60"/>
      <c r="J38" s="60">
        <v>3553733</v>
      </c>
      <c r="N38" s="9"/>
    </row>
    <row r="39" spans="1:14" ht="23.65" customHeight="1">
      <c r="A39" s="9" t="s">
        <v>125</v>
      </c>
      <c r="D39" s="60">
        <v>554</v>
      </c>
      <c r="E39" s="60"/>
      <c r="F39" s="60">
        <v>245244</v>
      </c>
      <c r="G39" s="60"/>
      <c r="H39" s="60">
        <v>-226103</v>
      </c>
      <c r="I39" s="60"/>
      <c r="J39" s="60">
        <v>116676</v>
      </c>
      <c r="K39" s="60"/>
      <c r="N39" s="9"/>
    </row>
    <row r="40" spans="1:14" ht="23.65" customHeight="1">
      <c r="A40" s="9" t="s">
        <v>149</v>
      </c>
      <c r="D40" s="60">
        <v>-176586</v>
      </c>
      <c r="E40" s="60"/>
      <c r="F40" s="60">
        <v>-43292</v>
      </c>
      <c r="G40" s="60"/>
      <c r="H40" s="60">
        <v>-152131</v>
      </c>
      <c r="I40" s="60"/>
      <c r="J40" s="60">
        <v>-132694</v>
      </c>
      <c r="K40" s="60"/>
      <c r="N40" s="9"/>
    </row>
    <row r="41" spans="1:14" ht="23.65" customHeight="1">
      <c r="A41" s="9" t="s">
        <v>186</v>
      </c>
      <c r="D41" s="60">
        <v>-57273</v>
      </c>
      <c r="E41" s="60"/>
      <c r="F41" s="60">
        <v>-204116</v>
      </c>
      <c r="G41" s="60"/>
      <c r="H41" s="60">
        <v>-10732</v>
      </c>
      <c r="I41" s="60"/>
      <c r="J41" s="60">
        <v>-17120</v>
      </c>
      <c r="K41" s="60"/>
      <c r="N41" s="9"/>
    </row>
    <row r="42" spans="1:14" ht="23.65" customHeight="1">
      <c r="A42" s="9" t="s">
        <v>126</v>
      </c>
      <c r="D42" s="62">
        <v>-9749</v>
      </c>
      <c r="E42" s="60"/>
      <c r="F42" s="62">
        <v>287829</v>
      </c>
      <c r="G42" s="60"/>
      <c r="H42" s="62">
        <v>-49665</v>
      </c>
      <c r="I42" s="60"/>
      <c r="J42" s="62">
        <v>226940</v>
      </c>
      <c r="K42" s="60"/>
      <c r="N42" s="9"/>
    </row>
    <row r="43" spans="1:14" ht="23.65" customHeight="1">
      <c r="A43" s="59" t="s">
        <v>127</v>
      </c>
      <c r="D43" s="60">
        <f>SUM(D31:D42)</f>
        <v>13904633</v>
      </c>
      <c r="E43" s="60"/>
      <c r="F43" s="60">
        <f>SUM(F31:F42)</f>
        <v>11266934</v>
      </c>
      <c r="G43" s="60"/>
      <c r="H43" s="60">
        <f>SUM(H31:H42)</f>
        <v>11569315</v>
      </c>
      <c r="I43" s="60"/>
      <c r="J43" s="60">
        <f>SUM(J31:J42)</f>
        <v>11348188</v>
      </c>
      <c r="K43" s="60"/>
      <c r="N43" s="9"/>
    </row>
    <row r="44" spans="1:14" ht="23.65" customHeight="1">
      <c r="A44" s="59" t="s">
        <v>165</v>
      </c>
      <c r="D44" s="60">
        <v>168896</v>
      </c>
      <c r="E44" s="60"/>
      <c r="F44" s="60">
        <v>127547</v>
      </c>
      <c r="G44" s="60"/>
      <c r="H44" s="60">
        <v>116469</v>
      </c>
      <c r="I44" s="60"/>
      <c r="J44" s="60">
        <v>75967</v>
      </c>
      <c r="K44" s="60"/>
      <c r="N44" s="9"/>
    </row>
    <row r="45" spans="1:14" ht="23.65" customHeight="1">
      <c r="A45" s="59" t="s">
        <v>128</v>
      </c>
      <c r="D45" s="60">
        <v>-12508</v>
      </c>
      <c r="E45" s="60"/>
      <c r="F45" s="60">
        <v>-22886</v>
      </c>
      <c r="G45" s="60"/>
      <c r="H45" s="60">
        <v>-2832</v>
      </c>
      <c r="I45" s="60"/>
      <c r="J45" s="60">
        <v>0</v>
      </c>
      <c r="K45" s="60"/>
      <c r="N45" s="9"/>
    </row>
    <row r="46" spans="1:14" ht="23.65" customHeight="1">
      <c r="A46" s="59" t="s">
        <v>129</v>
      </c>
      <c r="D46" s="60">
        <v>-464454</v>
      </c>
      <c r="E46" s="60"/>
      <c r="F46" s="60">
        <v>-382546</v>
      </c>
      <c r="G46" s="60"/>
      <c r="H46" s="60">
        <v>-242492</v>
      </c>
      <c r="I46" s="60"/>
      <c r="J46" s="60">
        <v>-173943</v>
      </c>
      <c r="K46" s="60"/>
      <c r="N46" s="9"/>
    </row>
    <row r="47" spans="1:14" ht="23.65" customHeight="1">
      <c r="A47" s="54" t="s">
        <v>130</v>
      </c>
      <c r="D47" s="136">
        <f>SUM(D43:D46)</f>
        <v>13596567</v>
      </c>
      <c r="E47" s="60"/>
      <c r="F47" s="136">
        <f>SUM(F43:F46)</f>
        <v>10989049</v>
      </c>
      <c r="G47" s="60"/>
      <c r="H47" s="136">
        <f>SUM(H43:H46)</f>
        <v>11440460</v>
      </c>
      <c r="I47" s="60"/>
      <c r="J47" s="136">
        <f>SUM(J43:J46)</f>
        <v>11250212</v>
      </c>
      <c r="K47" s="60"/>
      <c r="N47" s="9"/>
    </row>
    <row r="48" spans="1:14" ht="7.5" customHeight="1">
      <c r="N48" s="9"/>
    </row>
    <row r="49" spans="1:14" ht="23.65" customHeight="1">
      <c r="A49" s="9" t="s">
        <v>27</v>
      </c>
      <c r="N49" s="9"/>
    </row>
    <row r="50" spans="1:14" ht="23.65" customHeight="1">
      <c r="J50" s="7" t="s">
        <v>57</v>
      </c>
      <c r="K50" s="7"/>
      <c r="L50" s="7"/>
      <c r="M50" s="8"/>
      <c r="N50" s="9"/>
    </row>
    <row r="51" spans="1:14" ht="23.65" customHeight="1">
      <c r="A51" s="53" t="s">
        <v>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7"/>
      <c r="M51" s="8"/>
      <c r="N51" s="9"/>
    </row>
    <row r="52" spans="1:14" ht="23.65" customHeight="1">
      <c r="A52" s="53" t="s">
        <v>131</v>
      </c>
      <c r="B52" s="52"/>
      <c r="C52" s="52"/>
      <c r="D52" s="137"/>
      <c r="E52" s="137"/>
      <c r="F52" s="137"/>
      <c r="G52" s="137"/>
      <c r="H52" s="52"/>
      <c r="I52" s="52"/>
      <c r="J52" s="52"/>
      <c r="K52" s="52"/>
      <c r="N52" s="9"/>
    </row>
    <row r="53" spans="1:14" ht="23.65" customHeight="1">
      <c r="A53" s="54" t="s">
        <v>194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7"/>
      <c r="N53" s="9"/>
    </row>
    <row r="54" spans="1:14" ht="23.65" customHeight="1">
      <c r="B54" s="52"/>
      <c r="C54" s="52"/>
      <c r="D54" s="52"/>
      <c r="E54" s="52"/>
      <c r="F54" s="52"/>
      <c r="G54" s="52"/>
      <c r="H54" s="52"/>
      <c r="I54" s="52"/>
      <c r="J54" s="7" t="s">
        <v>1</v>
      </c>
      <c r="K54" s="7"/>
      <c r="L54" s="7"/>
      <c r="N54" s="9"/>
    </row>
    <row r="55" spans="1:14" s="15" customFormat="1" ht="23.65" customHeight="1">
      <c r="D55" s="55"/>
      <c r="E55" s="55" t="s">
        <v>2</v>
      </c>
      <c r="F55" s="55"/>
      <c r="G55" s="56"/>
      <c r="H55" s="55"/>
      <c r="I55" s="55" t="s">
        <v>3</v>
      </c>
      <c r="J55" s="55"/>
      <c r="K55" s="56"/>
      <c r="L55" s="14"/>
    </row>
    <row r="56" spans="1:14" ht="23.65" customHeight="1">
      <c r="B56" s="19"/>
      <c r="C56" s="57"/>
      <c r="D56" s="58">
        <v>2569</v>
      </c>
      <c r="E56" s="58"/>
      <c r="F56" s="58">
        <v>2568</v>
      </c>
      <c r="G56" s="22"/>
      <c r="H56" s="58">
        <v>2569</v>
      </c>
      <c r="I56" s="58"/>
      <c r="J56" s="58">
        <v>2568</v>
      </c>
      <c r="K56" s="58"/>
      <c r="L56" s="19"/>
      <c r="N56" s="9"/>
    </row>
    <row r="57" spans="1:14" ht="23.65" customHeight="1">
      <c r="B57" s="19"/>
      <c r="C57" s="57"/>
      <c r="D57" s="58"/>
      <c r="E57" s="58"/>
      <c r="F57" s="21" t="s">
        <v>206</v>
      </c>
      <c r="G57" s="22"/>
      <c r="H57" s="58"/>
      <c r="I57" s="58"/>
      <c r="J57" s="58"/>
      <c r="K57" s="58"/>
      <c r="L57" s="19"/>
      <c r="N57" s="9"/>
    </row>
    <row r="58" spans="1:14" ht="23.65" customHeight="1">
      <c r="A58" s="53" t="s">
        <v>132</v>
      </c>
      <c r="N58" s="9"/>
    </row>
    <row r="59" spans="1:14" ht="23.65" customHeight="1">
      <c r="A59" s="59" t="s">
        <v>243</v>
      </c>
      <c r="D59" s="60">
        <v>38274</v>
      </c>
      <c r="E59" s="60"/>
      <c r="F59" s="60">
        <v>1379</v>
      </c>
      <c r="G59" s="60"/>
      <c r="H59" s="60">
        <v>0</v>
      </c>
      <c r="I59" s="60"/>
      <c r="J59" s="60">
        <v>0</v>
      </c>
      <c r="K59" s="60"/>
      <c r="N59" s="9"/>
    </row>
    <row r="60" spans="1:14" ht="23.65" customHeight="1">
      <c r="A60" s="59" t="s">
        <v>232</v>
      </c>
      <c r="D60" s="60">
        <v>-9000</v>
      </c>
      <c r="E60" s="60"/>
      <c r="F60" s="60">
        <v>0</v>
      </c>
      <c r="G60" s="60"/>
      <c r="H60" s="60">
        <v>0</v>
      </c>
      <c r="I60" s="60"/>
      <c r="J60" s="60">
        <v>0</v>
      </c>
      <c r="K60" s="60"/>
      <c r="N60" s="9"/>
    </row>
    <row r="61" spans="1:14" ht="23.65" customHeight="1">
      <c r="A61" s="59" t="s">
        <v>133</v>
      </c>
      <c r="D61" s="60">
        <v>0</v>
      </c>
      <c r="E61" s="60"/>
      <c r="F61" s="60">
        <v>0</v>
      </c>
      <c r="G61" s="60"/>
      <c r="H61" s="60">
        <v>-971581</v>
      </c>
      <c r="I61" s="60"/>
      <c r="J61" s="60">
        <v>-1731329</v>
      </c>
      <c r="K61" s="60"/>
      <c r="N61" s="9"/>
    </row>
    <row r="62" spans="1:14" ht="23.65" customHeight="1">
      <c r="A62" s="59" t="s">
        <v>187</v>
      </c>
      <c r="D62" s="60">
        <v>-900</v>
      </c>
      <c r="E62" s="60"/>
      <c r="F62" s="60">
        <v>-500</v>
      </c>
      <c r="G62" s="60"/>
      <c r="H62" s="60">
        <v>-900</v>
      </c>
      <c r="I62" s="60"/>
      <c r="J62" s="60">
        <v>-500</v>
      </c>
      <c r="K62" s="60"/>
      <c r="N62" s="9"/>
    </row>
    <row r="63" spans="1:14" ht="23.65" customHeight="1">
      <c r="A63" s="59" t="s">
        <v>233</v>
      </c>
      <c r="D63" s="60">
        <v>-54568</v>
      </c>
      <c r="E63" s="60"/>
      <c r="F63" s="60">
        <v>0</v>
      </c>
      <c r="G63" s="60"/>
      <c r="H63" s="60">
        <v>0</v>
      </c>
      <c r="I63" s="60"/>
      <c r="J63" s="60">
        <v>0</v>
      </c>
      <c r="K63" s="60"/>
      <c r="N63" s="9"/>
    </row>
    <row r="64" spans="1:14" ht="23.65" customHeight="1">
      <c r="A64" s="59" t="s">
        <v>188</v>
      </c>
      <c r="D64" s="60">
        <v>-1363204</v>
      </c>
      <c r="E64" s="60"/>
      <c r="F64" s="60">
        <v>372341</v>
      </c>
      <c r="G64" s="60"/>
      <c r="H64" s="60">
        <v>-1204604</v>
      </c>
      <c r="I64" s="60"/>
      <c r="J64" s="60">
        <v>349393</v>
      </c>
      <c r="K64" s="60"/>
      <c r="N64" s="9"/>
    </row>
    <row r="65" spans="1:14" ht="23.65" customHeight="1">
      <c r="A65" s="59" t="s">
        <v>134</v>
      </c>
      <c r="B65" s="65"/>
      <c r="D65" s="60">
        <v>-7160712</v>
      </c>
      <c r="E65" s="60"/>
      <c r="F65" s="60">
        <v>-7508952</v>
      </c>
      <c r="G65" s="60"/>
      <c r="H65" s="60">
        <v>-6535460</v>
      </c>
      <c r="I65" s="60"/>
      <c r="J65" s="60">
        <v>-5109035</v>
      </c>
      <c r="K65" s="60"/>
      <c r="N65" s="9"/>
    </row>
    <row r="66" spans="1:14" ht="23.65" customHeight="1">
      <c r="A66" s="59" t="s">
        <v>150</v>
      </c>
      <c r="B66" s="65"/>
      <c r="D66" s="60">
        <v>-3064513</v>
      </c>
      <c r="E66" s="60"/>
      <c r="F66" s="60">
        <v>-1226207</v>
      </c>
      <c r="G66" s="60"/>
      <c r="H66" s="60">
        <v>-2806306</v>
      </c>
      <c r="I66" s="60"/>
      <c r="J66" s="60">
        <v>-1183825</v>
      </c>
      <c r="K66" s="60"/>
      <c r="N66" s="9"/>
    </row>
    <row r="67" spans="1:14" ht="23.65" customHeight="1">
      <c r="A67" s="59" t="s">
        <v>135</v>
      </c>
      <c r="D67" s="60">
        <v>43398</v>
      </c>
      <c r="E67" s="60"/>
      <c r="F67" s="60">
        <v>34503</v>
      </c>
      <c r="G67" s="60"/>
      <c r="H67" s="60">
        <v>2465</v>
      </c>
      <c r="I67" s="60"/>
      <c r="J67" s="60">
        <v>0</v>
      </c>
      <c r="K67" s="60"/>
      <c r="N67" s="9"/>
    </row>
    <row r="68" spans="1:14" ht="23.65" customHeight="1">
      <c r="A68" s="59" t="s">
        <v>189</v>
      </c>
      <c r="D68" s="60">
        <v>-81160</v>
      </c>
      <c r="E68" s="60"/>
      <c r="F68" s="60">
        <v>-6674</v>
      </c>
      <c r="G68" s="60"/>
      <c r="H68" s="60">
        <v>0</v>
      </c>
      <c r="I68" s="60"/>
      <c r="J68" s="60">
        <v>0</v>
      </c>
      <c r="K68" s="60"/>
      <c r="N68" s="9"/>
    </row>
    <row r="69" spans="1:14" ht="23.65" customHeight="1">
      <c r="A69" s="59" t="s">
        <v>167</v>
      </c>
      <c r="D69" s="60">
        <v>-13775</v>
      </c>
      <c r="E69" s="60"/>
      <c r="F69" s="60">
        <v>-36861</v>
      </c>
      <c r="G69" s="60"/>
      <c r="H69" s="60">
        <v>-2567</v>
      </c>
      <c r="I69" s="60"/>
      <c r="J69" s="60">
        <v>-3661</v>
      </c>
      <c r="K69" s="60"/>
      <c r="N69" s="9"/>
    </row>
    <row r="70" spans="1:14" ht="23.65" customHeight="1">
      <c r="A70" s="54" t="s">
        <v>136</v>
      </c>
      <c r="D70" s="136">
        <f>SUM(D59:D69)</f>
        <v>-11666160</v>
      </c>
      <c r="E70" s="60"/>
      <c r="F70" s="136">
        <f>SUM(F59:F69)</f>
        <v>-8370971</v>
      </c>
      <c r="G70" s="60"/>
      <c r="H70" s="136">
        <f>SUM(H59:H69)</f>
        <v>-11518953</v>
      </c>
      <c r="I70" s="60"/>
      <c r="J70" s="136">
        <f>SUM(J59:J69)</f>
        <v>-7678957</v>
      </c>
      <c r="K70" s="60"/>
      <c r="N70" s="9"/>
    </row>
    <row r="71" spans="1:14" ht="23.65" customHeight="1">
      <c r="A71" s="54" t="s">
        <v>137</v>
      </c>
      <c r="D71" s="60"/>
      <c r="E71" s="60"/>
      <c r="F71" s="60"/>
      <c r="G71" s="60"/>
      <c r="H71" s="60"/>
      <c r="I71" s="60"/>
      <c r="J71" s="60"/>
      <c r="K71" s="60"/>
      <c r="N71" s="9"/>
    </row>
    <row r="72" spans="1:14" ht="23.65" customHeight="1">
      <c r="A72" s="59" t="s">
        <v>138</v>
      </c>
      <c r="D72" s="60">
        <v>5797020</v>
      </c>
      <c r="E72" s="60"/>
      <c r="F72" s="60">
        <v>51116</v>
      </c>
      <c r="G72" s="60"/>
      <c r="H72" s="60">
        <v>5502020</v>
      </c>
      <c r="I72" s="60"/>
      <c r="J72" s="60">
        <v>0</v>
      </c>
      <c r="K72" s="60"/>
      <c r="N72" s="9"/>
    </row>
    <row r="73" spans="1:14" ht="23.65" customHeight="1">
      <c r="A73" s="59" t="s">
        <v>139</v>
      </c>
      <c r="D73" s="60">
        <v>-2771360</v>
      </c>
      <c r="E73" s="60"/>
      <c r="F73" s="60">
        <v>-160316</v>
      </c>
      <c r="G73" s="60"/>
      <c r="H73" s="60">
        <v>-2616360</v>
      </c>
      <c r="I73" s="60"/>
      <c r="J73" s="60">
        <v>0</v>
      </c>
      <c r="K73" s="60"/>
      <c r="N73" s="9"/>
    </row>
    <row r="74" spans="1:14" ht="23.65" customHeight="1">
      <c r="A74" s="59" t="s">
        <v>234</v>
      </c>
      <c r="D74" s="60">
        <v>-49668</v>
      </c>
      <c r="E74" s="60"/>
      <c r="F74" s="60">
        <v>0</v>
      </c>
      <c r="G74" s="60"/>
      <c r="H74" s="60">
        <v>0</v>
      </c>
      <c r="I74" s="60"/>
      <c r="J74" s="60">
        <v>0</v>
      </c>
      <c r="K74" s="60"/>
      <c r="N74" s="9"/>
    </row>
    <row r="75" spans="1:14" ht="23.65" customHeight="1">
      <c r="A75" s="59" t="s">
        <v>235</v>
      </c>
      <c r="D75" s="60">
        <v>-227447</v>
      </c>
      <c r="E75" s="60"/>
      <c r="F75" s="60">
        <v>0</v>
      </c>
      <c r="G75" s="60"/>
      <c r="H75" s="60">
        <v>0</v>
      </c>
      <c r="I75" s="60"/>
      <c r="J75" s="60">
        <v>0</v>
      </c>
      <c r="K75" s="60"/>
      <c r="N75" s="9"/>
    </row>
    <row r="76" spans="1:14" ht="23.65" customHeight="1">
      <c r="A76" s="59" t="s">
        <v>166</v>
      </c>
      <c r="D76" s="60">
        <v>-67281</v>
      </c>
      <c r="E76" s="60"/>
      <c r="F76" s="60">
        <v>-65350</v>
      </c>
      <c r="G76" s="60"/>
      <c r="H76" s="60">
        <v>-21302</v>
      </c>
      <c r="I76" s="60"/>
      <c r="J76" s="60">
        <v>-17625</v>
      </c>
      <c r="K76" s="60"/>
      <c r="N76" s="9"/>
    </row>
    <row r="77" spans="1:14" ht="23.65" customHeight="1">
      <c r="A77" s="59" t="s">
        <v>153</v>
      </c>
      <c r="D77" s="62">
        <v>-7484290</v>
      </c>
      <c r="E77" s="60"/>
      <c r="F77" s="62">
        <v>-5737955</v>
      </c>
      <c r="G77" s="60"/>
      <c r="H77" s="62">
        <v>-7484290</v>
      </c>
      <c r="I77" s="60"/>
      <c r="J77" s="62">
        <v>-5737955</v>
      </c>
      <c r="K77" s="60"/>
      <c r="N77" s="9"/>
    </row>
    <row r="78" spans="1:14" ht="23.65" customHeight="1">
      <c r="A78" s="54" t="s">
        <v>140</v>
      </c>
      <c r="D78" s="62">
        <f>SUM(D72:D77)</f>
        <v>-4803026</v>
      </c>
      <c r="E78" s="60"/>
      <c r="F78" s="62">
        <f>SUM(F72:F77)</f>
        <v>-5912505</v>
      </c>
      <c r="G78" s="60"/>
      <c r="H78" s="62">
        <f>SUM(H72:H77)</f>
        <v>-4619932</v>
      </c>
      <c r="I78" s="60"/>
      <c r="J78" s="62">
        <f>SUM(J72:J77)</f>
        <v>-5755580</v>
      </c>
      <c r="K78" s="60"/>
      <c r="N78" s="9"/>
    </row>
    <row r="79" spans="1:14" ht="23.65" customHeight="1">
      <c r="A79" s="54" t="s">
        <v>155</v>
      </c>
      <c r="D79" s="62">
        <v>1004117</v>
      </c>
      <c r="E79" s="60"/>
      <c r="F79" s="62">
        <v>347335</v>
      </c>
      <c r="G79" s="60"/>
      <c r="H79" s="62">
        <v>0</v>
      </c>
      <c r="I79" s="60"/>
      <c r="J79" s="62">
        <v>0</v>
      </c>
      <c r="K79" s="60"/>
      <c r="N79" s="9"/>
    </row>
    <row r="80" spans="1:14" ht="23.65" customHeight="1">
      <c r="A80" s="53" t="s">
        <v>241</v>
      </c>
      <c r="E80" s="60"/>
      <c r="G80" s="60"/>
      <c r="H80" s="60"/>
      <c r="I80" s="60"/>
      <c r="J80" s="60"/>
      <c r="K80" s="60"/>
      <c r="N80" s="9"/>
    </row>
    <row r="81" spans="1:14" ht="23.65" customHeight="1">
      <c r="A81" s="53" t="s">
        <v>141</v>
      </c>
      <c r="D81" s="60">
        <f>SUM(D47,D70,D79,D78)</f>
        <v>-1868502</v>
      </c>
      <c r="E81" s="60"/>
      <c r="F81" s="60">
        <f>SUM(F47,F70,F79,F78)</f>
        <v>-2947092</v>
      </c>
      <c r="G81" s="60"/>
      <c r="H81" s="60">
        <f>SUM(H47,H70,H79,H78)</f>
        <v>-4698425</v>
      </c>
      <c r="I81" s="60"/>
      <c r="J81" s="60">
        <f>SUM(J47,J70,J79,J78)</f>
        <v>-2184325</v>
      </c>
      <c r="K81" s="60"/>
      <c r="N81" s="9"/>
    </row>
    <row r="82" spans="1:14" ht="23.65" customHeight="1">
      <c r="A82" s="59" t="s">
        <v>142</v>
      </c>
      <c r="D82" s="62">
        <v>-262853</v>
      </c>
      <c r="E82" s="60"/>
      <c r="F82" s="62">
        <v>183180</v>
      </c>
      <c r="G82" s="60"/>
      <c r="H82" s="62">
        <v>-266169</v>
      </c>
      <c r="I82" s="60"/>
      <c r="J82" s="62">
        <v>167406</v>
      </c>
      <c r="K82" s="60"/>
      <c r="N82" s="9"/>
    </row>
    <row r="83" spans="1:14" ht="23.65" customHeight="1">
      <c r="A83" s="54" t="s">
        <v>240</v>
      </c>
      <c r="D83" s="60">
        <f>SUM(D81:D82)</f>
        <v>-2131355</v>
      </c>
      <c r="E83" s="60"/>
      <c r="F83" s="60">
        <f>SUM(F81:F82)</f>
        <v>-2763912</v>
      </c>
      <c r="G83" s="60"/>
      <c r="H83" s="60">
        <f>SUM(H81:H82)</f>
        <v>-4964594</v>
      </c>
      <c r="I83" s="60"/>
      <c r="J83" s="60">
        <f>SUM(J81:J82)</f>
        <v>-2016919</v>
      </c>
      <c r="K83" s="60"/>
      <c r="N83" s="9"/>
    </row>
    <row r="84" spans="1:14" ht="23.65" customHeight="1">
      <c r="A84" s="15" t="s">
        <v>143</v>
      </c>
      <c r="D84" s="62">
        <f>BS!F11</f>
        <v>20328245</v>
      </c>
      <c r="E84" s="60"/>
      <c r="F84" s="62">
        <v>15784568</v>
      </c>
      <c r="G84" s="60"/>
      <c r="H84" s="62">
        <f>BS!J11</f>
        <v>13033536</v>
      </c>
      <c r="I84" s="60"/>
      <c r="J84" s="62">
        <v>9790790</v>
      </c>
      <c r="K84" s="60"/>
      <c r="N84" s="9"/>
    </row>
    <row r="85" spans="1:14" ht="23.65" customHeight="1" thickBot="1">
      <c r="A85" s="53" t="s">
        <v>144</v>
      </c>
      <c r="D85" s="75">
        <f>SUM(D83:D84)</f>
        <v>18196890</v>
      </c>
      <c r="E85" s="60"/>
      <c r="F85" s="75">
        <f>SUM(F83:F84)</f>
        <v>13020656</v>
      </c>
      <c r="G85" s="60"/>
      <c r="H85" s="75">
        <f>SUM(H83:H84)</f>
        <v>8068942</v>
      </c>
      <c r="I85" s="60"/>
      <c r="J85" s="75">
        <f>SUM(J83:J84)</f>
        <v>7773871</v>
      </c>
      <c r="K85" s="60"/>
      <c r="N85" s="9"/>
    </row>
    <row r="86" spans="1:14" ht="23.65" customHeight="1" thickTop="1">
      <c r="A86" s="53"/>
      <c r="D86" s="60">
        <f>D85-BS!D11</f>
        <v>0</v>
      </c>
      <c r="E86" s="60"/>
      <c r="F86" s="60">
        <f>13020656-F85</f>
        <v>0</v>
      </c>
      <c r="G86" s="60"/>
      <c r="H86" s="60">
        <f>H85-BS!H11</f>
        <v>0</v>
      </c>
      <c r="I86" s="60"/>
      <c r="J86" s="60">
        <f>7773871-J85</f>
        <v>0</v>
      </c>
      <c r="K86" s="60"/>
      <c r="N86" s="9"/>
    </row>
    <row r="87" spans="1:14" ht="23.65" customHeight="1">
      <c r="A87" s="53" t="s">
        <v>145</v>
      </c>
      <c r="D87" s="60"/>
      <c r="E87" s="60"/>
      <c r="F87" s="60"/>
      <c r="G87" s="60"/>
      <c r="H87" s="60"/>
      <c r="I87" s="60"/>
      <c r="J87" s="60"/>
      <c r="K87" s="60"/>
      <c r="N87" s="9"/>
    </row>
    <row r="88" spans="1:14" ht="23.65" customHeight="1">
      <c r="A88" s="81" t="s">
        <v>146</v>
      </c>
      <c r="D88" s="60"/>
      <c r="E88" s="60"/>
      <c r="F88" s="60"/>
      <c r="G88" s="60"/>
      <c r="H88" s="60"/>
      <c r="I88" s="60"/>
      <c r="J88" s="60"/>
      <c r="K88" s="60"/>
      <c r="N88" s="9"/>
    </row>
    <row r="89" spans="1:14" ht="23.65" customHeight="1">
      <c r="A89" s="81" t="s">
        <v>162</v>
      </c>
      <c r="D89" s="9">
        <v>118921</v>
      </c>
      <c r="E89" s="4"/>
      <c r="F89" s="9">
        <v>70660</v>
      </c>
      <c r="G89" s="4"/>
      <c r="H89" s="9">
        <v>22913</v>
      </c>
      <c r="I89" s="4"/>
      <c r="J89" s="9">
        <v>5536</v>
      </c>
      <c r="K89" s="60"/>
      <c r="N89" s="9"/>
    </row>
    <row r="90" spans="1:14" ht="23.65" customHeight="1">
      <c r="A90" s="81" t="s">
        <v>147</v>
      </c>
      <c r="D90" s="9">
        <v>4423058</v>
      </c>
      <c r="E90" s="4"/>
      <c r="F90" s="9">
        <v>1325251</v>
      </c>
      <c r="G90" s="4"/>
      <c r="H90" s="9">
        <v>3730084</v>
      </c>
      <c r="I90" s="4"/>
      <c r="J90" s="9">
        <v>1173162</v>
      </c>
      <c r="K90" s="60"/>
      <c r="N90" s="9"/>
    </row>
    <row r="91" spans="1:14" ht="23.65" customHeight="1">
      <c r="A91" s="81" t="s">
        <v>239</v>
      </c>
      <c r="D91" s="9">
        <v>188959</v>
      </c>
      <c r="E91" s="4"/>
      <c r="F91" s="60">
        <v>0</v>
      </c>
      <c r="G91" s="60"/>
      <c r="H91" s="60">
        <v>0</v>
      </c>
      <c r="I91" s="60"/>
      <c r="J91" s="60">
        <v>0</v>
      </c>
      <c r="K91" s="60"/>
      <c r="N91" s="9"/>
    </row>
    <row r="92" spans="1:14" ht="9.75" customHeight="1">
      <c r="A92" s="81"/>
      <c r="D92" s="60"/>
      <c r="E92" s="60"/>
      <c r="F92" s="60"/>
      <c r="G92" s="60"/>
      <c r="H92" s="60"/>
      <c r="I92" s="60"/>
      <c r="J92" s="60"/>
      <c r="K92" s="60"/>
      <c r="N92" s="9"/>
    </row>
    <row r="93" spans="1:14" ht="23.65" customHeight="1">
      <c r="A93" s="9" t="s">
        <v>27</v>
      </c>
      <c r="L93" s="7"/>
      <c r="N93" s="9"/>
    </row>
    <row r="94" spans="1:14" ht="23.65" customHeight="1">
      <c r="L94" s="7"/>
      <c r="N94" s="9"/>
    </row>
    <row r="95" spans="1:14" ht="23.65" customHeight="1">
      <c r="L95" s="7"/>
      <c r="N95" s="9"/>
    </row>
    <row r="96" spans="1:14" ht="23.65" customHeight="1">
      <c r="L96" s="7"/>
      <c r="N96" s="9"/>
    </row>
    <row r="97" spans="12:14" ht="23.65" customHeight="1">
      <c r="L97" s="7"/>
      <c r="N97" s="9"/>
    </row>
    <row r="98" spans="12:14" ht="23.65" customHeight="1">
      <c r="L98" s="7"/>
      <c r="N98" s="9"/>
    </row>
    <row r="99" spans="12:14" ht="23.65" customHeight="1">
      <c r="L99" s="7"/>
      <c r="N99" s="9"/>
    </row>
    <row r="100" spans="12:14" ht="23.65" customHeight="1">
      <c r="L100" s="7"/>
      <c r="N100" s="9"/>
    </row>
    <row r="101" spans="12:14" ht="23.65" customHeight="1">
      <c r="L101" s="7"/>
      <c r="N101" s="9"/>
    </row>
    <row r="102" spans="12:14" ht="23.65" customHeight="1">
      <c r="L102" s="7"/>
      <c r="N102" s="9"/>
    </row>
    <row r="103" spans="12:14" ht="23.65" customHeight="1">
      <c r="L103" s="7"/>
      <c r="N103" s="9"/>
    </row>
    <row r="104" spans="12:14" ht="23.65" customHeight="1">
      <c r="L104" s="7"/>
      <c r="N104" s="9"/>
    </row>
    <row r="105" spans="12:14" ht="23.65" customHeight="1">
      <c r="L105" s="7"/>
      <c r="N105" s="9"/>
    </row>
    <row r="106" spans="12:14" ht="23.65" customHeight="1">
      <c r="L106" s="7"/>
      <c r="N106" s="9"/>
    </row>
    <row r="107" spans="12:14" ht="23.65" customHeight="1">
      <c r="L107" s="7"/>
      <c r="N107" s="9"/>
    </row>
    <row r="108" spans="12:14" ht="23.65" customHeight="1">
      <c r="L108" s="7"/>
      <c r="N108" s="9"/>
    </row>
    <row r="109" spans="12:14" ht="23.65" customHeight="1">
      <c r="L109" s="7"/>
      <c r="N109" s="9"/>
    </row>
    <row r="110" spans="12:14" ht="23.65" customHeight="1">
      <c r="L110" s="7"/>
      <c r="N110" s="9"/>
    </row>
    <row r="111" spans="12:14" ht="23.65" customHeight="1">
      <c r="L111" s="7"/>
      <c r="N111" s="9"/>
    </row>
    <row r="112" spans="12:14" ht="23.65" customHeight="1">
      <c r="L112" s="7"/>
      <c r="N112" s="9"/>
    </row>
    <row r="113" spans="12:14" ht="23.65" customHeight="1">
      <c r="L113" s="7"/>
      <c r="N113" s="9"/>
    </row>
    <row r="114" spans="12:14" ht="23.65" customHeight="1">
      <c r="L114" s="7"/>
      <c r="N114" s="9"/>
    </row>
    <row r="115" spans="12:14" ht="23.65" customHeight="1">
      <c r="L115" s="7"/>
      <c r="N115" s="9"/>
    </row>
    <row r="116" spans="12:14" ht="23.65" customHeight="1">
      <c r="L116" s="7"/>
      <c r="N116" s="9"/>
    </row>
    <row r="117" spans="12:14" ht="23.65" customHeight="1">
      <c r="L117" s="7"/>
      <c r="N117" s="9"/>
    </row>
    <row r="118" spans="12:14" ht="23.65" customHeight="1">
      <c r="L118" s="7"/>
      <c r="N118" s="9"/>
    </row>
    <row r="119" spans="12:14" ht="23.65" customHeight="1">
      <c r="L119" s="7"/>
      <c r="N119" s="9"/>
    </row>
    <row r="120" spans="12:14" ht="23.65" customHeight="1">
      <c r="L120" s="7"/>
      <c r="N120" s="9"/>
    </row>
    <row r="121" spans="12:14" ht="23.65" customHeight="1">
      <c r="L121" s="7"/>
      <c r="N121" s="9"/>
    </row>
    <row r="122" spans="12:14" ht="23.65" customHeight="1">
      <c r="L122" s="7"/>
      <c r="N122" s="9"/>
    </row>
    <row r="123" spans="12:14" ht="23.65" customHeight="1">
      <c r="L123" s="7"/>
      <c r="N123" s="9"/>
    </row>
    <row r="124" spans="12:14" ht="23.65" customHeight="1">
      <c r="L124" s="7"/>
      <c r="N124" s="9"/>
    </row>
    <row r="125" spans="12:14" ht="23.65" customHeight="1">
      <c r="L125" s="7"/>
      <c r="N125" s="9"/>
    </row>
    <row r="126" spans="12:14" ht="23.65" customHeight="1">
      <c r="L126" s="7"/>
      <c r="N126" s="9"/>
    </row>
    <row r="127" spans="12:14" ht="23.65" customHeight="1">
      <c r="L127" s="7"/>
      <c r="N127" s="9"/>
    </row>
    <row r="128" spans="12:14" ht="23.65" customHeight="1">
      <c r="L128" s="7"/>
      <c r="N128" s="9"/>
    </row>
    <row r="129" spans="12:14" ht="23.65" customHeight="1">
      <c r="L129" s="7"/>
      <c r="N129" s="9"/>
    </row>
    <row r="130" spans="12:14" ht="23.65" customHeight="1">
      <c r="L130" s="7"/>
      <c r="N130" s="9"/>
    </row>
    <row r="131" spans="12:14" ht="23.65" customHeight="1">
      <c r="L131" s="7"/>
      <c r="N131" s="9"/>
    </row>
    <row r="132" spans="12:14" ht="23.65" customHeight="1">
      <c r="L132" s="7"/>
      <c r="N132" s="9"/>
    </row>
    <row r="133" spans="12:14" ht="23.65" customHeight="1">
      <c r="L133" s="7"/>
      <c r="N133" s="9"/>
    </row>
    <row r="134" spans="12:14" ht="23.65" customHeight="1">
      <c r="L134" s="7"/>
      <c r="N134" s="9"/>
    </row>
    <row r="135" spans="12:14" ht="23.65" customHeight="1">
      <c r="L135" s="7"/>
      <c r="N135" s="9"/>
    </row>
    <row r="136" spans="12:14" ht="23.65" customHeight="1">
      <c r="L136" s="7"/>
      <c r="N136" s="9"/>
    </row>
    <row r="137" spans="12:14" ht="23.65" customHeight="1">
      <c r="L137" s="7"/>
      <c r="N137" s="9"/>
    </row>
    <row r="138" spans="12:14" ht="23.65" customHeight="1">
      <c r="L138" s="7"/>
      <c r="N138" s="9"/>
    </row>
    <row r="139" spans="12:14" ht="23.65" customHeight="1">
      <c r="L139" s="7"/>
      <c r="N139" s="9"/>
    </row>
    <row r="140" spans="12:14" ht="23.65" customHeight="1">
      <c r="L140" s="7"/>
      <c r="N140" s="9"/>
    </row>
    <row r="141" spans="12:14" ht="23.65" customHeight="1">
      <c r="L141" s="7"/>
      <c r="N141" s="9"/>
    </row>
    <row r="142" spans="12:14" ht="23.65" customHeight="1">
      <c r="L142" s="7"/>
      <c r="N142" s="9"/>
    </row>
    <row r="143" spans="12:14" ht="23.65" customHeight="1">
      <c r="L143" s="7"/>
      <c r="N143" s="9"/>
    </row>
    <row r="144" spans="12:14" ht="23.65" customHeight="1">
      <c r="L144" s="7"/>
      <c r="N144" s="9"/>
    </row>
    <row r="145" spans="12:14" ht="23.65" customHeight="1">
      <c r="L145" s="7"/>
      <c r="N145" s="9"/>
    </row>
    <row r="146" spans="12:14" ht="23.65" customHeight="1">
      <c r="L146" s="7"/>
      <c r="N146" s="9"/>
    </row>
    <row r="147" spans="12:14" ht="23.65" customHeight="1">
      <c r="L147" s="7"/>
      <c r="N147" s="9"/>
    </row>
    <row r="148" spans="12:14" ht="23.65" customHeight="1">
      <c r="L148" s="7"/>
      <c r="N148" s="9"/>
    </row>
    <row r="149" spans="12:14" ht="23.65" customHeight="1">
      <c r="L149" s="7"/>
      <c r="N149" s="9"/>
    </row>
    <row r="150" spans="12:14" ht="23.65" customHeight="1">
      <c r="L150" s="7"/>
      <c r="N150" s="9"/>
    </row>
    <row r="151" spans="12:14" ht="23.65" customHeight="1">
      <c r="L151" s="7"/>
      <c r="N151" s="9"/>
    </row>
    <row r="152" spans="12:14" ht="23.65" customHeight="1">
      <c r="L152" s="7"/>
      <c r="N152" s="9"/>
    </row>
    <row r="153" spans="12:14" ht="23.65" customHeight="1">
      <c r="L153" s="7"/>
      <c r="N153" s="9"/>
    </row>
    <row r="154" spans="12:14" ht="23.65" customHeight="1">
      <c r="L154" s="7"/>
      <c r="N154" s="9"/>
    </row>
    <row r="155" spans="12:14" ht="23.65" customHeight="1">
      <c r="L155" s="7"/>
      <c r="N155" s="9"/>
    </row>
    <row r="156" spans="12:14" ht="23.65" customHeight="1">
      <c r="L156" s="7"/>
      <c r="N156" s="9"/>
    </row>
    <row r="157" spans="12:14" ht="23.65" customHeight="1">
      <c r="L157" s="7"/>
      <c r="N157" s="9"/>
    </row>
    <row r="158" spans="12:14" ht="23.65" customHeight="1">
      <c r="L158" s="7"/>
      <c r="N158" s="9"/>
    </row>
    <row r="159" spans="12:14" ht="23.65" customHeight="1">
      <c r="L159" s="7"/>
      <c r="N159" s="9"/>
    </row>
    <row r="160" spans="12:14" ht="23.65" customHeight="1">
      <c r="L160" s="7"/>
      <c r="N160" s="9"/>
    </row>
    <row r="161" spans="12:14" ht="23.65" customHeight="1">
      <c r="L161" s="7"/>
      <c r="N161" s="9"/>
    </row>
    <row r="162" spans="12:14" ht="23.65" customHeight="1">
      <c r="L162" s="7"/>
      <c r="N162" s="9"/>
    </row>
    <row r="163" spans="12:14" ht="23.65" customHeight="1">
      <c r="L163" s="7"/>
      <c r="N163" s="9"/>
    </row>
    <row r="164" spans="12:14" ht="23.65" customHeight="1">
      <c r="L164" s="7"/>
      <c r="N164" s="9"/>
    </row>
    <row r="165" spans="12:14" ht="23.65" customHeight="1">
      <c r="L165" s="7"/>
      <c r="N165" s="9"/>
    </row>
    <row r="166" spans="12:14" ht="23.65" customHeight="1">
      <c r="L166" s="7"/>
      <c r="N166" s="9"/>
    </row>
    <row r="167" spans="12:14" ht="23.65" customHeight="1">
      <c r="L167" s="7"/>
      <c r="N167" s="9"/>
    </row>
    <row r="168" spans="12:14" ht="23.65" customHeight="1">
      <c r="L168" s="7"/>
      <c r="N168" s="9"/>
    </row>
    <row r="169" spans="12:14" ht="23.65" customHeight="1">
      <c r="L169" s="7"/>
      <c r="N169" s="9"/>
    </row>
    <row r="170" spans="12:14" ht="23.65" customHeight="1">
      <c r="L170" s="7"/>
      <c r="N170" s="9"/>
    </row>
    <row r="171" spans="12:14" ht="23.65" customHeight="1">
      <c r="L171" s="7"/>
      <c r="N171" s="9"/>
    </row>
    <row r="172" spans="12:14" ht="23.65" customHeight="1">
      <c r="L172" s="7"/>
      <c r="N172" s="9"/>
    </row>
    <row r="173" spans="12:14" ht="23.65" customHeight="1">
      <c r="L173" s="7"/>
      <c r="N173" s="9"/>
    </row>
    <row r="174" spans="12:14" ht="23.65" customHeight="1">
      <c r="L174" s="7"/>
      <c r="N174" s="9"/>
    </row>
    <row r="175" spans="12:14" ht="23.65" customHeight="1">
      <c r="L175" s="7"/>
      <c r="N175" s="9"/>
    </row>
    <row r="176" spans="12:14" ht="23.65" customHeight="1">
      <c r="L176" s="7"/>
      <c r="N176" s="9"/>
    </row>
    <row r="177" spans="12:14" ht="23.65" customHeight="1">
      <c r="L177" s="7"/>
      <c r="N177" s="9"/>
    </row>
    <row r="178" spans="12:14" ht="23.65" customHeight="1">
      <c r="L178" s="7"/>
      <c r="N178" s="9"/>
    </row>
    <row r="179" spans="12:14" ht="23.65" customHeight="1">
      <c r="L179" s="7"/>
      <c r="N179" s="9"/>
    </row>
    <row r="180" spans="12:14" ht="23.65" customHeight="1">
      <c r="L180" s="7"/>
      <c r="N180" s="9"/>
    </row>
    <row r="181" spans="12:14" ht="23.65" customHeight="1">
      <c r="L181" s="7"/>
      <c r="N181" s="9"/>
    </row>
    <row r="182" spans="12:14" ht="23.65" customHeight="1">
      <c r="L182" s="7"/>
      <c r="N182" s="9"/>
    </row>
    <row r="183" spans="12:14" ht="23.65" customHeight="1">
      <c r="L183" s="7"/>
      <c r="N183" s="9"/>
    </row>
    <row r="184" spans="12:14" ht="23.65" customHeight="1">
      <c r="L184" s="7"/>
      <c r="N184" s="9"/>
    </row>
    <row r="185" spans="12:14" ht="23.65" customHeight="1">
      <c r="L185" s="7"/>
      <c r="N185" s="9"/>
    </row>
    <row r="186" spans="12:14" ht="23.65" customHeight="1">
      <c r="L186" s="7"/>
      <c r="N186" s="9"/>
    </row>
    <row r="187" spans="12:14" ht="23.65" customHeight="1">
      <c r="L187" s="7"/>
      <c r="N187" s="9"/>
    </row>
    <row r="188" spans="12:14" ht="23.65" customHeight="1">
      <c r="L188" s="7"/>
      <c r="N188" s="9"/>
    </row>
    <row r="189" spans="12:14" ht="23.65" customHeight="1">
      <c r="L189" s="7"/>
      <c r="N189" s="9"/>
    </row>
    <row r="190" spans="12:14" ht="23.65" customHeight="1">
      <c r="L190" s="7"/>
      <c r="N190" s="9"/>
    </row>
    <row r="191" spans="12:14" ht="23.65" customHeight="1">
      <c r="L191" s="7"/>
      <c r="N191" s="9"/>
    </row>
    <row r="192" spans="12:14" ht="23.65" customHeight="1">
      <c r="L192" s="7"/>
      <c r="N192" s="9"/>
    </row>
    <row r="193" spans="12:14" ht="23.65" customHeight="1">
      <c r="L193" s="7"/>
      <c r="N193" s="9"/>
    </row>
    <row r="194" spans="12:14" ht="23.65" customHeight="1">
      <c r="L194" s="7"/>
      <c r="N194" s="9"/>
    </row>
    <row r="195" spans="12:14" ht="23.65" customHeight="1">
      <c r="L195" s="7"/>
      <c r="N195" s="9"/>
    </row>
    <row r="196" spans="12:14" ht="23.65" customHeight="1">
      <c r="L196" s="7"/>
      <c r="N196" s="9"/>
    </row>
    <row r="197" spans="12:14" ht="23.65" customHeight="1">
      <c r="L197" s="7"/>
      <c r="N197" s="9"/>
    </row>
    <row r="198" spans="12:14" ht="23.65" customHeight="1">
      <c r="L198" s="7"/>
      <c r="N198" s="9"/>
    </row>
    <row r="199" spans="12:14" ht="23.65" customHeight="1">
      <c r="L199" s="7"/>
      <c r="N199" s="9"/>
    </row>
    <row r="200" spans="12:14" ht="23.65" customHeight="1">
      <c r="L200" s="7"/>
      <c r="N200" s="9"/>
    </row>
    <row r="201" spans="12:14" ht="23.65" customHeight="1">
      <c r="L201" s="7"/>
      <c r="N201" s="9"/>
    </row>
    <row r="202" spans="12:14" ht="23.65" customHeight="1">
      <c r="L202" s="7"/>
      <c r="N202" s="9"/>
    </row>
    <row r="203" spans="12:14" ht="23.65" customHeight="1">
      <c r="L203" s="7"/>
      <c r="N203" s="9"/>
    </row>
    <row r="204" spans="12:14" ht="23.65" customHeight="1">
      <c r="L204" s="7"/>
      <c r="N204" s="9"/>
    </row>
    <row r="205" spans="12:14" ht="23.65" customHeight="1">
      <c r="L205" s="7"/>
      <c r="N205" s="9"/>
    </row>
    <row r="206" spans="12:14" ht="23.65" customHeight="1">
      <c r="L206" s="7"/>
      <c r="N206" s="9"/>
    </row>
    <row r="207" spans="12:14" ht="23.65" customHeight="1">
      <c r="L207" s="7"/>
      <c r="N207" s="9"/>
    </row>
    <row r="208" spans="12:14" ht="23.65" customHeight="1">
      <c r="L208" s="7"/>
      <c r="N208" s="9"/>
    </row>
    <row r="209" spans="12:14" ht="23.65" customHeight="1">
      <c r="L209" s="7"/>
      <c r="N209" s="9"/>
    </row>
    <row r="210" spans="12:14" ht="23.65" customHeight="1">
      <c r="L210" s="7"/>
      <c r="N210" s="9"/>
    </row>
    <row r="211" spans="12:14" ht="23.65" customHeight="1">
      <c r="L211" s="7"/>
      <c r="N211" s="9"/>
    </row>
    <row r="212" spans="12:14" ht="23.65" customHeight="1">
      <c r="L212" s="7"/>
      <c r="N212" s="9"/>
    </row>
    <row r="213" spans="12:14" ht="23.65" customHeight="1">
      <c r="L213" s="7"/>
      <c r="N213" s="9"/>
    </row>
    <row r="214" spans="12:14" ht="23.65" customHeight="1">
      <c r="L214" s="7"/>
      <c r="N214" s="9"/>
    </row>
    <row r="215" spans="12:14" ht="23.65" customHeight="1">
      <c r="L215" s="7"/>
      <c r="N215" s="9"/>
    </row>
    <row r="216" spans="12:14" ht="23.65" customHeight="1">
      <c r="L216" s="7"/>
      <c r="N216" s="9"/>
    </row>
    <row r="217" spans="12:14" ht="23.65" customHeight="1">
      <c r="L217" s="7"/>
      <c r="N217" s="9"/>
    </row>
    <row r="218" spans="12:14" ht="23.65" customHeight="1">
      <c r="L218" s="7"/>
      <c r="N218" s="9"/>
    </row>
    <row r="219" spans="12:14" ht="23.65" customHeight="1">
      <c r="L219" s="7"/>
      <c r="N219" s="9"/>
    </row>
    <row r="220" spans="12:14" ht="23.65" customHeight="1">
      <c r="L220" s="7"/>
      <c r="N220" s="9"/>
    </row>
  </sheetData>
  <printOptions horizontalCentered="1" gridLinesSet="0"/>
  <pageMargins left="0.71" right="0.35433070866141703" top="0.7" bottom="0.15748031496063" header="0.196850393700787" footer="0.196850393700787"/>
  <pageSetup paperSize="9" scale="70" orientation="portrait" r:id="rId1"/>
  <headerFooter alignWithMargins="0"/>
  <rowBreaks count="1" manualBreakCount="1">
    <brk id="49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C9AE0AB2433449351A5E8BA7673F8" ma:contentTypeVersion="18" ma:contentTypeDescription="Create a new document." ma:contentTypeScope="" ma:versionID="8b307d4415ca01ca413404463153733a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7596b866667139f3335c69dc9e95a83f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1:UNCLink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UNCLink" ma:index="9" nillable="true" ma:displayName="UNC Link" ma:hidden="true" ma:internalName="UNC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CLink xmlns="http://schemas.microsoft.com/sharepoint/v3">
      <Url xsi:nil="true"/>
      <Description xsi:nil="true"/>
    </UNCLink>
    <IconOverlay xmlns="http://schemas.microsoft.com/sharepoint/v4" xsi:nil="true"/>
    <LargeFileSiz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A2362C-E62A-4A4A-B9B4-5981CF0C0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6F52A1-DDF7-4B37-B120-5AD84AE7D08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75B177-00D1-4E97-90AF-C0D85BA804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งบการเงินรวม-1</vt:lpstr>
      <vt:lpstr>งบการเงินรวม-2</vt:lpstr>
      <vt:lpstr>งบการเงินเฉพาะกิจการ</vt:lpstr>
      <vt:lpstr>CF</vt:lpstr>
      <vt:lpstr>BS!Print_Area</vt:lpstr>
      <vt:lpstr>CF!Print_Area</vt:lpstr>
      <vt:lpstr>PL!Print_Area</vt:lpstr>
      <vt:lpstr>งบการเงินเฉพาะกิจการ!Print_Area</vt:lpstr>
      <vt:lpstr>'งบการเงินรวม-1'!Print_Area</vt:lpstr>
      <vt:lpstr>'งบการเงินรวม-2'!Print_Area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Supinya</cp:lastModifiedBy>
  <cp:revision/>
  <cp:lastPrinted>2026-07-24T09:11:10Z</cp:lastPrinted>
  <dcterms:created xsi:type="dcterms:W3CDTF">1997-08-05T09:22:53Z</dcterms:created>
  <dcterms:modified xsi:type="dcterms:W3CDTF">2026-07-24T09:36:09Z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0x010100133C9AE0AB2433449351A5E8BA7673F8</vt:lpwstr>
  </property>
</Properties>
</file>