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idelta.deltaww.com/RGBIZ/CORP_3/FIN-BK/FINBK/Corporate Documents/Financial Statement/2026-2569/Q2'26/"/>
    </mc:Choice>
  </mc:AlternateContent>
  <xr:revisionPtr revIDLastSave="0" documentId="13_ncr:1_{E2FA328B-0F9E-4645-ABDE-DE05CE4BB8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7" r:id="rId1"/>
    <sheet name="PL" sheetId="6" r:id="rId2"/>
    <sheet name="Consolidated-1" sheetId="8" r:id="rId3"/>
    <sheet name="Consolidated-2" sheetId="2" r:id="rId4"/>
    <sheet name="The Company Only" sheetId="3" r:id="rId5"/>
    <sheet name="CF" sheetId="5" r:id="rId6"/>
  </sheets>
  <definedNames>
    <definedName name="_xlnm.Print_Area" localSheetId="0">BS!$A$1:$K$102</definedName>
    <definedName name="_xlnm.Print_Area" localSheetId="2">'Consolidated-1'!$A$1:$V$24</definedName>
    <definedName name="_xlnm.Print_Area" localSheetId="3">'Consolidated-2'!$A$1:$V$28</definedName>
    <definedName name="_xlnm.Print_Area" localSheetId="1">PL!$A$1:$K$137</definedName>
    <definedName name="_xlnm.Print_Area" localSheetId="4">'The Company Only'!$A$1:$L$24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6" l="1"/>
  <c r="V26" i="2" l="1"/>
  <c r="T26" i="2"/>
  <c r="R26" i="2"/>
  <c r="P26" i="2"/>
  <c r="N26" i="2"/>
  <c r="L26" i="2"/>
  <c r="J26" i="2"/>
  <c r="H26" i="2"/>
  <c r="F26" i="2"/>
  <c r="D26" i="2"/>
  <c r="H22" i="3" l="1"/>
  <c r="F22" i="3"/>
  <c r="D22" i="3"/>
  <c r="L21" i="3"/>
  <c r="L14" i="3"/>
  <c r="R25" i="2"/>
  <c r="V25" i="2" s="1"/>
  <c r="P25" i="2"/>
  <c r="P21" i="8"/>
  <c r="R21" i="8" l="1"/>
  <c r="V21" i="8" s="1"/>
  <c r="K47" i="6" l="1"/>
  <c r="K48" i="6" s="1"/>
  <c r="I47" i="6"/>
  <c r="I48" i="6" s="1"/>
  <c r="G47" i="6"/>
  <c r="G48" i="6" s="1"/>
  <c r="E47" i="6"/>
  <c r="E48" i="6" s="1"/>
  <c r="K14" i="6"/>
  <c r="K24" i="6" s="1"/>
  <c r="K28" i="6" s="1"/>
  <c r="K30" i="6" s="1"/>
  <c r="I14" i="6"/>
  <c r="I24" i="6" s="1"/>
  <c r="I28" i="6" s="1"/>
  <c r="I30" i="6" s="1"/>
  <c r="G14" i="6"/>
  <c r="G24" i="6" s="1"/>
  <c r="G28" i="6" s="1"/>
  <c r="G30" i="6" s="1"/>
  <c r="G56" i="6" s="1"/>
  <c r="G53" i="6" s="1"/>
  <c r="E14" i="6"/>
  <c r="E24" i="6" s="1"/>
  <c r="E28" i="6" s="1"/>
  <c r="E30" i="6" s="1"/>
  <c r="G124" i="6"/>
  <c r="G50" i="6" l="1"/>
  <c r="G62" i="6" s="1"/>
  <c r="G59" i="6" s="1"/>
  <c r="I50" i="6"/>
  <c r="I59" i="6" s="1"/>
  <c r="I53" i="6"/>
  <c r="K50" i="6"/>
  <c r="K59" i="6" s="1"/>
  <c r="K53" i="6"/>
  <c r="E53" i="6"/>
  <c r="E50" i="6"/>
  <c r="E59" i="6" s="1"/>
  <c r="E62" i="6" s="1"/>
  <c r="P24" i="2"/>
  <c r="R24" i="2" s="1"/>
  <c r="V24" i="2" s="1"/>
  <c r="P22" i="2"/>
  <c r="R22" i="2" s="1"/>
  <c r="T17" i="2"/>
  <c r="G92" i="7" s="1"/>
  <c r="N17" i="2"/>
  <c r="L17" i="2"/>
  <c r="G88" i="7" s="1"/>
  <c r="J17" i="2"/>
  <c r="G87" i="7" s="1"/>
  <c r="H17" i="2"/>
  <c r="G85" i="7" s="1"/>
  <c r="F17" i="2"/>
  <c r="G83" i="7" s="1"/>
  <c r="D17" i="2"/>
  <c r="G82" i="7" s="1"/>
  <c r="G66" i="6" s="1"/>
  <c r="P16" i="2"/>
  <c r="R16" i="2" s="1"/>
  <c r="V16" i="2" s="1"/>
  <c r="T20" i="2"/>
  <c r="N20" i="2"/>
  <c r="J20" i="2"/>
  <c r="H20" i="2"/>
  <c r="F20" i="2"/>
  <c r="G114" i="6"/>
  <c r="E56" i="6" l="1"/>
  <c r="E92" i="7"/>
  <c r="V22" i="2"/>
  <c r="P19" i="8" l="1"/>
  <c r="P20" i="8" s="1"/>
  <c r="P18" i="8"/>
  <c r="P16" i="8"/>
  <c r="T17" i="8"/>
  <c r="N17" i="8"/>
  <c r="L17" i="8"/>
  <c r="J17" i="8"/>
  <c r="H17" i="8"/>
  <c r="F17" i="8"/>
  <c r="D17" i="8"/>
  <c r="T20" i="8"/>
  <c r="T22" i="8" s="1"/>
  <c r="N20" i="8"/>
  <c r="N22" i="8" s="1"/>
  <c r="J20" i="8"/>
  <c r="J22" i="8" s="1"/>
  <c r="H20" i="8"/>
  <c r="F20" i="8"/>
  <c r="D20" i="8"/>
  <c r="P14" i="8"/>
  <c r="R14" i="8" s="1"/>
  <c r="V14" i="8" s="1"/>
  <c r="D22" i="8" l="1"/>
  <c r="F22" i="8"/>
  <c r="H22" i="8"/>
  <c r="R19" i="8"/>
  <c r="P17" i="8"/>
  <c r="P22" i="8" s="1"/>
  <c r="G130" i="6"/>
  <c r="R16" i="8"/>
  <c r="V19" i="8" l="1"/>
  <c r="R17" i="8"/>
  <c r="V16" i="8"/>
  <c r="V17" i="8" s="1"/>
  <c r="H86" i="5" l="1"/>
  <c r="D86" i="5"/>
  <c r="K65" i="7" l="1"/>
  <c r="I65" i="7"/>
  <c r="G65" i="7"/>
  <c r="E65" i="7"/>
  <c r="J80" i="5" l="1"/>
  <c r="J72" i="5"/>
  <c r="F80" i="5"/>
  <c r="F72" i="5"/>
  <c r="K82" i="6"/>
  <c r="K93" i="6" s="1"/>
  <c r="K97" i="6" s="1"/>
  <c r="K99" i="6" s="1"/>
  <c r="G82" i="6"/>
  <c r="G93" i="6" s="1"/>
  <c r="G97" i="6" s="1"/>
  <c r="G99" i="6" s="1"/>
  <c r="L18" i="8" s="1"/>
  <c r="I82" i="6"/>
  <c r="I93" i="6" s="1"/>
  <c r="E82" i="6"/>
  <c r="E93" i="6" s="1"/>
  <c r="L20" i="8" l="1"/>
  <c r="L22" i="8" s="1"/>
  <c r="R18" i="8"/>
  <c r="G31" i="7"/>
  <c r="I31" i="7"/>
  <c r="K31" i="7"/>
  <c r="V18" i="8" l="1"/>
  <c r="V20" i="8" s="1"/>
  <c r="V22" i="8" s="1"/>
  <c r="R20" i="8"/>
  <c r="E114" i="6"/>
  <c r="R22" i="8" l="1"/>
  <c r="E55" i="7"/>
  <c r="G55" i="7"/>
  <c r="I55" i="7"/>
  <c r="K55" i="7"/>
  <c r="H13" i="3" l="1"/>
  <c r="H15" i="3" s="1"/>
  <c r="F13" i="3"/>
  <c r="F15" i="3" s="1"/>
  <c r="D13" i="3"/>
  <c r="D15" i="3" s="1"/>
  <c r="H80" i="5"/>
  <c r="D80" i="5"/>
  <c r="K122" i="6" l="1"/>
  <c r="J11" i="3" s="1"/>
  <c r="G17" i="7"/>
  <c r="I17" i="7"/>
  <c r="K17" i="7"/>
  <c r="K88" i="7"/>
  <c r="K87" i="7"/>
  <c r="K83" i="7"/>
  <c r="K82" i="7"/>
  <c r="K66" i="6" s="1"/>
  <c r="H72" i="5"/>
  <c r="D72" i="5"/>
  <c r="L12" i="3"/>
  <c r="L10" i="3"/>
  <c r="H20" i="3"/>
  <c r="I87" i="7" s="1"/>
  <c r="F20" i="3"/>
  <c r="I83" i="7" s="1"/>
  <c r="D20" i="3"/>
  <c r="I82" i="7" s="1"/>
  <c r="I66" i="6" s="1"/>
  <c r="D20" i="2"/>
  <c r="E82" i="7" s="1"/>
  <c r="E66" i="6" s="1"/>
  <c r="P18" i="2"/>
  <c r="G116" i="6"/>
  <c r="K116" i="6"/>
  <c r="I116" i="6"/>
  <c r="I117" i="6" s="1"/>
  <c r="K117" i="6" l="1"/>
  <c r="K119" i="6" s="1"/>
  <c r="K135" i="6"/>
  <c r="K90" i="7"/>
  <c r="K93" i="7" s="1"/>
  <c r="G117" i="6"/>
  <c r="G119" i="6" s="1"/>
  <c r="L17" i="3"/>
  <c r="E85" i="7"/>
  <c r="E83" i="7"/>
  <c r="E97" i="6"/>
  <c r="I97" i="6"/>
  <c r="I99" i="6" l="1"/>
  <c r="H10" i="5"/>
  <c r="H31" i="5" s="1"/>
  <c r="H43" i="5" s="1"/>
  <c r="H47" i="5" s="1"/>
  <c r="K128" i="6"/>
  <c r="J10" i="5"/>
  <c r="J31" i="5" s="1"/>
  <c r="J43" i="5" s="1"/>
  <c r="J47" i="5" s="1"/>
  <c r="J83" i="5" s="1"/>
  <c r="J85" i="5" s="1"/>
  <c r="J87" i="5" s="1"/>
  <c r="J88" i="5" s="1"/>
  <c r="F10" i="5"/>
  <c r="F31" i="5" s="1"/>
  <c r="F43" i="5" s="1"/>
  <c r="F47" i="5" s="1"/>
  <c r="F83" i="5" s="1"/>
  <c r="F85" i="5" s="1"/>
  <c r="F87" i="5" s="1"/>
  <c r="F88" i="5" s="1"/>
  <c r="E99" i="6"/>
  <c r="D10" i="5"/>
  <c r="P14" i="2"/>
  <c r="P17" i="2" s="1"/>
  <c r="G89" i="7" s="1"/>
  <c r="E87" i="7"/>
  <c r="R14" i="2" l="1"/>
  <c r="H83" i="5"/>
  <c r="H85" i="5" s="1"/>
  <c r="H87" i="5" s="1"/>
  <c r="H88" i="5" s="1"/>
  <c r="D31" i="5"/>
  <c r="D43" i="5" s="1"/>
  <c r="D47" i="5" s="1"/>
  <c r="D83" i="5" s="1"/>
  <c r="D85" i="5" s="1"/>
  <c r="D87" i="5" s="1"/>
  <c r="D88" i="5" s="1"/>
  <c r="E122" i="6"/>
  <c r="E125" i="6" s="1"/>
  <c r="I122" i="6"/>
  <c r="G90" i="7"/>
  <c r="G93" i="7" s="1"/>
  <c r="G131" i="6"/>
  <c r="I135" i="6" l="1"/>
  <c r="J18" i="3"/>
  <c r="R17" i="2"/>
  <c r="V14" i="2"/>
  <c r="V17" i="2" s="1"/>
  <c r="E135" i="6"/>
  <c r="L18" i="3"/>
  <c r="L11" i="3"/>
  <c r="J13" i="3"/>
  <c r="J15" i="3" s="1"/>
  <c r="E17" i="7"/>
  <c r="L13" i="3" l="1"/>
  <c r="L15" i="3" s="1"/>
  <c r="L18" i="2"/>
  <c r="K32" i="7"/>
  <c r="K66" i="7"/>
  <c r="E66" i="7"/>
  <c r="G32" i="7"/>
  <c r="E31" i="7"/>
  <c r="E32" i="7" s="1"/>
  <c r="L20" i="2" l="1"/>
  <c r="R18" i="2"/>
  <c r="V18" i="2" s="1"/>
  <c r="I66" i="7"/>
  <c r="G66" i="7"/>
  <c r="G94" i="7" s="1"/>
  <c r="G95" i="7" s="1"/>
  <c r="I32" i="7"/>
  <c r="K94" i="7"/>
  <c r="K95" i="7" s="1"/>
  <c r="E89" i="7" l="1"/>
  <c r="E116" i="6"/>
  <c r="E117" i="6" s="1"/>
  <c r="P19" i="2"/>
  <c r="R19" i="2" l="1"/>
  <c r="P20" i="2"/>
  <c r="R20" i="2" l="1"/>
  <c r="V19" i="2"/>
  <c r="V20" i="2" s="1"/>
  <c r="L19" i="3"/>
  <c r="L20" i="3" s="1"/>
  <c r="L22" i="3" s="1"/>
  <c r="J20" i="3"/>
  <c r="I119" i="6"/>
  <c r="I128" i="6" s="1"/>
  <c r="J22" i="3" l="1"/>
  <c r="I88" i="7" s="1"/>
  <c r="I90" i="7" s="1"/>
  <c r="I93" i="7" s="1"/>
  <c r="I94" i="7" s="1"/>
  <c r="I95" i="7" s="1"/>
  <c r="L23" i="3" l="1"/>
  <c r="E119" i="6"/>
  <c r="E128" i="6" s="1"/>
  <c r="E131" i="6" s="1"/>
  <c r="E88" i="7" l="1"/>
  <c r="E90" i="7" s="1"/>
  <c r="E93" i="7" s="1"/>
  <c r="V27" i="2" s="1"/>
  <c r="E94" i="7" l="1"/>
  <c r="E95" i="7" s="1"/>
  <c r="G135" i="6" l="1"/>
</calcChain>
</file>

<file path=xl/sharedStrings.xml><?xml version="1.0" encoding="utf-8"?>
<sst xmlns="http://schemas.openxmlformats.org/spreadsheetml/2006/main" count="488" uniqueCount="252">
  <si>
    <t>Delta Electronics (Thailand) Public Company Limited and its subsidiaries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</si>
  <si>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</si>
  <si>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</si>
  <si>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</si>
  <si>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</si>
  <si>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</si>
  <si>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</si>
  <si>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</si>
  <si>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</si>
  <si>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</si>
  <si>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</si>
  <si>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</si>
  <si>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Derivative assets</t>
  </si>
  <si>
    <t>Other current assets</t>
  </si>
  <si>
    <t>Total current assets</t>
  </si>
  <si>
    <t>Non-current assets</t>
  </si>
  <si>
    <t>Deposits at bank with restrictions</t>
  </si>
  <si>
    <t xml:space="preserve">Investments in subsidiary companies </t>
  </si>
  <si>
    <t xml:space="preserve">Investment properties </t>
  </si>
  <si>
    <t xml:space="preserve">Property, plant and equipment </t>
  </si>
  <si>
    <t>Advances to contractors and for acquisitions</t>
  </si>
  <si>
    <t xml:space="preserve">   of assets</t>
  </si>
  <si>
    <t>Right-of-use assets</t>
  </si>
  <si>
    <t>Goodwill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</si>
  <si>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</si>
  <si>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</si>
  <si>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</si>
  <si>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</si>
  <si>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</si>
  <si>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</si>
  <si>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</si>
  <si>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</si>
  <si>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loans from financial institutions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</si>
  <si>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</si>
  <si>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</si>
  <si>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</si>
  <si>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</si>
  <si>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</si>
  <si>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</si>
  <si>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</si>
  <si>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</si>
  <si>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</si>
  <si>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</si>
  <si>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</si>
  <si>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</si>
  <si>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</si>
  <si>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</si>
  <si>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</si>
  <si>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Share premium</t>
  </si>
  <si>
    <t>Difference from business combination under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</si>
  <si>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</si>
  <si>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</si>
  <si>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</si>
  <si>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</si>
  <si>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</si>
  <si>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</si>
  <si>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</si>
  <si>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</si>
  <si>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</si>
  <si>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(Unit: Thousand Baht, except basic earnings per share expressed in Baht)</t>
  </si>
  <si>
    <t>Profit or loss:</t>
  </si>
  <si>
    <t xml:space="preserve">Sales </t>
  </si>
  <si>
    <t>Service income</t>
  </si>
  <si>
    <t>Other income</t>
  </si>
  <si>
    <t xml:space="preserve">Cost of sales </t>
  </si>
  <si>
    <t>Cost of services</t>
  </si>
  <si>
    <t>Selling and distribution expenses</t>
  </si>
  <si>
    <t>Administrative expenses</t>
  </si>
  <si>
    <t>Research and development expenses</t>
  </si>
  <si>
    <t>Other expenses</t>
  </si>
  <si>
    <t>Finance income</t>
  </si>
  <si>
    <t>Finance cost</t>
  </si>
  <si>
    <t xml:space="preserve">Income tax expenses 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</si>
  <si>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</si>
  <si>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</si>
  <si>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</si>
  <si>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</si>
  <si>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</si>
  <si>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</t>
  </si>
  <si>
    <t xml:space="preserve">   to profit or loss in subsequent periods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</si>
  <si>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</si>
  <si>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</si>
  <si>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</si>
  <si>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</si>
  <si>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</si>
  <si>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</si>
  <si>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</si>
  <si>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</si>
  <si>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Other comprehensive income</t>
  </si>
  <si>
    <t xml:space="preserve">Exchange differences </t>
  </si>
  <si>
    <t>Issued and</t>
  </si>
  <si>
    <t xml:space="preserve">Difference from business </t>
  </si>
  <si>
    <t>on translation of</t>
  </si>
  <si>
    <t>Total other</t>
  </si>
  <si>
    <t>Total</t>
  </si>
  <si>
    <t>fully paid</t>
  </si>
  <si>
    <t xml:space="preserve">combination under </t>
  </si>
  <si>
    <t xml:space="preserve"> financial statements </t>
  </si>
  <si>
    <t>components of</t>
  </si>
  <si>
    <t>shareholders'</t>
  </si>
  <si>
    <t>share capital</t>
  </si>
  <si>
    <t>common control</t>
  </si>
  <si>
    <t>Appropriated</t>
  </si>
  <si>
    <t>Unappropriated</t>
  </si>
  <si>
    <t>in foreign currency</t>
  </si>
  <si>
    <t>shareholders' equity</t>
  </si>
  <si>
    <t>equity</t>
  </si>
  <si>
    <t xml:space="preserve">Share premium 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</si>
  <si>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</si>
  <si>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</si>
  <si>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</si>
  <si>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</si>
  <si>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</t>
  </si>
  <si>
    <t xml:space="preserve">   Amortisation</t>
  </si>
  <si>
    <t xml:space="preserve">   Reversal of the reduction to net realisable value</t>
  </si>
  <si>
    <t>Profit from operating activities before changes in</t>
  </si>
  <si>
    <t xml:space="preserve">   operating assets and liabilities</t>
  </si>
  <si>
    <t>Decrease (increase) in operating assets:</t>
  </si>
  <si>
    <t xml:space="preserve">   Inventories</t>
  </si>
  <si>
    <t xml:space="preserve">   Other current assets</t>
  </si>
  <si>
    <t xml:space="preserve">   Other non-current assets</t>
  </si>
  <si>
    <t>Increase (decrease) in operating liabilities:</t>
  </si>
  <si>
    <t xml:space="preserve">   Other current liabilities</t>
  </si>
  <si>
    <t xml:space="preserve">   Other non-current liabilities</t>
  </si>
  <si>
    <t>Cash flows from operating activities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</si>
  <si>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</si>
  <si>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</si>
  <si>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</si>
  <si>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operating activities</t>
  </si>
  <si>
    <t>Cash flows from investing activities:</t>
  </si>
  <si>
    <t>Acquisition of property, plant and equipment</t>
  </si>
  <si>
    <t>Net cash flows used in investing activities</t>
  </si>
  <si>
    <t>Cash flow from financing activities:</t>
  </si>
  <si>
    <t xml:space="preserve">Cash receipt from short-term loans from financial institutions </t>
  </si>
  <si>
    <t xml:space="preserve">Repayment of short-term loans from financial institutions </t>
  </si>
  <si>
    <t>Net cash flow used in financing activities</t>
  </si>
  <si>
    <t>Effect from currency translation of cash and cash equivalents</t>
  </si>
  <si>
    <t>Cash and cash equivalents at beginning of period</t>
  </si>
  <si>
    <t xml:space="preserve">Cash and cash equivalents at end of period </t>
  </si>
  <si>
    <t>Supplemental disclosures of cash flows information</t>
  </si>
  <si>
    <t>Non-cash transaction</t>
  </si>
  <si>
    <t xml:space="preserve">   Reduction of inventory to net realisable value</t>
  </si>
  <si>
    <t xml:space="preserve">   Cash paid for provisions</t>
  </si>
  <si>
    <t>Acquisition of other intangible assets</t>
  </si>
  <si>
    <t>Repayment of long-term loans from related party</t>
  </si>
  <si>
    <t xml:space="preserve">      12,590,000,000 ordinary shares of Baht 0.1 each</t>
  </si>
  <si>
    <t xml:space="preserve">      12,473,816,140 ordinary shares of Baht 0.1 each</t>
  </si>
  <si>
    <t xml:space="preserve">   Finance income</t>
  </si>
  <si>
    <t xml:space="preserve">   Finance cost</t>
  </si>
  <si>
    <t xml:space="preserve">   Additions to right-of-use assets and lease liabilities</t>
  </si>
  <si>
    <t>Operating profit</t>
  </si>
  <si>
    <t xml:space="preserve">   (Gain) loss from disposal/writte-off of property, plant and equipment</t>
  </si>
  <si>
    <t>Cash paid to others payable for purchase of plant and equipment</t>
  </si>
  <si>
    <t xml:space="preserve">   Increase in others payable from purchase of plant and equipment</t>
  </si>
  <si>
    <t>Balance as at 1 January 2025</t>
  </si>
  <si>
    <t>Investments in associated companies</t>
  </si>
  <si>
    <t>Gross profit</t>
  </si>
  <si>
    <t>Gain on exchange</t>
  </si>
  <si>
    <t>Compensation for contract decommitment</t>
  </si>
  <si>
    <t>Provision for top-up tax</t>
  </si>
  <si>
    <t>Trade and other current receivables</t>
  </si>
  <si>
    <t>Trade and other current payables</t>
  </si>
  <si>
    <t>Other current provisions</t>
  </si>
  <si>
    <t>Other non-current provisions</t>
  </si>
  <si>
    <t xml:space="preserve">   Provisions </t>
  </si>
  <si>
    <t xml:space="preserve">   Provision for employee benefits </t>
  </si>
  <si>
    <t xml:space="preserve">   Cash paid for employee benefits</t>
  </si>
  <si>
    <t>Non-current provision for employee benefits</t>
  </si>
  <si>
    <t xml:space="preserve">   Loss from write-off of other intangible assets</t>
  </si>
  <si>
    <t>Increase in investments in associated companies</t>
  </si>
  <si>
    <t>Increase in translation adjustments</t>
  </si>
  <si>
    <t>Share of profit from investments in associates</t>
  </si>
  <si>
    <t xml:space="preserve">   Share of profit from investments in associates</t>
  </si>
  <si>
    <t xml:space="preserve">   Trade and other current receivables</t>
  </si>
  <si>
    <t xml:space="preserve">   Trade and other current payables</t>
  </si>
  <si>
    <t>Acquisition of investment properties</t>
  </si>
  <si>
    <t>Long-term loans from related parties</t>
  </si>
  <si>
    <t>Balance as at 1 January 2026</t>
  </si>
  <si>
    <t>Current portion of long-term loans</t>
  </si>
  <si>
    <t xml:space="preserve">   from financial institutions</t>
  </si>
  <si>
    <t>Long-term loans from financial institutions,</t>
  </si>
  <si>
    <t xml:space="preserve">   net of current portion</t>
  </si>
  <si>
    <t>31 December 2025</t>
  </si>
  <si>
    <t xml:space="preserve">   (Gain) loss on fair value valuation of derivative instruments</t>
  </si>
  <si>
    <t>(Restated)</t>
  </si>
  <si>
    <t>Equity attributable to owners of the Company</t>
  </si>
  <si>
    <t>Equity attributable to shareholders of subsidiary before</t>
  </si>
  <si>
    <t xml:space="preserve">   business combination under common control</t>
  </si>
  <si>
    <t>Equity attributable to shareholders of the Company</t>
  </si>
  <si>
    <t>Total equity</t>
  </si>
  <si>
    <t>attributable to</t>
  </si>
  <si>
    <t>owners of</t>
  </si>
  <si>
    <t>the Company</t>
  </si>
  <si>
    <t>Equity attributable</t>
  </si>
  <si>
    <t xml:space="preserve">to shareholders of </t>
  </si>
  <si>
    <t>subsidiary before</t>
  </si>
  <si>
    <t xml:space="preserve">business </t>
  </si>
  <si>
    <t xml:space="preserve"> combination under</t>
  </si>
  <si>
    <t>Balance as at 1 January 2025 - as restated</t>
  </si>
  <si>
    <t xml:space="preserve">Cumulative effect of business combination </t>
  </si>
  <si>
    <t>Profit for the period - restated</t>
  </si>
  <si>
    <t>Balance as at 1 January 2026 - as restated</t>
  </si>
  <si>
    <t xml:space="preserve">Acquisition cost of business combination  </t>
  </si>
  <si>
    <t>Attributable net book value from business</t>
  </si>
  <si>
    <t>Short-term loans to related party</t>
  </si>
  <si>
    <t>Royalty income</t>
  </si>
  <si>
    <t>Impairment loss on assets</t>
  </si>
  <si>
    <t>Impairment loss on goodwill</t>
  </si>
  <si>
    <t xml:space="preserve">   Impairment loss on assets</t>
  </si>
  <si>
    <t xml:space="preserve">   Impairment loss on goodwill</t>
  </si>
  <si>
    <t>Increase in short-term loans to related party</t>
  </si>
  <si>
    <t>Repayment of long-term loans from financial institutions</t>
  </si>
  <si>
    <t xml:space="preserve">   common control </t>
  </si>
  <si>
    <t xml:space="preserve">   Unrealised gain on exchange </t>
  </si>
  <si>
    <t>Statements of financial position</t>
  </si>
  <si>
    <t>Statements of financial position (continued)</t>
  </si>
  <si>
    <t>6.2.1</t>
  </si>
  <si>
    <t>Statements of comprehensive income</t>
  </si>
  <si>
    <t>Profit before income tax expenses</t>
  </si>
  <si>
    <t>Statements of comprehensive income (continued)</t>
  </si>
  <si>
    <t xml:space="preserve">Shareholders of subsidiary before business </t>
  </si>
  <si>
    <t xml:space="preserve">   combination under common control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</si>
  <si>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</si>
  <si>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</si>
  <si>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</si>
  <si>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</si>
  <si>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Proceeds from disposal of plant and equipment</t>
  </si>
  <si>
    <t xml:space="preserve">   before effect from currency translation</t>
  </si>
  <si>
    <t>Repayment of liabilities under lease agreements</t>
  </si>
  <si>
    <t>Net cash paid for purchase of investment in subsidiary under</t>
  </si>
  <si>
    <t>Other comprehensive income for the period - restated</t>
  </si>
  <si>
    <t>Total comprehensive income for the period - restated</t>
  </si>
  <si>
    <t>As at 30 June 2026</t>
  </si>
  <si>
    <t>30 June 2026</t>
  </si>
  <si>
    <t>For the three-month period ended 30 June 2026</t>
  </si>
  <si>
    <t>Balance as at 30 June 2025 - as restated</t>
  </si>
  <si>
    <t>Balance as at 30 June 2026</t>
  </si>
  <si>
    <t>Balance as at 30 June 2025</t>
  </si>
  <si>
    <t>Gain (loss) on exchange</t>
  </si>
  <si>
    <t>For the six-month period ended 30 June 2026</t>
  </si>
  <si>
    <t xml:space="preserve">   under common control</t>
  </si>
  <si>
    <t>Dividend paid</t>
  </si>
  <si>
    <t>Increase in investments in subsidiary</t>
  </si>
  <si>
    <t>16.2.1</t>
  </si>
  <si>
    <t>16.2.2</t>
  </si>
  <si>
    <t>Share of profit (loss) from investments in associates</t>
  </si>
  <si>
    <t xml:space="preserve">   Transfer from property and plant to investment properties</t>
  </si>
  <si>
    <t xml:space="preserve">   Recording of allowance for expected credit losses</t>
  </si>
  <si>
    <t>Decrease in deposits at bank with restrictions</t>
  </si>
  <si>
    <t xml:space="preserve">Net decrease in cash and cash equivalents </t>
  </si>
  <si>
    <t xml:space="preserve">(Increase) decrease in advances to contractors and for acquisitions </t>
  </si>
  <si>
    <t xml:space="preserve">      of the written-off damaged and obsolete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</si>
</sst>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#,##0.0_);\(#,##0.0\)"/>
    <numFmt numFmtId="171" formatCode="_(* #,##0.00_);_(* \(#,##0.00\);_(* &quot;-&quot;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19">
    <xf numFmtId="0" fontId="0" fillId="0" borderId="0" xfId="0"/>
    <xf numFmtId="43" fontId="8" fillId="0" borderId="0" xfId="13" applyFont="1" applyFill="1" applyAlignment="1"/>
    <xf numFmtId="43" fontId="11" fillId="0" borderId="0" xfId="13" applyFont="1" applyFill="1" applyAlignment="1"/>
    <xf numFmtId="43" fontId="7" fillId="0" borderId="0" xfId="13" applyFont="1" applyFill="1" applyAlignment="1"/>
    <xf numFmtId="43" fontId="9" fillId="0" borderId="0" xfId="13" applyFont="1" applyFill="1" applyAlignment="1"/>
    <xf numFmtId="41" fontId="7" fillId="0" borderId="6" xfId="13" applyNumberFormat="1" applyFont="1" applyFill="1" applyBorder="1" applyAlignment="1"/>
    <xf numFmtId="41" fontId="7" fillId="0" borderId="0" xfId="13" applyNumberFormat="1" applyFont="1" applyFill="1" applyBorder="1" applyAlignment="1"/>
    <xf numFmtId="168" fontId="7" fillId="0" borderId="0" xfId="13" applyNumberFormat="1" applyFont="1" applyFill="1" applyBorder="1" applyAlignment="1"/>
    <xf numFmtId="0" fontId="8" fillId="0" borderId="0" xfId="1" applyFont="1" applyFill="1"/>
    <xf numFmtId="37" fontId="7" fillId="0" borderId="0" xfId="1" applyNumberFormat="1" applyFont="1" applyFill="1" applyAlignment="1">
      <alignment horizontal="centerContinuous"/>
    </xf>
    <xf numFmtId="37" fontId="7" fillId="0" borderId="0" xfId="1" applyNumberFormat="1" applyFont="1" applyFill="1" applyAlignment="1">
      <alignment horizontal="center"/>
    </xf>
    <xf numFmtId="0" fontId="11" fillId="0" borderId="0" xfId="0" applyFont="1" applyFill="1"/>
    <xf numFmtId="37" fontId="7" fillId="0" borderId="0" xfId="1" quotePrefix="1" applyNumberFormat="1" applyFont="1" applyFill="1" applyAlignment="1">
      <alignment horizontal="centerContinuous"/>
    </xf>
    <xf numFmtId="0" fontId="7" fillId="0" borderId="0" xfId="1" applyFont="1" applyFill="1"/>
    <xf numFmtId="0" fontId="7" fillId="0" borderId="0" xfId="0" applyFont="1" applyFill="1" applyAlignment="1">
      <alignment horizontal="right"/>
    </xf>
    <xf numFmtId="37" fontId="8" fillId="0" borderId="0" xfId="1" applyNumberFormat="1" applyFont="1" applyFill="1"/>
    <xf numFmtId="37" fontId="8" fillId="0" borderId="0" xfId="1" applyNumberFormat="1" applyFont="1" applyFill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8" fillId="0" borderId="0" xfId="0" applyNumberFormat="1" applyFont="1" applyFill="1"/>
    <xf numFmtId="37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0" fontId="7" fillId="0" borderId="0" xfId="1" quotePrefix="1" applyFont="1" applyFill="1" applyAlignment="1">
      <alignment horizontal="center"/>
    </xf>
    <xf numFmtId="37" fontId="12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horizontal="left"/>
    </xf>
    <xf numFmtId="37" fontId="7" fillId="0" borderId="0" xfId="1" applyNumberFormat="1" applyFont="1" applyFill="1"/>
    <xf numFmtId="0" fontId="12" fillId="0" borderId="0" xfId="1" applyFont="1" applyFill="1" applyAlignment="1">
      <alignment horizontal="center"/>
    </xf>
    <xf numFmtId="37" fontId="7" fillId="0" borderId="0" xfId="1" quotePrefix="1" applyNumberFormat="1" applyFont="1" applyFill="1" applyAlignment="1">
      <alignment horizontal="left"/>
    </xf>
    <xf numFmtId="41" fontId="7" fillId="0" borderId="0" xfId="1" applyNumberFormat="1" applyFont="1" applyFill="1"/>
    <xf numFmtId="37" fontId="7" fillId="0" borderId="0" xfId="1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8" fontId="7" fillId="0" borderId="0" xfId="0" quotePrefix="1" applyNumberFormat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168" fontId="7" fillId="0" borderId="0" xfId="0" applyNumberFormat="1" applyFont="1" applyFill="1"/>
    <xf numFmtId="41" fontId="9" fillId="0" borderId="0" xfId="1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68" fontId="7" fillId="0" borderId="0" xfId="0" applyNumberFormat="1" applyFont="1" applyFill="1" applyAlignment="1">
      <alignment horizontal="right"/>
    </xf>
    <xf numFmtId="0" fontId="7" fillId="0" borderId="7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3" xfId="1" applyNumberFormat="1" applyFont="1" applyFill="1" applyBorder="1" applyAlignment="1">
      <alignment horizontal="center"/>
    </xf>
    <xf numFmtId="0" fontId="13" fillId="0" borderId="0" xfId="0" applyFont="1" applyFill="1"/>
    <xf numFmtId="41" fontId="7" fillId="0" borderId="4" xfId="1" applyNumberFormat="1" applyFont="1" applyFill="1" applyBorder="1" applyAlignment="1">
      <alignment horizontal="right"/>
    </xf>
    <xf numFmtId="0" fontId="8" fillId="0" borderId="0" xfId="0" applyFont="1" applyFill="1"/>
    <xf numFmtId="37" fontId="7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/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/>
    <xf numFmtId="169" fontId="11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6" xfId="0" applyNumberFormat="1" applyFont="1" applyFill="1" applyBorder="1"/>
    <xf numFmtId="41" fontId="7" fillId="0" borderId="4" xfId="0" applyNumberFormat="1" applyFont="1" applyFill="1" applyBorder="1"/>
    <xf numFmtId="39" fontId="7" fillId="0" borderId="0" xfId="1" applyNumberFormat="1" applyFont="1" applyFill="1" applyAlignment="1">
      <alignment horizontal="right"/>
    </xf>
    <xf numFmtId="171" fontId="7" fillId="0" borderId="6" xfId="0" applyNumberFormat="1" applyFont="1" applyFill="1" applyBorder="1"/>
    <xf numFmtId="39" fontId="7" fillId="0" borderId="6" xfId="1" applyNumberFormat="1" applyFont="1" applyFill="1" applyBorder="1" applyAlignment="1">
      <alignment horizontal="right"/>
    </xf>
    <xf numFmtId="37" fontId="7" fillId="0" borderId="0" xfId="1" quotePrefix="1" applyNumberFormat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1" applyNumberFormat="1" applyFont="1" applyFill="1" applyAlignment="1">
      <alignment horizontal="center"/>
    </xf>
    <xf numFmtId="168" fontId="7" fillId="0" borderId="0" xfId="1" applyNumberFormat="1" applyFont="1" applyFill="1"/>
    <xf numFmtId="168" fontId="7" fillId="0" borderId="5" xfId="1" applyNumberFormat="1" applyFont="1" applyFill="1" applyBorder="1" applyAlignment="1">
      <alignment horizontal="center"/>
    </xf>
    <xf numFmtId="168" fontId="7" fillId="0" borderId="8" xfId="1" applyNumberFormat="1" applyFont="1" applyFill="1" applyBorder="1"/>
    <xf numFmtId="0" fontId="7" fillId="0" borderId="0" xfId="1" applyFont="1" applyFill="1" applyAlignment="1">
      <alignment horizontal="justify"/>
    </xf>
    <xf numFmtId="0" fontId="7" fillId="0" borderId="3" xfId="1" applyFont="1" applyFill="1" applyBorder="1" applyAlignment="1">
      <alignment horizontal="center"/>
    </xf>
    <xf numFmtId="0" fontId="9" fillId="0" borderId="0" xfId="1" applyFont="1" applyFill="1" applyAlignment="1">
      <alignment horizontal="justify"/>
    </xf>
    <xf numFmtId="168" fontId="7" fillId="0" borderId="3" xfId="1" applyNumberFormat="1" applyFont="1" applyFill="1" applyBorder="1" applyAlignment="1">
      <alignment horizontal="center"/>
    </xf>
    <xf numFmtId="0" fontId="12" fillId="0" borderId="0" xfId="11" applyFont="1" applyFill="1" applyAlignment="1">
      <alignment horizontal="center"/>
    </xf>
    <xf numFmtId="41" fontId="7" fillId="0" borderId="0" xfId="11" applyNumberFormat="1" applyFont="1" applyFill="1" applyAlignment="1">
      <alignment horizontal="right"/>
    </xf>
    <xf numFmtId="41" fontId="7" fillId="0" borderId="0" xfId="15" applyNumberFormat="1" applyFont="1" applyFill="1" applyAlignment="1">
      <alignment horizontal="right"/>
    </xf>
    <xf numFmtId="0" fontId="7" fillId="0" borderId="0" xfId="15" applyFont="1" applyFill="1" applyAlignment="1">
      <alignment horizontal="center"/>
    </xf>
    <xf numFmtId="41" fontId="7" fillId="0" borderId="3" xfId="11" applyNumberFormat="1" applyFont="1" applyFill="1" applyBorder="1" applyAlignment="1">
      <alignment horizontal="right"/>
    </xf>
    <xf numFmtId="41" fontId="7" fillId="0" borderId="3" xfId="15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41" fontId="7" fillId="0" borderId="6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justify"/>
    </xf>
    <xf numFmtId="41" fontId="12" fillId="0" borderId="0" xfId="0" applyNumberFormat="1" applyFont="1" applyFill="1" applyAlignment="1">
      <alignment horizontal="center"/>
    </xf>
    <xf numFmtId="0" fontId="8" fillId="0" borderId="0" xfId="12" applyFont="1" applyFill="1"/>
    <xf numFmtId="0" fontId="7" fillId="0" borderId="0" xfId="12" applyFont="1" applyFill="1" applyAlignment="1">
      <alignment horizontal="left"/>
    </xf>
    <xf numFmtId="0" fontId="7" fillId="0" borderId="0" xfId="12" applyFont="1" applyFill="1"/>
    <xf numFmtId="0" fontId="7" fillId="0" borderId="0" xfId="12" applyFont="1" applyFill="1" applyAlignment="1">
      <alignment horizontal="right"/>
    </xf>
    <xf numFmtId="0" fontId="8" fillId="0" borderId="3" xfId="12" applyFont="1" applyFill="1" applyBorder="1" applyAlignment="1">
      <alignment horizontal="center"/>
    </xf>
    <xf numFmtId="0" fontId="8" fillId="0" borderId="0" xfId="12" applyFont="1" applyFill="1" applyAlignment="1">
      <alignment horizontal="center"/>
    </xf>
    <xf numFmtId="0" fontId="7" fillId="0" borderId="0" xfId="1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7" fillId="0" borderId="0" xfId="12" applyFont="1" applyFill="1" applyAlignment="1">
      <alignment horizontal="distributed"/>
    </xf>
    <xf numFmtId="0" fontId="7" fillId="0" borderId="3" xfId="12" applyFont="1" applyFill="1" applyBorder="1" applyAlignment="1">
      <alignment horizontal="center"/>
    </xf>
    <xf numFmtId="0" fontId="9" fillId="0" borderId="0" xfId="12" applyFont="1" applyFill="1" applyAlignment="1">
      <alignment horizontal="distributed"/>
    </xf>
    <xf numFmtId="0" fontId="7" fillId="0" borderId="3" xfId="11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center"/>
    </xf>
    <xf numFmtId="37" fontId="8" fillId="0" borderId="0" xfId="1" applyNumberFormat="1" applyFont="1" applyFill="1" applyAlignment="1">
      <alignment horizontal="left"/>
    </xf>
  </cellXfs>
  <cellStyles count="16">
    <cellStyle name="Comma" xfId="13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3" xfId="11" xr:uid="{00000000-0005-0000-0000-00000B000000}"/>
    <cellStyle name="Normal 4" xfId="12" xr:uid="{00000000-0005-0000-0000-00000C000000}"/>
    <cellStyle name="Normal 5" xfId="15" xr:uid="{D79606E1-2AE2-4DFC-AF17-913B303DA46D}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93DCD7-01FB-4775-A495-5FE4B001F40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56A3DFB-02E0-4B07-9927-6A442C9A53F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4869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68</xdr:row>
      <xdr:rowOff>0</xdr:rowOff>
    </xdr:from>
    <xdr:to>
      <xdr:col>0</xdr:col>
      <xdr:colOff>0</xdr:colOff>
      <xdr:row>68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E9DA1E6-1AB7-42CA-885C-1441D253A1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CA90228-DF93-4E11-9341-9CAE76B6615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63B5F0B7-6CD7-4616-B176-F87570A33D50}"/>
            </a:ext>
          </a:extLst>
        </xdr:cNvPr>
        <xdr:cNvSpPr txBox="1">
          <a:spLocks noChangeArrowheads="1"/>
        </xdr:cNvSpPr>
      </xdr:nvSpPr>
      <xdr:spPr bwMode="auto">
        <a:xfrm>
          <a:off x="38100" y="21177250"/>
          <a:ext cx="7994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66A8-E3ED-4778-8012-CE799A3E51CA}">
  <dimension ref="A1:K102"/>
  <sheetViews>
    <sheetView showGridLines="0" tabSelected="1" zoomScaleNormal="100" zoomScaleSheetLayoutView="90" workbookViewId="0">
      <selection activeCell="K100" sqref="K100"/>
    </sheetView>
  </sheetViews>
  <sheetFormatPr defaultColWidth="9.140625" defaultRowHeight="24" customHeight="1"/>
  <cols>
    <col min="1" max="1" width="45.140625" style="11" customWidth="1"/>
    <col min="2" max="2" width="5.42578125" style="11" customWidth="1"/>
    <col min="3" max="3" width="8.5703125" style="50" customWidth="1"/>
    <col min="4" max="4" width="1.5703125" style="11" customWidth="1"/>
    <col min="5" max="5" width="16.5703125" style="11" customWidth="1"/>
    <col min="6" max="6" width="1.42578125" style="11" customWidth="1"/>
    <col min="7" max="7" width="16.5703125" style="11" customWidth="1"/>
    <col min="8" max="8" width="1.42578125" style="11" customWidth="1"/>
    <col min="9" max="9" width="16.5703125" style="11" customWidth="1"/>
    <col min="10" max="10" width="1.42578125" style="11" customWidth="1"/>
    <col min="11" max="11" width="16.5703125" style="11" customWidth="1"/>
    <col min="12" max="12" width="0.5703125" style="11" customWidth="1"/>
    <col min="13" max="16384" width="9.140625" style="11"/>
  </cols>
  <sheetData>
    <row r="1" spans="1:11" ht="24" customHeight="1">
      <c r="A1" s="8" t="s">
        <v>0</v>
      </c>
      <c r="B1" s="9"/>
      <c r="C1" s="10"/>
      <c r="D1" s="9"/>
      <c r="E1" s="9"/>
      <c r="F1" s="9"/>
      <c r="G1" s="9"/>
      <c r="H1" s="9"/>
      <c r="I1" s="9"/>
      <c r="J1" s="9"/>
      <c r="K1" s="9"/>
    </row>
    <row r="2" spans="1:11" ht="24" customHeight="1">
      <c r="A2" s="8" t="s">
        <v>214</v>
      </c>
      <c r="B2" s="9"/>
      <c r="C2" s="10"/>
      <c r="D2" s="9"/>
      <c r="E2" s="9"/>
      <c r="F2" s="9"/>
      <c r="G2" s="9"/>
      <c r="H2" s="9"/>
      <c r="I2" s="12"/>
      <c r="J2" s="9"/>
      <c r="K2" s="12"/>
    </row>
    <row r="3" spans="1:11" ht="24" customHeight="1">
      <c r="A3" s="8" t="s">
        <v>232</v>
      </c>
      <c r="B3" s="12"/>
      <c r="C3" s="10"/>
      <c r="D3" s="9"/>
      <c r="E3" s="9"/>
      <c r="F3" s="9"/>
      <c r="G3" s="9"/>
      <c r="H3" s="9"/>
      <c r="I3" s="12"/>
      <c r="J3" s="9"/>
      <c r="K3" s="12"/>
    </row>
    <row r="4" spans="1:11" ht="24" customHeight="1">
      <c r="A4" s="13"/>
      <c r="B4" s="9"/>
      <c r="C4" s="10"/>
      <c r="D4" s="9"/>
      <c r="E4" s="9"/>
      <c r="F4" s="9"/>
      <c r="G4" s="9"/>
      <c r="H4" s="9"/>
      <c r="I4" s="9"/>
      <c r="J4" s="9"/>
      <c r="K4" s="14" t="s">
        <v>1</v>
      </c>
    </row>
    <row r="5" spans="1:11" ht="24" customHeight="1">
      <c r="A5" s="15"/>
      <c r="B5" s="15"/>
      <c r="C5" s="16"/>
      <c r="D5" s="15"/>
      <c r="E5" s="17" t="s">
        <v>2</v>
      </c>
      <c r="F5" s="17"/>
      <c r="G5" s="17"/>
      <c r="H5" s="18"/>
      <c r="I5" s="17" t="s">
        <v>3</v>
      </c>
      <c r="J5" s="17"/>
      <c r="K5" s="17"/>
    </row>
    <row r="6" spans="1:11" ht="24" customHeight="1">
      <c r="B6" s="13"/>
      <c r="C6" s="19" t="s">
        <v>4</v>
      </c>
      <c r="D6" s="13"/>
      <c r="E6" s="20" t="s">
        <v>233</v>
      </c>
      <c r="F6" s="21"/>
      <c r="G6" s="20" t="s">
        <v>182</v>
      </c>
      <c r="H6" s="22"/>
      <c r="I6" s="20" t="s">
        <v>233</v>
      </c>
      <c r="J6" s="21"/>
      <c r="K6" s="20" t="s">
        <v>182</v>
      </c>
    </row>
    <row r="7" spans="1:11" ht="24" customHeight="1">
      <c r="B7" s="13"/>
      <c r="C7" s="19"/>
      <c r="D7" s="13"/>
      <c r="E7" s="23" t="s">
        <v>5</v>
      </c>
      <c r="F7" s="21"/>
      <c r="G7" s="23" t="s">
        <v>6</v>
      </c>
      <c r="H7" s="22"/>
      <c r="I7" s="23" t="s">
        <v>5</v>
      </c>
      <c r="J7" s="21"/>
      <c r="K7" s="23" t="s">
        <v>6</v>
      </c>
    </row>
    <row r="8" spans="1:11" ht="24" customHeight="1">
      <c r="B8" s="13"/>
      <c r="C8" s="19"/>
      <c r="D8" s="13"/>
      <c r="E8" s="23" t="s">
        <v>7</v>
      </c>
      <c r="F8" s="21"/>
      <c r="G8" s="23" t="s">
        <v>184</v>
      </c>
      <c r="H8" s="22"/>
      <c r="I8" s="23" t="s">
        <v>7</v>
      </c>
      <c r="J8" s="21"/>
      <c r="K8" s="23"/>
    </row>
    <row r="9" spans="1:11" ht="24" customHeight="1">
      <c r="A9" s="8" t="s">
        <v>8</v>
      </c>
      <c r="B9" s="13"/>
      <c r="C9" s="24"/>
      <c r="D9" s="13"/>
      <c r="E9" s="21"/>
      <c r="F9" s="21"/>
      <c r="G9" s="25"/>
      <c r="H9" s="22"/>
      <c r="I9" s="21"/>
      <c r="J9" s="21"/>
      <c r="K9" s="21"/>
    </row>
    <row r="10" spans="1:11" ht="24" customHeight="1">
      <c r="A10" s="8" t="s">
        <v>9</v>
      </c>
      <c r="B10" s="13"/>
      <c r="C10" s="24"/>
      <c r="D10" s="26"/>
      <c r="E10" s="21"/>
      <c r="F10" s="21"/>
      <c r="G10" s="21"/>
      <c r="H10" s="22"/>
      <c r="I10" s="21"/>
      <c r="J10" s="21"/>
      <c r="K10" s="21"/>
    </row>
    <row r="11" spans="1:11" ht="24" customHeight="1">
      <c r="A11" s="13" t="s">
        <v>10</v>
      </c>
      <c r="B11" s="13"/>
      <c r="C11" s="24"/>
      <c r="D11" s="26"/>
      <c r="E11" s="27">
        <v>18196890</v>
      </c>
      <c r="F11" s="28"/>
      <c r="G11" s="27">
        <v>20328245</v>
      </c>
      <c r="H11" s="28"/>
      <c r="I11" s="27">
        <v>8068942</v>
      </c>
      <c r="J11" s="28"/>
      <c r="K11" s="27">
        <v>13033536</v>
      </c>
    </row>
    <row r="12" spans="1:11" ht="24" customHeight="1">
      <c r="A12" s="13" t="s">
        <v>160</v>
      </c>
      <c r="B12" s="13"/>
      <c r="C12" s="24">
        <v>3</v>
      </c>
      <c r="D12" s="26"/>
      <c r="E12" s="27">
        <v>59324511</v>
      </c>
      <c r="F12" s="28"/>
      <c r="G12" s="27">
        <v>45966183</v>
      </c>
      <c r="H12" s="28"/>
      <c r="I12" s="27">
        <v>65726218</v>
      </c>
      <c r="J12" s="28"/>
      <c r="K12" s="27">
        <v>51408424</v>
      </c>
    </row>
    <row r="13" spans="1:11" ht="24" customHeight="1">
      <c r="A13" s="13" t="s">
        <v>204</v>
      </c>
      <c r="B13" s="13"/>
      <c r="C13" s="24">
        <v>2</v>
      </c>
      <c r="D13" s="26"/>
      <c r="E13" s="27">
        <v>16000</v>
      </c>
      <c r="F13" s="28"/>
      <c r="G13" s="27">
        <v>7000</v>
      </c>
      <c r="H13" s="28"/>
      <c r="I13" s="27">
        <v>0</v>
      </c>
      <c r="J13" s="28"/>
      <c r="K13" s="27">
        <v>0</v>
      </c>
    </row>
    <row r="14" spans="1:11" ht="24" customHeight="1">
      <c r="A14" s="13" t="s">
        <v>11</v>
      </c>
      <c r="B14" s="13"/>
      <c r="C14" s="24">
        <v>4</v>
      </c>
      <c r="D14" s="26"/>
      <c r="E14" s="27">
        <v>53312339</v>
      </c>
      <c r="F14" s="28"/>
      <c r="G14" s="27">
        <v>34731293</v>
      </c>
      <c r="H14" s="28"/>
      <c r="I14" s="27">
        <v>39421868</v>
      </c>
      <c r="J14" s="28"/>
      <c r="K14" s="27">
        <v>23748507</v>
      </c>
    </row>
    <row r="15" spans="1:11" ht="24" customHeight="1">
      <c r="A15" s="13" t="s">
        <v>12</v>
      </c>
      <c r="B15" s="13"/>
      <c r="C15" s="29">
        <v>17.2</v>
      </c>
      <c r="D15" s="26"/>
      <c r="E15" s="27">
        <v>8469</v>
      </c>
      <c r="F15" s="28"/>
      <c r="G15" s="27">
        <v>399353</v>
      </c>
      <c r="H15" s="28"/>
      <c r="I15" s="27">
        <v>6915</v>
      </c>
      <c r="J15" s="28"/>
      <c r="K15" s="27">
        <v>399154</v>
      </c>
    </row>
    <row r="16" spans="1:11" ht="24" customHeight="1">
      <c r="A16" s="13" t="s">
        <v>13</v>
      </c>
      <c r="B16" s="13"/>
      <c r="C16" s="24">
        <v>5</v>
      </c>
      <c r="D16" s="26"/>
      <c r="E16" s="30">
        <v>3280281</v>
      </c>
      <c r="F16" s="28"/>
      <c r="G16" s="30">
        <v>2718954</v>
      </c>
      <c r="H16" s="28"/>
      <c r="I16" s="30">
        <v>2016389</v>
      </c>
      <c r="J16" s="28"/>
      <c r="K16" s="30">
        <v>1221542</v>
      </c>
    </row>
    <row r="17" spans="1:11" ht="24" customHeight="1">
      <c r="A17" s="8" t="s">
        <v>14</v>
      </c>
      <c r="B17" s="13"/>
      <c r="C17" s="24"/>
      <c r="D17" s="26"/>
      <c r="E17" s="30">
        <f>SUM(E11:E16)</f>
        <v>134138490</v>
      </c>
      <c r="F17" s="28"/>
      <c r="G17" s="30">
        <f>SUM(G11:G16)</f>
        <v>104151028</v>
      </c>
      <c r="H17" s="28"/>
      <c r="I17" s="30">
        <f>SUM(I11:I16)</f>
        <v>115240332</v>
      </c>
      <c r="J17" s="28"/>
      <c r="K17" s="30">
        <f>SUM(K11:K16)</f>
        <v>89811163</v>
      </c>
    </row>
    <row r="18" spans="1:11" ht="24" customHeight="1">
      <c r="A18" s="8" t="s">
        <v>15</v>
      </c>
      <c r="B18" s="13"/>
      <c r="C18" s="24"/>
      <c r="D18" s="26"/>
      <c r="E18" s="27"/>
      <c r="F18" s="28"/>
      <c r="G18" s="27"/>
      <c r="H18" s="28"/>
      <c r="I18" s="27"/>
      <c r="J18" s="28"/>
      <c r="K18" s="27"/>
    </row>
    <row r="19" spans="1:11" ht="24" customHeight="1">
      <c r="A19" s="13" t="s">
        <v>16</v>
      </c>
      <c r="B19" s="13"/>
      <c r="C19" s="24"/>
      <c r="D19" s="26"/>
      <c r="E19" s="27">
        <v>357103</v>
      </c>
      <c r="F19" s="28"/>
      <c r="G19" s="27">
        <v>395377</v>
      </c>
      <c r="H19" s="28"/>
      <c r="I19" s="27">
        <v>0</v>
      </c>
      <c r="J19" s="28"/>
      <c r="K19" s="27">
        <v>0</v>
      </c>
    </row>
    <row r="20" spans="1:11" ht="24" customHeight="1">
      <c r="A20" s="13" t="s">
        <v>17</v>
      </c>
      <c r="B20" s="13"/>
      <c r="C20" s="24">
        <v>6</v>
      </c>
      <c r="D20" s="26"/>
      <c r="E20" s="27">
        <v>0</v>
      </c>
      <c r="F20" s="28"/>
      <c r="G20" s="27">
        <v>0</v>
      </c>
      <c r="H20" s="28"/>
      <c r="I20" s="27">
        <v>23432805</v>
      </c>
      <c r="J20" s="28"/>
      <c r="K20" s="27">
        <v>22461224</v>
      </c>
    </row>
    <row r="21" spans="1:11" ht="24" customHeight="1">
      <c r="A21" s="13" t="s">
        <v>155</v>
      </c>
      <c r="B21" s="13"/>
      <c r="C21" s="24"/>
      <c r="D21" s="26"/>
      <c r="E21" s="27">
        <v>4603</v>
      </c>
      <c r="F21" s="28"/>
      <c r="G21" s="27">
        <v>2857</v>
      </c>
      <c r="H21" s="28"/>
      <c r="I21" s="27">
        <v>2900</v>
      </c>
      <c r="J21" s="28"/>
      <c r="K21" s="27">
        <v>2000</v>
      </c>
    </row>
    <row r="22" spans="1:11" ht="24" customHeight="1">
      <c r="A22" s="13" t="s">
        <v>18</v>
      </c>
      <c r="B22" s="13"/>
      <c r="C22" s="24"/>
      <c r="D22" s="26"/>
      <c r="E22" s="27">
        <v>422491</v>
      </c>
      <c r="F22" s="28"/>
      <c r="G22" s="27">
        <v>155566</v>
      </c>
      <c r="H22" s="28"/>
      <c r="I22" s="27">
        <v>0</v>
      </c>
      <c r="J22" s="28"/>
      <c r="K22" s="27">
        <v>0</v>
      </c>
    </row>
    <row r="23" spans="1:11" ht="24" customHeight="1">
      <c r="A23" s="13" t="s">
        <v>19</v>
      </c>
      <c r="B23" s="13"/>
      <c r="C23" s="24">
        <v>7</v>
      </c>
      <c r="D23" s="26"/>
      <c r="E23" s="27">
        <v>52076289</v>
      </c>
      <c r="F23" s="28"/>
      <c r="G23" s="27">
        <v>45687806</v>
      </c>
      <c r="H23" s="28"/>
      <c r="I23" s="27">
        <v>37730021</v>
      </c>
      <c r="J23" s="28"/>
      <c r="K23" s="27">
        <v>31741626</v>
      </c>
    </row>
    <row r="24" spans="1:11" ht="24" customHeight="1">
      <c r="A24" s="13" t="s">
        <v>20</v>
      </c>
      <c r="B24" s="13"/>
      <c r="C24" s="24"/>
      <c r="D24" s="26"/>
      <c r="E24" s="27"/>
      <c r="F24" s="28"/>
      <c r="G24" s="27"/>
      <c r="H24" s="28"/>
      <c r="I24" s="27"/>
      <c r="J24" s="28"/>
      <c r="K24" s="27"/>
    </row>
    <row r="25" spans="1:11" ht="24" customHeight="1">
      <c r="A25" s="13" t="s">
        <v>21</v>
      </c>
      <c r="B25" s="13"/>
      <c r="C25" s="24"/>
      <c r="D25" s="26"/>
      <c r="E25" s="27">
        <v>3029482</v>
      </c>
      <c r="F25" s="28"/>
      <c r="G25" s="27">
        <v>1666279</v>
      </c>
      <c r="H25" s="28"/>
      <c r="I25" s="27">
        <v>2870883</v>
      </c>
      <c r="J25" s="28"/>
      <c r="K25" s="27">
        <v>1666279</v>
      </c>
    </row>
    <row r="26" spans="1:11" ht="24" customHeight="1">
      <c r="A26" s="13" t="s">
        <v>22</v>
      </c>
      <c r="B26" s="13"/>
      <c r="C26" s="24"/>
      <c r="D26" s="26"/>
      <c r="E26" s="27">
        <v>526602</v>
      </c>
      <c r="F26" s="28"/>
      <c r="G26" s="27">
        <v>471410</v>
      </c>
      <c r="H26" s="28"/>
      <c r="I26" s="27">
        <v>82122</v>
      </c>
      <c r="J26" s="28"/>
      <c r="K26" s="27">
        <v>79470</v>
      </c>
    </row>
    <row r="27" spans="1:11" ht="24" customHeight="1">
      <c r="A27" s="13" t="s">
        <v>23</v>
      </c>
      <c r="B27" s="13"/>
      <c r="C27" s="24"/>
      <c r="D27" s="26"/>
      <c r="E27" s="27">
        <v>214731</v>
      </c>
      <c r="F27" s="28"/>
      <c r="G27" s="27">
        <v>418194</v>
      </c>
      <c r="H27" s="28"/>
      <c r="I27" s="27">
        <v>0</v>
      </c>
      <c r="J27" s="28"/>
      <c r="K27" s="27">
        <v>0</v>
      </c>
    </row>
    <row r="28" spans="1:11" ht="24" customHeight="1">
      <c r="A28" s="13" t="s">
        <v>24</v>
      </c>
      <c r="B28" s="13"/>
      <c r="C28" s="24"/>
      <c r="D28" s="26"/>
      <c r="E28" s="27">
        <v>92665</v>
      </c>
      <c r="F28" s="28"/>
      <c r="G28" s="27">
        <v>106546</v>
      </c>
      <c r="H28" s="28"/>
      <c r="I28" s="27">
        <v>35379</v>
      </c>
      <c r="J28" s="28"/>
      <c r="K28" s="27">
        <v>37945</v>
      </c>
    </row>
    <row r="29" spans="1:11" ht="24" customHeight="1">
      <c r="A29" s="13" t="s">
        <v>25</v>
      </c>
      <c r="B29" s="13"/>
      <c r="C29" s="24"/>
      <c r="D29" s="26"/>
      <c r="E29" s="27">
        <v>500412</v>
      </c>
      <c r="F29" s="28"/>
      <c r="G29" s="27">
        <v>639360</v>
      </c>
      <c r="H29" s="28"/>
      <c r="I29" s="27">
        <v>0</v>
      </c>
      <c r="J29" s="28"/>
      <c r="K29" s="27">
        <v>0</v>
      </c>
    </row>
    <row r="30" spans="1:11" ht="24" customHeight="1">
      <c r="A30" s="13" t="s">
        <v>26</v>
      </c>
      <c r="B30" s="13"/>
      <c r="C30" s="24"/>
      <c r="D30" s="26"/>
      <c r="E30" s="27">
        <v>575599</v>
      </c>
      <c r="F30" s="28"/>
      <c r="G30" s="27">
        <v>514617</v>
      </c>
      <c r="H30" s="28"/>
      <c r="I30" s="27">
        <v>53167</v>
      </c>
      <c r="J30" s="28"/>
      <c r="K30" s="27">
        <v>45310</v>
      </c>
    </row>
    <row r="31" spans="1:11" ht="24" customHeight="1">
      <c r="A31" s="8" t="s">
        <v>27</v>
      </c>
      <c r="B31" s="13"/>
      <c r="C31" s="24"/>
      <c r="D31" s="26"/>
      <c r="E31" s="31">
        <f>SUM(E19:E30)</f>
        <v>57799977</v>
      </c>
      <c r="F31" s="28"/>
      <c r="G31" s="31">
        <f>SUM(G19:G30)</f>
        <v>50058012</v>
      </c>
      <c r="H31" s="28"/>
      <c r="I31" s="31">
        <f>SUM(I19:I30)</f>
        <v>64207277</v>
      </c>
      <c r="J31" s="28"/>
      <c r="K31" s="31">
        <f>SUM(K19:K30)</f>
        <v>56033854</v>
      </c>
    </row>
    <row r="32" spans="1:11" ht="24" customHeight="1" thickBot="1">
      <c r="A32" s="8" t="s">
        <v>28</v>
      </c>
      <c r="B32" s="13"/>
      <c r="C32" s="24"/>
      <c r="D32" s="13"/>
      <c r="E32" s="32">
        <f>SUM(E17,E31)</f>
        <v>191938467</v>
      </c>
      <c r="F32" s="28"/>
      <c r="G32" s="32">
        <f>SUM(G17,G31)</f>
        <v>154209040</v>
      </c>
      <c r="H32" s="28"/>
      <c r="I32" s="32">
        <f>SUM(I17,I31)</f>
        <v>179447609</v>
      </c>
      <c r="J32" s="28"/>
      <c r="K32" s="32">
        <f>SUM(K17,K31)</f>
        <v>145845017</v>
      </c>
    </row>
    <row r="33" spans="1:11" ht="24" customHeight="1" thickTop="1">
      <c r="A33" s="13"/>
      <c r="B33" s="13"/>
      <c r="C33" s="19"/>
      <c r="D33" s="13"/>
      <c r="E33" s="21"/>
      <c r="F33" s="21"/>
      <c r="G33" s="21"/>
      <c r="H33" s="22"/>
      <c r="I33" s="21"/>
      <c r="J33" s="21"/>
      <c r="K33" s="21"/>
    </row>
    <row r="34" spans="1:11" ht="24" customHeight="1">
      <c r="A34" s="33" t="s">
        <v>29</v>
      </c>
      <c r="B34" s="9"/>
      <c r="C34" s="10"/>
      <c r="D34" s="9"/>
      <c r="E34" s="21"/>
      <c r="F34" s="21"/>
      <c r="G34" s="21"/>
      <c r="H34" s="22"/>
      <c r="I34" s="21"/>
      <c r="J34" s="21"/>
      <c r="K34" s="21"/>
    </row>
    <row r="35" spans="1:11" ht="24" customHeight="1">
      <c r="A35" s="8" t="s">
        <v>0</v>
      </c>
      <c r="B35" s="9"/>
      <c r="C35" s="10"/>
      <c r="D35" s="9"/>
      <c r="E35" s="9"/>
      <c r="F35" s="9"/>
      <c r="G35" s="9"/>
      <c r="H35" s="9"/>
      <c r="I35" s="9"/>
      <c r="J35" s="9"/>
      <c r="K35" s="9"/>
    </row>
    <row r="36" spans="1:11" ht="24" customHeight="1">
      <c r="A36" s="8" t="s">
        <v>215</v>
      </c>
      <c r="B36" s="12"/>
      <c r="C36" s="10"/>
      <c r="D36" s="9"/>
      <c r="E36" s="9"/>
      <c r="F36" s="9"/>
      <c r="G36" s="9"/>
      <c r="H36" s="9"/>
      <c r="I36" s="12"/>
      <c r="J36" s="9"/>
      <c r="K36" s="12"/>
    </row>
    <row r="37" spans="1:11" ht="24" customHeight="1">
      <c r="A37" s="8" t="s">
        <v>232</v>
      </c>
      <c r="B37" s="12"/>
      <c r="C37" s="10"/>
      <c r="D37" s="9"/>
      <c r="E37" s="9"/>
      <c r="F37" s="9"/>
      <c r="G37" s="9"/>
      <c r="H37" s="9"/>
      <c r="I37" s="12"/>
      <c r="J37" s="9"/>
      <c r="K37" s="12"/>
    </row>
    <row r="38" spans="1:11" ht="24" customHeight="1">
      <c r="A38" s="13"/>
      <c r="B38" s="9"/>
      <c r="C38" s="10"/>
      <c r="D38" s="9"/>
      <c r="E38" s="9"/>
      <c r="F38" s="9"/>
      <c r="G38" s="9"/>
      <c r="H38" s="9"/>
      <c r="I38" s="9"/>
      <c r="J38" s="9"/>
      <c r="K38" s="14" t="s">
        <v>1</v>
      </c>
    </row>
    <row r="39" spans="1:11" ht="24" customHeight="1">
      <c r="A39" s="15"/>
      <c r="B39" s="15"/>
      <c r="C39" s="16"/>
      <c r="D39" s="15"/>
      <c r="E39" s="17" t="s">
        <v>2</v>
      </c>
      <c r="F39" s="17"/>
      <c r="G39" s="17"/>
      <c r="H39" s="18"/>
      <c r="I39" s="17" t="s">
        <v>3</v>
      </c>
      <c r="J39" s="17"/>
      <c r="K39" s="17"/>
    </row>
    <row r="40" spans="1:11" ht="24" customHeight="1">
      <c r="B40" s="13"/>
      <c r="C40" s="19" t="s">
        <v>4</v>
      </c>
      <c r="D40" s="13"/>
      <c r="E40" s="20" t="s">
        <v>233</v>
      </c>
      <c r="F40" s="21"/>
      <c r="G40" s="20" t="s">
        <v>182</v>
      </c>
      <c r="H40" s="22"/>
      <c r="I40" s="20" t="s">
        <v>233</v>
      </c>
      <c r="J40" s="21"/>
      <c r="K40" s="20" t="s">
        <v>182</v>
      </c>
    </row>
    <row r="41" spans="1:11" ht="24" customHeight="1">
      <c r="B41" s="13"/>
      <c r="C41" s="19"/>
      <c r="D41" s="13"/>
      <c r="E41" s="23" t="s">
        <v>5</v>
      </c>
      <c r="F41" s="21"/>
      <c r="G41" s="23" t="s">
        <v>6</v>
      </c>
      <c r="H41" s="22"/>
      <c r="I41" s="23" t="s">
        <v>5</v>
      </c>
      <c r="J41" s="21"/>
      <c r="K41" s="23" t="s">
        <v>6</v>
      </c>
    </row>
    <row r="42" spans="1:11" ht="24" customHeight="1">
      <c r="B42" s="13"/>
      <c r="C42" s="19"/>
      <c r="D42" s="13"/>
      <c r="E42" s="23" t="s">
        <v>7</v>
      </c>
      <c r="F42" s="21"/>
      <c r="G42" s="23" t="s">
        <v>184</v>
      </c>
      <c r="H42" s="22"/>
      <c r="I42" s="23" t="s">
        <v>7</v>
      </c>
      <c r="J42" s="21"/>
      <c r="K42" s="23"/>
    </row>
    <row r="43" spans="1:11" ht="24" customHeight="1">
      <c r="A43" s="15" t="s">
        <v>30</v>
      </c>
      <c r="B43" s="13"/>
      <c r="C43" s="19"/>
      <c r="D43" s="13"/>
      <c r="E43" s="21"/>
      <c r="F43" s="21"/>
      <c r="G43" s="21"/>
      <c r="H43" s="22"/>
      <c r="I43" s="21"/>
      <c r="J43" s="21"/>
      <c r="K43" s="21"/>
    </row>
    <row r="44" spans="1:11" ht="24" customHeight="1">
      <c r="A44" s="15" t="s">
        <v>31</v>
      </c>
      <c r="B44" s="13"/>
      <c r="C44" s="24"/>
      <c r="D44" s="26"/>
      <c r="E44" s="21"/>
      <c r="F44" s="21"/>
      <c r="G44" s="21"/>
      <c r="H44" s="22"/>
      <c r="I44" s="21"/>
      <c r="J44" s="21"/>
      <c r="K44" s="21"/>
    </row>
    <row r="45" spans="1:11" ht="24" customHeight="1">
      <c r="A45" s="34" t="s">
        <v>32</v>
      </c>
      <c r="B45" s="13"/>
      <c r="C45" s="24"/>
      <c r="D45" s="26"/>
      <c r="E45" s="27">
        <v>3158985</v>
      </c>
      <c r="F45" s="28"/>
      <c r="G45" s="27">
        <v>140000</v>
      </c>
      <c r="H45" s="28"/>
      <c r="I45" s="27">
        <v>2878985</v>
      </c>
      <c r="J45" s="28"/>
      <c r="K45" s="27">
        <v>0</v>
      </c>
    </row>
    <row r="46" spans="1:11" ht="24" customHeight="1">
      <c r="A46" s="34" t="s">
        <v>161</v>
      </c>
      <c r="B46" s="13"/>
      <c r="C46" s="24">
        <v>8</v>
      </c>
      <c r="D46" s="26"/>
      <c r="E46" s="27">
        <v>68501794</v>
      </c>
      <c r="F46" s="28"/>
      <c r="G46" s="27">
        <v>45230380</v>
      </c>
      <c r="H46" s="28"/>
      <c r="I46" s="27">
        <v>57452194</v>
      </c>
      <c r="J46" s="28"/>
      <c r="K46" s="27">
        <v>38632339</v>
      </c>
    </row>
    <row r="47" spans="1:11" ht="24" customHeight="1">
      <c r="A47" s="34" t="s">
        <v>178</v>
      </c>
      <c r="B47" s="13"/>
      <c r="C47" s="24"/>
      <c r="D47" s="26"/>
      <c r="E47" s="27"/>
      <c r="F47" s="28"/>
      <c r="G47" s="27"/>
      <c r="H47" s="28"/>
      <c r="I47" s="27"/>
      <c r="J47" s="28"/>
      <c r="K47" s="27"/>
    </row>
    <row r="48" spans="1:11" ht="24" customHeight="1">
      <c r="A48" s="34" t="s">
        <v>179</v>
      </c>
      <c r="B48" s="13"/>
      <c r="C48" s="24"/>
      <c r="D48" s="26"/>
      <c r="E48" s="27">
        <v>174448</v>
      </c>
      <c r="F48" s="28"/>
      <c r="G48" s="27">
        <v>171255</v>
      </c>
      <c r="H48" s="28"/>
      <c r="I48" s="27">
        <v>0</v>
      </c>
      <c r="J48" s="28"/>
      <c r="K48" s="27">
        <v>0</v>
      </c>
    </row>
    <row r="49" spans="1:11" ht="24" customHeight="1">
      <c r="A49" s="34" t="s">
        <v>33</v>
      </c>
      <c r="B49" s="13"/>
      <c r="C49" s="24"/>
      <c r="D49" s="26"/>
      <c r="E49" s="27">
        <v>124138</v>
      </c>
      <c r="F49" s="28"/>
      <c r="G49" s="27">
        <v>117203</v>
      </c>
      <c r="H49" s="28"/>
      <c r="I49" s="27">
        <v>39481</v>
      </c>
      <c r="J49" s="28"/>
      <c r="K49" s="27">
        <v>31854</v>
      </c>
    </row>
    <row r="50" spans="1:11" ht="24" customHeight="1">
      <c r="A50" s="34" t="s">
        <v>34</v>
      </c>
      <c r="B50" s="13"/>
      <c r="C50" s="24"/>
      <c r="D50" s="26"/>
      <c r="E50" s="27">
        <v>486352</v>
      </c>
      <c r="F50" s="28"/>
      <c r="G50" s="27">
        <v>521262</v>
      </c>
      <c r="H50" s="28"/>
      <c r="I50" s="27">
        <v>387984</v>
      </c>
      <c r="J50" s="28"/>
      <c r="K50" s="27">
        <v>286110</v>
      </c>
    </row>
    <row r="51" spans="1:11" ht="24" customHeight="1">
      <c r="A51" s="34" t="s">
        <v>159</v>
      </c>
      <c r="B51" s="13"/>
      <c r="C51" s="24">
        <v>13</v>
      </c>
      <c r="D51" s="26"/>
      <c r="E51" s="27">
        <v>5752316</v>
      </c>
      <c r="F51" s="28"/>
      <c r="G51" s="27">
        <v>3437883</v>
      </c>
      <c r="H51" s="28"/>
      <c r="I51" s="27">
        <v>5752316</v>
      </c>
      <c r="J51" s="28"/>
      <c r="K51" s="27">
        <v>3437883</v>
      </c>
    </row>
    <row r="52" spans="1:11" ht="24" customHeight="1">
      <c r="A52" s="34" t="s">
        <v>162</v>
      </c>
      <c r="B52" s="13"/>
      <c r="C52" s="24">
        <v>11</v>
      </c>
      <c r="D52" s="26"/>
      <c r="E52" s="27">
        <v>472505</v>
      </c>
      <c r="F52" s="28"/>
      <c r="G52" s="27">
        <v>497708</v>
      </c>
      <c r="H52" s="28"/>
      <c r="I52" s="27">
        <v>469287</v>
      </c>
      <c r="J52" s="28"/>
      <c r="K52" s="27">
        <v>487763</v>
      </c>
    </row>
    <row r="53" spans="1:11" ht="24" customHeight="1">
      <c r="A53" s="34" t="s">
        <v>35</v>
      </c>
      <c r="B53" s="13"/>
      <c r="C53" s="35">
        <v>17.2</v>
      </c>
      <c r="D53" s="26"/>
      <c r="E53" s="27">
        <v>526690</v>
      </c>
      <c r="F53" s="28"/>
      <c r="G53" s="27">
        <v>26107</v>
      </c>
      <c r="H53" s="28"/>
      <c r="I53" s="27">
        <v>525779</v>
      </c>
      <c r="J53" s="28"/>
      <c r="K53" s="27">
        <v>25258</v>
      </c>
    </row>
    <row r="54" spans="1:11" ht="24" customHeight="1">
      <c r="A54" s="34" t="s">
        <v>36</v>
      </c>
      <c r="B54" s="13"/>
      <c r="C54" s="24">
        <v>9</v>
      </c>
      <c r="D54" s="26"/>
      <c r="E54" s="30">
        <v>2167446</v>
      </c>
      <c r="F54" s="28"/>
      <c r="G54" s="30">
        <v>2129083</v>
      </c>
      <c r="H54" s="28"/>
      <c r="I54" s="30">
        <v>1452520</v>
      </c>
      <c r="J54" s="28"/>
      <c r="K54" s="30">
        <v>1650190</v>
      </c>
    </row>
    <row r="55" spans="1:11" ht="24" customHeight="1">
      <c r="A55" s="15" t="s">
        <v>37</v>
      </c>
      <c r="B55" s="13"/>
      <c r="C55" s="24"/>
      <c r="D55" s="26"/>
      <c r="E55" s="30">
        <f>SUM(E45:E54)</f>
        <v>81364674</v>
      </c>
      <c r="F55" s="28"/>
      <c r="G55" s="30">
        <f>SUM(G45:G54)</f>
        <v>52270881</v>
      </c>
      <c r="H55" s="28"/>
      <c r="I55" s="30">
        <f>SUM(I45:I54)</f>
        <v>68958546</v>
      </c>
      <c r="J55" s="28"/>
      <c r="K55" s="30">
        <f>SUM(K45:K54)</f>
        <v>44551397</v>
      </c>
    </row>
    <row r="56" spans="1:11" ht="24" customHeight="1">
      <c r="A56" s="15" t="s">
        <v>38</v>
      </c>
      <c r="B56" s="13"/>
      <c r="C56" s="24"/>
      <c r="D56" s="26"/>
      <c r="E56" s="27"/>
      <c r="F56" s="28"/>
      <c r="G56" s="27"/>
      <c r="H56" s="28"/>
      <c r="I56" s="27"/>
      <c r="J56" s="28"/>
      <c r="K56" s="27"/>
    </row>
    <row r="57" spans="1:11" ht="24" customHeight="1">
      <c r="A57" s="34" t="s">
        <v>180</v>
      </c>
      <c r="B57" s="13"/>
      <c r="C57" s="24"/>
      <c r="D57" s="26"/>
      <c r="E57" s="27"/>
      <c r="F57" s="28"/>
      <c r="G57" s="27"/>
      <c r="H57" s="28"/>
      <c r="I57" s="27"/>
      <c r="J57" s="28"/>
      <c r="K57" s="27"/>
    </row>
    <row r="58" spans="1:11" ht="24" customHeight="1">
      <c r="A58" s="34" t="s">
        <v>181</v>
      </c>
      <c r="B58" s="13"/>
      <c r="C58" s="24"/>
      <c r="D58" s="26"/>
      <c r="E58" s="27">
        <v>145265</v>
      </c>
      <c r="F58" s="28"/>
      <c r="G58" s="27">
        <v>194116</v>
      </c>
      <c r="H58" s="28"/>
      <c r="I58" s="27">
        <v>0</v>
      </c>
      <c r="J58" s="28"/>
      <c r="K58" s="27">
        <v>0</v>
      </c>
    </row>
    <row r="59" spans="1:11" ht="24" customHeight="1">
      <c r="A59" s="34" t="s">
        <v>176</v>
      </c>
      <c r="B59" s="13"/>
      <c r="C59" s="24">
        <v>2</v>
      </c>
      <c r="D59" s="26"/>
      <c r="E59" s="27">
        <v>492801</v>
      </c>
      <c r="F59" s="28"/>
      <c r="G59" s="27">
        <v>706246</v>
      </c>
      <c r="H59" s="28"/>
      <c r="I59" s="27">
        <v>0</v>
      </c>
      <c r="J59" s="28"/>
      <c r="K59" s="27">
        <v>0</v>
      </c>
    </row>
    <row r="60" spans="1:11" ht="24" customHeight="1">
      <c r="A60" s="34" t="s">
        <v>39</v>
      </c>
      <c r="B60" s="13"/>
      <c r="C60" s="24"/>
      <c r="D60" s="26"/>
      <c r="E60" s="27">
        <v>185904</v>
      </c>
      <c r="F60" s="28"/>
      <c r="G60" s="27">
        <v>136933</v>
      </c>
      <c r="H60" s="28"/>
      <c r="I60" s="27">
        <v>41954</v>
      </c>
      <c r="J60" s="28"/>
      <c r="K60" s="27">
        <v>46742</v>
      </c>
    </row>
    <row r="61" spans="1:11" ht="24" customHeight="1">
      <c r="A61" s="34" t="s">
        <v>167</v>
      </c>
      <c r="B61" s="13"/>
      <c r="C61" s="24">
        <v>10</v>
      </c>
      <c r="D61" s="26"/>
      <c r="E61" s="27">
        <v>1755908</v>
      </c>
      <c r="F61" s="28"/>
      <c r="G61" s="27">
        <v>1667455</v>
      </c>
      <c r="H61" s="28"/>
      <c r="I61" s="27">
        <v>914173</v>
      </c>
      <c r="J61" s="28"/>
      <c r="K61" s="27">
        <v>870587</v>
      </c>
    </row>
    <row r="62" spans="1:11" ht="24" customHeight="1">
      <c r="A62" s="34" t="s">
        <v>163</v>
      </c>
      <c r="B62" s="13"/>
      <c r="C62" s="24">
        <v>11</v>
      </c>
      <c r="D62" s="26"/>
      <c r="E62" s="27">
        <v>1742296</v>
      </c>
      <c r="F62" s="28"/>
      <c r="G62" s="27">
        <v>1502107</v>
      </c>
      <c r="H62" s="28"/>
      <c r="I62" s="27">
        <v>1456522</v>
      </c>
      <c r="J62" s="28"/>
      <c r="K62" s="27">
        <v>1248945</v>
      </c>
    </row>
    <row r="63" spans="1:11" ht="24" customHeight="1">
      <c r="A63" s="34" t="s">
        <v>40</v>
      </c>
      <c r="B63" s="13"/>
      <c r="C63" s="24"/>
      <c r="D63" s="26"/>
      <c r="E63" s="27">
        <v>241484</v>
      </c>
      <c r="F63" s="28"/>
      <c r="G63" s="27">
        <v>327984</v>
      </c>
      <c r="H63" s="28"/>
      <c r="I63" s="27">
        <v>0</v>
      </c>
      <c r="J63" s="28"/>
      <c r="K63" s="27">
        <v>0</v>
      </c>
    </row>
    <row r="64" spans="1:11" ht="24" customHeight="1">
      <c r="A64" s="34" t="s">
        <v>41</v>
      </c>
      <c r="B64" s="13"/>
      <c r="C64" s="19"/>
      <c r="D64" s="26"/>
      <c r="E64" s="30">
        <v>593414</v>
      </c>
      <c r="F64" s="28"/>
      <c r="G64" s="30">
        <v>603163</v>
      </c>
      <c r="H64" s="28"/>
      <c r="I64" s="30">
        <v>161636</v>
      </c>
      <c r="J64" s="28"/>
      <c r="K64" s="30">
        <v>211301</v>
      </c>
    </row>
    <row r="65" spans="1:11" ht="24" customHeight="1">
      <c r="A65" s="15" t="s">
        <v>42</v>
      </c>
      <c r="B65" s="13"/>
      <c r="C65" s="19"/>
      <c r="D65" s="13"/>
      <c r="E65" s="31">
        <f>SUM(E58:E64)</f>
        <v>5157072</v>
      </c>
      <c r="F65" s="28"/>
      <c r="G65" s="31">
        <f>SUM(G58:G64)</f>
        <v>5138004</v>
      </c>
      <c r="H65" s="28"/>
      <c r="I65" s="31">
        <f>SUM(I58:I64)</f>
        <v>2574285</v>
      </c>
      <c r="J65" s="28"/>
      <c r="K65" s="31">
        <f>SUM(K58:K64)</f>
        <v>2377575</v>
      </c>
    </row>
    <row r="66" spans="1:11" ht="24" customHeight="1">
      <c r="A66" s="8" t="s">
        <v>43</v>
      </c>
      <c r="B66" s="13"/>
      <c r="C66" s="19"/>
      <c r="D66" s="13"/>
      <c r="E66" s="31">
        <f>SUM(E55,E65)</f>
        <v>86521746</v>
      </c>
      <c r="F66" s="28"/>
      <c r="G66" s="31">
        <f>SUM(G55,G65)</f>
        <v>57408885</v>
      </c>
      <c r="H66" s="28"/>
      <c r="I66" s="31">
        <f>SUM(I55,I65)</f>
        <v>71532831</v>
      </c>
      <c r="J66" s="28"/>
      <c r="K66" s="31">
        <f>SUM(K55,K65)</f>
        <v>46928972</v>
      </c>
    </row>
    <row r="67" spans="1:11" ht="24" customHeight="1">
      <c r="A67" s="13"/>
      <c r="B67" s="13"/>
      <c r="C67" s="19"/>
      <c r="D67" s="13"/>
      <c r="E67" s="21"/>
      <c r="F67" s="21"/>
      <c r="G67" s="21"/>
      <c r="H67" s="22"/>
      <c r="I67" s="21"/>
      <c r="J67" s="21"/>
      <c r="K67" s="21"/>
    </row>
    <row r="68" spans="1:11" ht="24" customHeight="1">
      <c r="A68" s="33" t="s">
        <v>29</v>
      </c>
      <c r="B68" s="9"/>
      <c r="C68" s="10"/>
      <c r="D68" s="9"/>
      <c r="E68" s="21"/>
      <c r="F68" s="21"/>
      <c r="G68" s="21"/>
      <c r="H68" s="22"/>
      <c r="I68" s="21"/>
      <c r="J68" s="21"/>
      <c r="K68" s="21"/>
    </row>
    <row r="69" spans="1:11" ht="24" customHeight="1">
      <c r="A69" s="8" t="s">
        <v>0</v>
      </c>
      <c r="B69" s="9"/>
      <c r="C69" s="10"/>
      <c r="D69" s="9"/>
      <c r="E69" s="9"/>
      <c r="F69" s="9"/>
      <c r="G69" s="9"/>
      <c r="H69" s="9"/>
      <c r="I69" s="9"/>
      <c r="J69" s="9"/>
      <c r="K69" s="9"/>
    </row>
    <row r="70" spans="1:11" ht="24" customHeight="1">
      <c r="A70" s="8" t="s">
        <v>215</v>
      </c>
      <c r="B70" s="12"/>
      <c r="C70" s="10"/>
      <c r="D70" s="9"/>
      <c r="E70" s="9"/>
      <c r="F70" s="9"/>
      <c r="G70" s="9"/>
      <c r="H70" s="9"/>
      <c r="I70" s="12"/>
      <c r="J70" s="9"/>
      <c r="K70" s="12"/>
    </row>
    <row r="71" spans="1:11" ht="24" customHeight="1">
      <c r="A71" s="8" t="s">
        <v>232</v>
      </c>
      <c r="B71" s="12"/>
      <c r="C71" s="10"/>
      <c r="D71" s="9"/>
      <c r="E71" s="9"/>
      <c r="F71" s="9"/>
      <c r="G71" s="9"/>
      <c r="H71" s="9"/>
      <c r="I71" s="12"/>
      <c r="J71" s="9"/>
      <c r="K71" s="12"/>
    </row>
    <row r="72" spans="1:11" ht="24" customHeight="1">
      <c r="A72" s="13"/>
      <c r="B72" s="9"/>
      <c r="C72" s="10"/>
      <c r="D72" s="9"/>
      <c r="E72" s="9"/>
      <c r="F72" s="9"/>
      <c r="G72" s="9"/>
      <c r="H72" s="9"/>
      <c r="I72" s="9"/>
      <c r="J72" s="9"/>
      <c r="K72" s="14" t="s">
        <v>1</v>
      </c>
    </row>
    <row r="73" spans="1:11" ht="24" customHeight="1">
      <c r="A73" s="15"/>
      <c r="B73" s="15"/>
      <c r="C73" s="16"/>
      <c r="D73" s="15"/>
      <c r="E73" s="17" t="s">
        <v>2</v>
      </c>
      <c r="F73" s="17"/>
      <c r="G73" s="17"/>
      <c r="H73" s="18"/>
      <c r="I73" s="17" t="s">
        <v>3</v>
      </c>
      <c r="J73" s="17"/>
      <c r="K73" s="17"/>
    </row>
    <row r="74" spans="1:11" ht="24" customHeight="1">
      <c r="B74" s="13"/>
      <c r="C74" s="19" t="s">
        <v>4</v>
      </c>
      <c r="D74" s="13"/>
      <c r="E74" s="20" t="s">
        <v>233</v>
      </c>
      <c r="F74" s="21"/>
      <c r="G74" s="20" t="s">
        <v>182</v>
      </c>
      <c r="H74" s="22"/>
      <c r="I74" s="20" t="s">
        <v>233</v>
      </c>
      <c r="J74" s="21"/>
      <c r="K74" s="20" t="s">
        <v>182</v>
      </c>
    </row>
    <row r="75" spans="1:11" ht="24" customHeight="1">
      <c r="B75" s="13"/>
      <c r="C75" s="19"/>
      <c r="D75" s="13"/>
      <c r="E75" s="23" t="s">
        <v>5</v>
      </c>
      <c r="F75" s="21"/>
      <c r="G75" s="23" t="s">
        <v>6</v>
      </c>
      <c r="H75" s="22"/>
      <c r="I75" s="23" t="s">
        <v>5</v>
      </c>
      <c r="J75" s="21"/>
      <c r="K75" s="23" t="s">
        <v>6</v>
      </c>
    </row>
    <row r="76" spans="1:11" ht="24" customHeight="1">
      <c r="B76" s="13"/>
      <c r="C76" s="19"/>
      <c r="D76" s="13"/>
      <c r="E76" s="23" t="s">
        <v>7</v>
      </c>
      <c r="F76" s="21"/>
      <c r="G76" s="23" t="s">
        <v>184</v>
      </c>
      <c r="H76" s="22"/>
      <c r="I76" s="23" t="s">
        <v>7</v>
      </c>
      <c r="J76" s="21"/>
      <c r="K76" s="23"/>
    </row>
    <row r="77" spans="1:11" ht="24" customHeight="1">
      <c r="A77" s="15" t="s">
        <v>44</v>
      </c>
      <c r="B77" s="13"/>
      <c r="C77" s="24"/>
      <c r="D77" s="13"/>
      <c r="E77" s="13"/>
      <c r="F77" s="13"/>
      <c r="G77" s="13"/>
      <c r="H77" s="34"/>
      <c r="I77" s="13"/>
      <c r="J77" s="13"/>
      <c r="K77" s="13"/>
    </row>
    <row r="78" spans="1:11" ht="24" customHeight="1">
      <c r="A78" s="36" t="s">
        <v>45</v>
      </c>
      <c r="B78" s="13"/>
      <c r="C78" s="24"/>
      <c r="D78" s="26"/>
      <c r="E78" s="37"/>
      <c r="F78" s="37"/>
      <c r="G78" s="37"/>
      <c r="H78" s="37"/>
      <c r="I78" s="37"/>
      <c r="J78" s="37"/>
      <c r="K78" s="37"/>
    </row>
    <row r="79" spans="1:11" ht="24" customHeight="1">
      <c r="A79" s="38" t="s">
        <v>46</v>
      </c>
      <c r="B79" s="13"/>
      <c r="C79" s="24"/>
      <c r="D79" s="26"/>
    </row>
    <row r="80" spans="1:11" ht="24" customHeight="1" thickBot="1">
      <c r="A80" s="36" t="s">
        <v>145</v>
      </c>
      <c r="B80" s="13"/>
      <c r="C80" s="24"/>
      <c r="D80" s="26"/>
      <c r="E80" s="32">
        <v>1259000</v>
      </c>
      <c r="F80" s="28"/>
      <c r="G80" s="32">
        <v>1259000</v>
      </c>
      <c r="H80" s="28"/>
      <c r="I80" s="32">
        <v>1259000</v>
      </c>
      <c r="J80" s="28"/>
      <c r="K80" s="32">
        <v>1259000</v>
      </c>
    </row>
    <row r="81" spans="1:11" ht="24" customHeight="1" thickTop="1">
      <c r="A81" s="38" t="s">
        <v>47</v>
      </c>
      <c r="B81" s="13"/>
      <c r="C81" s="24"/>
      <c r="D81" s="26"/>
      <c r="E81" s="27"/>
      <c r="F81" s="28"/>
      <c r="G81" s="27"/>
      <c r="H81" s="28"/>
      <c r="I81" s="27"/>
      <c r="J81" s="28"/>
      <c r="K81" s="27"/>
    </row>
    <row r="82" spans="1:11" ht="24" customHeight="1">
      <c r="A82" s="34" t="s">
        <v>146</v>
      </c>
      <c r="B82" s="13"/>
      <c r="C82" s="24"/>
      <c r="D82" s="26"/>
      <c r="E82" s="27">
        <f>'Consolidated-2'!D26</f>
        <v>1247382</v>
      </c>
      <c r="F82" s="28"/>
      <c r="G82" s="27">
        <f>'Consolidated-2'!D17</f>
        <v>1247382</v>
      </c>
      <c r="H82" s="28"/>
      <c r="I82" s="27">
        <f>'The Company Only'!D22</f>
        <v>1247382</v>
      </c>
      <c r="J82" s="28"/>
      <c r="K82" s="27">
        <f>'The Company Only'!D17</f>
        <v>1247382</v>
      </c>
    </row>
    <row r="83" spans="1:11" ht="24" customHeight="1">
      <c r="A83" s="36" t="s">
        <v>48</v>
      </c>
      <c r="B83" s="13"/>
      <c r="C83" s="24"/>
      <c r="D83" s="26"/>
      <c r="E83" s="27">
        <f>'Consolidated-2'!F26</f>
        <v>1491912</v>
      </c>
      <c r="F83" s="28"/>
      <c r="G83" s="27">
        <f>'Consolidated-2'!F17</f>
        <v>1491912</v>
      </c>
      <c r="H83" s="28"/>
      <c r="I83" s="37">
        <f>'The Company Only'!F22</f>
        <v>1491912</v>
      </c>
      <c r="J83" s="28"/>
      <c r="K83" s="37">
        <f>'The Company Only'!F17</f>
        <v>1491912</v>
      </c>
    </row>
    <row r="84" spans="1:11" ht="24" customHeight="1">
      <c r="A84" s="36" t="s">
        <v>49</v>
      </c>
      <c r="B84" s="13"/>
      <c r="C84" s="24"/>
      <c r="D84" s="26"/>
      <c r="F84" s="28"/>
      <c r="H84" s="28"/>
      <c r="J84" s="28"/>
      <c r="K84" s="37"/>
    </row>
    <row r="85" spans="1:11" ht="24" customHeight="1">
      <c r="A85" s="36" t="s">
        <v>50</v>
      </c>
      <c r="B85" s="13"/>
      <c r="C85" s="24"/>
      <c r="D85" s="26"/>
      <c r="E85" s="27">
        <f>'Consolidated-2'!H26</f>
        <v>-1361184</v>
      </c>
      <c r="F85" s="28"/>
      <c r="G85" s="27">
        <f>'Consolidated-2'!H17</f>
        <v>-1339694</v>
      </c>
      <c r="H85" s="28"/>
      <c r="I85" s="37">
        <v>0</v>
      </c>
      <c r="J85" s="28"/>
      <c r="K85" s="37">
        <v>0</v>
      </c>
    </row>
    <row r="86" spans="1:11" ht="24" customHeight="1">
      <c r="A86" s="36" t="s">
        <v>51</v>
      </c>
      <c r="B86" s="13"/>
      <c r="C86" s="24"/>
      <c r="D86" s="26"/>
      <c r="E86" s="27"/>
      <c r="F86" s="28"/>
      <c r="G86" s="27"/>
      <c r="H86" s="28"/>
      <c r="I86" s="27"/>
      <c r="J86" s="28"/>
      <c r="K86" s="27"/>
    </row>
    <row r="87" spans="1:11" ht="24" customHeight="1">
      <c r="A87" s="38" t="s">
        <v>52</v>
      </c>
      <c r="C87" s="39"/>
      <c r="E87" s="27">
        <f>'Consolidated-2'!J26</f>
        <v>125900</v>
      </c>
      <c r="F87" s="28"/>
      <c r="G87" s="27">
        <f>'Consolidated-2'!J17</f>
        <v>125900</v>
      </c>
      <c r="H87" s="28"/>
      <c r="I87" s="27">
        <f>'The Company Only'!H22</f>
        <v>125900</v>
      </c>
      <c r="J87" s="28"/>
      <c r="K87" s="27">
        <f>'The Company Only'!H17</f>
        <v>125900</v>
      </c>
    </row>
    <row r="88" spans="1:11" ht="24" customHeight="1">
      <c r="A88" s="38" t="s">
        <v>53</v>
      </c>
      <c r="B88" s="13"/>
      <c r="C88" s="24"/>
      <c r="D88" s="26"/>
      <c r="E88" s="27">
        <f>'Consolidated-2'!L26</f>
        <v>108526978</v>
      </c>
      <c r="F88" s="28"/>
      <c r="G88" s="27">
        <f>'Consolidated-2'!L17</f>
        <v>100855494</v>
      </c>
      <c r="H88" s="28"/>
      <c r="I88" s="27">
        <f>'The Company Only'!J22</f>
        <v>105049584</v>
      </c>
      <c r="J88" s="28"/>
      <c r="K88" s="27">
        <f>'The Company Only'!J17</f>
        <v>96050851</v>
      </c>
    </row>
    <row r="89" spans="1:11" ht="24" customHeight="1">
      <c r="A89" s="38" t="s">
        <v>54</v>
      </c>
      <c r="B89" s="13"/>
      <c r="C89" s="35"/>
      <c r="D89" s="26"/>
      <c r="E89" s="30">
        <f>'Consolidated-2'!N26</f>
        <v>-4614267</v>
      </c>
      <c r="F89" s="28"/>
      <c r="G89" s="30">
        <f>'Consolidated-2'!P17</f>
        <v>-5654087</v>
      </c>
      <c r="H89" s="28"/>
      <c r="I89" s="30">
        <v>0</v>
      </c>
      <c r="J89" s="28"/>
      <c r="K89" s="30">
        <v>0</v>
      </c>
    </row>
    <row r="90" spans="1:11" ht="24" customHeight="1">
      <c r="A90" s="38" t="s">
        <v>185</v>
      </c>
      <c r="B90" s="13"/>
      <c r="C90" s="35"/>
      <c r="D90" s="26"/>
      <c r="E90" s="27">
        <f>SUM(E82:E89)</f>
        <v>105416721</v>
      </c>
      <c r="F90" s="28"/>
      <c r="G90" s="27">
        <f>SUM(G82:G89)</f>
        <v>96726907</v>
      </c>
      <c r="H90" s="28"/>
      <c r="I90" s="27">
        <f>SUM(I82:I89)</f>
        <v>107914778</v>
      </c>
      <c r="J90" s="28"/>
      <c r="K90" s="27">
        <f>SUM(K82:K89)</f>
        <v>98916045</v>
      </c>
    </row>
    <row r="91" spans="1:11" ht="24" customHeight="1">
      <c r="A91" s="38" t="s">
        <v>186</v>
      </c>
      <c r="B91" s="13"/>
      <c r="C91" s="35"/>
      <c r="D91" s="26"/>
      <c r="E91" s="27"/>
      <c r="F91" s="28"/>
      <c r="G91" s="27"/>
      <c r="H91" s="28"/>
      <c r="I91" s="27"/>
      <c r="J91" s="28"/>
      <c r="K91" s="27"/>
    </row>
    <row r="92" spans="1:11" ht="24" customHeight="1">
      <c r="A92" s="38" t="s">
        <v>187</v>
      </c>
      <c r="B92" s="13"/>
      <c r="C92" s="35" t="s">
        <v>216</v>
      </c>
      <c r="D92" s="26"/>
      <c r="E92" s="30">
        <f>'Consolidated-2'!T26</f>
        <v>0</v>
      </c>
      <c r="F92" s="28"/>
      <c r="G92" s="30">
        <f>'Consolidated-2'!T17</f>
        <v>73248</v>
      </c>
      <c r="H92" s="28"/>
      <c r="I92" s="30">
        <v>0</v>
      </c>
      <c r="J92" s="28"/>
      <c r="K92" s="30">
        <v>0</v>
      </c>
    </row>
    <row r="93" spans="1:11" ht="24" customHeight="1">
      <c r="A93" s="15" t="s">
        <v>55</v>
      </c>
      <c r="B93" s="13"/>
      <c r="C93" s="25"/>
      <c r="D93" s="13"/>
      <c r="E93" s="30">
        <f>SUM(E90:E92)</f>
        <v>105416721</v>
      </c>
      <c r="F93" s="28"/>
      <c r="G93" s="30">
        <f>SUM(G90:G92)</f>
        <v>96800155</v>
      </c>
      <c r="H93" s="28"/>
      <c r="I93" s="30">
        <f>SUM(I90:I92)</f>
        <v>107914778</v>
      </c>
      <c r="J93" s="28"/>
      <c r="K93" s="30">
        <f>SUM(K90:K92)</f>
        <v>98916045</v>
      </c>
    </row>
    <row r="94" spans="1:11" ht="24" customHeight="1" thickBot="1">
      <c r="A94" s="8" t="s">
        <v>56</v>
      </c>
      <c r="B94" s="13"/>
      <c r="C94" s="25"/>
      <c r="D94" s="13"/>
      <c r="E94" s="32">
        <f>SUM(E93,E66)</f>
        <v>191938467</v>
      </c>
      <c r="F94" s="28"/>
      <c r="G94" s="32">
        <f>SUM(G93,G66)</f>
        <v>154209040</v>
      </c>
      <c r="H94" s="28"/>
      <c r="I94" s="32">
        <f>SUM(I93,I66)</f>
        <v>179447609</v>
      </c>
      <c r="J94" s="28"/>
      <c r="K94" s="32">
        <f>SUM(K93,K66)</f>
        <v>145845017</v>
      </c>
    </row>
    <row r="95" spans="1:11" ht="24" customHeight="1" thickTop="1">
      <c r="A95" s="8"/>
      <c r="B95" s="36"/>
      <c r="C95" s="24"/>
      <c r="D95" s="13"/>
      <c r="E95" s="27">
        <f>SUM(E94-E32)</f>
        <v>0</v>
      </c>
      <c r="F95" s="28"/>
      <c r="G95" s="27">
        <f>SUM(G94-G32)</f>
        <v>0</v>
      </c>
      <c r="H95" s="28"/>
      <c r="I95" s="27">
        <f>SUM(I94-I32)</f>
        <v>0</v>
      </c>
      <c r="J95" s="28"/>
      <c r="K95" s="27">
        <f>SUM(K94-K32)</f>
        <v>0</v>
      </c>
    </row>
    <row r="96" spans="1:11" ht="24" customHeight="1">
      <c r="A96" s="33" t="s">
        <v>29</v>
      </c>
      <c r="B96" s="40"/>
      <c r="C96" s="41"/>
      <c r="D96" s="42"/>
      <c r="E96" s="42"/>
      <c r="F96" s="21"/>
      <c r="G96" s="21"/>
      <c r="H96" s="22"/>
      <c r="I96" s="43"/>
      <c r="J96" s="21"/>
      <c r="K96" s="43"/>
    </row>
    <row r="97" spans="1:11" ht="24" customHeight="1">
      <c r="A97" s="44"/>
      <c r="B97" s="40"/>
      <c r="C97" s="41"/>
      <c r="D97" s="42"/>
      <c r="E97" s="45"/>
      <c r="F97" s="21"/>
      <c r="G97" s="45"/>
      <c r="H97" s="22"/>
      <c r="I97" s="21"/>
      <c r="J97" s="21"/>
      <c r="K97" s="21"/>
    </row>
    <row r="98" spans="1:11" ht="24" customHeight="1">
      <c r="A98" s="46"/>
      <c r="B98" s="46"/>
      <c r="C98" s="46"/>
      <c r="D98" s="42"/>
      <c r="E98" s="42"/>
      <c r="F98" s="21"/>
      <c r="G98" s="21"/>
      <c r="H98" s="22"/>
      <c r="I98" s="43"/>
      <c r="J98" s="21"/>
      <c r="K98" s="43"/>
    </row>
    <row r="99" spans="1:11" ht="24" customHeight="1">
      <c r="A99" s="44"/>
      <c r="B99" s="40"/>
      <c r="C99" s="41"/>
      <c r="D99" s="42"/>
      <c r="E99" s="42"/>
    </row>
    <row r="100" spans="1:11" ht="24" customHeight="1">
      <c r="A100" s="44"/>
      <c r="B100" s="47"/>
      <c r="C100" s="11"/>
      <c r="D100" s="47" t="s">
        <v>57</v>
      </c>
      <c r="E100" s="42"/>
    </row>
    <row r="101" spans="1:11" ht="24" customHeight="1">
      <c r="A101" s="46"/>
      <c r="B101" s="46"/>
      <c r="C101" s="46"/>
      <c r="D101" s="46"/>
      <c r="E101" s="42"/>
    </row>
    <row r="102" spans="1:11" ht="24" customHeight="1">
      <c r="A102" s="48"/>
      <c r="B102" s="42"/>
      <c r="C102" s="49"/>
      <c r="D102" s="42"/>
      <c r="E102" s="42"/>
    </row>
  </sheetData>
  <mergeCells count="6">
    <mergeCell ref="I5:K5"/>
    <mergeCell ref="I39:K39"/>
    <mergeCell ref="I73:K73"/>
    <mergeCell ref="E5:G5"/>
    <mergeCell ref="E39:G39"/>
    <mergeCell ref="E73:G73"/>
  </mergeCells>
  <printOptions horizontalCentered="1"/>
  <pageMargins left="0.7" right="0.35" top="0.78" bottom="0.196850393700787" header="0.31496062992126" footer="0.31496062992126"/>
  <pageSetup paperSize="9" scale="70" fitToHeight="0" orientation="portrait" r:id="rId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showGridLines="0" zoomScaleNormal="100" zoomScaleSheetLayoutView="90" workbookViewId="0">
      <selection activeCell="I10" sqref="I10"/>
    </sheetView>
  </sheetViews>
  <sheetFormatPr defaultColWidth="9.42578125" defaultRowHeight="24" customHeight="1"/>
  <cols>
    <col min="1" max="1" width="41.5703125" style="11" customWidth="1"/>
    <col min="2" max="2" width="2.42578125" style="11" customWidth="1"/>
    <col min="3" max="3" width="5.5703125" style="50" customWidth="1"/>
    <col min="4" max="4" width="1.42578125" style="11" customWidth="1"/>
    <col min="5" max="5" width="16.42578125" style="11" customWidth="1"/>
    <col min="6" max="6" width="1.42578125" style="11" customWidth="1"/>
    <col min="7" max="7" width="16.42578125" style="11" customWidth="1"/>
    <col min="8" max="8" width="1.42578125" style="11" customWidth="1"/>
    <col min="9" max="9" width="16.42578125" style="11" customWidth="1"/>
    <col min="10" max="10" width="1.42578125" style="11" customWidth="1"/>
    <col min="11" max="11" width="16.42578125" style="11" customWidth="1"/>
    <col min="12" max="12" width="1.42578125" style="11" customWidth="1"/>
    <col min="13" max="13" width="18.85546875" style="2" customWidth="1"/>
    <col min="14" max="14" width="6.5703125" style="2" customWidth="1"/>
    <col min="15" max="16384" width="9.42578125" style="11"/>
  </cols>
  <sheetData>
    <row r="1" spans="1:13" ht="24" customHeight="1">
      <c r="K1" s="51" t="s">
        <v>58</v>
      </c>
    </row>
    <row r="2" spans="1:13" ht="24" customHeight="1">
      <c r="A2" s="8" t="s">
        <v>0</v>
      </c>
      <c r="B2" s="9"/>
      <c r="C2" s="10"/>
      <c r="D2" s="9"/>
      <c r="E2" s="9"/>
      <c r="F2" s="9"/>
      <c r="G2" s="9"/>
      <c r="H2" s="9"/>
      <c r="I2" s="9"/>
      <c r="J2" s="9"/>
      <c r="K2" s="9"/>
      <c r="L2" s="13"/>
      <c r="M2" s="3"/>
    </row>
    <row r="3" spans="1:13" ht="24" customHeight="1">
      <c r="A3" s="8" t="s">
        <v>217</v>
      </c>
      <c r="B3" s="9"/>
      <c r="C3" s="10"/>
      <c r="D3" s="9"/>
      <c r="E3" s="9"/>
      <c r="F3" s="9"/>
      <c r="G3" s="9"/>
      <c r="H3" s="9"/>
      <c r="I3" s="9"/>
      <c r="J3" s="9"/>
      <c r="K3" s="9"/>
      <c r="L3" s="13"/>
      <c r="M3" s="3"/>
    </row>
    <row r="4" spans="1:13" ht="24" customHeight="1">
      <c r="A4" s="8" t="s">
        <v>234</v>
      </c>
      <c r="B4" s="9"/>
      <c r="C4" s="10"/>
      <c r="D4" s="9"/>
      <c r="E4" s="9"/>
      <c r="F4" s="9"/>
      <c r="G4" s="9"/>
      <c r="H4" s="9"/>
      <c r="I4" s="9"/>
      <c r="J4" s="9"/>
      <c r="K4" s="9"/>
      <c r="L4" s="13"/>
      <c r="M4" s="3"/>
    </row>
    <row r="5" spans="1:13" ht="24" customHeight="1">
      <c r="A5" s="13"/>
      <c r="B5" s="9"/>
      <c r="C5" s="10"/>
      <c r="D5" s="9"/>
      <c r="E5" s="9"/>
      <c r="F5" s="9"/>
      <c r="G5" s="9"/>
      <c r="H5" s="9"/>
      <c r="I5" s="12"/>
      <c r="J5" s="9"/>
      <c r="K5" s="52" t="s">
        <v>59</v>
      </c>
      <c r="L5" s="53"/>
      <c r="M5" s="3"/>
    </row>
    <row r="6" spans="1:13" ht="24" customHeight="1">
      <c r="A6" s="15"/>
      <c r="B6" s="15"/>
      <c r="C6" s="16"/>
      <c r="D6" s="15"/>
      <c r="E6" s="54"/>
      <c r="F6" s="54" t="s">
        <v>2</v>
      </c>
      <c r="G6" s="54"/>
      <c r="H6" s="16"/>
      <c r="I6" s="54"/>
      <c r="J6" s="54" t="s">
        <v>3</v>
      </c>
      <c r="K6" s="54"/>
      <c r="L6" s="52"/>
      <c r="M6" s="1"/>
    </row>
    <row r="7" spans="1:13" ht="24" customHeight="1">
      <c r="A7" s="13"/>
      <c r="B7" s="13"/>
      <c r="C7" s="19" t="s">
        <v>4</v>
      </c>
      <c r="D7" s="13"/>
      <c r="E7" s="21">
        <v>2026</v>
      </c>
      <c r="F7" s="21"/>
      <c r="G7" s="21">
        <v>2025</v>
      </c>
      <c r="H7" s="22"/>
      <c r="I7" s="21">
        <v>2026</v>
      </c>
      <c r="J7" s="21"/>
      <c r="K7" s="21">
        <v>2025</v>
      </c>
      <c r="L7" s="13"/>
      <c r="M7" s="3"/>
    </row>
    <row r="8" spans="1:13" ht="24" customHeight="1">
      <c r="A8" s="13"/>
      <c r="B8" s="13"/>
      <c r="C8" s="19"/>
      <c r="D8" s="13"/>
      <c r="E8" s="21"/>
      <c r="F8" s="21"/>
      <c r="G8" s="25" t="s">
        <v>184</v>
      </c>
      <c r="H8" s="22"/>
      <c r="I8" s="21"/>
      <c r="J8" s="21"/>
      <c r="K8" s="21"/>
      <c r="L8" s="13"/>
      <c r="M8" s="3"/>
    </row>
    <row r="9" spans="1:13" ht="24" customHeight="1">
      <c r="A9" s="8" t="s">
        <v>60</v>
      </c>
      <c r="B9" s="13"/>
      <c r="C9" s="19"/>
      <c r="D9" s="13"/>
      <c r="E9" s="21"/>
      <c r="F9" s="21"/>
      <c r="G9" s="21"/>
      <c r="H9" s="22"/>
      <c r="I9" s="21"/>
      <c r="J9" s="22"/>
      <c r="K9" s="21"/>
      <c r="L9" s="13"/>
      <c r="M9" s="3"/>
    </row>
    <row r="10" spans="1:13" ht="24" customHeight="1">
      <c r="A10" s="13" t="s">
        <v>61</v>
      </c>
      <c r="B10" s="38"/>
      <c r="C10" s="24"/>
      <c r="D10" s="13"/>
      <c r="E10" s="27">
        <v>63957411</v>
      </c>
      <c r="F10" s="27"/>
      <c r="G10" s="27">
        <v>43617852</v>
      </c>
      <c r="H10" s="27"/>
      <c r="I10" s="27">
        <v>59705472</v>
      </c>
      <c r="J10" s="27"/>
      <c r="K10" s="27">
        <v>39127640</v>
      </c>
    </row>
    <row r="11" spans="1:13" ht="24" customHeight="1">
      <c r="A11" s="13" t="s">
        <v>62</v>
      </c>
      <c r="B11" s="38"/>
      <c r="C11" s="24"/>
      <c r="D11" s="13"/>
      <c r="E11" s="27">
        <v>1233479</v>
      </c>
      <c r="F11" s="27"/>
      <c r="G11" s="27">
        <v>882887</v>
      </c>
      <c r="H11" s="27"/>
      <c r="I11" s="27">
        <v>41069</v>
      </c>
      <c r="J11" s="27"/>
      <c r="K11" s="27">
        <v>38519</v>
      </c>
    </row>
    <row r="12" spans="1:13" ht="24" customHeight="1">
      <c r="A12" s="13" t="s">
        <v>64</v>
      </c>
      <c r="B12" s="38"/>
      <c r="C12" s="25"/>
      <c r="D12" s="13"/>
      <c r="E12" s="27">
        <v>-46779930</v>
      </c>
      <c r="F12" s="27"/>
      <c r="G12" s="27">
        <v>-32642139</v>
      </c>
      <c r="H12" s="27"/>
      <c r="I12" s="27">
        <v>-41756900</v>
      </c>
      <c r="J12" s="27"/>
      <c r="K12" s="27">
        <v>-28439457</v>
      </c>
    </row>
    <row r="13" spans="1:13" ht="24" customHeight="1">
      <c r="A13" s="13" t="s">
        <v>65</v>
      </c>
      <c r="B13" s="38"/>
      <c r="C13" s="25"/>
      <c r="D13" s="13"/>
      <c r="E13" s="30">
        <v>-942447</v>
      </c>
      <c r="F13" s="27"/>
      <c r="G13" s="30">
        <v>-748497</v>
      </c>
      <c r="H13" s="27"/>
      <c r="I13" s="30">
        <v>-31140</v>
      </c>
      <c r="J13" s="27"/>
      <c r="K13" s="30">
        <v>-31137</v>
      </c>
    </row>
    <row r="14" spans="1:13" ht="24" customHeight="1">
      <c r="A14" s="8" t="s">
        <v>156</v>
      </c>
      <c r="B14" s="38"/>
      <c r="C14" s="24"/>
      <c r="D14" s="13"/>
      <c r="E14" s="27">
        <f>SUM(E10:E13)</f>
        <v>17468513</v>
      </c>
      <c r="F14" s="27"/>
      <c r="G14" s="27">
        <f>SUM(G10:G13)</f>
        <v>11110103</v>
      </c>
      <c r="H14" s="27"/>
      <c r="I14" s="27">
        <f>SUM(I10:I13)</f>
        <v>17958501</v>
      </c>
      <c r="J14" s="27"/>
      <c r="K14" s="27">
        <f>SUM(K10:K13)</f>
        <v>10695565</v>
      </c>
    </row>
    <row r="15" spans="1:13" ht="24" customHeight="1">
      <c r="A15" s="13" t="s">
        <v>238</v>
      </c>
      <c r="B15" s="38"/>
      <c r="C15" s="25"/>
      <c r="D15" s="13"/>
      <c r="E15" s="27">
        <v>526064</v>
      </c>
      <c r="F15" s="27"/>
      <c r="G15" s="27">
        <v>-58349</v>
      </c>
      <c r="H15" s="27"/>
      <c r="I15" s="27">
        <v>420751</v>
      </c>
      <c r="J15" s="27"/>
      <c r="K15" s="27">
        <v>-114357</v>
      </c>
    </row>
    <row r="16" spans="1:13" ht="24" customHeight="1">
      <c r="A16" s="13" t="s">
        <v>158</v>
      </c>
      <c r="B16" s="38"/>
      <c r="C16" s="25"/>
      <c r="D16" s="13"/>
      <c r="E16" s="27">
        <v>63998</v>
      </c>
      <c r="F16" s="27"/>
      <c r="G16" s="27">
        <v>161190</v>
      </c>
      <c r="H16" s="27"/>
      <c r="I16" s="27">
        <v>47073</v>
      </c>
      <c r="J16" s="27"/>
      <c r="K16" s="27">
        <v>161190</v>
      </c>
    </row>
    <row r="17" spans="1:12" ht="24" customHeight="1">
      <c r="A17" s="13" t="s">
        <v>205</v>
      </c>
      <c r="B17" s="38"/>
      <c r="C17" s="35">
        <v>2</v>
      </c>
      <c r="D17" s="13"/>
      <c r="E17" s="27">
        <v>387758</v>
      </c>
      <c r="F17" s="27"/>
      <c r="G17" s="27">
        <v>0</v>
      </c>
      <c r="H17" s="27"/>
      <c r="I17" s="27">
        <v>387758</v>
      </c>
      <c r="J17" s="27"/>
      <c r="K17" s="27">
        <v>0</v>
      </c>
    </row>
    <row r="18" spans="1:12" ht="24" customHeight="1">
      <c r="A18" s="13" t="s">
        <v>63</v>
      </c>
      <c r="B18" s="13"/>
      <c r="C18" s="24"/>
      <c r="D18" s="34"/>
      <c r="E18" s="27">
        <v>318038</v>
      </c>
      <c r="F18" s="27"/>
      <c r="G18" s="27">
        <v>128719</v>
      </c>
      <c r="H18" s="27"/>
      <c r="I18" s="27">
        <v>208164</v>
      </c>
      <c r="J18" s="27"/>
      <c r="K18" s="27">
        <v>109375</v>
      </c>
    </row>
    <row r="19" spans="1:12" ht="24" customHeight="1">
      <c r="A19" s="13" t="s">
        <v>66</v>
      </c>
      <c r="B19" s="36"/>
      <c r="C19" s="35" t="s">
        <v>243</v>
      </c>
      <c r="D19" s="13"/>
      <c r="E19" s="27">
        <v>-8166653</v>
      </c>
      <c r="F19" s="27"/>
      <c r="G19" s="27">
        <v>-3769868</v>
      </c>
      <c r="H19" s="27"/>
      <c r="I19" s="27">
        <v>-8416857</v>
      </c>
      <c r="J19" s="27"/>
      <c r="K19" s="27">
        <v>-3346153</v>
      </c>
    </row>
    <row r="20" spans="1:12" ht="24" customHeight="1">
      <c r="A20" s="13" t="s">
        <v>67</v>
      </c>
      <c r="B20" s="36"/>
      <c r="C20" s="25"/>
      <c r="D20" s="13"/>
      <c r="E20" s="27">
        <v>-994579</v>
      </c>
      <c r="F20" s="27"/>
      <c r="G20" s="27">
        <v>-820500</v>
      </c>
      <c r="H20" s="27"/>
      <c r="I20" s="27">
        <v>-461895</v>
      </c>
      <c r="J20" s="27"/>
      <c r="K20" s="27">
        <v>-372730</v>
      </c>
    </row>
    <row r="21" spans="1:12" ht="24" customHeight="1">
      <c r="A21" s="13" t="s">
        <v>68</v>
      </c>
      <c r="B21" s="38"/>
      <c r="C21" s="24" t="s">
        <v>244</v>
      </c>
      <c r="D21" s="13"/>
      <c r="E21" s="27">
        <v>-2193012</v>
      </c>
      <c r="F21" s="27"/>
      <c r="G21" s="27">
        <v>-1424412</v>
      </c>
      <c r="H21" s="27"/>
      <c r="I21" s="27">
        <v>-2431926</v>
      </c>
      <c r="J21" s="27"/>
      <c r="K21" s="27">
        <v>-1613804</v>
      </c>
    </row>
    <row r="22" spans="1:12" ht="24" customHeight="1">
      <c r="A22" s="13" t="s">
        <v>206</v>
      </c>
      <c r="B22" s="38"/>
      <c r="C22" s="24"/>
      <c r="D22" s="13"/>
      <c r="E22" s="27">
        <v>-42352</v>
      </c>
      <c r="F22" s="27"/>
      <c r="G22" s="27">
        <v>0</v>
      </c>
      <c r="H22" s="27"/>
      <c r="I22" s="27">
        <v>-42352</v>
      </c>
      <c r="J22" s="27"/>
      <c r="K22" s="27">
        <v>0</v>
      </c>
    </row>
    <row r="23" spans="1:12" ht="24" customHeight="1">
      <c r="A23" s="13" t="s">
        <v>69</v>
      </c>
      <c r="B23" s="38"/>
      <c r="C23" s="24"/>
      <c r="D23" s="13"/>
      <c r="E23" s="30">
        <v>-27543</v>
      </c>
      <c r="F23" s="27"/>
      <c r="G23" s="30">
        <v>-5559</v>
      </c>
      <c r="H23" s="27"/>
      <c r="I23" s="30">
        <v>-7018</v>
      </c>
      <c r="J23" s="27"/>
      <c r="K23" s="30">
        <v>-5230</v>
      </c>
      <c r="L23" s="13"/>
    </row>
    <row r="24" spans="1:12" ht="24" customHeight="1">
      <c r="A24" s="55" t="s">
        <v>150</v>
      </c>
      <c r="B24" s="36"/>
      <c r="C24" s="25"/>
      <c r="D24" s="13"/>
      <c r="E24" s="27">
        <f>SUM(E14:E23)</f>
        <v>7340232</v>
      </c>
      <c r="F24" s="27"/>
      <c r="G24" s="27">
        <f>SUM(G14:G23)</f>
        <v>5321324</v>
      </c>
      <c r="H24" s="27"/>
      <c r="I24" s="27">
        <f>SUM(I14:I23)</f>
        <v>7662199</v>
      </c>
      <c r="J24" s="27"/>
      <c r="K24" s="27">
        <f>SUM(K14:K23)</f>
        <v>5513856</v>
      </c>
      <c r="L24" s="13"/>
    </row>
    <row r="25" spans="1:12" ht="24" customHeight="1">
      <c r="A25" s="11" t="s">
        <v>245</v>
      </c>
      <c r="B25" s="36"/>
      <c r="C25" s="25"/>
      <c r="D25" s="13"/>
      <c r="E25" s="27">
        <v>-614</v>
      </c>
      <c r="F25" s="27"/>
      <c r="G25" s="27">
        <v>182</v>
      </c>
      <c r="H25" s="27"/>
      <c r="I25" s="27">
        <v>0</v>
      </c>
      <c r="J25" s="27"/>
      <c r="K25" s="27">
        <v>0</v>
      </c>
      <c r="L25" s="13"/>
    </row>
    <row r="26" spans="1:12" ht="24" customHeight="1">
      <c r="A26" s="13" t="s">
        <v>70</v>
      </c>
      <c r="B26" s="36"/>
      <c r="C26" s="24"/>
      <c r="D26" s="13"/>
      <c r="E26" s="27">
        <v>71937</v>
      </c>
      <c r="F26" s="27"/>
      <c r="G26" s="27">
        <v>86519</v>
      </c>
      <c r="H26" s="27"/>
      <c r="I26" s="27">
        <v>39875</v>
      </c>
      <c r="J26" s="27"/>
      <c r="K26" s="27">
        <v>65642</v>
      </c>
      <c r="L26" s="13"/>
    </row>
    <row r="27" spans="1:12" ht="24" customHeight="1">
      <c r="A27" s="13" t="s">
        <v>71</v>
      </c>
      <c r="B27" s="36"/>
      <c r="C27" s="24"/>
      <c r="D27" s="13"/>
      <c r="E27" s="30">
        <v>-9788</v>
      </c>
      <c r="F27" s="27"/>
      <c r="G27" s="30">
        <v>-12497</v>
      </c>
      <c r="H27" s="27"/>
      <c r="I27" s="30">
        <v>-3427</v>
      </c>
      <c r="J27" s="27"/>
      <c r="K27" s="30">
        <v>-88</v>
      </c>
      <c r="L27" s="13"/>
    </row>
    <row r="28" spans="1:12" ht="24" customHeight="1">
      <c r="A28" s="8" t="s">
        <v>218</v>
      </c>
      <c r="B28" s="36"/>
      <c r="C28" s="25"/>
      <c r="D28" s="13"/>
      <c r="E28" s="27">
        <f>SUM(E24:E27)</f>
        <v>7401767</v>
      </c>
      <c r="F28" s="27"/>
      <c r="G28" s="27">
        <f>SUM(G24:G27)</f>
        <v>5395528</v>
      </c>
      <c r="H28" s="27"/>
      <c r="I28" s="27">
        <f>SUM(I24:I27)</f>
        <v>7698647</v>
      </c>
      <c r="J28" s="27"/>
      <c r="K28" s="27">
        <f>SUM(K24:K27)</f>
        <v>5579410</v>
      </c>
      <c r="L28" s="13"/>
    </row>
    <row r="29" spans="1:12" ht="24" customHeight="1">
      <c r="A29" s="13" t="s">
        <v>72</v>
      </c>
      <c r="B29" s="38"/>
      <c r="C29" s="24">
        <v>13</v>
      </c>
      <c r="D29" s="13"/>
      <c r="E29" s="30">
        <v>-1327169</v>
      </c>
      <c r="F29" s="27"/>
      <c r="G29" s="30">
        <v>-769065</v>
      </c>
      <c r="H29" s="27"/>
      <c r="I29" s="30">
        <v>-1203556</v>
      </c>
      <c r="J29" s="27"/>
      <c r="K29" s="30">
        <v>-661423</v>
      </c>
      <c r="L29" s="13"/>
    </row>
    <row r="30" spans="1:12" ht="24" customHeight="1" thickBot="1">
      <c r="A30" s="8" t="s">
        <v>73</v>
      </c>
      <c r="B30" s="38"/>
      <c r="C30" s="25"/>
      <c r="D30" s="13"/>
      <c r="E30" s="56">
        <f>SUM(E28:E29)</f>
        <v>6074598</v>
      </c>
      <c r="F30" s="27"/>
      <c r="G30" s="56">
        <f>SUM(G28:G29)</f>
        <v>4626463</v>
      </c>
      <c r="H30" s="27"/>
      <c r="I30" s="56">
        <f>SUM(I28:I29)</f>
        <v>6495091</v>
      </c>
      <c r="J30" s="27"/>
      <c r="K30" s="56">
        <f>SUM(K28:K29)</f>
        <v>4917987</v>
      </c>
      <c r="L30" s="13"/>
    </row>
    <row r="31" spans="1:12" ht="24" customHeight="1" thickTop="1">
      <c r="A31" s="8"/>
      <c r="B31" s="38"/>
      <c r="C31" s="25"/>
      <c r="D31" s="13"/>
      <c r="E31" s="27"/>
      <c r="F31" s="27"/>
      <c r="G31" s="27"/>
      <c r="H31" s="27"/>
      <c r="I31" s="27"/>
      <c r="J31" s="27"/>
      <c r="K31" s="27"/>
      <c r="L31" s="13"/>
    </row>
    <row r="32" spans="1:12" ht="24" customHeight="1">
      <c r="A32" s="13" t="s">
        <v>29</v>
      </c>
      <c r="B32" s="38"/>
      <c r="C32" s="25"/>
      <c r="D32" s="13"/>
      <c r="E32" s="27"/>
      <c r="F32" s="27"/>
      <c r="G32" s="27"/>
      <c r="H32" s="27"/>
      <c r="I32" s="27"/>
      <c r="J32" s="27"/>
      <c r="K32" s="27"/>
      <c r="L32" s="13"/>
    </row>
    <row r="33" spans="1:13" ht="24" customHeight="1">
      <c r="A33" s="13"/>
      <c r="B33" s="38"/>
      <c r="C33" s="25"/>
      <c r="D33" s="13"/>
      <c r="E33" s="27"/>
      <c r="F33" s="27"/>
      <c r="G33" s="27"/>
      <c r="H33" s="27"/>
      <c r="I33" s="27"/>
      <c r="J33" s="27"/>
      <c r="K33" s="27" t="s">
        <v>58</v>
      </c>
      <c r="L33" s="13"/>
    </row>
    <row r="34" spans="1:13" ht="24" customHeight="1">
      <c r="A34" s="8" t="s">
        <v>0</v>
      </c>
      <c r="B34" s="9"/>
      <c r="C34" s="10"/>
      <c r="D34" s="9"/>
      <c r="E34" s="9"/>
      <c r="F34" s="9"/>
      <c r="G34" s="9"/>
      <c r="H34" s="9"/>
      <c r="I34" s="9"/>
      <c r="J34" s="9"/>
      <c r="K34" s="9"/>
      <c r="L34" s="13"/>
      <c r="M34" s="3"/>
    </row>
    <row r="35" spans="1:13" ht="24" customHeight="1">
      <c r="A35" s="8" t="s">
        <v>219</v>
      </c>
      <c r="B35" s="9"/>
      <c r="C35" s="10"/>
      <c r="D35" s="9"/>
      <c r="E35" s="9"/>
      <c r="F35" s="9"/>
      <c r="G35" s="9"/>
      <c r="H35" s="9"/>
      <c r="I35" s="9"/>
      <c r="J35" s="9"/>
      <c r="K35" s="9"/>
      <c r="L35" s="13"/>
      <c r="M35" s="3"/>
    </row>
    <row r="36" spans="1:13" ht="24" customHeight="1">
      <c r="A36" s="8" t="s">
        <v>234</v>
      </c>
      <c r="B36" s="9"/>
      <c r="C36" s="10"/>
      <c r="D36" s="9"/>
      <c r="E36" s="9"/>
      <c r="F36" s="9"/>
      <c r="G36" s="9"/>
      <c r="H36" s="9"/>
      <c r="I36" s="9"/>
      <c r="J36" s="9"/>
      <c r="K36" s="9"/>
      <c r="L36" s="13"/>
      <c r="M36" s="3"/>
    </row>
    <row r="37" spans="1:13" ht="24" customHeight="1">
      <c r="A37" s="13"/>
      <c r="B37" s="9"/>
      <c r="C37" s="10"/>
      <c r="D37" s="9"/>
      <c r="E37" s="9"/>
      <c r="F37" s="9"/>
      <c r="G37" s="9"/>
      <c r="H37" s="9"/>
      <c r="I37" s="12"/>
      <c r="J37" s="9"/>
      <c r="K37" s="52" t="s">
        <v>59</v>
      </c>
      <c r="L37" s="53"/>
      <c r="M37" s="3"/>
    </row>
    <row r="38" spans="1:13" ht="24" customHeight="1">
      <c r="A38" s="15"/>
      <c r="B38" s="15"/>
      <c r="C38" s="16"/>
      <c r="D38" s="15"/>
      <c r="E38" s="54"/>
      <c r="F38" s="54" t="s">
        <v>2</v>
      </c>
      <c r="G38" s="54"/>
      <c r="H38" s="16"/>
      <c r="I38" s="54"/>
      <c r="J38" s="54" t="s">
        <v>3</v>
      </c>
      <c r="K38" s="54"/>
      <c r="L38" s="52"/>
      <c r="M38" s="1"/>
    </row>
    <row r="39" spans="1:13" ht="24" customHeight="1">
      <c r="A39" s="13"/>
      <c r="B39" s="13"/>
      <c r="C39" s="19" t="s">
        <v>4</v>
      </c>
      <c r="D39" s="13"/>
      <c r="E39" s="21">
        <v>2026</v>
      </c>
      <c r="F39" s="21"/>
      <c r="G39" s="21">
        <v>2025</v>
      </c>
      <c r="H39" s="22"/>
      <c r="I39" s="21">
        <v>2026</v>
      </c>
      <c r="J39" s="21"/>
      <c r="K39" s="21">
        <v>2025</v>
      </c>
      <c r="L39" s="13"/>
      <c r="M39" s="3"/>
    </row>
    <row r="40" spans="1:13" ht="24" customHeight="1">
      <c r="A40" s="13"/>
      <c r="B40" s="13"/>
      <c r="C40" s="19"/>
      <c r="D40" s="13"/>
      <c r="E40" s="21"/>
      <c r="F40" s="21"/>
      <c r="G40" s="25" t="s">
        <v>184</v>
      </c>
      <c r="H40" s="22"/>
      <c r="I40" s="21"/>
      <c r="J40" s="21"/>
      <c r="K40" s="21"/>
      <c r="L40" s="13"/>
      <c r="M40" s="3"/>
    </row>
    <row r="41" spans="1:13" s="58" customFormat="1" ht="24" customHeight="1">
      <c r="A41" s="57" t="s">
        <v>74</v>
      </c>
      <c r="C41" s="59"/>
      <c r="L41" s="60"/>
    </row>
    <row r="42" spans="1:13" s="58" customFormat="1" ht="24" customHeight="1">
      <c r="A42" s="61" t="s">
        <v>75</v>
      </c>
      <c r="C42" s="59"/>
      <c r="L42" s="60"/>
    </row>
    <row r="43" spans="1:13" s="58" customFormat="1" ht="24" customHeight="1">
      <c r="A43" s="61" t="s">
        <v>76</v>
      </c>
      <c r="C43" s="59"/>
      <c r="L43" s="60"/>
    </row>
    <row r="44" spans="1:13" s="58" customFormat="1" ht="24" customHeight="1">
      <c r="A44" s="48" t="s">
        <v>77</v>
      </c>
      <c r="C44" s="59"/>
      <c r="L44" s="60"/>
    </row>
    <row r="45" spans="1:13" s="58" customFormat="1" ht="24" customHeight="1">
      <c r="A45" s="48" t="s">
        <v>78</v>
      </c>
      <c r="C45" s="59"/>
      <c r="E45" s="62">
        <v>311825</v>
      </c>
      <c r="F45" s="63"/>
      <c r="G45" s="62">
        <v>-452141</v>
      </c>
      <c r="H45" s="63"/>
      <c r="I45" s="62">
        <v>0</v>
      </c>
      <c r="J45" s="63"/>
      <c r="K45" s="62">
        <v>0</v>
      </c>
      <c r="L45" s="60"/>
    </row>
    <row r="46" spans="1:13" s="58" customFormat="1" ht="24" customHeight="1">
      <c r="A46" s="48" t="s">
        <v>75</v>
      </c>
      <c r="C46" s="59"/>
      <c r="E46" s="63"/>
      <c r="F46" s="63"/>
      <c r="G46" s="63"/>
      <c r="H46" s="63"/>
      <c r="I46" s="63"/>
      <c r="J46" s="63"/>
      <c r="K46" s="63"/>
      <c r="L46" s="60"/>
    </row>
    <row r="47" spans="1:13" s="58" customFormat="1" ht="24" customHeight="1">
      <c r="A47" s="48" t="s">
        <v>79</v>
      </c>
      <c r="C47" s="59"/>
      <c r="E47" s="62">
        <f>SUM(E45:E45)</f>
        <v>311825</v>
      </c>
      <c r="F47" s="63"/>
      <c r="G47" s="62">
        <f>SUM(G45:G45)</f>
        <v>-452141</v>
      </c>
      <c r="H47" s="63"/>
      <c r="I47" s="62">
        <f>SUM(I45:I45)</f>
        <v>0</v>
      </c>
      <c r="J47" s="63"/>
      <c r="K47" s="62">
        <f>SUM(K45:K45)</f>
        <v>0</v>
      </c>
      <c r="L47" s="60"/>
    </row>
    <row r="48" spans="1:13" s="58" customFormat="1" ht="24" customHeight="1">
      <c r="A48" s="64" t="s">
        <v>80</v>
      </c>
      <c r="B48" s="42"/>
      <c r="C48" s="65"/>
      <c r="D48" s="66"/>
      <c r="E48" s="62">
        <f>SUM(E47)</f>
        <v>311825</v>
      </c>
      <c r="F48" s="67"/>
      <c r="G48" s="62">
        <f>SUM(G47)</f>
        <v>-452141</v>
      </c>
      <c r="H48" s="67"/>
      <c r="I48" s="62">
        <f>SUM(I47)</f>
        <v>0</v>
      </c>
      <c r="J48" s="67"/>
      <c r="K48" s="62">
        <f>SUM(K47)</f>
        <v>0</v>
      </c>
    </row>
    <row r="49" spans="1:13" s="58" customFormat="1" ht="24" customHeight="1">
      <c r="A49" s="64"/>
      <c r="B49" s="42"/>
      <c r="C49" s="65"/>
      <c r="D49" s="66"/>
      <c r="E49" s="63"/>
      <c r="F49" s="67"/>
      <c r="G49" s="63"/>
      <c r="H49" s="67"/>
      <c r="I49" s="63"/>
      <c r="J49" s="67"/>
      <c r="K49" s="63"/>
    </row>
    <row r="50" spans="1:13" s="58" customFormat="1" ht="24" customHeight="1" thickBot="1">
      <c r="A50" s="57" t="s">
        <v>81</v>
      </c>
      <c r="C50" s="59"/>
      <c r="E50" s="5">
        <f>E30+E48</f>
        <v>6386423</v>
      </c>
      <c r="F50" s="6"/>
      <c r="G50" s="5">
        <f>G30+G48</f>
        <v>4174322</v>
      </c>
      <c r="H50" s="6"/>
      <c r="I50" s="5">
        <f>I30+I48</f>
        <v>6495091</v>
      </c>
      <c r="J50" s="6"/>
      <c r="K50" s="5">
        <f>K30+K48</f>
        <v>4917987</v>
      </c>
      <c r="L50" s="60"/>
    </row>
    <row r="51" spans="1:13" s="58" customFormat="1" ht="24" customHeight="1" thickTop="1">
      <c r="A51" s="57"/>
      <c r="C51" s="59"/>
      <c r="E51" s="7"/>
      <c r="F51" s="7"/>
      <c r="G51" s="7"/>
      <c r="H51" s="7"/>
      <c r="I51" s="7"/>
      <c r="J51" s="7"/>
      <c r="K51" s="7"/>
      <c r="L51" s="60"/>
    </row>
    <row r="52" spans="1:13" s="58" customFormat="1" ht="24" customHeight="1">
      <c r="A52" s="57" t="s">
        <v>82</v>
      </c>
      <c r="C52" s="59"/>
      <c r="E52" s="42"/>
      <c r="F52" s="42"/>
      <c r="G52" s="42"/>
      <c r="H52" s="42"/>
      <c r="I52" s="42"/>
      <c r="J52" s="42"/>
      <c r="K52" s="42"/>
      <c r="L52" s="60"/>
    </row>
    <row r="53" spans="1:13" s="58" customFormat="1" ht="24" customHeight="1" thickBot="1">
      <c r="A53" s="58" t="s">
        <v>83</v>
      </c>
      <c r="C53" s="59"/>
      <c r="E53" s="68">
        <f>E30</f>
        <v>6074598</v>
      </c>
      <c r="F53" s="68"/>
      <c r="G53" s="68">
        <f>G56-G55</f>
        <v>4629056</v>
      </c>
      <c r="H53" s="68"/>
      <c r="I53" s="69">
        <f>I30</f>
        <v>6495091</v>
      </c>
      <c r="J53" s="68"/>
      <c r="K53" s="69">
        <f>K30</f>
        <v>4917987</v>
      </c>
      <c r="L53" s="60"/>
    </row>
    <row r="54" spans="1:13" s="58" customFormat="1" ht="24" customHeight="1" thickTop="1">
      <c r="A54" s="58" t="s">
        <v>220</v>
      </c>
      <c r="C54" s="59"/>
      <c r="E54" s="68"/>
      <c r="F54" s="68"/>
      <c r="G54" s="68"/>
      <c r="H54" s="68"/>
      <c r="I54" s="68"/>
      <c r="J54" s="68"/>
      <c r="K54" s="68"/>
      <c r="L54" s="60"/>
    </row>
    <row r="55" spans="1:13" s="58" customFormat="1" ht="24" customHeight="1">
      <c r="A55" s="58" t="s">
        <v>221</v>
      </c>
      <c r="C55" s="59" t="s">
        <v>216</v>
      </c>
      <c r="E55" s="68">
        <v>0</v>
      </c>
      <c r="F55" s="68"/>
      <c r="G55" s="68">
        <v>-2593</v>
      </c>
      <c r="H55" s="68"/>
      <c r="I55" s="68"/>
      <c r="J55" s="68"/>
      <c r="K55" s="68"/>
      <c r="L55" s="60"/>
    </row>
    <row r="56" spans="1:13" s="58" customFormat="1" ht="24" customHeight="1" thickBot="1">
      <c r="C56" s="59"/>
      <c r="E56" s="70">
        <f>SUM(E53:E55)</f>
        <v>6074598</v>
      </c>
      <c r="F56" s="68"/>
      <c r="G56" s="70">
        <f>G30</f>
        <v>4626463</v>
      </c>
      <c r="H56" s="68"/>
      <c r="I56" s="68"/>
      <c r="J56" s="68"/>
      <c r="K56" s="68"/>
      <c r="L56" s="60"/>
    </row>
    <row r="57" spans="1:13" s="58" customFormat="1" ht="24" customHeight="1" thickTop="1">
      <c r="A57" s="57"/>
      <c r="C57" s="59"/>
      <c r="E57" s="68"/>
      <c r="F57" s="68"/>
      <c r="G57" s="68"/>
      <c r="H57" s="68"/>
      <c r="I57" s="68"/>
      <c r="J57" s="68"/>
      <c r="K57" s="68"/>
      <c r="L57" s="60"/>
    </row>
    <row r="58" spans="1:13" s="58" customFormat="1" ht="24" customHeight="1">
      <c r="A58" s="57" t="s">
        <v>84</v>
      </c>
      <c r="C58" s="59"/>
      <c r="E58" s="68"/>
      <c r="F58" s="68"/>
      <c r="G58" s="68"/>
      <c r="H58" s="68"/>
      <c r="I58" s="68"/>
      <c r="J58" s="68"/>
      <c r="K58" s="68"/>
      <c r="L58" s="60"/>
    </row>
    <row r="59" spans="1:13" s="58" customFormat="1" ht="24" customHeight="1" thickBot="1">
      <c r="A59" s="58" t="s">
        <v>83</v>
      </c>
      <c r="C59" s="59"/>
      <c r="E59" s="68">
        <f>E50</f>
        <v>6386423</v>
      </c>
      <c r="F59" s="68"/>
      <c r="G59" s="68">
        <f>G62-G61</f>
        <v>4176915</v>
      </c>
      <c r="H59" s="68"/>
      <c r="I59" s="69">
        <f>I50</f>
        <v>6495091</v>
      </c>
      <c r="J59" s="68"/>
      <c r="K59" s="69">
        <f>K50</f>
        <v>4917987</v>
      </c>
      <c r="L59" s="60"/>
    </row>
    <row r="60" spans="1:13" s="58" customFormat="1" ht="24" customHeight="1" thickTop="1">
      <c r="A60" s="58" t="s">
        <v>220</v>
      </c>
      <c r="C60" s="59"/>
      <c r="E60" s="68"/>
      <c r="F60" s="68"/>
      <c r="G60" s="68"/>
      <c r="H60" s="68"/>
      <c r="I60" s="68"/>
      <c r="J60" s="68"/>
      <c r="K60" s="68"/>
      <c r="L60" s="60"/>
    </row>
    <row r="61" spans="1:13" s="58" customFormat="1" ht="24" customHeight="1">
      <c r="A61" s="58" t="s">
        <v>221</v>
      </c>
      <c r="C61" s="59" t="s">
        <v>216</v>
      </c>
      <c r="E61" s="68">
        <v>0</v>
      </c>
      <c r="F61" s="68"/>
      <c r="G61" s="68">
        <v>-2593</v>
      </c>
      <c r="H61" s="68"/>
      <c r="I61" s="68"/>
      <c r="J61" s="68"/>
      <c r="K61" s="68"/>
      <c r="L61" s="60"/>
    </row>
    <row r="62" spans="1:13" s="58" customFormat="1" ht="24" customHeight="1" thickBot="1">
      <c r="C62" s="59"/>
      <c r="E62" s="70">
        <f>SUM(E59:E61)</f>
        <v>6386423</v>
      </c>
      <c r="F62" s="68"/>
      <c r="G62" s="70">
        <f>G50</f>
        <v>4174322</v>
      </c>
      <c r="H62" s="68"/>
      <c r="I62" s="68"/>
      <c r="J62" s="68"/>
      <c r="K62" s="68"/>
      <c r="L62" s="60"/>
    </row>
    <row r="63" spans="1:13" ht="24" customHeight="1" thickTop="1">
      <c r="A63" s="13"/>
      <c r="B63" s="13"/>
      <c r="C63" s="19"/>
      <c r="D63" s="13"/>
      <c r="E63" s="21"/>
      <c r="F63" s="21"/>
      <c r="G63" s="21"/>
      <c r="H63" s="22"/>
      <c r="I63" s="21"/>
      <c r="J63" s="22"/>
      <c r="K63" s="21"/>
      <c r="L63" s="13"/>
      <c r="M63" s="3"/>
    </row>
    <row r="64" spans="1:13" ht="24" customHeight="1">
      <c r="A64" s="8" t="s">
        <v>85</v>
      </c>
      <c r="B64" s="13"/>
      <c r="C64" s="59">
        <v>14</v>
      </c>
      <c r="D64" s="13"/>
      <c r="E64" s="52"/>
      <c r="F64" s="52"/>
      <c r="G64" s="52"/>
      <c r="H64" s="52"/>
      <c r="I64" s="52"/>
      <c r="J64" s="52"/>
      <c r="K64" s="52"/>
      <c r="L64" s="13"/>
    </row>
    <row r="65" spans="1:13" ht="24" customHeight="1">
      <c r="A65" s="13" t="s">
        <v>86</v>
      </c>
      <c r="B65" s="13"/>
      <c r="C65" s="24"/>
      <c r="D65" s="13"/>
      <c r="E65" s="52"/>
      <c r="F65" s="52"/>
      <c r="G65" s="52"/>
      <c r="H65" s="52"/>
      <c r="I65" s="52"/>
      <c r="J65" s="71"/>
      <c r="K65" s="52"/>
      <c r="L65" s="13"/>
    </row>
    <row r="66" spans="1:13" ht="24" customHeight="1" thickBot="1">
      <c r="A66" s="13" t="s">
        <v>87</v>
      </c>
      <c r="B66" s="13"/>
      <c r="C66" s="25"/>
      <c r="D66" s="13"/>
      <c r="E66" s="72">
        <f>(E53/BS!E82)*0.1</f>
        <v>0.48698778722155683</v>
      </c>
      <c r="F66" s="71"/>
      <c r="G66" s="73">
        <f>(G53/BS!G82)*0.1</f>
        <v>0.37110171543280246</v>
      </c>
      <c r="H66" s="71"/>
      <c r="I66" s="72">
        <f>(I53/BS!I82)*0.1</f>
        <v>0.52069782953417643</v>
      </c>
      <c r="J66" s="71"/>
      <c r="K66" s="73">
        <f>(K53/BS!K82)*0.1</f>
        <v>0.39426470800444458</v>
      </c>
      <c r="L66" s="13"/>
    </row>
    <row r="67" spans="1:13" ht="24" customHeight="1" thickTop="1">
      <c r="A67" s="13"/>
      <c r="B67" s="13"/>
      <c r="C67" s="25"/>
      <c r="D67" s="13"/>
      <c r="E67" s="52"/>
      <c r="F67" s="52"/>
      <c r="G67" s="52"/>
      <c r="H67" s="52"/>
      <c r="I67" s="52"/>
      <c r="J67" s="52"/>
      <c r="K67" s="52"/>
      <c r="L67" s="13"/>
    </row>
    <row r="68" spans="1:13" ht="24" customHeight="1">
      <c r="A68" s="13" t="s">
        <v>29</v>
      </c>
      <c r="B68" s="13"/>
      <c r="C68" s="74"/>
      <c r="D68" s="13"/>
      <c r="E68" s="52"/>
      <c r="F68" s="52"/>
      <c r="G68" s="52"/>
      <c r="H68" s="13"/>
      <c r="I68" s="52"/>
      <c r="J68" s="52"/>
      <c r="K68" s="52"/>
      <c r="L68" s="13"/>
      <c r="M68" s="4"/>
    </row>
    <row r="69" spans="1:13" ht="24" customHeight="1">
      <c r="K69" s="51" t="s">
        <v>58</v>
      </c>
    </row>
    <row r="70" spans="1:13" ht="24" customHeight="1">
      <c r="A70" s="8" t="s">
        <v>0</v>
      </c>
      <c r="B70" s="9"/>
      <c r="C70" s="10"/>
      <c r="D70" s="9"/>
      <c r="E70" s="9"/>
      <c r="F70" s="9"/>
      <c r="G70" s="9"/>
      <c r="H70" s="9"/>
      <c r="I70" s="9"/>
      <c r="J70" s="9"/>
      <c r="K70" s="9"/>
      <c r="L70" s="13"/>
      <c r="M70" s="3"/>
    </row>
    <row r="71" spans="1:13" ht="24" customHeight="1">
      <c r="A71" s="8" t="s">
        <v>217</v>
      </c>
      <c r="B71" s="9"/>
      <c r="C71" s="10"/>
      <c r="D71" s="9"/>
      <c r="E71" s="9"/>
      <c r="F71" s="9"/>
      <c r="G71" s="9"/>
      <c r="H71" s="9"/>
      <c r="I71" s="9"/>
      <c r="J71" s="9"/>
      <c r="K71" s="9"/>
      <c r="L71" s="13"/>
      <c r="M71" s="3"/>
    </row>
    <row r="72" spans="1:13" ht="24" customHeight="1">
      <c r="A72" s="8" t="s">
        <v>239</v>
      </c>
      <c r="B72" s="9"/>
      <c r="C72" s="10"/>
      <c r="D72" s="9"/>
      <c r="E72" s="9"/>
      <c r="F72" s="9"/>
      <c r="G72" s="9"/>
      <c r="H72" s="9"/>
      <c r="I72" s="9"/>
      <c r="J72" s="9"/>
      <c r="K72" s="9"/>
      <c r="L72" s="13"/>
      <c r="M72" s="3"/>
    </row>
    <row r="73" spans="1:13" ht="24" customHeight="1">
      <c r="A73" s="13"/>
      <c r="B73" s="9"/>
      <c r="C73" s="10"/>
      <c r="D73" s="9"/>
      <c r="E73" s="9"/>
      <c r="F73" s="9"/>
      <c r="G73" s="9"/>
      <c r="H73" s="9"/>
      <c r="I73" s="12"/>
      <c r="J73" s="9"/>
      <c r="K73" s="52" t="s">
        <v>59</v>
      </c>
      <c r="L73" s="53"/>
      <c r="M73" s="3"/>
    </row>
    <row r="74" spans="1:13" ht="24" customHeight="1">
      <c r="A74" s="15"/>
      <c r="B74" s="15"/>
      <c r="C74" s="16"/>
      <c r="D74" s="15"/>
      <c r="E74" s="54"/>
      <c r="F74" s="54" t="s">
        <v>2</v>
      </c>
      <c r="G74" s="54"/>
      <c r="H74" s="16"/>
      <c r="I74" s="54"/>
      <c r="J74" s="54" t="s">
        <v>3</v>
      </c>
      <c r="K74" s="54"/>
      <c r="L74" s="52"/>
      <c r="M74" s="1"/>
    </row>
    <row r="75" spans="1:13" ht="24" customHeight="1">
      <c r="A75" s="13"/>
      <c r="B75" s="13"/>
      <c r="C75" s="19" t="s">
        <v>4</v>
      </c>
      <c r="D75" s="13"/>
      <c r="E75" s="21">
        <v>2026</v>
      </c>
      <c r="F75" s="21"/>
      <c r="G75" s="21">
        <v>2025</v>
      </c>
      <c r="H75" s="22"/>
      <c r="I75" s="21">
        <v>2026</v>
      </c>
      <c r="J75" s="21"/>
      <c r="K75" s="21">
        <v>2025</v>
      </c>
      <c r="L75" s="13"/>
      <c r="M75" s="3"/>
    </row>
    <row r="76" spans="1:13" ht="24" customHeight="1">
      <c r="A76" s="13"/>
      <c r="B76" s="13"/>
      <c r="C76" s="19"/>
      <c r="D76" s="13"/>
      <c r="E76" s="21"/>
      <c r="F76" s="21"/>
      <c r="G76" s="25" t="s">
        <v>184</v>
      </c>
      <c r="H76" s="22"/>
      <c r="I76" s="21"/>
      <c r="J76" s="21"/>
      <c r="K76" s="21"/>
      <c r="L76" s="13"/>
      <c r="M76" s="3"/>
    </row>
    <row r="77" spans="1:13" ht="24" customHeight="1">
      <c r="A77" s="8" t="s">
        <v>60</v>
      </c>
      <c r="B77" s="13"/>
      <c r="C77" s="19"/>
      <c r="D77" s="13"/>
      <c r="E77" s="21"/>
      <c r="F77" s="21"/>
      <c r="G77" s="21"/>
      <c r="H77" s="22"/>
      <c r="I77" s="21"/>
      <c r="J77" s="22"/>
      <c r="K77" s="21"/>
      <c r="L77" s="13"/>
      <c r="M77" s="3"/>
    </row>
    <row r="78" spans="1:13" ht="24" customHeight="1">
      <c r="A78" s="13" t="s">
        <v>61</v>
      </c>
      <c r="B78" s="38"/>
      <c r="C78" s="24"/>
      <c r="D78" s="13"/>
      <c r="E78" s="27">
        <v>124416348</v>
      </c>
      <c r="F78" s="27"/>
      <c r="G78" s="27">
        <v>85518842</v>
      </c>
      <c r="H78" s="27"/>
      <c r="I78" s="27">
        <v>116599689</v>
      </c>
      <c r="J78" s="27"/>
      <c r="K78" s="27">
        <v>76625096</v>
      </c>
    </row>
    <row r="79" spans="1:13" ht="24" customHeight="1">
      <c r="A79" s="13" t="s">
        <v>62</v>
      </c>
      <c r="B79" s="38"/>
      <c r="C79" s="24"/>
      <c r="D79" s="13"/>
      <c r="E79" s="27">
        <v>2161264</v>
      </c>
      <c r="F79" s="27"/>
      <c r="G79" s="27">
        <v>1732109</v>
      </c>
      <c r="H79" s="27"/>
      <c r="I79" s="27">
        <v>136915</v>
      </c>
      <c r="J79" s="27"/>
      <c r="K79" s="27">
        <v>81850</v>
      </c>
    </row>
    <row r="80" spans="1:13" ht="24" customHeight="1">
      <c r="A80" s="13" t="s">
        <v>64</v>
      </c>
      <c r="B80" s="38"/>
      <c r="C80" s="25"/>
      <c r="D80" s="13"/>
      <c r="E80" s="27">
        <v>-88066313</v>
      </c>
      <c r="F80" s="27"/>
      <c r="G80" s="27">
        <v>-63903372</v>
      </c>
      <c r="H80" s="27"/>
      <c r="I80" s="27">
        <v>-79347517</v>
      </c>
      <c r="J80" s="27"/>
      <c r="K80" s="27">
        <v>-55826302</v>
      </c>
    </row>
    <row r="81" spans="1:12" ht="24" customHeight="1">
      <c r="A81" s="13" t="s">
        <v>65</v>
      </c>
      <c r="B81" s="38"/>
      <c r="C81" s="25"/>
      <c r="D81" s="13"/>
      <c r="E81" s="30">
        <v>-1577073</v>
      </c>
      <c r="F81" s="27"/>
      <c r="G81" s="30">
        <v>-1305788</v>
      </c>
      <c r="H81" s="27"/>
      <c r="I81" s="30">
        <v>-117826</v>
      </c>
      <c r="J81" s="27"/>
      <c r="K81" s="30">
        <v>-56887</v>
      </c>
    </row>
    <row r="82" spans="1:12" ht="24" customHeight="1">
      <c r="A82" s="8" t="s">
        <v>156</v>
      </c>
      <c r="B82" s="38"/>
      <c r="C82" s="24"/>
      <c r="D82" s="13"/>
      <c r="E82" s="27">
        <f>SUM(E78:E81)</f>
        <v>36934226</v>
      </c>
      <c r="F82" s="27"/>
      <c r="G82" s="27">
        <f>SUM(G78:G81)</f>
        <v>22041791</v>
      </c>
      <c r="H82" s="27"/>
      <c r="I82" s="27">
        <f>SUM(I78:I81)</f>
        <v>37271261</v>
      </c>
      <c r="J82" s="27"/>
      <c r="K82" s="27">
        <f>SUM(K78:K81)</f>
        <v>20823757</v>
      </c>
    </row>
    <row r="83" spans="1:12" ht="24" customHeight="1">
      <c r="A83" s="13" t="s">
        <v>157</v>
      </c>
      <c r="B83" s="38"/>
      <c r="C83" s="25"/>
      <c r="D83" s="13"/>
      <c r="E83" s="27">
        <v>844120</v>
      </c>
      <c r="F83" s="27"/>
      <c r="G83" s="27">
        <v>336179</v>
      </c>
      <c r="H83" s="27"/>
      <c r="I83" s="27">
        <v>837218</v>
      </c>
      <c r="J83" s="27"/>
      <c r="K83" s="27">
        <v>336123</v>
      </c>
    </row>
    <row r="84" spans="1:12" ht="24" customHeight="1">
      <c r="A84" s="13" t="s">
        <v>158</v>
      </c>
      <c r="B84" s="38"/>
      <c r="C84" s="25"/>
      <c r="D84" s="13"/>
      <c r="E84" s="27">
        <v>443170</v>
      </c>
      <c r="F84" s="27"/>
      <c r="G84" s="27">
        <v>226675</v>
      </c>
      <c r="H84" s="27"/>
      <c r="I84" s="27">
        <v>426245</v>
      </c>
      <c r="J84" s="27"/>
      <c r="K84" s="27">
        <v>219086</v>
      </c>
    </row>
    <row r="85" spans="1:12" ht="24" customHeight="1">
      <c r="A85" s="13" t="s">
        <v>205</v>
      </c>
      <c r="B85" s="38"/>
      <c r="C85" s="35">
        <v>2</v>
      </c>
      <c r="D85" s="13"/>
      <c r="E85" s="27">
        <v>649092</v>
      </c>
      <c r="F85" s="27"/>
      <c r="G85" s="27">
        <v>0</v>
      </c>
      <c r="H85" s="27"/>
      <c r="I85" s="27">
        <v>649092</v>
      </c>
      <c r="J85" s="27"/>
      <c r="K85" s="27">
        <v>0</v>
      </c>
    </row>
    <row r="86" spans="1:12" ht="24" customHeight="1">
      <c r="A86" s="13" t="s">
        <v>63</v>
      </c>
      <c r="B86" s="13"/>
      <c r="C86" s="24"/>
      <c r="D86" s="34"/>
      <c r="E86" s="27">
        <v>480833</v>
      </c>
      <c r="F86" s="27"/>
      <c r="G86" s="27">
        <v>301856</v>
      </c>
      <c r="H86" s="27"/>
      <c r="I86" s="27">
        <v>323013</v>
      </c>
      <c r="J86" s="27"/>
      <c r="K86" s="27">
        <v>230191</v>
      </c>
    </row>
    <row r="87" spans="1:12" ht="24" customHeight="1">
      <c r="A87" s="13" t="s">
        <v>66</v>
      </c>
      <c r="B87" s="36"/>
      <c r="C87" s="35" t="s">
        <v>243</v>
      </c>
      <c r="D87" s="13"/>
      <c r="E87" s="27">
        <v>-15071228</v>
      </c>
      <c r="F87" s="27"/>
      <c r="G87" s="27">
        <v>-6909755</v>
      </c>
      <c r="H87" s="27"/>
      <c r="I87" s="27">
        <v>-14903766</v>
      </c>
      <c r="J87" s="27"/>
      <c r="K87" s="27">
        <v>-6091750</v>
      </c>
    </row>
    <row r="88" spans="1:12" ht="24" customHeight="1">
      <c r="A88" s="13" t="s">
        <v>67</v>
      </c>
      <c r="B88" s="36"/>
      <c r="C88" s="25"/>
      <c r="D88" s="13"/>
      <c r="E88" s="27">
        <v>-1952412</v>
      </c>
      <c r="F88" s="27"/>
      <c r="G88" s="27">
        <v>-1634110</v>
      </c>
      <c r="H88" s="27"/>
      <c r="I88" s="27">
        <v>-958022</v>
      </c>
      <c r="J88" s="27"/>
      <c r="K88" s="27">
        <v>-754456</v>
      </c>
    </row>
    <row r="89" spans="1:12" ht="24" customHeight="1">
      <c r="A89" s="13" t="s">
        <v>68</v>
      </c>
      <c r="B89" s="38"/>
      <c r="C89" s="24" t="s">
        <v>244</v>
      </c>
      <c r="D89" s="13"/>
      <c r="E89" s="27">
        <v>-4105746</v>
      </c>
      <c r="F89" s="27"/>
      <c r="G89" s="27">
        <v>-2701251</v>
      </c>
      <c r="H89" s="27"/>
      <c r="I89" s="27">
        <v>-4389550</v>
      </c>
      <c r="J89" s="27"/>
      <c r="K89" s="27">
        <v>-2820573</v>
      </c>
    </row>
    <row r="90" spans="1:12" ht="24" customHeight="1">
      <c r="A90" s="13" t="s">
        <v>206</v>
      </c>
      <c r="B90" s="38"/>
      <c r="C90" s="24"/>
      <c r="D90" s="13"/>
      <c r="E90" s="27">
        <v>-287728</v>
      </c>
      <c r="F90" s="27"/>
      <c r="G90" s="27">
        <v>0</v>
      </c>
      <c r="H90" s="27"/>
      <c r="I90" s="27">
        <v>-287728</v>
      </c>
      <c r="J90" s="27"/>
      <c r="K90" s="27">
        <v>0</v>
      </c>
    </row>
    <row r="91" spans="1:12" ht="24" customHeight="1">
      <c r="A91" s="13" t="s">
        <v>207</v>
      </c>
      <c r="B91" s="38"/>
      <c r="C91" s="24"/>
      <c r="D91" s="13"/>
      <c r="E91" s="27">
        <v>-207213</v>
      </c>
      <c r="F91" s="27"/>
      <c r="G91" s="27">
        <v>0</v>
      </c>
      <c r="H91" s="27"/>
      <c r="I91" s="27">
        <v>0</v>
      </c>
      <c r="J91" s="27"/>
      <c r="K91" s="27">
        <v>0</v>
      </c>
    </row>
    <row r="92" spans="1:12" ht="24" customHeight="1">
      <c r="A92" s="13" t="s">
        <v>69</v>
      </c>
      <c r="B92" s="38"/>
      <c r="C92" s="24"/>
      <c r="D92" s="13"/>
      <c r="E92" s="30">
        <v>-38895</v>
      </c>
      <c r="F92" s="27"/>
      <c r="G92" s="30">
        <v>-111356</v>
      </c>
      <c r="H92" s="27"/>
      <c r="I92" s="30">
        <v>-16899</v>
      </c>
      <c r="J92" s="27"/>
      <c r="K92" s="30">
        <v>-23366</v>
      </c>
      <c r="L92" s="13"/>
    </row>
    <row r="93" spans="1:12" ht="24" customHeight="1">
      <c r="A93" s="55" t="s">
        <v>150</v>
      </c>
      <c r="B93" s="36"/>
      <c r="C93" s="25"/>
      <c r="D93" s="13"/>
      <c r="E93" s="27">
        <f>SUM(E82:E92)</f>
        <v>17688219</v>
      </c>
      <c r="F93" s="27"/>
      <c r="G93" s="27">
        <f>SUM(G82:G92)</f>
        <v>11550029</v>
      </c>
      <c r="H93" s="27"/>
      <c r="I93" s="27">
        <f>SUM(I82:I92)</f>
        <v>18950864</v>
      </c>
      <c r="J93" s="27"/>
      <c r="K93" s="27">
        <f>SUM(K82:K92)</f>
        <v>11919012</v>
      </c>
      <c r="L93" s="13"/>
    </row>
    <row r="94" spans="1:12" ht="24" customHeight="1">
      <c r="A94" s="11" t="s">
        <v>171</v>
      </c>
      <c r="B94" s="36"/>
      <c r="C94" s="25"/>
      <c r="D94" s="13"/>
      <c r="E94" s="27">
        <v>846</v>
      </c>
      <c r="F94" s="27"/>
      <c r="G94" s="27">
        <v>271</v>
      </c>
      <c r="H94" s="27"/>
      <c r="I94" s="27">
        <v>0</v>
      </c>
      <c r="J94" s="27"/>
      <c r="K94" s="27">
        <v>0</v>
      </c>
      <c r="L94" s="13"/>
    </row>
    <row r="95" spans="1:12" ht="24" customHeight="1">
      <c r="A95" s="13" t="s">
        <v>70</v>
      </c>
      <c r="B95" s="36"/>
      <c r="C95" s="24"/>
      <c r="D95" s="13"/>
      <c r="E95" s="27">
        <v>175495</v>
      </c>
      <c r="F95" s="27"/>
      <c r="G95" s="27">
        <v>150206</v>
      </c>
      <c r="H95" s="27"/>
      <c r="I95" s="27">
        <v>125232</v>
      </c>
      <c r="J95" s="27"/>
      <c r="K95" s="27">
        <v>100081</v>
      </c>
      <c r="L95" s="13"/>
    </row>
    <row r="96" spans="1:12" ht="24" customHeight="1">
      <c r="A96" s="13" t="s">
        <v>71</v>
      </c>
      <c r="B96" s="36"/>
      <c r="C96" s="24"/>
      <c r="D96" s="13"/>
      <c r="E96" s="30">
        <v>-18371</v>
      </c>
      <c r="F96" s="27"/>
      <c r="G96" s="30">
        <v>-30983</v>
      </c>
      <c r="H96" s="27"/>
      <c r="I96" s="30">
        <v>-4061</v>
      </c>
      <c r="J96" s="27"/>
      <c r="K96" s="30">
        <v>-208</v>
      </c>
      <c r="L96" s="13"/>
    </row>
    <row r="97" spans="1:13" ht="24" customHeight="1">
      <c r="A97" s="8" t="s">
        <v>218</v>
      </c>
      <c r="B97" s="36"/>
      <c r="C97" s="25"/>
      <c r="D97" s="13"/>
      <c r="E97" s="27">
        <f>SUM(E93:E96)</f>
        <v>17846189</v>
      </c>
      <c r="F97" s="27"/>
      <c r="G97" s="27">
        <f>SUM(G93:G96)</f>
        <v>11669523</v>
      </c>
      <c r="H97" s="27"/>
      <c r="I97" s="27">
        <f>SUM(I93:I96)</f>
        <v>19072035</v>
      </c>
      <c r="J97" s="27"/>
      <c r="K97" s="27">
        <f>SUM(K93:K96)</f>
        <v>12018885</v>
      </c>
      <c r="L97" s="13"/>
    </row>
    <row r="98" spans="1:13" ht="24" customHeight="1">
      <c r="A98" s="13" t="s">
        <v>72</v>
      </c>
      <c r="B98" s="38"/>
      <c r="C98" s="24">
        <v>13</v>
      </c>
      <c r="D98" s="13"/>
      <c r="E98" s="30">
        <v>-2690415</v>
      </c>
      <c r="F98" s="27"/>
      <c r="G98" s="30">
        <v>-1553122</v>
      </c>
      <c r="H98" s="27"/>
      <c r="I98" s="30">
        <v>-2589012</v>
      </c>
      <c r="J98" s="27"/>
      <c r="K98" s="30">
        <v>-1523610</v>
      </c>
      <c r="L98" s="13"/>
    </row>
    <row r="99" spans="1:13" ht="24" customHeight="1" thickBot="1">
      <c r="A99" s="8" t="s">
        <v>73</v>
      </c>
      <c r="B99" s="38"/>
      <c r="C99" s="25"/>
      <c r="D99" s="13"/>
      <c r="E99" s="56">
        <f>SUM(E97:E98)</f>
        <v>15155774</v>
      </c>
      <c r="F99" s="27"/>
      <c r="G99" s="56">
        <f>SUM(G97:G98)</f>
        <v>10116401</v>
      </c>
      <c r="H99" s="27"/>
      <c r="I99" s="56">
        <f>SUM(I97:I98)</f>
        <v>16483023</v>
      </c>
      <c r="J99" s="27"/>
      <c r="K99" s="56">
        <f>SUM(K97:K98)</f>
        <v>10495275</v>
      </c>
      <c r="L99" s="13"/>
    </row>
    <row r="100" spans="1:13" ht="24" customHeight="1" thickTop="1">
      <c r="A100" s="8"/>
      <c r="B100" s="38"/>
      <c r="C100" s="25"/>
      <c r="D100" s="13"/>
      <c r="E100" s="27"/>
      <c r="F100" s="27"/>
      <c r="G100" s="27"/>
      <c r="H100" s="27"/>
      <c r="I100" s="27"/>
      <c r="J100" s="27"/>
      <c r="K100" s="27"/>
      <c r="L100" s="13"/>
    </row>
    <row r="101" spans="1:13" ht="24" customHeight="1">
      <c r="A101" s="13" t="s">
        <v>29</v>
      </c>
      <c r="B101" s="38"/>
      <c r="C101" s="25"/>
      <c r="D101" s="13"/>
      <c r="E101" s="27"/>
      <c r="F101" s="27"/>
      <c r="G101" s="27"/>
      <c r="H101" s="27"/>
      <c r="I101" s="27"/>
      <c r="J101" s="27"/>
      <c r="K101" s="27"/>
      <c r="L101" s="13"/>
    </row>
    <row r="102" spans="1:13" ht="24" customHeight="1">
      <c r="A102" s="13"/>
      <c r="B102" s="38"/>
      <c r="C102" s="25"/>
      <c r="D102" s="13"/>
      <c r="E102" s="27"/>
      <c r="F102" s="27"/>
      <c r="G102" s="27"/>
      <c r="H102" s="27"/>
      <c r="I102" s="27"/>
      <c r="J102" s="27"/>
      <c r="K102" s="27" t="s">
        <v>58</v>
      </c>
      <c r="L102" s="13"/>
    </row>
    <row r="103" spans="1:13" ht="24" customHeight="1">
      <c r="A103" s="8" t="s">
        <v>0</v>
      </c>
      <c r="B103" s="9"/>
      <c r="C103" s="10"/>
      <c r="D103" s="9"/>
      <c r="E103" s="9"/>
      <c r="F103" s="9"/>
      <c r="G103" s="9"/>
      <c r="H103" s="9"/>
      <c r="I103" s="9"/>
      <c r="J103" s="9"/>
      <c r="K103" s="9"/>
      <c r="L103" s="13"/>
      <c r="M103" s="3"/>
    </row>
    <row r="104" spans="1:13" ht="24" customHeight="1">
      <c r="A104" s="8" t="s">
        <v>219</v>
      </c>
      <c r="B104" s="9"/>
      <c r="C104" s="10"/>
      <c r="D104" s="9"/>
      <c r="E104" s="9"/>
      <c r="F104" s="9"/>
      <c r="G104" s="9"/>
      <c r="H104" s="9"/>
      <c r="I104" s="9"/>
      <c r="J104" s="9"/>
      <c r="K104" s="9"/>
      <c r="L104" s="13"/>
      <c r="M104" s="3"/>
    </row>
    <row r="105" spans="1:13" ht="24" customHeight="1">
      <c r="A105" s="8" t="s">
        <v>239</v>
      </c>
      <c r="B105" s="9"/>
      <c r="C105" s="10"/>
      <c r="D105" s="9"/>
      <c r="E105" s="9"/>
      <c r="F105" s="9"/>
      <c r="G105" s="9"/>
      <c r="H105" s="9"/>
      <c r="I105" s="9"/>
      <c r="J105" s="9"/>
      <c r="K105" s="9"/>
      <c r="L105" s="13"/>
      <c r="M105" s="3"/>
    </row>
    <row r="106" spans="1:13" ht="24" customHeight="1">
      <c r="A106" s="13"/>
      <c r="B106" s="9"/>
      <c r="C106" s="10"/>
      <c r="D106" s="9"/>
      <c r="E106" s="9"/>
      <c r="F106" s="9"/>
      <c r="G106" s="9"/>
      <c r="H106" s="9"/>
      <c r="I106" s="12"/>
      <c r="J106" s="9"/>
      <c r="K106" s="52" t="s">
        <v>59</v>
      </c>
      <c r="L106" s="53"/>
      <c r="M106" s="3"/>
    </row>
    <row r="107" spans="1:13" ht="24" customHeight="1">
      <c r="A107" s="15"/>
      <c r="B107" s="15"/>
      <c r="C107" s="16"/>
      <c r="D107" s="15"/>
      <c r="E107" s="54"/>
      <c r="F107" s="54" t="s">
        <v>2</v>
      </c>
      <c r="G107" s="54"/>
      <c r="H107" s="16"/>
      <c r="I107" s="54"/>
      <c r="J107" s="54" t="s">
        <v>3</v>
      </c>
      <c r="K107" s="54"/>
      <c r="L107" s="52"/>
      <c r="M107" s="1"/>
    </row>
    <row r="108" spans="1:13" ht="24" customHeight="1">
      <c r="A108" s="13"/>
      <c r="B108" s="13"/>
      <c r="C108" s="19" t="s">
        <v>4</v>
      </c>
      <c r="D108" s="13"/>
      <c r="E108" s="21">
        <v>2026</v>
      </c>
      <c r="F108" s="21"/>
      <c r="G108" s="21">
        <v>2025</v>
      </c>
      <c r="H108" s="22"/>
      <c r="I108" s="21">
        <v>2026</v>
      </c>
      <c r="J108" s="21"/>
      <c r="K108" s="21">
        <v>2025</v>
      </c>
      <c r="L108" s="13"/>
      <c r="M108" s="3"/>
    </row>
    <row r="109" spans="1:13" ht="24" customHeight="1">
      <c r="A109" s="13"/>
      <c r="B109" s="13"/>
      <c r="C109" s="19"/>
      <c r="D109" s="13"/>
      <c r="E109" s="21"/>
      <c r="F109" s="21"/>
      <c r="G109" s="25" t="s">
        <v>184</v>
      </c>
      <c r="H109" s="22"/>
      <c r="I109" s="21"/>
      <c r="J109" s="21"/>
      <c r="K109" s="21"/>
      <c r="L109" s="13"/>
      <c r="M109" s="3"/>
    </row>
    <row r="110" spans="1:13" s="58" customFormat="1" ht="24" customHeight="1">
      <c r="A110" s="57" t="s">
        <v>74</v>
      </c>
      <c r="C110" s="59"/>
      <c r="L110" s="60"/>
    </row>
    <row r="111" spans="1:13" s="58" customFormat="1" ht="24" customHeight="1">
      <c r="A111" s="61" t="s">
        <v>75</v>
      </c>
      <c r="C111" s="59"/>
      <c r="L111" s="60"/>
    </row>
    <row r="112" spans="1:13" s="58" customFormat="1" ht="24" customHeight="1">
      <c r="A112" s="61" t="s">
        <v>76</v>
      </c>
      <c r="C112" s="59"/>
      <c r="L112" s="60"/>
    </row>
    <row r="113" spans="1:12" s="58" customFormat="1" ht="24" customHeight="1">
      <c r="A113" s="48" t="s">
        <v>77</v>
      </c>
      <c r="C113" s="59"/>
      <c r="L113" s="60"/>
    </row>
    <row r="114" spans="1:12" s="58" customFormat="1" ht="24" customHeight="1">
      <c r="A114" s="48" t="s">
        <v>78</v>
      </c>
      <c r="C114" s="59"/>
      <c r="E114" s="62">
        <f>'Consolidated-2'!N19</f>
        <v>1039820</v>
      </c>
      <c r="F114" s="63"/>
      <c r="G114" s="62">
        <f>'Consolidated-1'!N19</f>
        <v>-305725</v>
      </c>
      <c r="H114" s="63"/>
      <c r="I114" s="62">
        <v>0</v>
      </c>
      <c r="J114" s="63"/>
      <c r="K114" s="62">
        <v>0</v>
      </c>
      <c r="L114" s="60"/>
    </row>
    <row r="115" spans="1:12" s="58" customFormat="1" ht="24" customHeight="1">
      <c r="A115" s="48" t="s">
        <v>75</v>
      </c>
      <c r="C115" s="59"/>
      <c r="E115" s="63"/>
      <c r="F115" s="63"/>
      <c r="G115" s="63"/>
      <c r="H115" s="63"/>
      <c r="I115" s="63"/>
      <c r="J115" s="63"/>
      <c r="K115" s="63"/>
      <c r="L115" s="60"/>
    </row>
    <row r="116" spans="1:12" s="58" customFormat="1" ht="24" customHeight="1">
      <c r="A116" s="48" t="s">
        <v>79</v>
      </c>
      <c r="C116" s="59"/>
      <c r="E116" s="62">
        <f>SUM(E114:E114)</f>
        <v>1039820</v>
      </c>
      <c r="F116" s="63"/>
      <c r="G116" s="62">
        <f>SUM(G114:G114)</f>
        <v>-305725</v>
      </c>
      <c r="H116" s="63"/>
      <c r="I116" s="62">
        <f>SUM(I114:I114)</f>
        <v>0</v>
      </c>
      <c r="J116" s="63"/>
      <c r="K116" s="62">
        <f>SUM(K114:K114)</f>
        <v>0</v>
      </c>
      <c r="L116" s="60"/>
    </row>
    <row r="117" spans="1:12" s="58" customFormat="1" ht="24" customHeight="1">
      <c r="A117" s="64" t="s">
        <v>80</v>
      </c>
      <c r="B117" s="42"/>
      <c r="C117" s="65"/>
      <c r="D117" s="66"/>
      <c r="E117" s="62">
        <f>SUM(E116)</f>
        <v>1039820</v>
      </c>
      <c r="F117" s="67"/>
      <c r="G117" s="62">
        <f>SUM(G116)</f>
        <v>-305725</v>
      </c>
      <c r="H117" s="67"/>
      <c r="I117" s="62">
        <f>SUM(I116)</f>
        <v>0</v>
      </c>
      <c r="J117" s="67"/>
      <c r="K117" s="62">
        <f>SUM(K116)</f>
        <v>0</v>
      </c>
    </row>
    <row r="118" spans="1:12" s="58" customFormat="1" ht="24" customHeight="1">
      <c r="A118" s="64"/>
      <c r="B118" s="42"/>
      <c r="C118" s="65"/>
      <c r="D118" s="66"/>
      <c r="E118" s="63"/>
      <c r="F118" s="67"/>
      <c r="G118" s="63"/>
      <c r="H118" s="67"/>
      <c r="I118" s="63"/>
      <c r="J118" s="67"/>
      <c r="K118" s="63"/>
    </row>
    <row r="119" spans="1:12" s="58" customFormat="1" ht="24" customHeight="1" thickBot="1">
      <c r="A119" s="57" t="s">
        <v>81</v>
      </c>
      <c r="C119" s="59"/>
      <c r="E119" s="5">
        <f>E99+E117</f>
        <v>16195594</v>
      </c>
      <c r="F119" s="6"/>
      <c r="G119" s="5">
        <f>G99+G117</f>
        <v>9810676</v>
      </c>
      <c r="H119" s="6"/>
      <c r="I119" s="5">
        <f>I99+I117</f>
        <v>16483023</v>
      </c>
      <c r="J119" s="6"/>
      <c r="K119" s="5">
        <f>K99+K117</f>
        <v>10495275</v>
      </c>
      <c r="L119" s="60"/>
    </row>
    <row r="120" spans="1:12" s="58" customFormat="1" ht="24" customHeight="1" thickTop="1">
      <c r="A120" s="57"/>
      <c r="C120" s="59"/>
      <c r="E120" s="7"/>
      <c r="F120" s="7"/>
      <c r="G120" s="7"/>
      <c r="H120" s="7"/>
      <c r="I120" s="7"/>
      <c r="J120" s="7"/>
      <c r="K120" s="7"/>
      <c r="L120" s="60"/>
    </row>
    <row r="121" spans="1:12" s="58" customFormat="1" ht="24" customHeight="1">
      <c r="A121" s="57" t="s">
        <v>82</v>
      </c>
      <c r="C121" s="59"/>
      <c r="E121" s="42"/>
      <c r="F121" s="42"/>
      <c r="G121" s="42"/>
      <c r="H121" s="42"/>
      <c r="I121" s="42"/>
      <c r="J121" s="42"/>
      <c r="K121" s="42"/>
      <c r="L121" s="60"/>
    </row>
    <row r="122" spans="1:12" s="58" customFormat="1" ht="24" customHeight="1" thickBot="1">
      <c r="A122" s="58" t="s">
        <v>83</v>
      </c>
      <c r="C122" s="59"/>
      <c r="E122" s="68">
        <f>E99</f>
        <v>15155774</v>
      </c>
      <c r="F122" s="68"/>
      <c r="G122" s="68">
        <v>10117182</v>
      </c>
      <c r="H122" s="68"/>
      <c r="I122" s="69">
        <f>I99</f>
        <v>16483023</v>
      </c>
      <c r="J122" s="68"/>
      <c r="K122" s="69">
        <f>K99</f>
        <v>10495275</v>
      </c>
      <c r="L122" s="60"/>
    </row>
    <row r="123" spans="1:12" s="58" customFormat="1" ht="24" customHeight="1" thickTop="1">
      <c r="A123" s="58" t="s">
        <v>220</v>
      </c>
      <c r="C123" s="59"/>
      <c r="E123" s="68"/>
      <c r="F123" s="68"/>
      <c r="G123" s="68"/>
      <c r="H123" s="68"/>
      <c r="I123" s="68"/>
      <c r="J123" s="68"/>
      <c r="K123" s="68"/>
      <c r="L123" s="60"/>
    </row>
    <row r="124" spans="1:12" s="58" customFormat="1" ht="24" customHeight="1">
      <c r="A124" s="58" t="s">
        <v>221</v>
      </c>
      <c r="C124" s="59" t="s">
        <v>216</v>
      </c>
      <c r="E124" s="68">
        <v>0</v>
      </c>
      <c r="F124" s="68"/>
      <c r="G124" s="68">
        <f>'Consolidated-1'!T18</f>
        <v>-781</v>
      </c>
      <c r="H124" s="68"/>
      <c r="I124" s="68"/>
      <c r="J124" s="68"/>
      <c r="K124" s="68"/>
      <c r="L124" s="60"/>
    </row>
    <row r="125" spans="1:12" s="58" customFormat="1" ht="24" customHeight="1" thickBot="1">
      <c r="C125" s="59"/>
      <c r="E125" s="70">
        <f>SUM(E122:E124)</f>
        <v>15155774</v>
      </c>
      <c r="F125" s="68"/>
      <c r="G125" s="70">
        <f>SUM(G122:G124)</f>
        <v>10116401</v>
      </c>
      <c r="H125" s="68"/>
      <c r="I125" s="68"/>
      <c r="J125" s="68"/>
      <c r="K125" s="68"/>
      <c r="L125" s="60"/>
    </row>
    <row r="126" spans="1:12" s="58" customFormat="1" ht="24" customHeight="1" thickTop="1">
      <c r="A126" s="57"/>
      <c r="C126" s="59"/>
      <c r="E126" s="68"/>
      <c r="F126" s="68"/>
      <c r="G126" s="68"/>
      <c r="H126" s="68"/>
      <c r="I126" s="68"/>
      <c r="J126" s="68"/>
      <c r="K126" s="68"/>
      <c r="L126" s="60"/>
    </row>
    <row r="127" spans="1:12" s="58" customFormat="1" ht="24" customHeight="1">
      <c r="A127" s="57" t="s">
        <v>84</v>
      </c>
      <c r="C127" s="59"/>
      <c r="E127" s="68"/>
      <c r="F127" s="68"/>
      <c r="G127" s="68"/>
      <c r="H127" s="68"/>
      <c r="I127" s="68"/>
      <c r="J127" s="68"/>
      <c r="K127" s="68"/>
      <c r="L127" s="60"/>
    </row>
    <row r="128" spans="1:12" s="58" customFormat="1" ht="24" customHeight="1" thickBot="1">
      <c r="A128" s="58" t="s">
        <v>83</v>
      </c>
      <c r="C128" s="59"/>
      <c r="E128" s="68">
        <f>E119</f>
        <v>16195594</v>
      </c>
      <c r="F128" s="68"/>
      <c r="G128" s="68">
        <v>9811457</v>
      </c>
      <c r="H128" s="68"/>
      <c r="I128" s="69">
        <f>I119</f>
        <v>16483023</v>
      </c>
      <c r="J128" s="68"/>
      <c r="K128" s="69">
        <f>K119</f>
        <v>10495275</v>
      </c>
      <c r="L128" s="60"/>
    </row>
    <row r="129" spans="1:13" s="58" customFormat="1" ht="24" customHeight="1" thickTop="1">
      <c r="A129" s="58" t="s">
        <v>220</v>
      </c>
      <c r="C129" s="59"/>
      <c r="E129" s="68"/>
      <c r="F129" s="68"/>
      <c r="G129" s="68"/>
      <c r="H129" s="68"/>
      <c r="I129" s="68"/>
      <c r="J129" s="68"/>
      <c r="K129" s="68"/>
      <c r="L129" s="60"/>
    </row>
    <row r="130" spans="1:13" s="58" customFormat="1" ht="24" customHeight="1">
      <c r="A130" s="58" t="s">
        <v>221</v>
      </c>
      <c r="C130" s="59" t="s">
        <v>216</v>
      </c>
      <c r="E130" s="68">
        <v>0</v>
      </c>
      <c r="F130" s="68"/>
      <c r="G130" s="68">
        <f>'Consolidated-1'!T20</f>
        <v>-781</v>
      </c>
      <c r="H130" s="68"/>
      <c r="I130" s="68"/>
      <c r="J130" s="68"/>
      <c r="K130" s="68"/>
      <c r="L130" s="60"/>
    </row>
    <row r="131" spans="1:13" s="58" customFormat="1" ht="24" customHeight="1" thickBot="1">
      <c r="C131" s="59"/>
      <c r="E131" s="70">
        <f>SUM(E128:E130)</f>
        <v>16195594</v>
      </c>
      <c r="F131" s="68"/>
      <c r="G131" s="70">
        <f>SUM(G128:G130)</f>
        <v>9810676</v>
      </c>
      <c r="H131" s="68"/>
      <c r="I131" s="68"/>
      <c r="J131" s="68"/>
      <c r="K131" s="68"/>
      <c r="L131" s="60"/>
    </row>
    <row r="132" spans="1:13" ht="24" customHeight="1" thickTop="1">
      <c r="A132" s="13"/>
      <c r="B132" s="13"/>
      <c r="C132" s="19"/>
      <c r="D132" s="13"/>
      <c r="E132" s="21"/>
      <c r="F132" s="21"/>
      <c r="G132" s="21"/>
      <c r="H132" s="22"/>
      <c r="I132" s="21"/>
      <c r="J132" s="22"/>
      <c r="K132" s="21"/>
      <c r="L132" s="13"/>
      <c r="M132" s="3"/>
    </row>
    <row r="133" spans="1:13" ht="24" customHeight="1">
      <c r="A133" s="8" t="s">
        <v>85</v>
      </c>
      <c r="B133" s="13"/>
      <c r="C133" s="59">
        <v>14</v>
      </c>
      <c r="D133" s="13"/>
      <c r="E133" s="52"/>
      <c r="F133" s="52"/>
      <c r="G133" s="52"/>
      <c r="H133" s="52"/>
      <c r="I133" s="52"/>
      <c r="J133" s="52"/>
      <c r="K133" s="52"/>
      <c r="L133" s="13"/>
    </row>
    <row r="134" spans="1:13" ht="24" customHeight="1">
      <c r="A134" s="13" t="s">
        <v>86</v>
      </c>
      <c r="B134" s="13"/>
      <c r="C134" s="24"/>
      <c r="D134" s="13"/>
      <c r="E134" s="52"/>
      <c r="F134" s="52"/>
      <c r="G134" s="52"/>
      <c r="H134" s="52"/>
      <c r="I134" s="52"/>
      <c r="J134" s="71"/>
      <c r="K134" s="52"/>
      <c r="L134" s="13"/>
    </row>
    <row r="135" spans="1:13" ht="24" customHeight="1" thickBot="1">
      <c r="A135" s="13" t="s">
        <v>87</v>
      </c>
      <c r="B135" s="13"/>
      <c r="C135" s="25"/>
      <c r="D135" s="13"/>
      <c r="E135" s="72">
        <f>(E122/BS!E82)*0.1</f>
        <v>1.2150066298856326</v>
      </c>
      <c r="F135" s="71"/>
      <c r="G135" s="73">
        <f>(G122/BS!G82)*0.1</f>
        <v>0.81107327186058475</v>
      </c>
      <c r="H135" s="71"/>
      <c r="I135" s="72">
        <f>(I122/BS!I82)*0.1</f>
        <v>1.3214093998470398</v>
      </c>
      <c r="J135" s="71"/>
      <c r="K135" s="73">
        <f>(K122/BS!K82)*0.1</f>
        <v>0.84138419505812978</v>
      </c>
      <c r="L135" s="13"/>
    </row>
    <row r="136" spans="1:13" ht="24" customHeight="1" thickTop="1">
      <c r="A136" s="13"/>
      <c r="B136" s="13"/>
      <c r="C136" s="25"/>
      <c r="D136" s="13"/>
      <c r="E136" s="52"/>
      <c r="F136" s="52"/>
      <c r="G136" s="52"/>
      <c r="H136" s="52"/>
      <c r="I136" s="52"/>
      <c r="J136" s="52"/>
      <c r="K136" s="52"/>
      <c r="L136" s="13"/>
    </row>
    <row r="137" spans="1:13" ht="24" customHeight="1">
      <c r="A137" s="13" t="s">
        <v>29</v>
      </c>
      <c r="B137" s="13"/>
      <c r="C137" s="74"/>
      <c r="D137" s="13"/>
      <c r="E137" s="52"/>
      <c r="F137" s="52"/>
      <c r="G137" s="52"/>
      <c r="H137" s="13"/>
      <c r="I137" s="52"/>
      <c r="J137" s="52"/>
      <c r="K137" s="52"/>
      <c r="L137" s="13"/>
      <c r="M137" s="4"/>
    </row>
  </sheetData>
  <printOptions horizontalCentered="1" gridLinesSet="0"/>
  <pageMargins left="0.7" right="0.35" top="0.78700000000000003" bottom="0.15748031496063" header="0.196850393700787" footer="0.196850393700787"/>
  <pageSetup paperSize="9" scale="75" fitToHeight="6" orientation="portrait" r:id="rId1"/>
  <headerFooter alignWithMargins="0"/>
  <rowBreaks count="3" manualBreakCount="3">
    <brk id="32" max="10" man="1"/>
    <brk id="68" max="10" man="1"/>
    <brk id="10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B493-6DCD-481E-BBAC-CC00EADF7C72}">
  <dimension ref="A1:V24"/>
  <sheetViews>
    <sheetView showGridLines="0" zoomScaleNormal="100" zoomScaleSheetLayoutView="80" workbookViewId="0">
      <selection activeCell="A10" sqref="A10"/>
    </sheetView>
  </sheetViews>
  <sheetFormatPr defaultColWidth="9.140625" defaultRowHeight="24" customHeight="1"/>
  <cols>
    <col min="1" max="1" width="50.42578125" style="13" customWidth="1"/>
    <col min="2" max="2" width="7.5703125" style="86" customWidth="1"/>
    <col min="3" max="3" width="1.42578125" style="86" customWidth="1"/>
    <col min="4" max="4" width="15.5703125" style="13" customWidth="1"/>
    <col min="5" max="5" width="1.42578125" style="86" customWidth="1"/>
    <col min="6" max="6" width="15.5703125" style="13" customWidth="1"/>
    <col min="7" max="7" width="1.42578125" style="13" customWidth="1"/>
    <col min="8" max="8" width="19.5703125" style="13" customWidth="1"/>
    <col min="9" max="9" width="1.42578125" style="13" customWidth="1"/>
    <col min="10" max="10" width="15.5703125" style="13" customWidth="1"/>
    <col min="11" max="11" width="1.42578125" style="13" customWidth="1"/>
    <col min="12" max="12" width="15.5703125" style="13" customWidth="1"/>
    <col min="13" max="13" width="1.42578125" style="13" customWidth="1"/>
    <col min="14" max="14" width="27.140625" style="13" customWidth="1"/>
    <col min="15" max="15" width="1.42578125" style="13" customWidth="1"/>
    <col min="16" max="16" width="19.42578125" style="13" customWidth="1"/>
    <col min="17" max="17" width="1.42578125" style="13" customWidth="1"/>
    <col min="18" max="18" width="16.5703125" style="13" customWidth="1"/>
    <col min="19" max="19" width="1.42578125" style="13" customWidth="1"/>
    <col min="20" max="20" width="17.5703125" style="13" customWidth="1"/>
    <col min="21" max="21" width="1.42578125" style="13" customWidth="1"/>
    <col min="22" max="22" width="16.5703125" style="13" customWidth="1"/>
    <col min="23" max="16384" width="9.140625" style="13"/>
  </cols>
  <sheetData>
    <row r="1" spans="1:22" ht="24" customHeight="1">
      <c r="A1" s="75" t="s">
        <v>58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ht="24" customHeight="1">
      <c r="A3" s="76" t="s">
        <v>222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24" customHeight="1">
      <c r="A4" s="8" t="s">
        <v>239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24" customHeight="1">
      <c r="B5" s="13"/>
      <c r="C5" s="13"/>
      <c r="E5" s="13"/>
      <c r="R5" s="77"/>
      <c r="V5" s="77" t="s">
        <v>1</v>
      </c>
    </row>
    <row r="6" spans="1:22" ht="24" customHeight="1">
      <c r="B6" s="13"/>
      <c r="C6" s="13"/>
      <c r="D6" s="78" t="s">
        <v>2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ht="24" customHeight="1">
      <c r="B7" s="13"/>
      <c r="C7" s="13"/>
      <c r="D7" s="79" t="s">
        <v>188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0"/>
      <c r="T7" s="80"/>
      <c r="U7" s="80"/>
      <c r="V7" s="80"/>
    </row>
    <row r="8" spans="1:22" ht="24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81" t="s">
        <v>54</v>
      </c>
      <c r="O8" s="81"/>
      <c r="P8" s="81"/>
      <c r="Q8" s="82"/>
      <c r="R8" s="83"/>
      <c r="S8" s="82"/>
      <c r="T8" s="25" t="s">
        <v>193</v>
      </c>
      <c r="U8" s="25"/>
      <c r="V8" s="83"/>
    </row>
    <row r="9" spans="1:22" ht="24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84" t="s">
        <v>88</v>
      </c>
      <c r="O9" s="85"/>
      <c r="P9" s="83"/>
      <c r="Q9" s="83"/>
      <c r="R9" s="82"/>
      <c r="S9" s="83"/>
      <c r="T9" s="25" t="s">
        <v>194</v>
      </c>
      <c r="U9" s="25"/>
      <c r="V9" s="82"/>
    </row>
    <row r="10" spans="1:22" ht="24" customHeigh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82" t="s">
        <v>89</v>
      </c>
      <c r="O10" s="82"/>
      <c r="P10" s="83"/>
      <c r="Q10" s="83"/>
      <c r="R10" s="82" t="s">
        <v>189</v>
      </c>
      <c r="S10" s="83"/>
      <c r="T10" s="25" t="s">
        <v>195</v>
      </c>
      <c r="U10" s="25"/>
      <c r="V10" s="82"/>
    </row>
    <row r="11" spans="1:22" ht="24" customHeight="1">
      <c r="D11" s="25" t="s">
        <v>90</v>
      </c>
      <c r="H11" s="25" t="s">
        <v>91</v>
      </c>
      <c r="N11" s="82" t="s">
        <v>92</v>
      </c>
      <c r="P11" s="25" t="s">
        <v>93</v>
      </c>
      <c r="Q11" s="25"/>
      <c r="R11" s="25" t="s">
        <v>190</v>
      </c>
      <c r="S11" s="25"/>
      <c r="T11" s="25" t="s">
        <v>196</v>
      </c>
      <c r="V11" s="25" t="s">
        <v>94</v>
      </c>
    </row>
    <row r="12" spans="1:22" s="25" customFormat="1" ht="24" customHeight="1">
      <c r="B12" s="86"/>
      <c r="C12" s="86"/>
      <c r="D12" s="25" t="s">
        <v>95</v>
      </c>
      <c r="E12" s="86"/>
      <c r="H12" s="25" t="s">
        <v>96</v>
      </c>
      <c r="J12" s="79" t="s">
        <v>51</v>
      </c>
      <c r="K12" s="79"/>
      <c r="L12" s="79"/>
      <c r="M12" s="13"/>
      <c r="N12" s="82" t="s">
        <v>97</v>
      </c>
      <c r="O12" s="82"/>
      <c r="P12" s="25" t="s">
        <v>98</v>
      </c>
      <c r="R12" s="25" t="s">
        <v>191</v>
      </c>
      <c r="T12" s="25" t="s">
        <v>197</v>
      </c>
      <c r="V12" s="25" t="s">
        <v>99</v>
      </c>
    </row>
    <row r="13" spans="1:22" s="25" customFormat="1" ht="24" customHeight="1">
      <c r="B13" s="87" t="s">
        <v>4</v>
      </c>
      <c r="C13" s="88"/>
      <c r="D13" s="87" t="s">
        <v>100</v>
      </c>
      <c r="E13" s="88"/>
      <c r="F13" s="87" t="s">
        <v>48</v>
      </c>
      <c r="H13" s="87" t="s">
        <v>101</v>
      </c>
      <c r="J13" s="87" t="s">
        <v>102</v>
      </c>
      <c r="L13" s="87" t="s">
        <v>103</v>
      </c>
      <c r="N13" s="89" t="s">
        <v>104</v>
      </c>
      <c r="P13" s="87" t="s">
        <v>105</v>
      </c>
      <c r="R13" s="87" t="s">
        <v>192</v>
      </c>
      <c r="T13" s="87" t="s">
        <v>101</v>
      </c>
      <c r="V13" s="87" t="s">
        <v>106</v>
      </c>
    </row>
    <row r="14" spans="1:22" ht="24" customHeight="1">
      <c r="A14" s="57" t="s">
        <v>154</v>
      </c>
      <c r="B14" s="90"/>
      <c r="C14" s="91"/>
      <c r="D14" s="91">
        <v>1247382</v>
      </c>
      <c r="E14" s="91"/>
      <c r="F14" s="91">
        <v>1491912</v>
      </c>
      <c r="G14" s="91"/>
      <c r="H14" s="92">
        <v>-1339694</v>
      </c>
      <c r="I14" s="93"/>
      <c r="J14" s="91">
        <v>125900</v>
      </c>
      <c r="K14" s="91"/>
      <c r="L14" s="91">
        <v>81834974</v>
      </c>
      <c r="M14" s="91"/>
      <c r="N14" s="91">
        <v>-3418661</v>
      </c>
      <c r="O14" s="91">
        <v>0</v>
      </c>
      <c r="P14" s="91">
        <f>SUM(N14:O14)</f>
        <v>-3418661</v>
      </c>
      <c r="Q14" s="91"/>
      <c r="R14" s="91">
        <f>SUM(D14:L14,P14)</f>
        <v>79941813</v>
      </c>
      <c r="S14" s="91"/>
      <c r="T14" s="91">
        <v>0</v>
      </c>
      <c r="U14" s="91"/>
      <c r="V14" s="91">
        <f>SUM(R14,T14)</f>
        <v>79941813</v>
      </c>
    </row>
    <row r="15" spans="1:22" ht="24" customHeight="1">
      <c r="A15" s="48" t="s">
        <v>199</v>
      </c>
      <c r="B15" s="90"/>
      <c r="C15" s="91"/>
      <c r="D15" s="91"/>
      <c r="E15" s="91"/>
      <c r="F15" s="91"/>
      <c r="G15" s="91"/>
      <c r="H15" s="92"/>
      <c r="I15" s="93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</row>
    <row r="16" spans="1:22" ht="24" customHeight="1">
      <c r="A16" s="48" t="s">
        <v>240</v>
      </c>
      <c r="B16" s="90" t="s">
        <v>216</v>
      </c>
      <c r="C16" s="91"/>
      <c r="D16" s="94">
        <v>0</v>
      </c>
      <c r="E16" s="91"/>
      <c r="F16" s="94">
        <v>0</v>
      </c>
      <c r="G16" s="91"/>
      <c r="H16" s="95">
        <v>0</v>
      </c>
      <c r="I16" s="92"/>
      <c r="J16" s="94">
        <v>0</v>
      </c>
      <c r="K16" s="91"/>
      <c r="L16" s="94">
        <v>0</v>
      </c>
      <c r="M16" s="91"/>
      <c r="N16" s="94">
        <v>0</v>
      </c>
      <c r="O16" s="91"/>
      <c r="P16" s="94">
        <f>SUM(N16:O16)</f>
        <v>0</v>
      </c>
      <c r="Q16" s="91"/>
      <c r="R16" s="94">
        <f t="shared" ref="R16" si="0">SUM(D16:L16,P16)</f>
        <v>0</v>
      </c>
      <c r="S16" s="91"/>
      <c r="T16" s="94">
        <v>76375</v>
      </c>
      <c r="U16" s="91"/>
      <c r="V16" s="94">
        <f t="shared" ref="V16" si="1">SUM(R16,T16)</f>
        <v>76375</v>
      </c>
    </row>
    <row r="17" spans="1:22" ht="24" customHeight="1">
      <c r="A17" s="57" t="s">
        <v>198</v>
      </c>
      <c r="B17" s="90"/>
      <c r="C17" s="91"/>
      <c r="D17" s="91">
        <f>SUM(D14:D16)</f>
        <v>1247382</v>
      </c>
      <c r="E17" s="91"/>
      <c r="F17" s="91">
        <f>SUM(F14:F16)</f>
        <v>1491912</v>
      </c>
      <c r="G17" s="91"/>
      <c r="H17" s="92">
        <f>SUM(H14:H16)</f>
        <v>-1339694</v>
      </c>
      <c r="I17" s="93"/>
      <c r="J17" s="91">
        <f>SUM(J14:J16)</f>
        <v>125900</v>
      </c>
      <c r="K17" s="91"/>
      <c r="L17" s="91">
        <f>SUM(L14:L16)</f>
        <v>81834974</v>
      </c>
      <c r="M17" s="91"/>
      <c r="N17" s="91">
        <f>SUM(N14:N16)</f>
        <v>-3418661</v>
      </c>
      <c r="O17" s="91"/>
      <c r="P17" s="91">
        <f>SUM(P14:P16)</f>
        <v>-3418661</v>
      </c>
      <c r="Q17" s="91"/>
      <c r="R17" s="91">
        <f>SUM(R14:R16)</f>
        <v>79941813</v>
      </c>
      <c r="S17" s="91"/>
      <c r="T17" s="91">
        <f>SUM(T14:T16)</f>
        <v>76375</v>
      </c>
      <c r="U17" s="91"/>
      <c r="V17" s="91">
        <f>SUM(V14:V16)</f>
        <v>80018188</v>
      </c>
    </row>
    <row r="18" spans="1:22" ht="24" customHeight="1">
      <c r="A18" s="48" t="s">
        <v>200</v>
      </c>
      <c r="B18" s="90"/>
      <c r="C18" s="91"/>
      <c r="D18" s="91">
        <v>0</v>
      </c>
      <c r="E18" s="91"/>
      <c r="F18" s="91">
        <v>0</v>
      </c>
      <c r="G18" s="91">
        <v>0</v>
      </c>
      <c r="H18" s="92">
        <v>0</v>
      </c>
      <c r="I18" s="93"/>
      <c r="J18" s="91">
        <v>0</v>
      </c>
      <c r="K18" s="91"/>
      <c r="L18" s="91">
        <f>PL!G99</f>
        <v>10116401</v>
      </c>
      <c r="M18" s="91"/>
      <c r="N18" s="91">
        <v>0</v>
      </c>
      <c r="O18" s="91">
        <v>0</v>
      </c>
      <c r="P18" s="91">
        <f>SUM(N18:O18)</f>
        <v>0</v>
      </c>
      <c r="Q18" s="91"/>
      <c r="R18" s="91">
        <f t="shared" ref="R18:R19" si="2">SUM(D18:L18,P18)</f>
        <v>10116401</v>
      </c>
      <c r="S18" s="91"/>
      <c r="T18" s="91">
        <v>-781</v>
      </c>
      <c r="U18" s="91"/>
      <c r="V18" s="91">
        <f t="shared" ref="V18:V19" si="3">SUM(R18,T18)</f>
        <v>10115620</v>
      </c>
    </row>
    <row r="19" spans="1:22" ht="24" customHeight="1">
      <c r="A19" s="48" t="s">
        <v>230</v>
      </c>
      <c r="B19" s="90"/>
      <c r="C19" s="91"/>
      <c r="D19" s="94">
        <v>0</v>
      </c>
      <c r="E19" s="91"/>
      <c r="F19" s="94">
        <v>0</v>
      </c>
      <c r="G19" s="91">
        <v>0</v>
      </c>
      <c r="H19" s="95">
        <v>0</v>
      </c>
      <c r="I19" s="92"/>
      <c r="J19" s="94">
        <v>0</v>
      </c>
      <c r="K19" s="91">
        <v>0</v>
      </c>
      <c r="L19" s="94">
        <v>0</v>
      </c>
      <c r="M19" s="91"/>
      <c r="N19" s="94">
        <v>-305725</v>
      </c>
      <c r="O19" s="91">
        <v>0</v>
      </c>
      <c r="P19" s="94">
        <f>SUM(N19:O19)</f>
        <v>-305725</v>
      </c>
      <c r="Q19" s="91"/>
      <c r="R19" s="94">
        <f t="shared" si="2"/>
        <v>-305725</v>
      </c>
      <c r="S19" s="91"/>
      <c r="T19" s="94">
        <v>0</v>
      </c>
      <c r="U19" s="91"/>
      <c r="V19" s="94">
        <f t="shared" si="3"/>
        <v>-305725</v>
      </c>
    </row>
    <row r="20" spans="1:22" ht="24" customHeight="1">
      <c r="A20" s="48" t="s">
        <v>231</v>
      </c>
      <c r="B20" s="90"/>
      <c r="C20" s="91"/>
      <c r="D20" s="91">
        <f>SUM(D18:D19)</f>
        <v>0</v>
      </c>
      <c r="E20" s="91"/>
      <c r="F20" s="91">
        <f>SUM(F18:F19)</f>
        <v>0</v>
      </c>
      <c r="G20" s="91"/>
      <c r="H20" s="92">
        <f>SUM(H18:H19)</f>
        <v>0</v>
      </c>
      <c r="I20" s="93"/>
      <c r="J20" s="91">
        <f>SUM(J18:J19)</f>
        <v>0</v>
      </c>
      <c r="K20" s="91"/>
      <c r="L20" s="91">
        <f>SUM(L18:L19)</f>
        <v>10116401</v>
      </c>
      <c r="M20" s="91"/>
      <c r="N20" s="91">
        <f>SUM(N18:N19)</f>
        <v>-305725</v>
      </c>
      <c r="O20" s="91"/>
      <c r="P20" s="91">
        <f>SUM(P18:P19)</f>
        <v>-305725</v>
      </c>
      <c r="Q20" s="91"/>
      <c r="R20" s="91">
        <f>SUM(R18:R19)</f>
        <v>9810676</v>
      </c>
      <c r="S20" s="91"/>
      <c r="T20" s="91">
        <f>SUM(T18:T19)</f>
        <v>-781</v>
      </c>
      <c r="U20" s="91"/>
      <c r="V20" s="91">
        <f>SUM(V18:V19)</f>
        <v>9809895</v>
      </c>
    </row>
    <row r="21" spans="1:22" ht="24" customHeight="1">
      <c r="A21" s="48" t="s">
        <v>241</v>
      </c>
      <c r="B21" s="90">
        <v>12</v>
      </c>
      <c r="C21" s="91"/>
      <c r="D21" s="94">
        <v>0</v>
      </c>
      <c r="E21" s="91"/>
      <c r="F21" s="94">
        <v>0</v>
      </c>
      <c r="G21" s="91">
        <v>0</v>
      </c>
      <c r="H21" s="95">
        <v>0</v>
      </c>
      <c r="I21" s="92"/>
      <c r="J21" s="94">
        <v>0</v>
      </c>
      <c r="K21" s="91"/>
      <c r="L21" s="94">
        <v>-5737955</v>
      </c>
      <c r="M21" s="91"/>
      <c r="N21" s="94">
        <v>0</v>
      </c>
      <c r="O21" s="91"/>
      <c r="P21" s="94">
        <f>SUM(N21:O21)</f>
        <v>0</v>
      </c>
      <c r="Q21" s="91"/>
      <c r="R21" s="94">
        <f t="shared" ref="R21" si="4">SUM(D21:L21,P21)</f>
        <v>-5737955</v>
      </c>
      <c r="S21" s="91"/>
      <c r="T21" s="94">
        <v>0</v>
      </c>
      <c r="U21" s="91"/>
      <c r="V21" s="94">
        <f t="shared" ref="V21" si="5">SUM(R21,T21)</f>
        <v>-5737955</v>
      </c>
    </row>
    <row r="22" spans="1:22" ht="24" customHeight="1" thickBot="1">
      <c r="A22" s="57" t="s">
        <v>235</v>
      </c>
      <c r="B22" s="96"/>
      <c r="C22" s="63"/>
      <c r="D22" s="97">
        <f>SUM(D20:D21,D17)</f>
        <v>1247382</v>
      </c>
      <c r="E22" s="63"/>
      <c r="F22" s="97">
        <f>SUM(F20:F21,F17)</f>
        <v>1491912</v>
      </c>
      <c r="G22" s="63"/>
      <c r="H22" s="97">
        <f>SUM(H20:H21,H17)</f>
        <v>-1339694</v>
      </c>
      <c r="I22" s="63"/>
      <c r="J22" s="97">
        <f>SUM(J20:J21,J17)</f>
        <v>125900</v>
      </c>
      <c r="K22" s="63"/>
      <c r="L22" s="97">
        <f>SUM(L20:L21,L17)</f>
        <v>86213420</v>
      </c>
      <c r="M22" s="63"/>
      <c r="N22" s="97">
        <f>SUM(N20:N21,N17)</f>
        <v>-3724386</v>
      </c>
      <c r="O22" s="63"/>
      <c r="P22" s="97">
        <f>SUM(P20:P21,P17)</f>
        <v>-3724386</v>
      </c>
      <c r="Q22" s="98"/>
      <c r="R22" s="97">
        <f>SUM(R20:R21,R17)</f>
        <v>84014534</v>
      </c>
      <c r="S22" s="98"/>
      <c r="T22" s="97">
        <f>SUM(T20:T21,T17)</f>
        <v>75594</v>
      </c>
      <c r="U22" s="63"/>
      <c r="V22" s="97">
        <f>SUM(V20:V21,V17)</f>
        <v>84090128</v>
      </c>
    </row>
    <row r="23" spans="1:22" ht="24" customHeight="1" thickTop="1">
      <c r="B23" s="99"/>
      <c r="C23" s="99"/>
      <c r="D23" s="37"/>
      <c r="E23" s="99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  <row r="24" spans="1:22" ht="24" customHeight="1">
      <c r="A24" s="13" t="s">
        <v>29</v>
      </c>
      <c r="P24" s="83"/>
      <c r="Q24" s="83"/>
      <c r="R24" s="83"/>
      <c r="S24" s="83"/>
      <c r="V24" s="83"/>
    </row>
  </sheetData>
  <mergeCells count="7">
    <mergeCell ref="N8:P8"/>
    <mergeCell ref="J12:L12"/>
    <mergeCell ref="D7:R7"/>
    <mergeCell ref="A1:V1"/>
    <mergeCell ref="A2:V2"/>
    <mergeCell ref="A3:V3"/>
    <mergeCell ref="D6:V6"/>
  </mergeCells>
  <printOptions horizontalCentered="1"/>
  <pageMargins left="0.3" right="0.3" top="0.90500000000000003" bottom="0.196850393700787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showGridLines="0" zoomScaleNormal="100" zoomScaleSheetLayoutView="70" workbookViewId="0">
      <selection activeCell="A6" sqref="A6"/>
    </sheetView>
  </sheetViews>
  <sheetFormatPr defaultColWidth="9.140625" defaultRowHeight="24" customHeight="1"/>
  <cols>
    <col min="1" max="1" width="42.85546875" style="13" customWidth="1"/>
    <col min="2" max="2" width="8.7109375" style="86" customWidth="1"/>
    <col min="3" max="3" width="1.42578125" style="86" customWidth="1"/>
    <col min="4" max="4" width="15.5703125" style="13" customWidth="1"/>
    <col min="5" max="5" width="1.42578125" style="86" customWidth="1"/>
    <col min="6" max="6" width="15.5703125" style="13" customWidth="1"/>
    <col min="7" max="7" width="1.42578125" style="13" customWidth="1"/>
    <col min="8" max="8" width="19.5703125" style="13" customWidth="1"/>
    <col min="9" max="9" width="1.42578125" style="13" customWidth="1"/>
    <col min="10" max="10" width="15.5703125" style="13" customWidth="1"/>
    <col min="11" max="11" width="1.42578125" style="13" customWidth="1"/>
    <col min="12" max="12" width="15.5703125" style="13" customWidth="1"/>
    <col min="13" max="13" width="1.42578125" style="13" customWidth="1"/>
    <col min="14" max="14" width="27.140625" style="13" customWidth="1"/>
    <col min="15" max="15" width="1.42578125" style="13" customWidth="1"/>
    <col min="16" max="16" width="19.85546875" style="13" customWidth="1"/>
    <col min="17" max="17" width="1.42578125" style="13" customWidth="1"/>
    <col min="18" max="18" width="17.5703125" style="13" customWidth="1"/>
    <col min="19" max="19" width="1.42578125" style="13" customWidth="1"/>
    <col min="20" max="20" width="17.5703125" style="13" customWidth="1"/>
    <col min="21" max="21" width="1.42578125" style="13" customWidth="1"/>
    <col min="22" max="22" width="17.5703125" style="13" customWidth="1"/>
    <col min="23" max="16384" width="9.140625" style="13"/>
  </cols>
  <sheetData>
    <row r="1" spans="1:22" ht="24" customHeight="1">
      <c r="A1" s="75" t="s">
        <v>58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ht="24" customHeight="1">
      <c r="A3" s="76" t="s">
        <v>223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24" customHeight="1">
      <c r="A4" s="8" t="s">
        <v>239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24" customHeight="1">
      <c r="B5" s="13"/>
      <c r="C5" s="13"/>
      <c r="E5" s="13"/>
      <c r="R5" s="77"/>
      <c r="V5" s="77" t="s">
        <v>1</v>
      </c>
    </row>
    <row r="6" spans="1:22" ht="24" customHeight="1">
      <c r="B6" s="13"/>
      <c r="C6" s="13"/>
      <c r="D6" s="78" t="s">
        <v>2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ht="24" customHeight="1">
      <c r="B7" s="13"/>
      <c r="C7" s="13"/>
      <c r="D7" s="79" t="s">
        <v>188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0"/>
      <c r="T7" s="80"/>
      <c r="U7" s="80"/>
      <c r="V7" s="80"/>
    </row>
    <row r="8" spans="1:22" ht="24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81" t="s">
        <v>54</v>
      </c>
      <c r="O8" s="81"/>
      <c r="P8" s="81"/>
      <c r="Q8" s="82"/>
      <c r="R8" s="83"/>
      <c r="S8" s="82"/>
      <c r="T8" s="25" t="s">
        <v>193</v>
      </c>
      <c r="U8" s="25"/>
      <c r="V8" s="83"/>
    </row>
    <row r="9" spans="1:22" ht="24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84" t="s">
        <v>88</v>
      </c>
      <c r="O9" s="85"/>
      <c r="P9" s="83"/>
      <c r="Q9" s="83"/>
      <c r="R9" s="82"/>
      <c r="S9" s="83"/>
      <c r="T9" s="25" t="s">
        <v>194</v>
      </c>
      <c r="U9" s="25"/>
      <c r="V9" s="82"/>
    </row>
    <row r="10" spans="1:22" ht="24" customHeigh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82" t="s">
        <v>89</v>
      </c>
      <c r="O10" s="82"/>
      <c r="P10" s="83"/>
      <c r="Q10" s="83"/>
      <c r="R10" s="82" t="s">
        <v>189</v>
      </c>
      <c r="S10" s="83"/>
      <c r="T10" s="25" t="s">
        <v>195</v>
      </c>
      <c r="U10" s="25"/>
      <c r="V10" s="82"/>
    </row>
    <row r="11" spans="1:22" ht="24" customHeight="1">
      <c r="D11" s="25" t="s">
        <v>90</v>
      </c>
      <c r="H11" s="25" t="s">
        <v>91</v>
      </c>
      <c r="N11" s="82" t="s">
        <v>92</v>
      </c>
      <c r="P11" s="25" t="s">
        <v>93</v>
      </c>
      <c r="Q11" s="25"/>
      <c r="R11" s="25" t="s">
        <v>190</v>
      </c>
      <c r="S11" s="25"/>
      <c r="T11" s="25" t="s">
        <v>196</v>
      </c>
      <c r="V11" s="25" t="s">
        <v>94</v>
      </c>
    </row>
    <row r="12" spans="1:22" s="25" customFormat="1" ht="24" customHeight="1">
      <c r="B12" s="86"/>
      <c r="C12" s="86"/>
      <c r="D12" s="25" t="s">
        <v>95</v>
      </c>
      <c r="E12" s="86"/>
      <c r="H12" s="25" t="s">
        <v>96</v>
      </c>
      <c r="J12" s="79" t="s">
        <v>51</v>
      </c>
      <c r="K12" s="79"/>
      <c r="L12" s="79"/>
      <c r="M12" s="13"/>
      <c r="N12" s="82" t="s">
        <v>97</v>
      </c>
      <c r="O12" s="82"/>
      <c r="P12" s="25" t="s">
        <v>98</v>
      </c>
      <c r="R12" s="25" t="s">
        <v>191</v>
      </c>
      <c r="T12" s="25" t="s">
        <v>197</v>
      </c>
      <c r="V12" s="25" t="s">
        <v>99</v>
      </c>
    </row>
    <row r="13" spans="1:22" s="25" customFormat="1" ht="24" customHeight="1">
      <c r="B13" s="87" t="s">
        <v>4</v>
      </c>
      <c r="C13" s="88"/>
      <c r="D13" s="87" t="s">
        <v>100</v>
      </c>
      <c r="E13" s="88"/>
      <c r="F13" s="87" t="s">
        <v>48</v>
      </c>
      <c r="H13" s="87" t="s">
        <v>101</v>
      </c>
      <c r="J13" s="87" t="s">
        <v>102</v>
      </c>
      <c r="L13" s="87" t="s">
        <v>103</v>
      </c>
      <c r="N13" s="89" t="s">
        <v>104</v>
      </c>
      <c r="P13" s="87" t="s">
        <v>105</v>
      </c>
      <c r="R13" s="87" t="s">
        <v>192</v>
      </c>
      <c r="T13" s="87" t="s">
        <v>101</v>
      </c>
      <c r="V13" s="87" t="s">
        <v>106</v>
      </c>
    </row>
    <row r="14" spans="1:22" ht="24" customHeight="1">
      <c r="A14" s="57" t="s">
        <v>177</v>
      </c>
      <c r="B14" s="35"/>
      <c r="C14" s="99"/>
      <c r="D14" s="37">
        <v>1247382</v>
      </c>
      <c r="E14" s="99"/>
      <c r="F14" s="37">
        <v>1491912</v>
      </c>
      <c r="G14" s="37"/>
      <c r="H14" s="37">
        <v>-1339694</v>
      </c>
      <c r="I14" s="37"/>
      <c r="J14" s="37">
        <v>125900</v>
      </c>
      <c r="K14" s="37"/>
      <c r="L14" s="37">
        <v>100855494</v>
      </c>
      <c r="M14" s="37"/>
      <c r="N14" s="37">
        <v>-5654087</v>
      </c>
      <c r="O14" s="37"/>
      <c r="P14" s="37">
        <f>SUM(N14:O14)</f>
        <v>-5654087</v>
      </c>
      <c r="Q14" s="37"/>
      <c r="R14" s="91">
        <f>SUM(D14:L14,P14)</f>
        <v>96726907</v>
      </c>
      <c r="S14" s="91"/>
      <c r="T14" s="91">
        <v>0</v>
      </c>
      <c r="U14" s="91"/>
      <c r="V14" s="91">
        <f>SUM(R14,T14)</f>
        <v>96726907</v>
      </c>
    </row>
    <row r="15" spans="1:22" ht="24" customHeight="1">
      <c r="A15" s="48" t="s">
        <v>199</v>
      </c>
      <c r="B15" s="90"/>
      <c r="C15" s="91"/>
      <c r="D15" s="91"/>
      <c r="E15" s="91"/>
      <c r="F15" s="91"/>
      <c r="G15" s="91"/>
      <c r="H15" s="92"/>
      <c r="I15" s="93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</row>
    <row r="16" spans="1:22" ht="24" customHeight="1">
      <c r="A16" s="48" t="s">
        <v>240</v>
      </c>
      <c r="B16" s="90" t="s">
        <v>216</v>
      </c>
      <c r="C16" s="91"/>
      <c r="D16" s="94">
        <v>0</v>
      </c>
      <c r="E16" s="91"/>
      <c r="F16" s="94">
        <v>0</v>
      </c>
      <c r="G16" s="91">
        <v>0</v>
      </c>
      <c r="H16" s="95">
        <v>0</v>
      </c>
      <c r="I16" s="92"/>
      <c r="J16" s="94">
        <v>0</v>
      </c>
      <c r="K16" s="91"/>
      <c r="L16" s="94">
        <v>0</v>
      </c>
      <c r="M16" s="91"/>
      <c r="N16" s="94">
        <v>0</v>
      </c>
      <c r="O16" s="91"/>
      <c r="P16" s="94">
        <f>SUM(N16:O16)</f>
        <v>0</v>
      </c>
      <c r="Q16" s="91"/>
      <c r="R16" s="94">
        <f t="shared" ref="R16" si="0">SUM(D16:L16,P16)</f>
        <v>0</v>
      </c>
      <c r="S16" s="91"/>
      <c r="T16" s="94">
        <v>73248</v>
      </c>
      <c r="U16" s="91"/>
      <c r="V16" s="94">
        <f t="shared" ref="V16" si="1">SUM(R16,T16)</f>
        <v>73248</v>
      </c>
    </row>
    <row r="17" spans="1:22" ht="24" customHeight="1">
      <c r="A17" s="57" t="s">
        <v>201</v>
      </c>
      <c r="B17" s="90"/>
      <c r="C17" s="91"/>
      <c r="D17" s="91">
        <f>SUM(D14:D16)</f>
        <v>1247382</v>
      </c>
      <c r="E17" s="91"/>
      <c r="F17" s="91">
        <f>SUM(F14:F16)</f>
        <v>1491912</v>
      </c>
      <c r="G17" s="91"/>
      <c r="H17" s="92">
        <f>SUM(H14:H16)</f>
        <v>-1339694</v>
      </c>
      <c r="I17" s="93"/>
      <c r="J17" s="91">
        <f>SUM(J14:J16)</f>
        <v>125900</v>
      </c>
      <c r="K17" s="91"/>
      <c r="L17" s="91">
        <f>SUM(L14:L16)</f>
        <v>100855494</v>
      </c>
      <c r="M17" s="91"/>
      <c r="N17" s="91">
        <f>SUM(N14:N16)</f>
        <v>-5654087</v>
      </c>
      <c r="O17" s="91"/>
      <c r="P17" s="91">
        <f>SUM(P14:P16)</f>
        <v>-5654087</v>
      </c>
      <c r="Q17" s="91"/>
      <c r="R17" s="91">
        <f>SUM(R14:R16)</f>
        <v>96726907</v>
      </c>
      <c r="S17" s="91"/>
      <c r="T17" s="91">
        <f>SUM(T14:T16)</f>
        <v>73248</v>
      </c>
      <c r="U17" s="91"/>
      <c r="V17" s="91">
        <f>SUM(V14:V16)</f>
        <v>96800155</v>
      </c>
    </row>
    <row r="18" spans="1:22" ht="24" customHeight="1">
      <c r="A18" s="48" t="s">
        <v>73</v>
      </c>
      <c r="B18" s="90"/>
      <c r="C18" s="91"/>
      <c r="D18" s="91">
        <v>0</v>
      </c>
      <c r="E18" s="91"/>
      <c r="F18" s="91">
        <v>0</v>
      </c>
      <c r="G18" s="91">
        <v>0</v>
      </c>
      <c r="H18" s="92">
        <v>0</v>
      </c>
      <c r="I18" s="93"/>
      <c r="J18" s="91">
        <v>0</v>
      </c>
      <c r="K18" s="37"/>
      <c r="L18" s="37">
        <f>PL!E122</f>
        <v>15155774</v>
      </c>
      <c r="M18" s="37"/>
      <c r="N18" s="91">
        <v>0</v>
      </c>
      <c r="O18" s="37"/>
      <c r="P18" s="37">
        <f>SUM(N18:O18)</f>
        <v>0</v>
      </c>
      <c r="Q18" s="37"/>
      <c r="R18" s="37">
        <f>SUM(D18:L18,P18)</f>
        <v>15155774</v>
      </c>
      <c r="S18" s="91"/>
      <c r="T18" s="91">
        <v>0</v>
      </c>
      <c r="U18" s="91"/>
      <c r="V18" s="91">
        <f t="shared" ref="V18:V19" si="2">SUM(R18,T18)</f>
        <v>15155774</v>
      </c>
    </row>
    <row r="19" spans="1:22" ht="24" customHeight="1">
      <c r="A19" s="48" t="s">
        <v>80</v>
      </c>
      <c r="B19" s="90"/>
      <c r="C19" s="91"/>
      <c r="D19" s="94">
        <v>0</v>
      </c>
      <c r="E19" s="91"/>
      <c r="F19" s="94">
        <v>0</v>
      </c>
      <c r="G19" s="91">
        <v>0</v>
      </c>
      <c r="H19" s="95">
        <v>0</v>
      </c>
      <c r="I19" s="92"/>
      <c r="J19" s="94">
        <v>0</v>
      </c>
      <c r="K19" s="91">
        <v>0</v>
      </c>
      <c r="L19" s="94">
        <v>0</v>
      </c>
      <c r="M19" s="91"/>
      <c r="N19" s="94">
        <v>1039820</v>
      </c>
      <c r="O19" s="91"/>
      <c r="P19" s="94">
        <f>SUM(N19:O19)</f>
        <v>1039820</v>
      </c>
      <c r="Q19" s="91"/>
      <c r="R19" s="94">
        <f t="shared" ref="R19" si="3">SUM(D19:L19,P19)</f>
        <v>1039820</v>
      </c>
      <c r="S19" s="91"/>
      <c r="T19" s="94">
        <v>0</v>
      </c>
      <c r="U19" s="91"/>
      <c r="V19" s="94">
        <f t="shared" si="2"/>
        <v>1039820</v>
      </c>
    </row>
    <row r="20" spans="1:22" ht="24" customHeight="1">
      <c r="A20" s="48" t="s">
        <v>81</v>
      </c>
      <c r="B20" s="35"/>
      <c r="C20" s="99"/>
      <c r="D20" s="37">
        <f>SUM(D18:D19)</f>
        <v>0</v>
      </c>
      <c r="E20" s="99"/>
      <c r="F20" s="37">
        <f>SUM(F18:F19)</f>
        <v>0</v>
      </c>
      <c r="G20" s="37"/>
      <c r="H20" s="37">
        <f>SUM(H18:H19)</f>
        <v>0</v>
      </c>
      <c r="I20" s="37"/>
      <c r="J20" s="37">
        <f>SUM(J18:J19)</f>
        <v>0</v>
      </c>
      <c r="K20" s="37"/>
      <c r="L20" s="37">
        <f>SUM(L18:L19)</f>
        <v>15155774</v>
      </c>
      <c r="M20" s="37"/>
      <c r="N20" s="37">
        <f>SUM(N18:N19)</f>
        <v>1039820</v>
      </c>
      <c r="O20" s="37">
        <v>0</v>
      </c>
      <c r="P20" s="37">
        <f>SUM(P18:P19)</f>
        <v>1039820</v>
      </c>
      <c r="Q20" s="37"/>
      <c r="R20" s="37">
        <f>SUM(R18:R19)</f>
        <v>16195594</v>
      </c>
      <c r="S20" s="91"/>
      <c r="T20" s="37">
        <f>SUM(T18:T19)</f>
        <v>0</v>
      </c>
      <c r="U20" s="91"/>
      <c r="V20" s="91">
        <f>SUM(V18:V19)</f>
        <v>16195594</v>
      </c>
    </row>
    <row r="21" spans="1:22" ht="24" customHeight="1">
      <c r="A21" s="48" t="s">
        <v>202</v>
      </c>
      <c r="B21" s="35"/>
      <c r="C21" s="99"/>
      <c r="D21" s="37"/>
      <c r="E21" s="99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91"/>
      <c r="T21" s="37"/>
      <c r="U21" s="91"/>
      <c r="V21" s="91"/>
    </row>
    <row r="22" spans="1:22" ht="24" customHeight="1">
      <c r="A22" s="48" t="s">
        <v>240</v>
      </c>
      <c r="B22" s="90" t="s">
        <v>216</v>
      </c>
      <c r="C22" s="99"/>
      <c r="D22" s="37">
        <v>0</v>
      </c>
      <c r="E22" s="99"/>
      <c r="F22" s="37">
        <v>0</v>
      </c>
      <c r="G22" s="37"/>
      <c r="H22" s="37">
        <v>-94738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f>SUM(N22:O22)</f>
        <v>0</v>
      </c>
      <c r="Q22" s="37"/>
      <c r="R22" s="37">
        <f>SUM(D22:L22,P22)</f>
        <v>-94738</v>
      </c>
      <c r="S22" s="91"/>
      <c r="T22" s="37">
        <v>0</v>
      </c>
      <c r="U22" s="91"/>
      <c r="V22" s="91">
        <f t="shared" ref="V22" si="4">SUM(R22,T22)</f>
        <v>-94738</v>
      </c>
    </row>
    <row r="23" spans="1:22" ht="24" customHeight="1">
      <c r="A23" s="48" t="s">
        <v>203</v>
      </c>
      <c r="B23" s="35"/>
      <c r="C23" s="99"/>
      <c r="D23" s="37"/>
      <c r="E23" s="99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91"/>
      <c r="T23" s="37"/>
      <c r="U23" s="91"/>
      <c r="V23" s="91"/>
    </row>
    <row r="24" spans="1:22" ht="24" customHeight="1">
      <c r="A24" s="48" t="s">
        <v>221</v>
      </c>
      <c r="B24" s="90" t="s">
        <v>216</v>
      </c>
      <c r="C24" s="91"/>
      <c r="D24" s="91">
        <v>0</v>
      </c>
      <c r="E24" s="91"/>
      <c r="F24" s="91">
        <v>0</v>
      </c>
      <c r="G24" s="91"/>
      <c r="H24" s="92">
        <v>73248</v>
      </c>
      <c r="I24" s="92"/>
      <c r="J24" s="91">
        <v>0</v>
      </c>
      <c r="K24" s="91"/>
      <c r="L24" s="91">
        <v>0</v>
      </c>
      <c r="M24" s="91"/>
      <c r="N24" s="91">
        <v>0</v>
      </c>
      <c r="O24" s="91"/>
      <c r="P24" s="91">
        <f>SUM(N24:O24)</f>
        <v>0</v>
      </c>
      <c r="Q24" s="91"/>
      <c r="R24" s="91">
        <f>SUM(D24:L24,P24)</f>
        <v>73248</v>
      </c>
      <c r="S24" s="91"/>
      <c r="T24" s="91">
        <v>-73248</v>
      </c>
      <c r="U24" s="91"/>
      <c r="V24" s="91">
        <f t="shared" ref="V24" si="5">SUM(R24,T24)</f>
        <v>0</v>
      </c>
    </row>
    <row r="25" spans="1:22" ht="24" customHeight="1">
      <c r="A25" s="48" t="s">
        <v>241</v>
      </c>
      <c r="B25" s="90">
        <v>12</v>
      </c>
      <c r="C25" s="91"/>
      <c r="D25" s="94">
        <v>0</v>
      </c>
      <c r="E25" s="91"/>
      <c r="F25" s="94">
        <v>0</v>
      </c>
      <c r="G25" s="91">
        <v>0</v>
      </c>
      <c r="H25" s="95">
        <v>0</v>
      </c>
      <c r="I25" s="92"/>
      <c r="J25" s="94">
        <v>0</v>
      </c>
      <c r="K25" s="91"/>
      <c r="L25" s="94">
        <v>-7484290</v>
      </c>
      <c r="M25" s="91"/>
      <c r="N25" s="94">
        <v>0</v>
      </c>
      <c r="O25" s="91"/>
      <c r="P25" s="94">
        <f>SUM(N25:O25)</f>
        <v>0</v>
      </c>
      <c r="Q25" s="91"/>
      <c r="R25" s="94">
        <f>SUM(D25:L25,P25)</f>
        <v>-7484290</v>
      </c>
      <c r="S25" s="91"/>
      <c r="T25" s="94">
        <v>0</v>
      </c>
      <c r="U25" s="91"/>
      <c r="V25" s="94">
        <f t="shared" ref="V25" si="6">SUM(R25,T25)</f>
        <v>-7484290</v>
      </c>
    </row>
    <row r="26" spans="1:22" ht="24" customHeight="1" thickBot="1">
      <c r="A26" s="57" t="s">
        <v>236</v>
      </c>
      <c r="B26" s="100"/>
      <c r="C26" s="63"/>
      <c r="D26" s="97">
        <f>SUM(D17,D20:D25)</f>
        <v>1247382</v>
      </c>
      <c r="E26" s="63"/>
      <c r="F26" s="97">
        <f>SUM(F17,F20:F25)</f>
        <v>1491912</v>
      </c>
      <c r="G26" s="63"/>
      <c r="H26" s="97">
        <f>SUM(H17,H20:H25)</f>
        <v>-1361184</v>
      </c>
      <c r="I26" s="63"/>
      <c r="J26" s="97">
        <f>SUM(J17,J20:J25)</f>
        <v>125900</v>
      </c>
      <c r="K26" s="63"/>
      <c r="L26" s="97">
        <f>SUM(L17,L20:L25)</f>
        <v>108526978</v>
      </c>
      <c r="M26" s="63"/>
      <c r="N26" s="97">
        <f>SUM(N17,N20:N25)</f>
        <v>-4614267</v>
      </c>
      <c r="O26" s="63"/>
      <c r="P26" s="97">
        <f>SUM(P17,P20:P25)</f>
        <v>-4614267</v>
      </c>
      <c r="Q26" s="98"/>
      <c r="R26" s="97">
        <f>SUM(R17,R20:R25)</f>
        <v>105416721</v>
      </c>
      <c r="S26" s="91"/>
      <c r="T26" s="97">
        <f>SUM(T17,T20:T25)</f>
        <v>0</v>
      </c>
      <c r="U26" s="91"/>
      <c r="V26" s="97">
        <f>SUM(V17,V20:V25)</f>
        <v>105416721</v>
      </c>
    </row>
    <row r="27" spans="1:22" ht="24" customHeight="1" thickTop="1">
      <c r="A27" s="57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98"/>
      <c r="Q27" s="98"/>
      <c r="R27" s="98"/>
      <c r="S27" s="91"/>
      <c r="T27" s="98"/>
      <c r="U27" s="91"/>
      <c r="V27" s="98">
        <f>V26-BS!E93</f>
        <v>0</v>
      </c>
    </row>
    <row r="28" spans="1:22" ht="24" customHeight="1">
      <c r="A28" s="13" t="s">
        <v>29</v>
      </c>
      <c r="P28" s="83"/>
      <c r="Q28" s="83"/>
      <c r="R28" s="83"/>
      <c r="S28" s="91"/>
      <c r="T28" s="83"/>
      <c r="U28" s="91"/>
      <c r="V28" s="83"/>
    </row>
    <row r="29" spans="1:22" ht="24" customHeight="1">
      <c r="S29" s="91"/>
      <c r="U29" s="91"/>
    </row>
    <row r="30" spans="1:22" ht="24" customHeight="1">
      <c r="S30" s="98"/>
      <c r="U30" s="63"/>
    </row>
    <row r="31" spans="1:22" ht="24" customHeight="1">
      <c r="R31" s="37"/>
      <c r="S31" s="37"/>
      <c r="T31" s="37"/>
      <c r="U31" s="37"/>
    </row>
    <row r="32" spans="1:22" ht="24" customHeight="1">
      <c r="R32" s="83"/>
      <c r="S32" s="83"/>
    </row>
  </sheetData>
  <mergeCells count="7">
    <mergeCell ref="J12:L12"/>
    <mergeCell ref="A1:V1"/>
    <mergeCell ref="D6:V6"/>
    <mergeCell ref="N8:P8"/>
    <mergeCell ref="A2:V2"/>
    <mergeCell ref="A3:V3"/>
    <mergeCell ref="D7:R7"/>
  </mergeCells>
  <printOptions horizontalCentered="1"/>
  <pageMargins left="0.3" right="0.3" top="0.90500000000000003" bottom="0.196850393700787" header="0.31496062992126" footer="0.31496062992126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Normal="100" zoomScaleSheetLayoutView="100" workbookViewId="0">
      <selection activeCell="A5" sqref="A5"/>
    </sheetView>
  </sheetViews>
  <sheetFormatPr defaultColWidth="9.140625" defaultRowHeight="24" customHeight="1"/>
  <cols>
    <col min="1" max="1" width="43.7109375" style="11" customWidth="1"/>
    <col min="2" max="2" width="8" style="11" customWidth="1"/>
    <col min="3" max="3" width="1.42578125" style="11" customWidth="1"/>
    <col min="4" max="4" width="18" style="11" customWidth="1"/>
    <col min="5" max="5" width="1.42578125" style="11" customWidth="1"/>
    <col min="6" max="6" width="18" style="11" customWidth="1"/>
    <col min="7" max="7" width="1.42578125" style="11" customWidth="1"/>
    <col min="8" max="8" width="18" style="11" customWidth="1"/>
    <col min="9" max="9" width="1.42578125" style="11" customWidth="1"/>
    <col min="10" max="10" width="18" style="11" customWidth="1"/>
    <col min="11" max="11" width="1.42578125" style="11" customWidth="1"/>
    <col min="12" max="12" width="18" style="11" customWidth="1"/>
    <col min="13" max="13" width="9.140625" style="11"/>
    <col min="14" max="14" width="16.140625" style="11" customWidth="1"/>
    <col min="15" max="16384" width="9.140625" style="11"/>
  </cols>
  <sheetData>
    <row r="1" spans="1:13" ht="24" customHeight="1">
      <c r="A1" s="101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51" t="s">
        <v>58</v>
      </c>
      <c r="M1" s="103"/>
    </row>
    <row r="2" spans="1:13" ht="24" customHeight="1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1:13" ht="24" customHeight="1">
      <c r="A3" s="101" t="s">
        <v>223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3"/>
    </row>
    <row r="4" spans="1:13" ht="24" customHeight="1">
      <c r="A4" s="8" t="s">
        <v>239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3"/>
    </row>
    <row r="5" spans="1:13" ht="24" customHeight="1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 t="s">
        <v>1</v>
      </c>
      <c r="M5" s="103"/>
    </row>
    <row r="6" spans="1:13" ht="24" customHeight="1">
      <c r="A6" s="103"/>
      <c r="B6" s="103"/>
      <c r="C6" s="103"/>
      <c r="D6" s="105" t="s">
        <v>3</v>
      </c>
      <c r="E6" s="105"/>
      <c r="F6" s="105"/>
      <c r="G6" s="105"/>
      <c r="H6" s="105"/>
      <c r="I6" s="105"/>
      <c r="J6" s="105"/>
      <c r="K6" s="105"/>
      <c r="L6" s="105"/>
      <c r="M6" s="103"/>
    </row>
    <row r="7" spans="1:13" ht="24" customHeight="1">
      <c r="A7" s="103"/>
      <c r="B7" s="103"/>
      <c r="C7" s="106"/>
      <c r="D7" s="107" t="s">
        <v>90</v>
      </c>
      <c r="E7" s="106"/>
      <c r="F7" s="106"/>
      <c r="G7" s="106"/>
      <c r="H7" s="106"/>
      <c r="I7" s="106"/>
      <c r="J7" s="106"/>
      <c r="K7" s="106"/>
      <c r="L7" s="108" t="s">
        <v>94</v>
      </c>
      <c r="M7" s="103"/>
    </row>
    <row r="8" spans="1:13" ht="24" customHeight="1">
      <c r="A8" s="109"/>
      <c r="B8" s="109"/>
      <c r="C8" s="110"/>
      <c r="D8" s="107" t="s">
        <v>95</v>
      </c>
      <c r="E8" s="110"/>
      <c r="F8" s="109"/>
      <c r="G8" s="109"/>
      <c r="H8" s="111" t="s">
        <v>51</v>
      </c>
      <c r="I8" s="111"/>
      <c r="J8" s="111"/>
      <c r="K8" s="109"/>
      <c r="L8" s="108" t="s">
        <v>99</v>
      </c>
      <c r="M8" s="109"/>
    </row>
    <row r="9" spans="1:13" ht="24" customHeight="1">
      <c r="A9" s="109"/>
      <c r="B9" s="87" t="s">
        <v>4</v>
      </c>
      <c r="C9" s="112"/>
      <c r="D9" s="113" t="s">
        <v>100</v>
      </c>
      <c r="E9" s="112"/>
      <c r="F9" s="114" t="s">
        <v>107</v>
      </c>
      <c r="G9" s="109"/>
      <c r="H9" s="114" t="s">
        <v>102</v>
      </c>
      <c r="I9" s="109"/>
      <c r="J9" s="114" t="s">
        <v>103</v>
      </c>
      <c r="K9" s="109"/>
      <c r="L9" s="115" t="s">
        <v>106</v>
      </c>
      <c r="M9" s="109"/>
    </row>
    <row r="10" spans="1:13" ht="24" customHeight="1">
      <c r="A10" s="57" t="s">
        <v>154</v>
      </c>
      <c r="B10" s="96"/>
      <c r="C10" s="67"/>
      <c r="D10" s="67">
        <v>1247382</v>
      </c>
      <c r="E10" s="67"/>
      <c r="F10" s="67">
        <v>1491912</v>
      </c>
      <c r="G10" s="67"/>
      <c r="H10" s="67">
        <v>125900</v>
      </c>
      <c r="I10" s="67"/>
      <c r="J10" s="67">
        <v>77385591</v>
      </c>
      <c r="K10" s="63"/>
      <c r="L10" s="63">
        <f>SUM(D10:J10)</f>
        <v>80250785</v>
      </c>
    </row>
    <row r="11" spans="1:13" ht="24" customHeight="1">
      <c r="A11" s="48" t="s">
        <v>73</v>
      </c>
      <c r="B11" s="96"/>
      <c r="C11" s="67"/>
      <c r="D11" s="67">
        <v>0</v>
      </c>
      <c r="E11" s="67"/>
      <c r="F11" s="67">
        <v>0</v>
      </c>
      <c r="G11" s="67"/>
      <c r="H11" s="67">
        <v>0</v>
      </c>
      <c r="I11" s="67"/>
      <c r="J11" s="67">
        <f>PL!K122</f>
        <v>10495275</v>
      </c>
      <c r="K11" s="63"/>
      <c r="L11" s="63">
        <f>SUM(D11:J11)</f>
        <v>10495275</v>
      </c>
    </row>
    <row r="12" spans="1:13" ht="24" customHeight="1">
      <c r="A12" s="48" t="s">
        <v>80</v>
      </c>
      <c r="B12" s="96"/>
      <c r="C12" s="67"/>
      <c r="D12" s="116">
        <v>0</v>
      </c>
      <c r="E12" s="67"/>
      <c r="F12" s="116">
        <v>0</v>
      </c>
      <c r="G12" s="67"/>
      <c r="H12" s="116">
        <v>0</v>
      </c>
      <c r="I12" s="67"/>
      <c r="J12" s="116">
        <v>0</v>
      </c>
      <c r="K12" s="63"/>
      <c r="L12" s="62">
        <f>SUM(D12:J12)</f>
        <v>0</v>
      </c>
    </row>
    <row r="13" spans="1:13" ht="24" customHeight="1">
      <c r="A13" s="48" t="s">
        <v>81</v>
      </c>
      <c r="B13" s="96"/>
      <c r="C13" s="67"/>
      <c r="D13" s="67">
        <f>SUM(D11:D12)</f>
        <v>0</v>
      </c>
      <c r="E13" s="67"/>
      <c r="F13" s="67">
        <f>SUM(F11:F12)</f>
        <v>0</v>
      </c>
      <c r="G13" s="67"/>
      <c r="H13" s="67">
        <f>SUM(H11:H12)</f>
        <v>0</v>
      </c>
      <c r="I13" s="67"/>
      <c r="J13" s="67">
        <f>SUM(J11:J12)</f>
        <v>10495275</v>
      </c>
      <c r="K13" s="63"/>
      <c r="L13" s="63">
        <f>SUM(L11:L12)</f>
        <v>10495275</v>
      </c>
    </row>
    <row r="14" spans="1:13" ht="24" customHeight="1">
      <c r="A14" s="48" t="s">
        <v>241</v>
      </c>
      <c r="B14" s="96">
        <v>12</v>
      </c>
      <c r="C14" s="67"/>
      <c r="D14" s="67">
        <v>0</v>
      </c>
      <c r="E14" s="67"/>
      <c r="F14" s="67">
        <v>0</v>
      </c>
      <c r="G14" s="67"/>
      <c r="H14" s="67">
        <v>0</v>
      </c>
      <c r="I14" s="67"/>
      <c r="J14" s="67">
        <v>-5737955</v>
      </c>
      <c r="K14" s="63"/>
      <c r="L14" s="63">
        <f>SUM(D14:J14)</f>
        <v>-5737955</v>
      </c>
    </row>
    <row r="15" spans="1:13" ht="24" customHeight="1" thickBot="1">
      <c r="A15" s="57" t="s">
        <v>237</v>
      </c>
      <c r="B15" s="96"/>
      <c r="C15" s="63"/>
      <c r="D15" s="117">
        <f>SUM(D10,D13:D14)</f>
        <v>1247382</v>
      </c>
      <c r="E15" s="63"/>
      <c r="F15" s="117">
        <f>SUM(F10,F13:F14)</f>
        <v>1491912</v>
      </c>
      <c r="G15" s="63"/>
      <c r="H15" s="117">
        <f>SUM(H10,H13:H14)</f>
        <v>125900</v>
      </c>
      <c r="I15" s="63"/>
      <c r="J15" s="117">
        <f>SUM(J10,J13:J14)</f>
        <v>82142911</v>
      </c>
      <c r="K15" s="63"/>
      <c r="L15" s="117">
        <f>SUM(L10,L13:L14)</f>
        <v>85008105</v>
      </c>
    </row>
    <row r="16" spans="1:13" ht="24" customHeight="1" thickTop="1">
      <c r="A16" s="48"/>
      <c r="B16" s="96"/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1:12" ht="24" customHeight="1">
      <c r="A17" s="57" t="s">
        <v>177</v>
      </c>
      <c r="B17" s="96"/>
      <c r="C17" s="63"/>
      <c r="D17" s="63">
        <v>1247382</v>
      </c>
      <c r="E17" s="63"/>
      <c r="F17" s="63">
        <v>1491912</v>
      </c>
      <c r="G17" s="63"/>
      <c r="H17" s="63">
        <v>125900</v>
      </c>
      <c r="I17" s="63"/>
      <c r="J17" s="63">
        <v>96050851</v>
      </c>
      <c r="K17" s="63"/>
      <c r="L17" s="63">
        <f>SUM(D17:J17)</f>
        <v>98916045</v>
      </c>
    </row>
    <row r="18" spans="1:12" ht="24" customHeight="1">
      <c r="A18" s="48" t="s">
        <v>73</v>
      </c>
      <c r="B18" s="96"/>
      <c r="C18" s="67"/>
      <c r="D18" s="67">
        <v>0</v>
      </c>
      <c r="E18" s="67"/>
      <c r="F18" s="67">
        <v>0</v>
      </c>
      <c r="G18" s="67"/>
      <c r="H18" s="67">
        <v>0</v>
      </c>
      <c r="I18" s="63"/>
      <c r="J18" s="63">
        <f>PL!I122</f>
        <v>16483023</v>
      </c>
      <c r="K18" s="63"/>
      <c r="L18" s="63">
        <f>SUM(D18:J18)</f>
        <v>16483023</v>
      </c>
    </row>
    <row r="19" spans="1:12" ht="24" customHeight="1">
      <c r="A19" s="48" t="s">
        <v>80</v>
      </c>
      <c r="B19" s="96"/>
      <c r="C19" s="67"/>
      <c r="D19" s="116">
        <v>0</v>
      </c>
      <c r="E19" s="67"/>
      <c r="F19" s="116">
        <v>0</v>
      </c>
      <c r="G19" s="67"/>
      <c r="H19" s="116">
        <v>0</v>
      </c>
      <c r="I19" s="63"/>
      <c r="J19" s="116">
        <v>0</v>
      </c>
      <c r="K19" s="63"/>
      <c r="L19" s="62">
        <f>SUM(D19:J19)</f>
        <v>0</v>
      </c>
    </row>
    <row r="20" spans="1:12" ht="24" customHeight="1">
      <c r="A20" s="48" t="s">
        <v>81</v>
      </c>
      <c r="B20" s="96"/>
      <c r="C20" s="63"/>
      <c r="D20" s="63">
        <f>SUM(D18:D19)</f>
        <v>0</v>
      </c>
      <c r="E20" s="63"/>
      <c r="F20" s="63">
        <f>SUM(F18:F19)</f>
        <v>0</v>
      </c>
      <c r="G20" s="63"/>
      <c r="H20" s="63">
        <f>SUM(H18:H19)</f>
        <v>0</v>
      </c>
      <c r="I20" s="63"/>
      <c r="J20" s="63">
        <f>SUM(J18:J19)</f>
        <v>16483023</v>
      </c>
      <c r="K20" s="63"/>
      <c r="L20" s="63">
        <f>SUM(L18:L19)</f>
        <v>16483023</v>
      </c>
    </row>
    <row r="21" spans="1:12" ht="24" customHeight="1">
      <c r="A21" s="48" t="s">
        <v>241</v>
      </c>
      <c r="B21" s="96">
        <v>12</v>
      </c>
      <c r="C21" s="67"/>
      <c r="D21" s="67">
        <v>0</v>
      </c>
      <c r="E21" s="67"/>
      <c r="F21" s="67">
        <v>0</v>
      </c>
      <c r="G21" s="67"/>
      <c r="H21" s="67">
        <v>0</v>
      </c>
      <c r="I21" s="67"/>
      <c r="J21" s="67">
        <v>-7484290</v>
      </c>
      <c r="K21" s="63"/>
      <c r="L21" s="63">
        <f>SUM(D21:J21)</f>
        <v>-7484290</v>
      </c>
    </row>
    <row r="22" spans="1:12" ht="24" customHeight="1" thickBot="1">
      <c r="A22" s="57" t="s">
        <v>236</v>
      </c>
      <c r="B22" s="96"/>
      <c r="C22" s="63"/>
      <c r="D22" s="117">
        <f>SUM(D17,D20:D21)</f>
        <v>1247382</v>
      </c>
      <c r="E22" s="63"/>
      <c r="F22" s="117">
        <f>SUM(F17,F20:F21)</f>
        <v>1491912</v>
      </c>
      <c r="G22" s="63"/>
      <c r="H22" s="117">
        <f>SUM(H17,H20:H21)</f>
        <v>125900</v>
      </c>
      <c r="I22" s="63"/>
      <c r="J22" s="117">
        <f>SUM(J17,J20:J21)</f>
        <v>105049584</v>
      </c>
      <c r="K22" s="63"/>
      <c r="L22" s="117">
        <f>SUM(L17,L20:L21)</f>
        <v>107914778</v>
      </c>
    </row>
    <row r="23" spans="1:12" ht="24" customHeight="1" thickTop="1">
      <c r="A23" s="48"/>
      <c r="B23" s="48"/>
      <c r="C23" s="68"/>
      <c r="D23" s="68"/>
      <c r="E23" s="68"/>
      <c r="F23" s="68"/>
      <c r="G23" s="68"/>
      <c r="H23" s="68"/>
      <c r="I23" s="68"/>
      <c r="J23" s="68"/>
      <c r="K23" s="68"/>
      <c r="L23" s="68">
        <f>L22-BS!I93</f>
        <v>0</v>
      </c>
    </row>
    <row r="24" spans="1:12" ht="24" customHeight="1">
      <c r="A24" s="48" t="s">
        <v>29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</sheetData>
  <mergeCells count="2">
    <mergeCell ref="D6:L6"/>
    <mergeCell ref="H8:J8"/>
  </mergeCells>
  <printOptions horizontalCentered="1"/>
  <pageMargins left="0.314" right="0.314" top="0.90500000000000003" bottom="0.3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showGridLines="0" zoomScaleNormal="100" zoomScaleSheetLayoutView="85" workbookViewId="0">
      <selection activeCell="D5" sqref="D5"/>
    </sheetView>
  </sheetViews>
  <sheetFormatPr defaultColWidth="9.42578125" defaultRowHeight="24" customHeight="1"/>
  <cols>
    <col min="1" max="1" width="58.85546875" style="11" customWidth="1"/>
    <col min="2" max="2" width="9.5703125" style="11" customWidth="1"/>
    <col min="3" max="3" width="2.5703125" style="11" customWidth="1"/>
    <col min="4" max="4" width="16.5703125" style="11" customWidth="1"/>
    <col min="5" max="5" width="1.5703125" style="11" customWidth="1"/>
    <col min="6" max="6" width="16.5703125" style="11" customWidth="1"/>
    <col min="7" max="7" width="1.5703125" style="11" customWidth="1"/>
    <col min="8" max="8" width="16.5703125" style="11" customWidth="1"/>
    <col min="9" max="9" width="1.5703125" style="11" customWidth="1"/>
    <col min="10" max="10" width="16.5703125" style="11" customWidth="1"/>
    <col min="11" max="11" width="14" style="11" hidden="1" customWidth="1"/>
    <col min="12" max="13" width="17.5703125" style="2" hidden="1" customWidth="1"/>
    <col min="14" max="16384" width="9.42578125" style="11"/>
  </cols>
  <sheetData>
    <row r="1" spans="1:13" ht="24" customHeight="1">
      <c r="J1" s="51" t="s">
        <v>58</v>
      </c>
    </row>
    <row r="2" spans="1:13" ht="24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3"/>
      <c r="L2" s="3"/>
    </row>
    <row r="3" spans="1:13" ht="24" customHeight="1">
      <c r="A3" s="8" t="s">
        <v>224</v>
      </c>
      <c r="B3" s="9"/>
      <c r="C3" s="9"/>
      <c r="D3" s="9"/>
      <c r="E3" s="9"/>
      <c r="F3" s="9"/>
      <c r="G3" s="9"/>
      <c r="H3" s="9"/>
      <c r="I3" s="9"/>
      <c r="J3" s="9"/>
      <c r="K3" s="13"/>
      <c r="L3" s="3"/>
    </row>
    <row r="4" spans="1:13" ht="24" customHeight="1">
      <c r="A4" s="8" t="s">
        <v>239</v>
      </c>
      <c r="B4" s="9"/>
      <c r="C4" s="9"/>
      <c r="D4" s="9"/>
      <c r="E4" s="9"/>
      <c r="F4" s="9"/>
      <c r="G4" s="9"/>
      <c r="H4" s="9"/>
      <c r="I4" s="9"/>
      <c r="J4" s="9"/>
      <c r="K4" s="13"/>
      <c r="L4" s="3"/>
    </row>
    <row r="5" spans="1:13" ht="24" customHeight="1">
      <c r="A5" s="13"/>
      <c r="B5" s="9"/>
      <c r="C5" s="9"/>
      <c r="D5" s="9"/>
      <c r="E5" s="9"/>
      <c r="F5" s="9"/>
      <c r="G5" s="9"/>
      <c r="H5" s="12"/>
      <c r="I5" s="9"/>
      <c r="J5" s="52" t="s">
        <v>1</v>
      </c>
      <c r="K5" s="53"/>
      <c r="L5" s="3"/>
    </row>
    <row r="6" spans="1:13" ht="24" customHeight="1">
      <c r="A6" s="15"/>
      <c r="B6" s="15"/>
      <c r="C6" s="15"/>
      <c r="D6" s="54"/>
      <c r="E6" s="54" t="s">
        <v>2</v>
      </c>
      <c r="F6" s="54"/>
      <c r="G6" s="16"/>
      <c r="H6" s="54"/>
      <c r="I6" s="54" t="s">
        <v>3</v>
      </c>
      <c r="J6" s="54"/>
      <c r="K6" s="52"/>
      <c r="L6" s="1"/>
    </row>
    <row r="7" spans="1:13" ht="24" customHeight="1">
      <c r="A7" s="13"/>
      <c r="B7" s="13"/>
      <c r="C7" s="13"/>
      <c r="D7" s="21">
        <v>2026</v>
      </c>
      <c r="E7" s="21"/>
      <c r="F7" s="21">
        <v>2025</v>
      </c>
      <c r="G7" s="22"/>
      <c r="H7" s="21">
        <v>2026</v>
      </c>
      <c r="I7" s="21"/>
      <c r="J7" s="21">
        <v>2025</v>
      </c>
      <c r="K7" s="13"/>
      <c r="L7" s="3">
        <v>2012</v>
      </c>
      <c r="M7" s="2">
        <v>2012</v>
      </c>
    </row>
    <row r="8" spans="1:13" ht="24" customHeight="1">
      <c r="A8" s="13"/>
      <c r="B8" s="13"/>
      <c r="C8" s="13"/>
      <c r="D8" s="21"/>
      <c r="E8" s="21"/>
      <c r="F8" s="25" t="s">
        <v>184</v>
      </c>
      <c r="G8" s="22"/>
      <c r="H8" s="21"/>
      <c r="I8" s="21"/>
      <c r="J8" s="21"/>
      <c r="K8" s="13"/>
      <c r="L8" s="3"/>
    </row>
    <row r="9" spans="1:13" ht="24" customHeight="1">
      <c r="A9" s="118" t="s">
        <v>108</v>
      </c>
      <c r="B9" s="118"/>
      <c r="C9" s="13"/>
      <c r="D9" s="13"/>
      <c r="E9" s="13"/>
      <c r="F9" s="13"/>
      <c r="G9" s="13"/>
      <c r="H9" s="13"/>
      <c r="I9" s="13"/>
      <c r="J9" s="13"/>
      <c r="K9" s="34"/>
      <c r="L9" s="3"/>
    </row>
    <row r="10" spans="1:13" ht="24" customHeight="1">
      <c r="A10" s="38" t="s">
        <v>109</v>
      </c>
      <c r="B10" s="38"/>
      <c r="C10" s="13"/>
      <c r="D10" s="27">
        <f>PL!E97</f>
        <v>17846189</v>
      </c>
      <c r="E10" s="27"/>
      <c r="F10" s="27">
        <f>PL!G97</f>
        <v>11669523</v>
      </c>
      <c r="G10" s="27"/>
      <c r="H10" s="27">
        <f>PL!I97</f>
        <v>19072035</v>
      </c>
      <c r="I10" s="27"/>
      <c r="J10" s="27">
        <f>PL!K97</f>
        <v>12018885</v>
      </c>
      <c r="K10" s="34"/>
      <c r="L10" s="3">
        <v>4124415579.6400027</v>
      </c>
      <c r="M10" s="2">
        <v>3296723019.1999969</v>
      </c>
    </row>
    <row r="11" spans="1:13" ht="24" customHeight="1">
      <c r="A11" s="38" t="s">
        <v>110</v>
      </c>
      <c r="B11" s="38"/>
      <c r="C11" s="13"/>
      <c r="D11" s="27"/>
      <c r="E11" s="27"/>
      <c r="F11" s="27"/>
      <c r="G11" s="27"/>
      <c r="H11" s="27"/>
      <c r="I11" s="27"/>
      <c r="J11" s="27"/>
      <c r="K11" s="34"/>
      <c r="L11" s="3"/>
    </row>
    <row r="12" spans="1:13" ht="24" customHeight="1">
      <c r="A12" s="38" t="s">
        <v>111</v>
      </c>
      <c r="B12" s="38"/>
      <c r="C12" s="13"/>
      <c r="D12" s="27"/>
      <c r="E12" s="27"/>
      <c r="F12" s="27"/>
      <c r="G12" s="27"/>
      <c r="H12" s="27"/>
      <c r="I12" s="27"/>
      <c r="J12" s="27"/>
      <c r="K12" s="34"/>
      <c r="L12" s="3"/>
    </row>
    <row r="13" spans="1:13" ht="24" customHeight="1">
      <c r="A13" s="38" t="s">
        <v>112</v>
      </c>
      <c r="B13" s="38"/>
      <c r="C13" s="13"/>
      <c r="D13" s="27">
        <v>4833156</v>
      </c>
      <c r="E13" s="27"/>
      <c r="F13" s="27">
        <v>3940039</v>
      </c>
      <c r="G13" s="27"/>
      <c r="H13" s="27">
        <v>4008444</v>
      </c>
      <c r="I13" s="27"/>
      <c r="J13" s="27">
        <v>3055941</v>
      </c>
      <c r="K13" s="34"/>
      <c r="L13" s="3">
        <v>642651978.34324098</v>
      </c>
      <c r="M13" s="2">
        <v>409979873.37</v>
      </c>
    </row>
    <row r="14" spans="1:13" ht="24" customHeight="1">
      <c r="A14" s="38" t="s">
        <v>113</v>
      </c>
      <c r="B14" s="38"/>
      <c r="C14" s="13"/>
      <c r="D14" s="27">
        <v>29348</v>
      </c>
      <c r="E14" s="27"/>
      <c r="F14" s="27">
        <v>50617</v>
      </c>
      <c r="G14" s="27"/>
      <c r="H14" s="27">
        <v>5133</v>
      </c>
      <c r="I14" s="27"/>
      <c r="J14" s="27">
        <v>5912</v>
      </c>
      <c r="K14" s="34"/>
      <c r="L14" s="3">
        <v>52760902.579410002</v>
      </c>
    </row>
    <row r="15" spans="1:13" ht="24" customHeight="1">
      <c r="A15" s="38" t="s">
        <v>247</v>
      </c>
      <c r="B15" s="38"/>
      <c r="C15" s="13"/>
      <c r="D15" s="27">
        <v>38989</v>
      </c>
      <c r="E15" s="27"/>
      <c r="F15" s="27">
        <v>105857</v>
      </c>
      <c r="G15" s="27"/>
      <c r="H15" s="27">
        <v>9110</v>
      </c>
      <c r="I15" s="27"/>
      <c r="J15" s="27">
        <v>39332</v>
      </c>
      <c r="K15" s="34"/>
      <c r="L15" s="3">
        <v>22807558.412432421</v>
      </c>
      <c r="M15" s="2">
        <v>1646537.0399999991</v>
      </c>
    </row>
    <row r="16" spans="1:13" ht="24" customHeight="1">
      <c r="A16" s="38" t="s">
        <v>141</v>
      </c>
      <c r="B16" s="38"/>
      <c r="C16" s="13"/>
      <c r="D16" s="27">
        <v>1677649</v>
      </c>
      <c r="E16" s="27"/>
      <c r="F16" s="27">
        <v>603482</v>
      </c>
      <c r="G16" s="27"/>
      <c r="H16" s="27">
        <v>846634</v>
      </c>
      <c r="I16" s="27"/>
      <c r="J16" s="27">
        <v>223417</v>
      </c>
      <c r="K16" s="34"/>
      <c r="L16" s="3">
        <v>91252296.360375881</v>
      </c>
      <c r="M16" s="2">
        <v>115281209.94999999</v>
      </c>
    </row>
    <row r="17" spans="1:13" ht="24" customHeight="1">
      <c r="A17" s="38" t="s">
        <v>114</v>
      </c>
      <c r="B17" s="38"/>
      <c r="C17" s="13"/>
      <c r="D17" s="27"/>
      <c r="E17" s="27"/>
      <c r="F17" s="27"/>
      <c r="G17" s="27"/>
      <c r="H17" s="27"/>
      <c r="I17" s="27"/>
      <c r="J17" s="27"/>
      <c r="K17" s="34"/>
      <c r="L17" s="3"/>
    </row>
    <row r="18" spans="1:13" ht="24" customHeight="1">
      <c r="A18" s="38" t="s">
        <v>251</v>
      </c>
      <c r="B18" s="38"/>
      <c r="C18" s="13"/>
      <c r="D18" s="27">
        <v>-737378</v>
      </c>
      <c r="E18" s="27"/>
      <c r="F18" s="27">
        <v>-373056</v>
      </c>
      <c r="G18" s="27"/>
      <c r="H18" s="27">
        <v>-310478</v>
      </c>
      <c r="I18" s="27"/>
      <c r="J18" s="27">
        <v>-305394</v>
      </c>
      <c r="K18" s="34"/>
      <c r="L18" s="3"/>
    </row>
    <row r="19" spans="1:13" ht="24" customHeight="1">
      <c r="A19" s="38" t="s">
        <v>164</v>
      </c>
      <c r="B19" s="38"/>
      <c r="C19" s="13"/>
      <c r="D19" s="27">
        <v>361135</v>
      </c>
      <c r="E19" s="27"/>
      <c r="F19" s="27">
        <v>308860</v>
      </c>
      <c r="G19" s="27"/>
      <c r="H19" s="27">
        <v>326156</v>
      </c>
      <c r="I19" s="27"/>
      <c r="J19" s="27">
        <v>241609</v>
      </c>
      <c r="K19" s="34"/>
      <c r="L19" s="2">
        <v>323985449.96492082</v>
      </c>
      <c r="M19" s="2">
        <v>14978007.73</v>
      </c>
    </row>
    <row r="20" spans="1:13" ht="24" customHeight="1">
      <c r="A20" s="38" t="s">
        <v>165</v>
      </c>
      <c r="B20" s="38"/>
      <c r="C20" s="13"/>
      <c r="D20" s="27">
        <v>133114</v>
      </c>
      <c r="E20" s="27"/>
      <c r="F20" s="27">
        <v>83068</v>
      </c>
      <c r="G20" s="27"/>
      <c r="H20" s="27">
        <v>54318</v>
      </c>
      <c r="I20" s="27"/>
      <c r="J20" s="27">
        <v>45736</v>
      </c>
      <c r="K20" s="34"/>
      <c r="L20" s="3"/>
    </row>
    <row r="21" spans="1:13" ht="24" customHeight="1">
      <c r="A21" s="38" t="s">
        <v>151</v>
      </c>
      <c r="B21" s="38"/>
      <c r="C21" s="13"/>
      <c r="D21" s="27">
        <v>4399</v>
      </c>
      <c r="E21" s="27"/>
      <c r="F21" s="27">
        <v>-2581</v>
      </c>
      <c r="G21" s="27"/>
      <c r="H21" s="27">
        <v>-1229</v>
      </c>
      <c r="I21" s="27"/>
      <c r="J21" s="27">
        <v>9236</v>
      </c>
      <c r="K21" s="34"/>
      <c r="L21" s="2">
        <v>8207421.4835058702</v>
      </c>
      <c r="M21" s="2">
        <v>-2072162.75</v>
      </c>
    </row>
    <row r="22" spans="1:13" ht="24" customHeight="1">
      <c r="A22" s="38" t="s">
        <v>208</v>
      </c>
      <c r="B22" s="38"/>
      <c r="C22" s="13"/>
      <c r="D22" s="27">
        <v>287728</v>
      </c>
      <c r="E22" s="27"/>
      <c r="F22" s="27">
        <v>0</v>
      </c>
      <c r="G22" s="27"/>
      <c r="H22" s="27">
        <v>287728</v>
      </c>
      <c r="I22" s="27"/>
      <c r="J22" s="27">
        <v>0</v>
      </c>
      <c r="K22" s="34"/>
    </row>
    <row r="23" spans="1:13" ht="24" customHeight="1">
      <c r="A23" s="38" t="s">
        <v>209</v>
      </c>
      <c r="B23" s="38"/>
      <c r="C23" s="13"/>
      <c r="D23" s="27">
        <v>207213</v>
      </c>
      <c r="E23" s="27"/>
      <c r="F23" s="27">
        <v>0</v>
      </c>
      <c r="G23" s="27"/>
      <c r="H23" s="27">
        <v>0</v>
      </c>
      <c r="I23" s="27"/>
      <c r="J23" s="27">
        <v>0</v>
      </c>
      <c r="K23" s="34"/>
    </row>
    <row r="24" spans="1:13" ht="24" customHeight="1">
      <c r="A24" s="38" t="s">
        <v>168</v>
      </c>
      <c r="B24" s="38"/>
      <c r="C24" s="13"/>
      <c r="D24" s="27">
        <v>38</v>
      </c>
      <c r="E24" s="27"/>
      <c r="F24" s="27">
        <v>0</v>
      </c>
      <c r="G24" s="27"/>
      <c r="H24" s="27">
        <v>0</v>
      </c>
      <c r="I24" s="27"/>
      <c r="J24" s="27">
        <v>0</v>
      </c>
      <c r="K24" s="34"/>
    </row>
    <row r="25" spans="1:13" ht="24" customHeight="1">
      <c r="A25" s="38" t="s">
        <v>172</v>
      </c>
      <c r="B25" s="38"/>
      <c r="C25" s="13"/>
      <c r="D25" s="27">
        <v>-846</v>
      </c>
      <c r="E25" s="27"/>
      <c r="F25" s="27">
        <v>-271</v>
      </c>
      <c r="G25" s="27"/>
      <c r="H25" s="27">
        <v>0</v>
      </c>
      <c r="I25" s="27"/>
      <c r="J25" s="27">
        <v>0</v>
      </c>
      <c r="K25" s="34"/>
    </row>
    <row r="26" spans="1:13" ht="24" customHeight="1">
      <c r="A26" s="38" t="s">
        <v>213</v>
      </c>
      <c r="B26" s="38"/>
      <c r="C26" s="13"/>
      <c r="D26" s="27">
        <v>-963480</v>
      </c>
      <c r="E26" s="27"/>
      <c r="F26" s="27">
        <v>-141367</v>
      </c>
      <c r="G26" s="27"/>
      <c r="H26" s="27">
        <v>-903947</v>
      </c>
      <c r="I26" s="27"/>
      <c r="J26" s="27">
        <v>-90826</v>
      </c>
      <c r="K26" s="34"/>
      <c r="L26" s="2">
        <v>-141943101.56721538</v>
      </c>
      <c r="M26" s="2">
        <v>-137319571.08000022</v>
      </c>
    </row>
    <row r="27" spans="1:13" ht="24" customHeight="1">
      <c r="A27" s="38" t="s">
        <v>183</v>
      </c>
      <c r="B27" s="38"/>
      <c r="C27" s="13"/>
      <c r="D27" s="27">
        <v>891467</v>
      </c>
      <c r="E27" s="27"/>
      <c r="F27" s="27">
        <v>-565727</v>
      </c>
      <c r="G27" s="27"/>
      <c r="H27" s="27">
        <v>892760</v>
      </c>
      <c r="I27" s="27"/>
      <c r="J27" s="27">
        <v>-565649</v>
      </c>
      <c r="K27" s="34"/>
    </row>
    <row r="28" spans="1:13" ht="24" customHeight="1">
      <c r="A28" s="38" t="s">
        <v>147</v>
      </c>
      <c r="B28" s="38"/>
      <c r="C28" s="13"/>
      <c r="D28" s="27">
        <v>-175495</v>
      </c>
      <c r="E28" s="27"/>
      <c r="F28" s="27">
        <v>-149809</v>
      </c>
      <c r="G28" s="27"/>
      <c r="H28" s="27">
        <v>-125232</v>
      </c>
      <c r="I28" s="27"/>
      <c r="J28" s="27">
        <v>-100081</v>
      </c>
      <c r="K28" s="34"/>
      <c r="L28" s="2">
        <v>-59475547.643326901</v>
      </c>
      <c r="M28" s="2">
        <v>-46491818.299999997</v>
      </c>
    </row>
    <row r="29" spans="1:13" ht="24" customHeight="1">
      <c r="A29" s="38" t="s">
        <v>148</v>
      </c>
      <c r="B29" s="38"/>
      <c r="C29" s="13"/>
      <c r="D29" s="30">
        <v>18371</v>
      </c>
      <c r="E29" s="27"/>
      <c r="F29" s="30">
        <v>30982</v>
      </c>
      <c r="G29" s="27"/>
      <c r="H29" s="30">
        <v>4061</v>
      </c>
      <c r="I29" s="27"/>
      <c r="J29" s="30">
        <v>208</v>
      </c>
      <c r="K29" s="34"/>
      <c r="L29" s="2">
        <v>61072634.062241718</v>
      </c>
    </row>
    <row r="30" spans="1:13" ht="24" customHeight="1">
      <c r="A30" s="38" t="s">
        <v>115</v>
      </c>
      <c r="B30" s="38"/>
      <c r="C30" s="13"/>
      <c r="D30" s="27"/>
      <c r="E30" s="27"/>
      <c r="F30" s="27"/>
      <c r="G30" s="27"/>
      <c r="H30" s="27"/>
      <c r="I30" s="27"/>
      <c r="J30" s="27"/>
      <c r="K30" s="34"/>
    </row>
    <row r="31" spans="1:13" ht="24" customHeight="1">
      <c r="A31" s="38" t="s">
        <v>116</v>
      </c>
      <c r="B31" s="38"/>
      <c r="C31" s="13"/>
      <c r="D31" s="27">
        <f>SUM(D10:D29)</f>
        <v>24451597</v>
      </c>
      <c r="E31" s="27"/>
      <c r="F31" s="27">
        <f>SUM(F10:F29)</f>
        <v>15559617</v>
      </c>
      <c r="G31" s="27"/>
      <c r="H31" s="27">
        <f>SUM(H10:H29)</f>
        <v>24165493</v>
      </c>
      <c r="I31" s="27"/>
      <c r="J31" s="27">
        <f>SUM(J10:J29)</f>
        <v>14578326</v>
      </c>
      <c r="K31" s="34"/>
      <c r="L31" s="2">
        <v>5012993650.5926857</v>
      </c>
      <c r="M31" s="2">
        <v>3652145290.0999575</v>
      </c>
    </row>
    <row r="32" spans="1:13" ht="24" customHeight="1">
      <c r="A32" s="38" t="s">
        <v>117</v>
      </c>
      <c r="B32" s="38"/>
      <c r="C32" s="13"/>
      <c r="D32" s="27"/>
      <c r="E32" s="27"/>
      <c r="F32" s="27"/>
      <c r="G32" s="27"/>
      <c r="H32" s="27"/>
      <c r="I32" s="27"/>
      <c r="J32" s="27"/>
      <c r="K32" s="34"/>
    </row>
    <row r="33" spans="1:13" ht="24" customHeight="1">
      <c r="A33" s="38" t="s">
        <v>173</v>
      </c>
      <c r="B33" s="38"/>
      <c r="C33" s="13"/>
      <c r="D33" s="27">
        <v>-11002993</v>
      </c>
      <c r="E33" s="27"/>
      <c r="F33" s="27">
        <v>-6151897</v>
      </c>
      <c r="G33" s="27"/>
      <c r="H33" s="27">
        <v>-11965651</v>
      </c>
      <c r="I33" s="27"/>
      <c r="J33" s="27">
        <v>-6707603</v>
      </c>
      <c r="K33" s="34"/>
      <c r="L33" s="2">
        <v>-693149693.40243232</v>
      </c>
      <c r="M33" s="2">
        <v>-806276525.52999985</v>
      </c>
    </row>
    <row r="34" spans="1:13" ht="24" customHeight="1">
      <c r="A34" s="38" t="s">
        <v>118</v>
      </c>
      <c r="B34" s="38"/>
      <c r="C34" s="13"/>
      <c r="D34" s="27">
        <v>-19545208</v>
      </c>
      <c r="E34" s="27"/>
      <c r="F34" s="27">
        <v>-1478652</v>
      </c>
      <c r="G34" s="27"/>
      <c r="H34" s="27">
        <v>-16209517</v>
      </c>
      <c r="I34" s="27"/>
      <c r="J34" s="27">
        <v>303174</v>
      </c>
      <c r="K34" s="34"/>
      <c r="L34" s="2">
        <v>-2603498598.7603755</v>
      </c>
      <c r="M34" s="2">
        <v>-1736510406.1000001</v>
      </c>
    </row>
    <row r="35" spans="1:13" ht="24" customHeight="1">
      <c r="A35" s="38" t="s">
        <v>119</v>
      </c>
      <c r="B35" s="38"/>
      <c r="C35" s="13"/>
      <c r="D35" s="27">
        <v>-430868</v>
      </c>
      <c r="E35" s="27"/>
      <c r="F35" s="27">
        <v>-486938</v>
      </c>
      <c r="G35" s="27"/>
      <c r="H35" s="27">
        <v>-705068</v>
      </c>
      <c r="I35" s="27"/>
      <c r="J35" s="27">
        <v>-559627</v>
      </c>
      <c r="K35" s="34"/>
      <c r="L35" s="2">
        <v>-322241443.0321914</v>
      </c>
      <c r="M35" s="2">
        <v>-13704561</v>
      </c>
    </row>
    <row r="36" spans="1:13" ht="24" customHeight="1">
      <c r="A36" s="38" t="s">
        <v>120</v>
      </c>
      <c r="B36" s="38"/>
      <c r="C36" s="13"/>
      <c r="D36" s="27">
        <v>-31321</v>
      </c>
      <c r="E36" s="27"/>
      <c r="F36" s="27">
        <v>-286580</v>
      </c>
      <c r="G36" s="27"/>
      <c r="H36" s="27">
        <v>-7857</v>
      </c>
      <c r="I36" s="27"/>
      <c r="J36" s="27">
        <v>-13617</v>
      </c>
      <c r="K36" s="34"/>
      <c r="L36" s="2">
        <v>-4984818.6999999955</v>
      </c>
    </row>
    <row r="37" spans="1:13" ht="24" customHeight="1">
      <c r="A37" s="38" t="s">
        <v>121</v>
      </c>
      <c r="B37" s="38"/>
      <c r="C37" s="13"/>
      <c r="D37" s="27"/>
      <c r="E37" s="27"/>
      <c r="F37" s="27"/>
      <c r="G37" s="27"/>
      <c r="H37" s="27"/>
      <c r="I37" s="27"/>
      <c r="J37" s="27"/>
      <c r="K37" s="34"/>
    </row>
    <row r="38" spans="1:13" ht="24" customHeight="1">
      <c r="A38" s="38" t="s">
        <v>174</v>
      </c>
      <c r="B38" s="38"/>
      <c r="C38" s="13"/>
      <c r="D38" s="27">
        <v>20706480</v>
      </c>
      <c r="E38" s="27"/>
      <c r="F38" s="27">
        <v>3825719</v>
      </c>
      <c r="G38" s="27"/>
      <c r="H38" s="27">
        <v>16730546</v>
      </c>
      <c r="I38" s="27"/>
      <c r="J38" s="27">
        <v>3553733</v>
      </c>
      <c r="K38" s="34"/>
      <c r="L38" s="2">
        <v>708876271.5400002</v>
      </c>
      <c r="M38" s="2">
        <v>33397009.399999887</v>
      </c>
    </row>
    <row r="39" spans="1:13" ht="24" customHeight="1">
      <c r="A39" s="38" t="s">
        <v>122</v>
      </c>
      <c r="B39" s="38"/>
      <c r="C39" s="34"/>
      <c r="D39" s="27">
        <v>554</v>
      </c>
      <c r="E39" s="27"/>
      <c r="F39" s="27">
        <v>245244</v>
      </c>
      <c r="G39" s="27"/>
      <c r="H39" s="27">
        <v>-226103</v>
      </c>
      <c r="I39" s="27"/>
      <c r="J39" s="27">
        <v>116676</v>
      </c>
      <c r="K39" s="34"/>
      <c r="L39" s="2">
        <v>431308804.58154291</v>
      </c>
      <c r="M39" s="2">
        <v>463368445.24003869</v>
      </c>
    </row>
    <row r="40" spans="1:13" ht="24" customHeight="1">
      <c r="A40" s="38" t="s">
        <v>142</v>
      </c>
      <c r="B40" s="38"/>
      <c r="C40" s="34"/>
      <c r="D40" s="27">
        <v>-176586</v>
      </c>
      <c r="E40" s="27"/>
      <c r="F40" s="27">
        <v>-43292</v>
      </c>
      <c r="G40" s="27"/>
      <c r="H40" s="27">
        <v>-152131</v>
      </c>
      <c r="I40" s="27"/>
      <c r="J40" s="27">
        <v>-132694</v>
      </c>
      <c r="K40" s="34"/>
      <c r="L40" s="2">
        <v>-80422782.827049553</v>
      </c>
      <c r="M40" s="2">
        <v>-2402315.6900000051</v>
      </c>
    </row>
    <row r="41" spans="1:13" ht="24" customHeight="1">
      <c r="A41" s="38" t="s">
        <v>166</v>
      </c>
      <c r="B41" s="38"/>
      <c r="C41" s="34"/>
      <c r="D41" s="27">
        <v>-57273</v>
      </c>
      <c r="E41" s="27"/>
      <c r="F41" s="27">
        <v>-204116</v>
      </c>
      <c r="G41" s="27"/>
      <c r="H41" s="27">
        <v>-10732</v>
      </c>
      <c r="I41" s="27"/>
      <c r="J41" s="27">
        <v>-17120</v>
      </c>
      <c r="K41" s="34"/>
    </row>
    <row r="42" spans="1:13" ht="24" customHeight="1">
      <c r="A42" s="38" t="s">
        <v>123</v>
      </c>
      <c r="B42" s="38"/>
      <c r="C42" s="34"/>
      <c r="D42" s="30">
        <v>-9749</v>
      </c>
      <c r="E42" s="27"/>
      <c r="F42" s="30">
        <v>287829</v>
      </c>
      <c r="G42" s="27"/>
      <c r="H42" s="30">
        <v>-49665</v>
      </c>
      <c r="I42" s="27"/>
      <c r="J42" s="30">
        <v>226940</v>
      </c>
      <c r="K42" s="34"/>
      <c r="L42" s="2">
        <v>-11514435.050000001</v>
      </c>
      <c r="M42" s="2">
        <v>15000</v>
      </c>
    </row>
    <row r="43" spans="1:13" ht="24" customHeight="1">
      <c r="A43" s="38" t="s">
        <v>124</v>
      </c>
      <c r="B43" s="38"/>
      <c r="C43" s="34"/>
      <c r="D43" s="27">
        <f>SUM(D31:D42)</f>
        <v>13904633</v>
      </c>
      <c r="E43" s="27"/>
      <c r="F43" s="27">
        <f>SUM(F31:F42)</f>
        <v>11266934</v>
      </c>
      <c r="G43" s="27"/>
      <c r="H43" s="27">
        <f>SUM(H31:H42)</f>
        <v>11569315</v>
      </c>
      <c r="I43" s="27"/>
      <c r="J43" s="27">
        <f>SUM(J31:J42)</f>
        <v>11348188</v>
      </c>
      <c r="K43" s="34"/>
      <c r="L43" s="2">
        <v>2362016504.7621799</v>
      </c>
      <c r="M43" s="2">
        <v>1547897518.0099959</v>
      </c>
    </row>
    <row r="44" spans="1:13" ht="24" customHeight="1">
      <c r="A44" s="38" t="s">
        <v>125</v>
      </c>
      <c r="B44" s="38"/>
      <c r="C44" s="34"/>
      <c r="D44" s="27">
        <v>168896</v>
      </c>
      <c r="E44" s="27"/>
      <c r="F44" s="27">
        <v>127547</v>
      </c>
      <c r="G44" s="27"/>
      <c r="H44" s="27">
        <v>116469</v>
      </c>
      <c r="I44" s="27"/>
      <c r="J44" s="27">
        <v>75967</v>
      </c>
      <c r="K44" s="34"/>
      <c r="L44" s="2">
        <v>48830434.467673063</v>
      </c>
      <c r="M44" s="2">
        <v>46286415.549999997</v>
      </c>
    </row>
    <row r="45" spans="1:13" ht="24" customHeight="1">
      <c r="A45" s="38" t="s">
        <v>126</v>
      </c>
      <c r="B45" s="38"/>
      <c r="C45" s="34"/>
      <c r="D45" s="27">
        <v>-12508</v>
      </c>
      <c r="E45" s="27"/>
      <c r="F45" s="27">
        <v>-22886</v>
      </c>
      <c r="G45" s="27"/>
      <c r="H45" s="27">
        <v>-2832</v>
      </c>
      <c r="I45" s="27"/>
      <c r="J45" s="27">
        <v>0</v>
      </c>
      <c r="K45" s="34"/>
      <c r="L45" s="2">
        <v>-57217967.476258099</v>
      </c>
    </row>
    <row r="46" spans="1:13" ht="24" customHeight="1">
      <c r="A46" s="38" t="s">
        <v>127</v>
      </c>
      <c r="B46" s="38"/>
      <c r="C46" s="34"/>
      <c r="D46" s="30">
        <v>-464454</v>
      </c>
      <c r="E46" s="27"/>
      <c r="F46" s="30">
        <v>-382546</v>
      </c>
      <c r="G46" s="27"/>
      <c r="H46" s="30">
        <v>-242492</v>
      </c>
      <c r="I46" s="27"/>
      <c r="J46" s="30">
        <v>-173943</v>
      </c>
      <c r="K46" s="34"/>
      <c r="L46" s="2">
        <v>-96233534.529428199</v>
      </c>
      <c r="M46" s="2">
        <v>-449216.84</v>
      </c>
    </row>
    <row r="47" spans="1:13" ht="24" customHeight="1">
      <c r="A47" s="118" t="s">
        <v>128</v>
      </c>
      <c r="B47" s="38"/>
      <c r="C47" s="13"/>
      <c r="D47" s="30">
        <f>SUM(D43:D46)</f>
        <v>13596567</v>
      </c>
      <c r="E47" s="27"/>
      <c r="F47" s="30">
        <f>SUM(F43:F46)</f>
        <v>10989049</v>
      </c>
      <c r="G47" s="27"/>
      <c r="H47" s="30">
        <f>SUM(H43:H46)</f>
        <v>11440460</v>
      </c>
      <c r="I47" s="27"/>
      <c r="J47" s="30">
        <f>SUM(J43:J46)</f>
        <v>11250212</v>
      </c>
      <c r="K47" s="34"/>
      <c r="L47" s="2">
        <v>2257393437.2241664</v>
      </c>
      <c r="M47" s="2">
        <v>1593734716.719996</v>
      </c>
    </row>
    <row r="48" spans="1:13" ht="24" customHeight="1">
      <c r="A48" s="13"/>
      <c r="B48" s="13"/>
      <c r="C48" s="13"/>
      <c r="D48" s="13"/>
      <c r="E48" s="13"/>
      <c r="F48" s="13"/>
      <c r="G48" s="34"/>
      <c r="H48" s="13"/>
      <c r="I48" s="13"/>
      <c r="J48" s="13"/>
      <c r="K48" s="34"/>
    </row>
    <row r="49" spans="1:13" ht="24" customHeight="1">
      <c r="A49" s="48" t="s">
        <v>29</v>
      </c>
      <c r="B49" s="13"/>
      <c r="C49" s="13"/>
      <c r="D49" s="13"/>
      <c r="E49" s="13"/>
      <c r="F49" s="13"/>
      <c r="G49" s="13"/>
      <c r="H49" s="34"/>
      <c r="I49" s="13"/>
      <c r="J49" s="34"/>
      <c r="K49" s="13"/>
    </row>
    <row r="50" spans="1:13" ht="24" customHeight="1">
      <c r="A50" s="34"/>
      <c r="B50" s="13"/>
      <c r="C50" s="13"/>
      <c r="D50" s="13"/>
      <c r="E50" s="13"/>
      <c r="F50" s="13"/>
      <c r="G50" s="13"/>
      <c r="H50" s="34"/>
      <c r="I50" s="13"/>
      <c r="J50" s="52" t="s">
        <v>58</v>
      </c>
      <c r="K50" s="13"/>
    </row>
    <row r="51" spans="1:13" ht="24" customHeight="1">
      <c r="A51" s="8" t="s">
        <v>0</v>
      </c>
      <c r="B51" s="9"/>
      <c r="C51" s="9"/>
      <c r="D51" s="9"/>
      <c r="E51" s="9"/>
      <c r="F51" s="9"/>
      <c r="G51" s="9"/>
      <c r="H51" s="9"/>
      <c r="I51" s="9"/>
      <c r="J51" s="9"/>
      <c r="K51" s="13"/>
    </row>
    <row r="52" spans="1:13" ht="24" customHeight="1">
      <c r="A52" s="8" t="s">
        <v>225</v>
      </c>
      <c r="B52" s="9"/>
      <c r="C52" s="9"/>
      <c r="D52" s="9"/>
      <c r="E52" s="9"/>
      <c r="F52" s="9"/>
      <c r="G52" s="9"/>
      <c r="H52" s="9"/>
      <c r="I52" s="9"/>
      <c r="J52" s="9"/>
      <c r="K52" s="13"/>
    </row>
    <row r="53" spans="1:13" ht="24" customHeight="1">
      <c r="A53" s="8" t="s">
        <v>239</v>
      </c>
      <c r="B53" s="9"/>
      <c r="C53" s="9"/>
      <c r="D53" s="9"/>
      <c r="E53" s="9"/>
      <c r="F53" s="9"/>
      <c r="G53" s="9"/>
      <c r="H53" s="9"/>
      <c r="I53" s="9"/>
      <c r="J53" s="9"/>
      <c r="K53" s="13"/>
      <c r="L53" s="3"/>
    </row>
    <row r="54" spans="1:13" ht="24" customHeight="1">
      <c r="A54" s="13"/>
      <c r="B54" s="9"/>
      <c r="C54" s="9"/>
      <c r="D54" s="9"/>
      <c r="E54" s="9"/>
      <c r="F54" s="9"/>
      <c r="G54" s="9"/>
      <c r="H54" s="12"/>
      <c r="I54" s="9"/>
      <c r="J54" s="52" t="s">
        <v>1</v>
      </c>
      <c r="K54" s="53"/>
      <c r="L54" s="3"/>
    </row>
    <row r="55" spans="1:13" ht="24" customHeight="1">
      <c r="A55" s="15"/>
      <c r="B55" s="15"/>
      <c r="C55" s="15"/>
      <c r="D55" s="54"/>
      <c r="E55" s="54" t="s">
        <v>2</v>
      </c>
      <c r="F55" s="54"/>
      <c r="G55" s="16"/>
      <c r="H55" s="54"/>
      <c r="I55" s="54" t="s">
        <v>3</v>
      </c>
      <c r="J55" s="54"/>
      <c r="K55" s="52"/>
      <c r="L55" s="1"/>
    </row>
    <row r="56" spans="1:13" ht="24" customHeight="1">
      <c r="A56" s="13"/>
      <c r="B56" s="13"/>
      <c r="C56" s="13"/>
      <c r="D56" s="21">
        <v>2026</v>
      </c>
      <c r="E56" s="21"/>
      <c r="F56" s="21">
        <v>2025</v>
      </c>
      <c r="G56" s="22"/>
      <c r="H56" s="21">
        <v>2026</v>
      </c>
      <c r="I56" s="21"/>
      <c r="J56" s="21">
        <v>2025</v>
      </c>
      <c r="K56" s="13"/>
      <c r="L56" s="3">
        <v>2012</v>
      </c>
      <c r="M56" s="2">
        <v>2012</v>
      </c>
    </row>
    <row r="57" spans="1:13" ht="24" customHeight="1">
      <c r="A57" s="13"/>
      <c r="B57" s="13"/>
      <c r="C57" s="13"/>
      <c r="D57" s="21"/>
      <c r="E57" s="21"/>
      <c r="F57" s="25" t="s">
        <v>184</v>
      </c>
      <c r="G57" s="22"/>
      <c r="H57" s="21"/>
      <c r="I57" s="21"/>
      <c r="J57" s="21"/>
      <c r="K57" s="13"/>
      <c r="L57" s="3"/>
    </row>
    <row r="58" spans="1:13" ht="24" customHeight="1">
      <c r="A58" s="118" t="s">
        <v>129</v>
      </c>
      <c r="B58" s="118"/>
      <c r="C58" s="13"/>
      <c r="D58" s="13"/>
      <c r="E58" s="13"/>
      <c r="F58" s="13"/>
      <c r="G58" s="13"/>
      <c r="H58" s="13"/>
      <c r="I58" s="13"/>
      <c r="J58" s="13"/>
      <c r="K58" s="34"/>
    </row>
    <row r="59" spans="1:13" ht="24" customHeight="1">
      <c r="A59" s="38" t="s">
        <v>248</v>
      </c>
      <c r="B59" s="38"/>
      <c r="C59" s="13"/>
      <c r="D59" s="27">
        <v>38274</v>
      </c>
      <c r="E59" s="27"/>
      <c r="F59" s="27">
        <v>1379</v>
      </c>
      <c r="G59" s="27"/>
      <c r="H59" s="27">
        <v>0</v>
      </c>
      <c r="I59" s="27"/>
      <c r="J59" s="27">
        <v>0</v>
      </c>
      <c r="K59" s="34"/>
      <c r="L59" s="2">
        <v>-764914.52000001073</v>
      </c>
    </row>
    <row r="60" spans="1:13" ht="24" customHeight="1">
      <c r="A60" s="38" t="s">
        <v>210</v>
      </c>
      <c r="B60" s="38"/>
      <c r="C60" s="13"/>
      <c r="D60" s="27">
        <v>-9000</v>
      </c>
      <c r="E60" s="27"/>
      <c r="F60" s="27">
        <v>0</v>
      </c>
      <c r="G60" s="27"/>
      <c r="H60" s="27">
        <v>0</v>
      </c>
      <c r="I60" s="27"/>
      <c r="J60" s="27">
        <v>0</v>
      </c>
      <c r="K60" s="34"/>
    </row>
    <row r="61" spans="1:13" ht="24" customHeight="1">
      <c r="A61" s="38" t="s">
        <v>242</v>
      </c>
      <c r="B61" s="38"/>
      <c r="C61" s="13"/>
      <c r="D61" s="27">
        <v>0</v>
      </c>
      <c r="E61" s="27"/>
      <c r="F61" s="27">
        <v>0</v>
      </c>
      <c r="G61" s="27"/>
      <c r="H61" s="27">
        <v>-971581</v>
      </c>
      <c r="I61" s="27"/>
      <c r="J61" s="27">
        <v>-1731329</v>
      </c>
      <c r="K61" s="34"/>
    </row>
    <row r="62" spans="1:13" ht="24" customHeight="1">
      <c r="A62" s="38" t="s">
        <v>169</v>
      </c>
      <c r="B62" s="38"/>
      <c r="C62" s="13"/>
      <c r="D62" s="27">
        <v>-900</v>
      </c>
      <c r="E62" s="27"/>
      <c r="F62" s="27">
        <v>-500</v>
      </c>
      <c r="G62" s="27"/>
      <c r="H62" s="27">
        <v>-900</v>
      </c>
      <c r="I62" s="27"/>
      <c r="J62" s="27">
        <v>-500</v>
      </c>
      <c r="K62" s="34"/>
    </row>
    <row r="63" spans="1:13" ht="24" customHeight="1">
      <c r="A63" s="38" t="s">
        <v>229</v>
      </c>
      <c r="B63" s="38"/>
      <c r="C63" s="13"/>
      <c r="D63" s="27"/>
      <c r="E63" s="27"/>
      <c r="F63" s="27"/>
      <c r="G63" s="27"/>
      <c r="H63" s="27"/>
      <c r="I63" s="27"/>
      <c r="J63" s="27"/>
      <c r="K63" s="34"/>
    </row>
    <row r="64" spans="1:13" ht="24" customHeight="1">
      <c r="A64" s="38" t="s">
        <v>212</v>
      </c>
      <c r="B64" s="38"/>
      <c r="C64" s="13"/>
      <c r="D64" s="27">
        <v>-54568</v>
      </c>
      <c r="E64" s="27"/>
      <c r="F64" s="27">
        <v>0</v>
      </c>
      <c r="G64" s="27"/>
      <c r="H64" s="27">
        <v>0</v>
      </c>
      <c r="I64" s="27"/>
      <c r="J64" s="27">
        <v>0</v>
      </c>
      <c r="K64" s="34"/>
    </row>
    <row r="65" spans="1:13" ht="24" customHeight="1">
      <c r="A65" s="38" t="s">
        <v>250</v>
      </c>
      <c r="B65" s="38"/>
      <c r="C65" s="13"/>
      <c r="D65" s="27"/>
      <c r="E65" s="27"/>
      <c r="F65" s="27"/>
      <c r="G65" s="27"/>
      <c r="H65" s="27"/>
      <c r="I65" s="27"/>
      <c r="J65" s="27"/>
      <c r="K65" s="34"/>
    </row>
    <row r="66" spans="1:13" ht="24" customHeight="1">
      <c r="A66" s="38" t="s">
        <v>21</v>
      </c>
      <c r="B66" s="38"/>
      <c r="C66" s="13"/>
      <c r="D66" s="27">
        <v>-1363204</v>
      </c>
      <c r="E66" s="27"/>
      <c r="F66" s="27">
        <v>372341</v>
      </c>
      <c r="G66" s="27"/>
      <c r="H66" s="27">
        <v>-1204604</v>
      </c>
      <c r="I66" s="27"/>
      <c r="J66" s="27">
        <v>349393</v>
      </c>
      <c r="K66" s="34"/>
    </row>
    <row r="67" spans="1:13" ht="24" customHeight="1">
      <c r="A67" s="38" t="s">
        <v>130</v>
      </c>
      <c r="B67" s="38"/>
      <c r="C67" s="13"/>
      <c r="D67" s="27">
        <v>-7160712</v>
      </c>
      <c r="E67" s="27"/>
      <c r="F67" s="27">
        <v>-7508952</v>
      </c>
      <c r="G67" s="27"/>
      <c r="H67" s="27">
        <v>-6535460</v>
      </c>
      <c r="I67" s="27"/>
      <c r="J67" s="27">
        <v>-5109035</v>
      </c>
      <c r="K67" s="34"/>
      <c r="L67" s="2">
        <v>-1464671839.2575331</v>
      </c>
      <c r="M67" s="2">
        <v>-857552612.73000026</v>
      </c>
    </row>
    <row r="68" spans="1:13" ht="24" customHeight="1">
      <c r="A68" s="38" t="s">
        <v>152</v>
      </c>
      <c r="B68" s="38"/>
      <c r="C68" s="13"/>
      <c r="D68" s="27">
        <v>-3064513</v>
      </c>
      <c r="E68" s="27"/>
      <c r="F68" s="27">
        <v>-1226207</v>
      </c>
      <c r="G68" s="27"/>
      <c r="H68" s="27">
        <v>-2806306</v>
      </c>
      <c r="I68" s="27"/>
      <c r="J68" s="27">
        <v>-1183825</v>
      </c>
      <c r="K68" s="34"/>
    </row>
    <row r="69" spans="1:13" ht="24" customHeight="1">
      <c r="A69" s="38" t="s">
        <v>226</v>
      </c>
      <c r="B69" s="38"/>
      <c r="C69" s="13"/>
      <c r="D69" s="27">
        <v>43398</v>
      </c>
      <c r="E69" s="27"/>
      <c r="F69" s="27">
        <v>34503</v>
      </c>
      <c r="G69" s="27"/>
      <c r="H69" s="27">
        <v>2465</v>
      </c>
      <c r="I69" s="27"/>
      <c r="J69" s="27">
        <v>0</v>
      </c>
      <c r="K69" s="34"/>
      <c r="L69" s="2">
        <v>7238197.1683646599</v>
      </c>
      <c r="M69" s="2">
        <v>3385788.56</v>
      </c>
    </row>
    <row r="70" spans="1:13" ht="24" customHeight="1">
      <c r="A70" s="38" t="s">
        <v>175</v>
      </c>
      <c r="B70" s="38"/>
      <c r="C70" s="13"/>
      <c r="D70" s="27">
        <v>-81160</v>
      </c>
      <c r="E70" s="27"/>
      <c r="F70" s="27">
        <v>-6674</v>
      </c>
      <c r="G70" s="27"/>
      <c r="H70" s="27">
        <v>0</v>
      </c>
      <c r="I70" s="27"/>
      <c r="J70" s="27">
        <v>0</v>
      </c>
      <c r="K70" s="34"/>
    </row>
    <row r="71" spans="1:13" ht="24" customHeight="1">
      <c r="A71" s="38" t="s">
        <v>143</v>
      </c>
      <c r="B71" s="38"/>
      <c r="C71" s="13"/>
      <c r="D71" s="30">
        <v>-13775</v>
      </c>
      <c r="E71" s="27"/>
      <c r="F71" s="30">
        <v>-36861</v>
      </c>
      <c r="G71" s="27"/>
      <c r="H71" s="30">
        <v>-2567</v>
      </c>
      <c r="I71" s="27"/>
      <c r="J71" s="30">
        <v>-3661</v>
      </c>
      <c r="K71" s="34"/>
      <c r="L71" s="2">
        <v>-348141.85857526958</v>
      </c>
    </row>
    <row r="72" spans="1:13" ht="24" customHeight="1">
      <c r="A72" s="118" t="s">
        <v>131</v>
      </c>
      <c r="B72" s="38"/>
      <c r="C72" s="13"/>
      <c r="D72" s="31">
        <f>SUM(D59:D71)</f>
        <v>-11666160</v>
      </c>
      <c r="E72" s="27"/>
      <c r="F72" s="31">
        <f>SUM(F59:F71)</f>
        <v>-8370971</v>
      </c>
      <c r="G72" s="27"/>
      <c r="H72" s="31">
        <f>SUM(H59:H71)</f>
        <v>-11518953</v>
      </c>
      <c r="I72" s="27"/>
      <c r="J72" s="31">
        <f>SUM(J59:J71)</f>
        <v>-7678957</v>
      </c>
      <c r="K72" s="34"/>
      <c r="L72" s="2">
        <v>-1240119610.3284318</v>
      </c>
      <c r="M72" s="2">
        <v>-1842985793.2299998</v>
      </c>
    </row>
    <row r="73" spans="1:13" ht="24" customHeight="1">
      <c r="A73" s="118" t="s">
        <v>132</v>
      </c>
      <c r="B73" s="38"/>
      <c r="C73" s="13"/>
      <c r="D73" s="27"/>
      <c r="E73" s="27"/>
      <c r="F73" s="27"/>
      <c r="G73" s="27"/>
      <c r="H73" s="27"/>
      <c r="I73" s="27"/>
      <c r="J73" s="27"/>
      <c r="K73" s="34"/>
    </row>
    <row r="74" spans="1:13" ht="24" customHeight="1">
      <c r="A74" s="38" t="s">
        <v>133</v>
      </c>
      <c r="B74" s="38"/>
      <c r="C74" s="13"/>
      <c r="D74" s="27">
        <v>5797020</v>
      </c>
      <c r="E74" s="27"/>
      <c r="F74" s="27">
        <v>51116</v>
      </c>
      <c r="G74" s="27"/>
      <c r="H74" s="27">
        <v>5502020</v>
      </c>
      <c r="I74" s="27"/>
      <c r="J74" s="27">
        <v>0</v>
      </c>
      <c r="K74" s="34"/>
    </row>
    <row r="75" spans="1:13" ht="24" customHeight="1">
      <c r="A75" s="38" t="s">
        <v>134</v>
      </c>
      <c r="B75" s="38"/>
      <c r="C75" s="13"/>
      <c r="D75" s="27">
        <v>-2771360</v>
      </c>
      <c r="E75" s="27"/>
      <c r="F75" s="27">
        <v>-160316</v>
      </c>
      <c r="G75" s="27"/>
      <c r="H75" s="27">
        <v>-2616360</v>
      </c>
      <c r="I75" s="27"/>
      <c r="J75" s="27">
        <v>0</v>
      </c>
      <c r="K75" s="34"/>
    </row>
    <row r="76" spans="1:13" ht="24" customHeight="1">
      <c r="A76" s="38" t="s">
        <v>211</v>
      </c>
      <c r="B76" s="38"/>
      <c r="C76" s="13"/>
      <c r="D76" s="27">
        <v>-49668</v>
      </c>
      <c r="E76" s="27"/>
      <c r="F76" s="27">
        <v>0</v>
      </c>
      <c r="G76" s="27"/>
      <c r="H76" s="27">
        <v>0</v>
      </c>
      <c r="I76" s="27"/>
      <c r="J76" s="27">
        <v>0</v>
      </c>
      <c r="K76" s="34"/>
    </row>
    <row r="77" spans="1:13" ht="24" customHeight="1">
      <c r="A77" s="38" t="s">
        <v>144</v>
      </c>
      <c r="B77" s="38"/>
      <c r="C77" s="13"/>
      <c r="D77" s="27">
        <v>-227447</v>
      </c>
      <c r="E77" s="27"/>
      <c r="F77" s="27">
        <v>0</v>
      </c>
      <c r="G77" s="27"/>
      <c r="H77" s="27">
        <v>0</v>
      </c>
      <c r="I77" s="27"/>
      <c r="J77" s="27">
        <v>0</v>
      </c>
      <c r="K77" s="34"/>
    </row>
    <row r="78" spans="1:13" ht="24" customHeight="1">
      <c r="A78" s="38" t="s">
        <v>228</v>
      </c>
      <c r="B78" s="38"/>
      <c r="C78" s="13"/>
      <c r="D78" s="27">
        <v>-67281</v>
      </c>
      <c r="E78" s="27"/>
      <c r="F78" s="27">
        <v>-65350</v>
      </c>
      <c r="G78" s="27"/>
      <c r="H78" s="27">
        <v>-21302</v>
      </c>
      <c r="I78" s="27"/>
      <c r="J78" s="27">
        <v>-17625</v>
      </c>
      <c r="K78" s="34"/>
    </row>
    <row r="79" spans="1:13" ht="24" customHeight="1">
      <c r="A79" s="38" t="s">
        <v>241</v>
      </c>
      <c r="B79" s="38"/>
      <c r="C79" s="13"/>
      <c r="D79" s="30">
        <v>-7484290</v>
      </c>
      <c r="E79" s="27"/>
      <c r="F79" s="30">
        <v>-5737955</v>
      </c>
      <c r="G79" s="27"/>
      <c r="H79" s="30">
        <v>-7484290</v>
      </c>
      <c r="I79" s="27"/>
      <c r="J79" s="30">
        <v>-5737955</v>
      </c>
      <c r="K79" s="34"/>
    </row>
    <row r="80" spans="1:13" ht="24" customHeight="1">
      <c r="A80" s="118" t="s">
        <v>135</v>
      </c>
      <c r="B80" s="38"/>
      <c r="C80" s="13"/>
      <c r="D80" s="30">
        <f>SUM(D74:D79)</f>
        <v>-4803026</v>
      </c>
      <c r="E80" s="27"/>
      <c r="F80" s="30">
        <f>SUM(F74:F79)</f>
        <v>-5912505</v>
      </c>
      <c r="G80" s="27"/>
      <c r="H80" s="30">
        <f>SUM(H74:H79)</f>
        <v>-4619932</v>
      </c>
      <c r="I80" s="27"/>
      <c r="J80" s="30">
        <f>SUM(J74:J79)</f>
        <v>-5755580</v>
      </c>
      <c r="K80" s="34"/>
    </row>
    <row r="81" spans="1:13" ht="24" customHeight="1">
      <c r="A81" s="118" t="s">
        <v>170</v>
      </c>
      <c r="B81" s="118"/>
      <c r="C81" s="13"/>
      <c r="D81" s="30">
        <v>1004117</v>
      </c>
      <c r="E81" s="27"/>
      <c r="F81" s="30">
        <v>347335</v>
      </c>
      <c r="G81" s="27"/>
      <c r="H81" s="30">
        <v>0</v>
      </c>
      <c r="I81" s="27"/>
      <c r="J81" s="30">
        <v>0</v>
      </c>
      <c r="K81" s="34"/>
      <c r="L81" s="2">
        <v>-462852111.50410342</v>
      </c>
      <c r="M81" s="2">
        <v>0</v>
      </c>
    </row>
    <row r="82" spans="1:13" ht="24" customHeight="1">
      <c r="A82" s="118" t="s">
        <v>249</v>
      </c>
      <c r="B82" s="118"/>
      <c r="C82" s="13"/>
      <c r="D82" s="27"/>
      <c r="E82" s="27"/>
      <c r="F82" s="27"/>
      <c r="G82" s="27"/>
      <c r="H82" s="27"/>
      <c r="I82" s="27"/>
      <c r="J82" s="27"/>
      <c r="K82" s="34"/>
    </row>
    <row r="83" spans="1:13" ht="24" customHeight="1">
      <c r="A83" s="55" t="s">
        <v>227</v>
      </c>
      <c r="B83" s="38"/>
      <c r="C83" s="13"/>
      <c r="D83" s="27">
        <f>SUM(D81,D72,D47,D80)</f>
        <v>-1868502</v>
      </c>
      <c r="E83" s="27"/>
      <c r="F83" s="27">
        <f>SUM(F81,F72,F47,F80)</f>
        <v>-2947092</v>
      </c>
      <c r="G83" s="27"/>
      <c r="H83" s="27">
        <f>SUM(H81,H72,H47,H80)</f>
        <v>-4698425</v>
      </c>
      <c r="I83" s="27"/>
      <c r="J83" s="27">
        <f>SUM(J81,J72,J47,J80)</f>
        <v>-2184325</v>
      </c>
      <c r="K83" s="34"/>
      <c r="L83" s="2">
        <v>-1490502265.0383689</v>
      </c>
      <c r="M83" s="2">
        <v>-2120321047.5100038</v>
      </c>
    </row>
    <row r="84" spans="1:13" ht="24" customHeight="1">
      <c r="A84" s="38" t="s">
        <v>136</v>
      </c>
      <c r="B84" s="38"/>
      <c r="C84" s="13"/>
      <c r="D84" s="30">
        <v>-262853</v>
      </c>
      <c r="E84" s="27"/>
      <c r="F84" s="30">
        <v>183180</v>
      </c>
      <c r="G84" s="27"/>
      <c r="H84" s="30">
        <v>-266169</v>
      </c>
      <c r="I84" s="27"/>
      <c r="J84" s="30">
        <v>167406</v>
      </c>
      <c r="K84" s="34"/>
      <c r="L84" s="2">
        <v>144442788.44</v>
      </c>
      <c r="M84" s="2">
        <v>141457357.16999999</v>
      </c>
    </row>
    <row r="85" spans="1:13" ht="24" customHeight="1">
      <c r="A85" s="118" t="s">
        <v>249</v>
      </c>
      <c r="B85" s="38"/>
      <c r="C85" s="13"/>
      <c r="D85" s="27">
        <f>SUM(D83:D84)</f>
        <v>-2131355</v>
      </c>
      <c r="E85" s="27"/>
      <c r="F85" s="27">
        <f>SUM(F83:F84)</f>
        <v>-2763912</v>
      </c>
      <c r="G85" s="27"/>
      <c r="H85" s="27">
        <f>SUM(H83:H84)</f>
        <v>-4964594</v>
      </c>
      <c r="I85" s="27"/>
      <c r="J85" s="27">
        <f>SUM(J83:J84)</f>
        <v>-2016919</v>
      </c>
      <c r="K85" s="34"/>
    </row>
    <row r="86" spans="1:13" ht="24" customHeight="1">
      <c r="A86" s="15" t="s">
        <v>137</v>
      </c>
      <c r="B86" s="13"/>
      <c r="C86" s="13"/>
      <c r="D86" s="30">
        <f>BS!G11</f>
        <v>20328245</v>
      </c>
      <c r="E86" s="27"/>
      <c r="F86" s="30">
        <v>15784568</v>
      </c>
      <c r="G86" s="27"/>
      <c r="H86" s="30">
        <f>BS!K11</f>
        <v>13033536</v>
      </c>
      <c r="I86" s="27"/>
      <c r="J86" s="30">
        <v>9790790</v>
      </c>
      <c r="K86" s="34"/>
      <c r="L86" s="2">
        <v>10552858435</v>
      </c>
      <c r="M86" s="2">
        <v>7545051143</v>
      </c>
    </row>
    <row r="87" spans="1:13" ht="24" customHeight="1" thickBot="1">
      <c r="A87" s="15" t="s">
        <v>138</v>
      </c>
      <c r="B87" s="13"/>
      <c r="C87" s="13"/>
      <c r="D87" s="32">
        <f>SUM(D85:D86)</f>
        <v>18196890</v>
      </c>
      <c r="E87" s="27"/>
      <c r="F87" s="32">
        <f>SUM(F85:F86)</f>
        <v>13020656</v>
      </c>
      <c r="G87" s="27"/>
      <c r="H87" s="32">
        <f>SUM(H85:H86)</f>
        <v>8068942</v>
      </c>
      <c r="I87" s="27"/>
      <c r="J87" s="32">
        <f>SUM(J85:J86)</f>
        <v>7773871</v>
      </c>
      <c r="K87" s="34"/>
      <c r="L87" s="2">
        <v>9206798958.4016304</v>
      </c>
      <c r="M87" s="2">
        <v>5566187452.659996</v>
      </c>
    </row>
    <row r="88" spans="1:13" ht="24" customHeight="1" thickTop="1">
      <c r="A88" s="13"/>
      <c r="B88" s="13"/>
      <c r="C88" s="13"/>
      <c r="D88" s="27">
        <f>D87-BS!E11</f>
        <v>0</v>
      </c>
      <c r="E88" s="27"/>
      <c r="F88" s="27">
        <f>13020656-F87</f>
        <v>0</v>
      </c>
      <c r="G88" s="27"/>
      <c r="H88" s="27">
        <f>H87-BS!I11</f>
        <v>0</v>
      </c>
      <c r="I88" s="27"/>
      <c r="J88" s="27">
        <f>7773871-J87</f>
        <v>0</v>
      </c>
      <c r="K88" s="34"/>
      <c r="L88" s="2">
        <v>9.6316299438476563</v>
      </c>
      <c r="M88" s="2">
        <v>-1.0500059127807617</v>
      </c>
    </row>
    <row r="89" spans="1:13" ht="24" customHeight="1">
      <c r="A89" s="8" t="s">
        <v>139</v>
      </c>
      <c r="B89" s="13"/>
      <c r="C89" s="13"/>
      <c r="D89" s="27"/>
      <c r="E89" s="27"/>
      <c r="F89" s="27"/>
      <c r="G89" s="27"/>
      <c r="H89" s="27"/>
      <c r="I89" s="27"/>
      <c r="J89" s="27"/>
      <c r="K89" s="34"/>
    </row>
    <row r="90" spans="1:13" ht="24" customHeight="1">
      <c r="A90" s="13" t="s">
        <v>140</v>
      </c>
      <c r="B90" s="13"/>
      <c r="C90" s="13"/>
      <c r="D90" s="27"/>
      <c r="E90" s="27"/>
      <c r="F90" s="27"/>
      <c r="G90" s="27"/>
      <c r="H90" s="27"/>
      <c r="I90" s="27"/>
      <c r="J90" s="27"/>
      <c r="K90" s="34"/>
    </row>
    <row r="91" spans="1:13" ht="24" customHeight="1">
      <c r="A91" s="13" t="s">
        <v>149</v>
      </c>
      <c r="B91" s="13"/>
      <c r="C91" s="13"/>
      <c r="D91" s="27">
        <v>118921</v>
      </c>
      <c r="E91" s="27"/>
      <c r="F91" s="27">
        <v>70660</v>
      </c>
      <c r="G91" s="27"/>
      <c r="H91" s="27">
        <v>22913</v>
      </c>
      <c r="I91" s="27"/>
      <c r="J91" s="27">
        <v>5536</v>
      </c>
      <c r="K91" s="34"/>
    </row>
    <row r="92" spans="1:13" ht="24" customHeight="1">
      <c r="A92" s="13" t="s">
        <v>153</v>
      </c>
      <c r="B92" s="13"/>
      <c r="C92" s="13"/>
      <c r="D92" s="27">
        <v>4423058</v>
      </c>
      <c r="E92" s="27"/>
      <c r="F92" s="27">
        <v>1325251</v>
      </c>
      <c r="G92" s="27"/>
      <c r="H92" s="27">
        <v>3730084</v>
      </c>
      <c r="I92" s="27"/>
      <c r="J92" s="27">
        <v>1173162</v>
      </c>
      <c r="K92" s="34"/>
    </row>
    <row r="93" spans="1:13" ht="24" customHeight="1">
      <c r="A93" s="13" t="s">
        <v>246</v>
      </c>
      <c r="B93" s="13"/>
      <c r="C93" s="13"/>
      <c r="D93" s="27">
        <v>188959</v>
      </c>
      <c r="E93" s="27"/>
      <c r="F93" s="27">
        <v>0</v>
      </c>
      <c r="G93" s="27"/>
      <c r="H93" s="27">
        <v>0</v>
      </c>
      <c r="I93" s="27"/>
      <c r="J93" s="27">
        <v>0</v>
      </c>
      <c r="K93" s="34"/>
    </row>
    <row r="94" spans="1:13" ht="24" customHeight="1">
      <c r="A94" s="13"/>
      <c r="B94" s="13"/>
      <c r="C94" s="13"/>
      <c r="D94" s="27"/>
      <c r="E94" s="27"/>
      <c r="F94" s="27"/>
      <c r="G94" s="27"/>
      <c r="H94" s="27"/>
      <c r="I94" s="27"/>
      <c r="J94" s="27"/>
      <c r="K94" s="34"/>
    </row>
    <row r="95" spans="1:13" ht="24" customHeight="1">
      <c r="A95" s="48" t="s">
        <v>29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1"/>
      <c r="M95" s="11"/>
    </row>
  </sheetData>
  <printOptions horizontalCentered="1"/>
  <pageMargins left="0.7" right="0.36" top="0.78" bottom="0.196850393700787" header="0.31496062992126" footer="0.31496062992126"/>
  <pageSetup paperSize="9" scale="65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C9AE0AB2433449351A5E8BA7673F8" ma:contentTypeVersion="18" ma:contentTypeDescription="Create a new document." ma:contentTypeScope="" ma:versionID="8b307d4415ca01ca413404463153733a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7596b866667139f3335c69dc9e95a83f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4FCBF2-E0BF-43C2-8D3D-A291F201C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9031DC-F7EF-4F76-B13E-3F0399539D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E69831-86A6-4959-B172-4FB0D07D7D3A}">
  <ds:schemaRefs>
    <ds:schemaRef ds:uri="http://www.w3.org/XML/1998/namespace"/>
    <ds:schemaRef ds:uri="http://purl.org/dc/elements/1.1/"/>
    <ds:schemaRef ds:uri="http://schemas.microsoft.com/sharepoint/v4"/>
    <ds:schemaRef ds:uri="http://purl.org/dc/dcmitype/"/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Consolidated-1</vt:lpstr>
      <vt:lpstr>Consolidated-2</vt:lpstr>
      <vt:lpstr>The Company Only</vt:lpstr>
      <vt:lpstr>CF</vt:lpstr>
      <vt:lpstr>BS!Print_Area</vt:lpstr>
      <vt:lpstr>'Consolidated-1'!Print_Area</vt:lpstr>
      <vt:lpstr>'Consolidated-2'!Print_Area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Supinya</cp:lastModifiedBy>
  <cp:revision/>
  <cp:lastPrinted>2026-07-24T08:30:59Z</cp:lastPrinted>
  <dcterms:created xsi:type="dcterms:W3CDTF">2010-01-14T03:39:02Z</dcterms:created>
  <dcterms:modified xsi:type="dcterms:W3CDTF">2026-07-24T08:33:42Z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0x010100133C9AE0AB2433449351A5E8BA7673F8</vt:lpwstr>
  </property>
</Properties>
</file>