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hmpro.sharepoint.com/sites/IRonly/Shared Documents/IR only/Result Announcement/2Q26/"/>
    </mc:Choice>
  </mc:AlternateContent>
  <xr:revisionPtr revIDLastSave="0" documentId="8_{0AD991DD-4A64-4957-BDFD-F28849DEE1A6}" xr6:coauthVersionLast="47" xr6:coauthVersionMax="47" xr10:uidLastSave="{00000000-0000-0000-0000-000000000000}"/>
  <bookViews>
    <workbookView xWindow="28680" yWindow="-120" windowWidth="29040" windowHeight="15720" tabRatio="792" firstSheet="1" activeTab="1" xr2:uid="{00000000-000D-0000-FFFF-FFFF00000000}"/>
  </bookViews>
  <sheets>
    <sheet name="NAV0" sheetId="1" state="hidden" r:id="rId1"/>
    <sheet name="BS" sheetId="20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CF!$A$1:$K$92</definedName>
    <definedName name="_xlnm.Print_Area" localSheetId="4">Conso!$A$1:$W$35</definedName>
    <definedName name="_xlnm.Print_Area" localSheetId="2">PL!$A$1:$K$106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14" l="1"/>
  <c r="M23" i="14"/>
  <c r="Q24" i="14"/>
  <c r="Q16" i="14"/>
  <c r="Q15" i="14"/>
  <c r="O25" i="14"/>
  <c r="M25" i="14"/>
  <c r="K25" i="14"/>
  <c r="I25" i="14"/>
  <c r="G25" i="14"/>
  <c r="E25" i="14"/>
  <c r="W29" i="13"/>
  <c r="S29" i="13"/>
  <c r="O28" i="13"/>
  <c r="M28" i="13"/>
  <c r="W21" i="13" l="1"/>
  <c r="W20" i="13"/>
  <c r="S21" i="13"/>
  <c r="S20" i="13"/>
  <c r="E32" i="13"/>
  <c r="J74" i="12"/>
  <c r="H74" i="12"/>
  <c r="F74" i="12"/>
  <c r="D74" i="12"/>
  <c r="J21" i="12" l="1"/>
  <c r="H21" i="12"/>
  <c r="F21" i="12"/>
  <c r="D21" i="12"/>
  <c r="J35" i="12" l="1"/>
  <c r="H35" i="12"/>
  <c r="F35" i="12"/>
  <c r="D35" i="12"/>
  <c r="F22" i="12"/>
  <c r="F26" i="12" s="1"/>
  <c r="F28" i="12" s="1"/>
  <c r="J14" i="12"/>
  <c r="H14" i="12"/>
  <c r="F14" i="12"/>
  <c r="D14" i="12"/>
  <c r="D22" i="12" s="1"/>
  <c r="D26" i="12" s="1"/>
  <c r="D28" i="12" s="1"/>
  <c r="J22" i="12" l="1"/>
  <c r="J26" i="12" s="1"/>
  <c r="J28" i="12" s="1"/>
  <c r="J40" i="12" s="1"/>
  <c r="H22" i="12"/>
  <c r="H26" i="12" s="1"/>
  <c r="H28" i="12" s="1"/>
  <c r="H37" i="12" s="1"/>
  <c r="H45" i="12" s="1"/>
  <c r="D51" i="12"/>
  <c r="D40" i="12"/>
  <c r="D42" i="12" s="1"/>
  <c r="D37" i="12"/>
  <c r="D45" i="12" s="1"/>
  <c r="D47" i="12" s="1"/>
  <c r="F40" i="12"/>
  <c r="F42" i="12" s="1"/>
  <c r="F37" i="12"/>
  <c r="F45" i="12" s="1"/>
  <c r="F47" i="12" s="1"/>
  <c r="J37" i="12" l="1"/>
  <c r="J45" i="12" s="1"/>
  <c r="H40" i="12"/>
  <c r="H51" i="12"/>
  <c r="Q11" i="14" l="1"/>
  <c r="D58" i="20" l="1"/>
  <c r="J68" i="20" l="1"/>
  <c r="F68" i="20"/>
  <c r="J37" i="20"/>
  <c r="F37" i="20"/>
  <c r="J6" i="20"/>
  <c r="F6" i="20"/>
  <c r="S16" i="13"/>
  <c r="W16" i="13" l="1"/>
  <c r="S31" i="13"/>
  <c r="S28" i="13"/>
  <c r="M26" i="14" l="1"/>
  <c r="O26" i="14"/>
  <c r="K26" i="14"/>
  <c r="I26" i="14"/>
  <c r="G26" i="14"/>
  <c r="E26" i="14"/>
  <c r="Q19" i="14"/>
  <c r="Q23" i="14"/>
  <c r="Q25" i="14" s="1"/>
  <c r="Q13" i="14"/>
  <c r="O12" i="14"/>
  <c r="O14" i="14" s="1"/>
  <c r="O17" i="14" s="1"/>
  <c r="H58" i="20"/>
  <c r="K22" i="14"/>
  <c r="K27" i="14" s="1"/>
  <c r="K14" i="14"/>
  <c r="K17" i="14" s="1"/>
  <c r="U33" i="13"/>
  <c r="Q33" i="13"/>
  <c r="O33" i="13"/>
  <c r="M33" i="13"/>
  <c r="W28" i="13"/>
  <c r="O27" i="13"/>
  <c r="O32" i="13" s="1"/>
  <c r="O34" i="13" s="1"/>
  <c r="O19" i="13"/>
  <c r="O22" i="13" s="1"/>
  <c r="K27" i="13"/>
  <c r="K19" i="13"/>
  <c r="K33" i="13" l="1"/>
  <c r="K22" i="13"/>
  <c r="K32" i="13"/>
  <c r="K34" i="13" s="1"/>
  <c r="J85" i="20" l="1"/>
  <c r="J87" i="20" s="1"/>
  <c r="Q26" i="14" s="1"/>
  <c r="H85" i="20"/>
  <c r="H87" i="20" s="1"/>
  <c r="F85" i="20"/>
  <c r="D85" i="20"/>
  <c r="D87" i="20" s="1"/>
  <c r="J58" i="20"/>
  <c r="F58" i="20"/>
  <c r="J50" i="20"/>
  <c r="H50" i="20"/>
  <c r="F50" i="20"/>
  <c r="D50" i="20"/>
  <c r="J28" i="20"/>
  <c r="H28" i="20"/>
  <c r="F28" i="20"/>
  <c r="D28" i="20"/>
  <c r="J16" i="20"/>
  <c r="H16" i="20"/>
  <c r="F16" i="20"/>
  <c r="D16" i="20"/>
  <c r="H29" i="20" l="1"/>
  <c r="J29" i="20"/>
  <c r="F87" i="20"/>
  <c r="H59" i="20"/>
  <c r="H88" i="20" s="1"/>
  <c r="J59" i="20"/>
  <c r="J88" i="20" s="1"/>
  <c r="F29" i="20"/>
  <c r="F59" i="20"/>
  <c r="F88" i="20" s="1"/>
  <c r="D59" i="20"/>
  <c r="D88" i="20" s="1"/>
  <c r="D29" i="20"/>
  <c r="H89" i="20" l="1"/>
  <c r="J89" i="20"/>
  <c r="F89" i="20"/>
  <c r="D89" i="20"/>
  <c r="H78" i="18" l="1"/>
  <c r="F78" i="18"/>
  <c r="D78" i="18"/>
  <c r="H65" i="18"/>
  <c r="F65" i="18"/>
  <c r="D65" i="18"/>
  <c r="U17" i="13"/>
  <c r="U25" i="13"/>
  <c r="H88" i="12"/>
  <c r="F88" i="12"/>
  <c r="Q18" i="13" s="1"/>
  <c r="S18" i="13" s="1"/>
  <c r="D88" i="12"/>
  <c r="Q26" i="13" s="1"/>
  <c r="S26" i="13" s="1"/>
  <c r="H67" i="12"/>
  <c r="F67" i="12"/>
  <c r="D67" i="12"/>
  <c r="H75" i="12" l="1"/>
  <c r="H79" i="12" s="1"/>
  <c r="H81" i="12" s="1"/>
  <c r="H104" i="12" s="1"/>
  <c r="D75" i="12"/>
  <c r="D79" i="12" s="1"/>
  <c r="D81" i="12" s="1"/>
  <c r="D104" i="12" s="1"/>
  <c r="F75" i="12"/>
  <c r="F79" i="12" s="1"/>
  <c r="F81" i="12" s="1"/>
  <c r="F93" i="12" s="1"/>
  <c r="J78" i="18"/>
  <c r="J65" i="18"/>
  <c r="J88" i="12"/>
  <c r="O21" i="14" s="1"/>
  <c r="O22" i="14" s="1"/>
  <c r="O27" i="14" s="1"/>
  <c r="J67" i="12"/>
  <c r="F90" i="12" l="1"/>
  <c r="F98" i="12" s="1"/>
  <c r="J75" i="12"/>
  <c r="J79" i="12" s="1"/>
  <c r="J81" i="12" s="1"/>
  <c r="J90" i="12" s="1"/>
  <c r="J98" i="12" s="1"/>
  <c r="D93" i="12"/>
  <c r="D95" i="12" s="1"/>
  <c r="H90" i="12"/>
  <c r="H98" i="12" s="1"/>
  <c r="H93" i="12"/>
  <c r="M20" i="14" s="1"/>
  <c r="Q20" i="14" s="1"/>
  <c r="D90" i="12"/>
  <c r="D98" i="12" s="1"/>
  <c r="D100" i="12" s="1"/>
  <c r="F95" i="12"/>
  <c r="M17" i="13"/>
  <c r="S17" i="13" s="1"/>
  <c r="S19" i="13" s="1"/>
  <c r="S22" i="13" s="1"/>
  <c r="F100" i="12"/>
  <c r="J93" i="12" l="1"/>
  <c r="M12" i="14" s="1"/>
  <c r="Q12" i="14" s="1"/>
  <c r="J9" i="18"/>
  <c r="J26" i="18" s="1"/>
  <c r="J41" i="18" s="1"/>
  <c r="J44" i="18" s="1"/>
  <c r="J80" i="18" s="1"/>
  <c r="J82" i="18" s="1"/>
  <c r="M25" i="13"/>
  <c r="S25" i="13" s="1"/>
  <c r="F9" i="18"/>
  <c r="F26" i="18" s="1"/>
  <c r="F41" i="18" s="1"/>
  <c r="F44" i="18" s="1"/>
  <c r="F80" i="18" s="1"/>
  <c r="F82" i="18" s="1"/>
  <c r="D9" i="18" l="1"/>
  <c r="D26" i="18" l="1"/>
  <c r="D41" i="18" s="1"/>
  <c r="D44" i="18" s="1"/>
  <c r="D80" i="18" s="1"/>
  <c r="D82" i="18" s="1"/>
  <c r="D83" i="18" s="1"/>
  <c r="H9" i="18"/>
  <c r="H26" i="18" l="1"/>
  <c r="H41" i="18" s="1"/>
  <c r="H44" i="18" s="1"/>
  <c r="H80" i="18" s="1"/>
  <c r="H82" i="18" s="1"/>
  <c r="H83" i="18" s="1"/>
  <c r="M21" i="14" l="1"/>
  <c r="Q21" i="14" s="1"/>
  <c r="W31" i="13" l="1"/>
  <c r="U27" i="13" l="1"/>
  <c r="I27" i="13"/>
  <c r="G27" i="13"/>
  <c r="E27" i="13"/>
  <c r="W26" i="13"/>
  <c r="Q27" i="13" l="1"/>
  <c r="Q32" i="13" s="1"/>
  <c r="Q34" i="13" s="1"/>
  <c r="M27" i="13" l="1"/>
  <c r="M32" i="13" s="1"/>
  <c r="M34" i="13" s="1"/>
  <c r="S27" i="13" l="1"/>
  <c r="W25" i="13"/>
  <c r="W27" i="13" s="1"/>
  <c r="I22" i="14" l="1"/>
  <c r="G22" i="14"/>
  <c r="E22" i="14"/>
  <c r="I14" i="14"/>
  <c r="I17" i="14" s="1"/>
  <c r="G14" i="14"/>
  <c r="G17" i="14" s="1"/>
  <c r="E14" i="14"/>
  <c r="E17" i="14" s="1"/>
  <c r="U19" i="13"/>
  <c r="U22" i="13" s="1"/>
  <c r="I19" i="13"/>
  <c r="G19" i="13"/>
  <c r="E19" i="13"/>
  <c r="E33" i="13" l="1"/>
  <c r="E22" i="13"/>
  <c r="G33" i="13"/>
  <c r="G22" i="13"/>
  <c r="I33" i="13"/>
  <c r="I22" i="13"/>
  <c r="S24" i="13"/>
  <c r="S33" i="13" s="1"/>
  <c r="Q19" i="13"/>
  <c r="Q22" i="13" s="1"/>
  <c r="W18" i="13"/>
  <c r="W24" i="13" l="1"/>
  <c r="W33" i="13" s="1"/>
  <c r="I32" i="13"/>
  <c r="I34" i="13" s="1"/>
  <c r="G32" i="13"/>
  <c r="G34" i="13" s="1"/>
  <c r="U32" i="13"/>
  <c r="U34" i="13" s="1"/>
  <c r="Q22" i="14"/>
  <c r="M22" i="14"/>
  <c r="M27" i="14" s="1"/>
  <c r="M14" i="14"/>
  <c r="M17" i="14" s="1"/>
  <c r="Q14" i="14"/>
  <c r="Q17" i="14" s="1"/>
  <c r="G27" i="14" l="1"/>
  <c r="E27" i="14"/>
  <c r="I27" i="14"/>
  <c r="M19" i="13"/>
  <c r="M22" i="13" s="1"/>
  <c r="W17" i="13" l="1"/>
  <c r="W19" i="13" s="1"/>
  <c r="W22" i="13" s="1"/>
  <c r="Q27" i="14" l="1"/>
  <c r="E34" i="13" l="1"/>
  <c r="S32" i="13" l="1"/>
  <c r="S34" i="13" s="1"/>
  <c r="W32" i="13" l="1"/>
  <c r="W34" i="13" s="1"/>
</calcChain>
</file>

<file path=xl/sharedStrings.xml><?xml version="1.0" encoding="utf-8"?>
<sst xmlns="http://schemas.openxmlformats.org/spreadsheetml/2006/main" count="394" uniqueCount="229">
  <si>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</si>
  <si>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</si>
  <si>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</si>
  <si>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</si>
  <si>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</si>
  <si>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</si>
  <si>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</si>
  <si>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</si>
  <si>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</si>
  <si>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</si>
  <si>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</si>
  <si>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</si>
  <si>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</si>
  <si>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</si>
  <si>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</si>
  <si>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</si>
  <si>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</si>
  <si>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</si>
  <si>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</si>
  <si>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</si>
  <si>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</si>
  <si>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</si>
  <si>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</si>
  <si>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</si>
  <si>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</si>
  <si>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</si>
  <si>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</si>
  <si>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</si>
  <si>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</si>
  <si>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</si>
  <si>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</si>
  <si>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</si>
  <si>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</si>
  <si>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</si>
  <si>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</si>
  <si>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</si>
  <si>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</si>
  <si>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</si>
  <si>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</si>
  <si>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</si>
  <si>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</si>
  <si>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</si>
  <si>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</si>
  <si>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</si>
  <si>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</si>
  <si>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</si>
  <si>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</si>
  <si>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</si>
  <si>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</si>
  <si>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</si>
  <si>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</si>
  <si>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</si>
  <si>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</si>
  <si>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</si>
  <si>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</si>
  <si>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</si>
  <si>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</si>
  <si>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</si>
  <si>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</si>
  <si>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</si>
  <si>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</si>
  <si>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</si>
  <si>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</si>
  <si>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</si>
  <si>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</si>
  <si>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</si>
  <si>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</si>
  <si>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</si>
  <si>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</si>
  <si>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</si>
  <si>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</si>
  <si>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</si>
  <si>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</si>
  <si>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</si>
  <si>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</si>
  <si>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</si>
  <si>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</si>
  <si>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</si>
  <si>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</si>
  <si>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</si>
  <si>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</si>
  <si>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</si>
  <si>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</si>
  <si>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</si>
  <si>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</si>
  <si>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</si>
  <si>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</si>
  <si>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</si>
  <si>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Adjustments to reconcile profit before tax to net cash</t>
  </si>
  <si>
    <t>Proceeds from sales of equipment</t>
  </si>
  <si>
    <t>Premium on</t>
  </si>
  <si>
    <t>ordinary shares</t>
  </si>
  <si>
    <t>Inventories</t>
  </si>
  <si>
    <t>Investments in subsidiaries</t>
  </si>
  <si>
    <t>Investment properties</t>
  </si>
  <si>
    <t xml:space="preserve">Computer software 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</si>
  <si>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</si>
  <si>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</si>
  <si>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</si>
  <si>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</si>
  <si>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</si>
  <si>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</si>
  <si>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</si>
  <si>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</si>
  <si>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</si>
  <si>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</si>
  <si>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</si>
  <si>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</si>
  <si>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</si>
  <si>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</si>
  <si>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Value added tax payable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</si>
  <si>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</si>
  <si>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</si>
  <si>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</si>
  <si>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</si>
  <si>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</si>
  <si>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</si>
  <si>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</si>
  <si>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</si>
  <si>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</si>
  <si>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</si>
  <si>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</si>
  <si>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</si>
  <si>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</si>
  <si>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</si>
  <si>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</si>
  <si>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</si>
  <si>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</si>
  <si>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</si>
  <si>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</si>
  <si>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</si>
  <si>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</si>
  <si>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</si>
  <si>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</si>
  <si>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</si>
  <si>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</si>
  <si>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</si>
  <si>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</si>
  <si>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</si>
  <si>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</si>
  <si>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</si>
  <si>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</si>
  <si>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</si>
  <si>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</si>
  <si>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Purchases of equipment that have not yet been paid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</si>
  <si>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</si>
  <si>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</si>
  <si>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</si>
  <si>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</si>
  <si>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</si>
  <si>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</si>
  <si>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</si>
  <si>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</si>
  <si>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</si>
  <si>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</si>
  <si>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</si>
  <si>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Current portion of lease liabilities</t>
  </si>
  <si>
    <t>Lease liabilities - net of current portion</t>
  </si>
  <si>
    <t>Cash received from short-term loans from financial institutions</t>
  </si>
  <si>
    <t>Net cash flows from operating activities</t>
  </si>
  <si>
    <t>Net cash flows used in financing activities</t>
  </si>
  <si>
    <t>Cash paid for interest expenses</t>
  </si>
  <si>
    <t>2, 3</t>
  </si>
  <si>
    <t>Finance income</t>
  </si>
  <si>
    <t>Operating profit</t>
  </si>
  <si>
    <t>Repayments of short-term loans from financial institutions</t>
  </si>
  <si>
    <t>Payments of lease liabilities</t>
  </si>
  <si>
    <t>Cash paid for redemption of debentures</t>
  </si>
  <si>
    <t>Investment in associate</t>
  </si>
  <si>
    <t>Long-term loans - net of current portion</t>
  </si>
  <si>
    <t>Dividend income</t>
  </si>
  <si>
    <t>2, 11</t>
  </si>
  <si>
    <t>Value added tax receivable</t>
  </si>
  <si>
    <t xml:space="preserve">   Cash paid for employee benefits</t>
  </si>
  <si>
    <t xml:space="preserve">   Dividend income from subsidiaries</t>
  </si>
  <si>
    <t>Net cash flows used in investing activities</t>
  </si>
  <si>
    <t>Property, building and equipment</t>
  </si>
  <si>
    <t>2, 5</t>
  </si>
  <si>
    <t>Current portion of long-term loans</t>
  </si>
  <si>
    <t>Share of gain (loss) from investment in associate</t>
  </si>
  <si>
    <t xml:space="preserve">   Share of loss (gain) from investment in associate</t>
  </si>
  <si>
    <t>Repayments of long-term loans</t>
  </si>
  <si>
    <t>Acquisitions of property, building and equipment</t>
  </si>
  <si>
    <t xml:space="preserve">   Appropriated</t>
  </si>
  <si>
    <t xml:space="preserve">      Statutory reserve</t>
  </si>
  <si>
    <t>      Treasury shares reserve</t>
  </si>
  <si>
    <t>Treasury shares - ordinary shares</t>
  </si>
  <si>
    <t>Treasury shares</t>
  </si>
  <si>
    <t>- ordinary shares</t>
  </si>
  <si>
    <t>reserve</t>
  </si>
  <si>
    <t xml:space="preserve">Statutory </t>
  </si>
  <si>
    <t xml:space="preserve">   Treasury shares </t>
  </si>
  <si>
    <t>Balance as at 1 January 2025</t>
  </si>
  <si>
    <t xml:space="preserve">   Decrease of inventories to net realisable value (reversal)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</si>
  <si>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</si>
  <si>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</si>
  <si>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</si>
  <si>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</si>
  <si>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</si>
  <si>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payables</t>
  </si>
  <si>
    <t xml:space="preserve">   Trade and other current receivables </t>
  </si>
  <si>
    <t>Net decrease in cash and cash equivalents</t>
  </si>
  <si>
    <t>Statements of financial position</t>
  </si>
  <si>
    <t>Statements of financial position (continued)</t>
  </si>
  <si>
    <t xml:space="preserve">   Reversal of allowance for expected credit loss</t>
  </si>
  <si>
    <t xml:space="preserve">   net of deferred interest</t>
  </si>
  <si>
    <t xml:space="preserve">Cash received form issuance of debentures - </t>
  </si>
  <si>
    <t>Balance as at 1 January 2026</t>
  </si>
  <si>
    <t xml:space="preserve">   Unrealised exchange loss</t>
  </si>
  <si>
    <t xml:space="preserve">   Gain on fair value of derivative instrument</t>
  </si>
  <si>
    <t xml:space="preserve">   Transfer right-of-use assets to motor vehicles</t>
  </si>
  <si>
    <t xml:space="preserve">   Investment properties increase from lease liabilities</t>
  </si>
  <si>
    <t xml:space="preserve">Subsidiary paid dividend to non-controlling </t>
  </si>
  <si>
    <t xml:space="preserve">   interest of subsidiaries</t>
  </si>
  <si>
    <t>Increase (decrease) in construction retention</t>
  </si>
  <si>
    <t>Proceeds from sales of investment properties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</si>
  <si>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</si>
  <si>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</si>
  <si>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</si>
  <si>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</si>
  <si>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</si>
  <si>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</si>
  <si>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Other expenses</t>
  </si>
  <si>
    <t xml:space="preserve">   Loss (gain) from sales and written-off of assets</t>
  </si>
  <si>
    <t xml:space="preserve">   Reversal of allowance for impairment of assets</t>
  </si>
  <si>
    <t>Dividend income from subsidiaries</t>
  </si>
  <si>
    <t>Cash received from capital decrease of investment in subsidiary</t>
  </si>
  <si>
    <t xml:space="preserve">   Transfer investment properties to equipment</t>
  </si>
  <si>
    <t>Dividend paid to non-controlling interest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</si>
</sst>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01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3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37" fontId="28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8" fillId="0" borderId="0" xfId="0" quotePrefix="1" applyNumberFormat="1" applyFont="1" applyAlignment="1">
      <alignment horizontal="centerContinuous" vertical="center"/>
    </xf>
    <xf numFmtId="0" fontId="29" fillId="0" borderId="0" xfId="47" applyFont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Alignment="1">
      <alignment vertical="center"/>
    </xf>
    <xf numFmtId="187" fontId="28" fillId="0" borderId="0" xfId="47" applyNumberFormat="1" applyFont="1" applyAlignment="1">
      <alignment horizontal="right" vertical="center"/>
    </xf>
    <xf numFmtId="187" fontId="28" fillId="0" borderId="12" xfId="47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87" fontId="3" fillId="0" borderId="15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187" fontId="3" fillId="0" borderId="14" xfId="0" applyNumberFormat="1" applyFont="1" applyBorder="1" applyAlignment="1">
      <alignment horizontal="right" vertical="center"/>
    </xf>
    <xf numFmtId="37" fontId="3" fillId="0" borderId="16" xfId="0" applyNumberFormat="1" applyFont="1" applyBorder="1" applyAlignment="1">
      <alignment vertical="center"/>
    </xf>
    <xf numFmtId="37" fontId="31" fillId="0" borderId="0" xfId="47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187" fontId="3" fillId="0" borderId="12" xfId="0" applyNumberFormat="1" applyFont="1" applyBorder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24" fillId="0" borderId="0" xfId="0" applyNumberFormat="1" applyFont="1" applyAlignment="1">
      <alignment horizontal="left" vertical="center"/>
    </xf>
    <xf numFmtId="193" fontId="3" fillId="0" borderId="12" xfId="0" applyNumberFormat="1" applyFont="1" applyBorder="1" applyAlignment="1">
      <alignment horizontal="center" vertical="center"/>
    </xf>
    <xf numFmtId="193" fontId="3" fillId="0" borderId="12" xfId="0" quotePrefix="1" applyNumberFormat="1" applyFont="1" applyBorder="1" applyAlignment="1">
      <alignment horizontal="center" vertical="center"/>
    </xf>
    <xf numFmtId="193" fontId="25" fillId="0" borderId="0" xfId="0" applyNumberFormat="1" applyFont="1" applyAlignment="1">
      <alignment horizontal="right" vertical="center"/>
    </xf>
    <xf numFmtId="193" fontId="3" fillId="0" borderId="0" xfId="0" quotePrefix="1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right" vertical="center"/>
    </xf>
    <xf numFmtId="37" fontId="24" fillId="0" borderId="12" xfId="0" applyNumberFormat="1" applyFont="1" applyBorder="1" applyAlignment="1">
      <alignment horizontal="centerContinuous" vertical="center"/>
    </xf>
    <xf numFmtId="37" fontId="29" fillId="0" borderId="0" xfId="46" quotePrefix="1" applyNumberFormat="1" applyFont="1" applyAlignment="1">
      <alignment horizontal="left"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7" applyNumberFormat="1" applyFont="1" applyAlignment="1">
      <alignment horizontal="right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vertical="center"/>
    </xf>
    <xf numFmtId="37" fontId="28" fillId="0" borderId="12" xfId="47" quotePrefix="1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29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applyNumberFormat="1" applyFont="1" applyAlignment="1">
      <alignment horizontal="right"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center" vertical="center"/>
    </xf>
    <xf numFmtId="187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right" vertical="center"/>
    </xf>
    <xf numFmtId="39" fontId="3" fillId="0" borderId="13" xfId="0" applyNumberFormat="1" applyFont="1" applyBorder="1" applyAlignment="1">
      <alignment horizontal="right" vertical="center"/>
    </xf>
    <xf numFmtId="37" fontId="24" fillId="0" borderId="12" xfId="0" applyNumberFormat="1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28" fillId="0" borderId="14" xfId="47" applyNumberFormat="1" applyFont="1" applyBorder="1" applyAlignment="1">
      <alignment horizontal="center" vertical="center"/>
    </xf>
    <xf numFmtId="37" fontId="28" fillId="20" borderId="12" xfId="47" applyNumberFormat="1" applyFont="1" applyFill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C9F93B75-4A24-4F07-8520-87D03FFF31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D99B-2951-46D9-8389-6C329E9B2D8F}">
  <dimension ref="A1:J215"/>
  <sheetViews>
    <sheetView showGridLines="0" tabSelected="1" view="pageBreakPreview" zoomScaleNormal="110" zoomScaleSheetLayoutView="100" workbookViewId="0"/>
  </sheetViews>
  <sheetFormatPr defaultColWidth="10.5546875" defaultRowHeight="21.75" customHeight="1"/>
  <cols>
    <col min="1" max="1" width="40.44140625" style="1" customWidth="1"/>
    <col min="2" max="2" width="6.8867187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252" width="10.5546875" style="1"/>
    <col min="253" max="253" width="40.44140625" style="1" customWidth="1"/>
    <col min="254" max="254" width="6.88671875" style="1" customWidth="1"/>
    <col min="255" max="255" width="1.5546875" style="1" customWidth="1"/>
    <col min="256" max="256" width="16.5546875" style="1" customWidth="1"/>
    <col min="257" max="257" width="1.5546875" style="1" customWidth="1"/>
    <col min="258" max="258" width="16.5546875" style="1" customWidth="1"/>
    <col min="259" max="259" width="1.5546875" style="1" customWidth="1"/>
    <col min="260" max="260" width="16.5546875" style="1" customWidth="1"/>
    <col min="261" max="261" width="1.5546875" style="1" customWidth="1"/>
    <col min="262" max="262" width="16.5546875" style="1" customWidth="1"/>
    <col min="263" max="263" width="1.5546875" style="1" customWidth="1"/>
    <col min="264" max="508" width="10.5546875" style="1"/>
    <col min="509" max="509" width="40.44140625" style="1" customWidth="1"/>
    <col min="510" max="510" width="6.88671875" style="1" customWidth="1"/>
    <col min="511" max="511" width="1.5546875" style="1" customWidth="1"/>
    <col min="512" max="512" width="16.5546875" style="1" customWidth="1"/>
    <col min="513" max="513" width="1.5546875" style="1" customWidth="1"/>
    <col min="514" max="514" width="16.5546875" style="1" customWidth="1"/>
    <col min="515" max="515" width="1.5546875" style="1" customWidth="1"/>
    <col min="516" max="516" width="16.5546875" style="1" customWidth="1"/>
    <col min="517" max="517" width="1.5546875" style="1" customWidth="1"/>
    <col min="518" max="518" width="16.5546875" style="1" customWidth="1"/>
    <col min="519" max="519" width="1.5546875" style="1" customWidth="1"/>
    <col min="520" max="764" width="10.5546875" style="1"/>
    <col min="765" max="765" width="40.44140625" style="1" customWidth="1"/>
    <col min="766" max="766" width="6.88671875" style="1" customWidth="1"/>
    <col min="767" max="767" width="1.5546875" style="1" customWidth="1"/>
    <col min="768" max="768" width="16.5546875" style="1" customWidth="1"/>
    <col min="769" max="769" width="1.5546875" style="1" customWidth="1"/>
    <col min="770" max="770" width="16.5546875" style="1" customWidth="1"/>
    <col min="771" max="771" width="1.5546875" style="1" customWidth="1"/>
    <col min="772" max="772" width="16.5546875" style="1" customWidth="1"/>
    <col min="773" max="773" width="1.5546875" style="1" customWidth="1"/>
    <col min="774" max="774" width="16.5546875" style="1" customWidth="1"/>
    <col min="775" max="775" width="1.5546875" style="1" customWidth="1"/>
    <col min="776" max="1020" width="10.5546875" style="1"/>
    <col min="1021" max="1021" width="40.44140625" style="1" customWidth="1"/>
    <col min="1022" max="1022" width="6.88671875" style="1" customWidth="1"/>
    <col min="1023" max="1023" width="1.5546875" style="1" customWidth="1"/>
    <col min="1024" max="1024" width="16.5546875" style="1" customWidth="1"/>
    <col min="1025" max="1025" width="1.5546875" style="1" customWidth="1"/>
    <col min="1026" max="1026" width="16.5546875" style="1" customWidth="1"/>
    <col min="1027" max="1027" width="1.5546875" style="1" customWidth="1"/>
    <col min="1028" max="1028" width="16.5546875" style="1" customWidth="1"/>
    <col min="1029" max="1029" width="1.5546875" style="1" customWidth="1"/>
    <col min="1030" max="1030" width="16.5546875" style="1" customWidth="1"/>
    <col min="1031" max="1031" width="1.5546875" style="1" customWidth="1"/>
    <col min="1032" max="1276" width="10.5546875" style="1"/>
    <col min="1277" max="1277" width="40.44140625" style="1" customWidth="1"/>
    <col min="1278" max="1278" width="6.88671875" style="1" customWidth="1"/>
    <col min="1279" max="1279" width="1.5546875" style="1" customWidth="1"/>
    <col min="1280" max="1280" width="16.5546875" style="1" customWidth="1"/>
    <col min="1281" max="1281" width="1.5546875" style="1" customWidth="1"/>
    <col min="1282" max="1282" width="16.5546875" style="1" customWidth="1"/>
    <col min="1283" max="1283" width="1.5546875" style="1" customWidth="1"/>
    <col min="1284" max="1284" width="16.5546875" style="1" customWidth="1"/>
    <col min="1285" max="1285" width="1.5546875" style="1" customWidth="1"/>
    <col min="1286" max="1286" width="16.5546875" style="1" customWidth="1"/>
    <col min="1287" max="1287" width="1.5546875" style="1" customWidth="1"/>
    <col min="1288" max="1532" width="10.5546875" style="1"/>
    <col min="1533" max="1533" width="40.44140625" style="1" customWidth="1"/>
    <col min="1534" max="1534" width="6.88671875" style="1" customWidth="1"/>
    <col min="1535" max="1535" width="1.5546875" style="1" customWidth="1"/>
    <col min="1536" max="1536" width="16.5546875" style="1" customWidth="1"/>
    <col min="1537" max="1537" width="1.5546875" style="1" customWidth="1"/>
    <col min="1538" max="1538" width="16.5546875" style="1" customWidth="1"/>
    <col min="1539" max="1539" width="1.5546875" style="1" customWidth="1"/>
    <col min="1540" max="1540" width="16.5546875" style="1" customWidth="1"/>
    <col min="1541" max="1541" width="1.5546875" style="1" customWidth="1"/>
    <col min="1542" max="1542" width="16.5546875" style="1" customWidth="1"/>
    <col min="1543" max="1543" width="1.5546875" style="1" customWidth="1"/>
    <col min="1544" max="1788" width="10.5546875" style="1"/>
    <col min="1789" max="1789" width="40.44140625" style="1" customWidth="1"/>
    <col min="1790" max="1790" width="6.88671875" style="1" customWidth="1"/>
    <col min="1791" max="1791" width="1.5546875" style="1" customWidth="1"/>
    <col min="1792" max="1792" width="16.5546875" style="1" customWidth="1"/>
    <col min="1793" max="1793" width="1.5546875" style="1" customWidth="1"/>
    <col min="1794" max="1794" width="16.5546875" style="1" customWidth="1"/>
    <col min="1795" max="1795" width="1.5546875" style="1" customWidth="1"/>
    <col min="1796" max="1796" width="16.5546875" style="1" customWidth="1"/>
    <col min="1797" max="1797" width="1.5546875" style="1" customWidth="1"/>
    <col min="1798" max="1798" width="16.5546875" style="1" customWidth="1"/>
    <col min="1799" max="1799" width="1.5546875" style="1" customWidth="1"/>
    <col min="1800" max="2044" width="10.5546875" style="1"/>
    <col min="2045" max="2045" width="40.44140625" style="1" customWidth="1"/>
    <col min="2046" max="2046" width="6.88671875" style="1" customWidth="1"/>
    <col min="2047" max="2047" width="1.5546875" style="1" customWidth="1"/>
    <col min="2048" max="2048" width="16.5546875" style="1" customWidth="1"/>
    <col min="2049" max="2049" width="1.5546875" style="1" customWidth="1"/>
    <col min="2050" max="2050" width="16.5546875" style="1" customWidth="1"/>
    <col min="2051" max="2051" width="1.5546875" style="1" customWidth="1"/>
    <col min="2052" max="2052" width="16.5546875" style="1" customWidth="1"/>
    <col min="2053" max="2053" width="1.5546875" style="1" customWidth="1"/>
    <col min="2054" max="2054" width="16.5546875" style="1" customWidth="1"/>
    <col min="2055" max="2055" width="1.5546875" style="1" customWidth="1"/>
    <col min="2056" max="2300" width="10.5546875" style="1"/>
    <col min="2301" max="2301" width="40.44140625" style="1" customWidth="1"/>
    <col min="2302" max="2302" width="6.88671875" style="1" customWidth="1"/>
    <col min="2303" max="2303" width="1.5546875" style="1" customWidth="1"/>
    <col min="2304" max="2304" width="16.5546875" style="1" customWidth="1"/>
    <col min="2305" max="2305" width="1.5546875" style="1" customWidth="1"/>
    <col min="2306" max="2306" width="16.5546875" style="1" customWidth="1"/>
    <col min="2307" max="2307" width="1.5546875" style="1" customWidth="1"/>
    <col min="2308" max="2308" width="16.5546875" style="1" customWidth="1"/>
    <col min="2309" max="2309" width="1.5546875" style="1" customWidth="1"/>
    <col min="2310" max="2310" width="16.5546875" style="1" customWidth="1"/>
    <col min="2311" max="2311" width="1.5546875" style="1" customWidth="1"/>
    <col min="2312" max="2556" width="10.5546875" style="1"/>
    <col min="2557" max="2557" width="40.44140625" style="1" customWidth="1"/>
    <col min="2558" max="2558" width="6.88671875" style="1" customWidth="1"/>
    <col min="2559" max="2559" width="1.5546875" style="1" customWidth="1"/>
    <col min="2560" max="2560" width="16.5546875" style="1" customWidth="1"/>
    <col min="2561" max="2561" width="1.5546875" style="1" customWidth="1"/>
    <col min="2562" max="2562" width="16.5546875" style="1" customWidth="1"/>
    <col min="2563" max="2563" width="1.5546875" style="1" customWidth="1"/>
    <col min="2564" max="2564" width="16.5546875" style="1" customWidth="1"/>
    <col min="2565" max="2565" width="1.5546875" style="1" customWidth="1"/>
    <col min="2566" max="2566" width="16.5546875" style="1" customWidth="1"/>
    <col min="2567" max="2567" width="1.5546875" style="1" customWidth="1"/>
    <col min="2568" max="2812" width="10.5546875" style="1"/>
    <col min="2813" max="2813" width="40.44140625" style="1" customWidth="1"/>
    <col min="2814" max="2814" width="6.88671875" style="1" customWidth="1"/>
    <col min="2815" max="2815" width="1.5546875" style="1" customWidth="1"/>
    <col min="2816" max="2816" width="16.5546875" style="1" customWidth="1"/>
    <col min="2817" max="2817" width="1.5546875" style="1" customWidth="1"/>
    <col min="2818" max="2818" width="16.5546875" style="1" customWidth="1"/>
    <col min="2819" max="2819" width="1.5546875" style="1" customWidth="1"/>
    <col min="2820" max="2820" width="16.5546875" style="1" customWidth="1"/>
    <col min="2821" max="2821" width="1.5546875" style="1" customWidth="1"/>
    <col min="2822" max="2822" width="16.5546875" style="1" customWidth="1"/>
    <col min="2823" max="2823" width="1.5546875" style="1" customWidth="1"/>
    <col min="2824" max="3068" width="10.5546875" style="1"/>
    <col min="3069" max="3069" width="40.44140625" style="1" customWidth="1"/>
    <col min="3070" max="3070" width="6.88671875" style="1" customWidth="1"/>
    <col min="3071" max="3071" width="1.5546875" style="1" customWidth="1"/>
    <col min="3072" max="3072" width="16.5546875" style="1" customWidth="1"/>
    <col min="3073" max="3073" width="1.5546875" style="1" customWidth="1"/>
    <col min="3074" max="3074" width="16.5546875" style="1" customWidth="1"/>
    <col min="3075" max="3075" width="1.5546875" style="1" customWidth="1"/>
    <col min="3076" max="3076" width="16.5546875" style="1" customWidth="1"/>
    <col min="3077" max="3077" width="1.5546875" style="1" customWidth="1"/>
    <col min="3078" max="3078" width="16.5546875" style="1" customWidth="1"/>
    <col min="3079" max="3079" width="1.5546875" style="1" customWidth="1"/>
    <col min="3080" max="3324" width="10.5546875" style="1"/>
    <col min="3325" max="3325" width="40.44140625" style="1" customWidth="1"/>
    <col min="3326" max="3326" width="6.88671875" style="1" customWidth="1"/>
    <col min="3327" max="3327" width="1.5546875" style="1" customWidth="1"/>
    <col min="3328" max="3328" width="16.5546875" style="1" customWidth="1"/>
    <col min="3329" max="3329" width="1.5546875" style="1" customWidth="1"/>
    <col min="3330" max="3330" width="16.5546875" style="1" customWidth="1"/>
    <col min="3331" max="3331" width="1.5546875" style="1" customWidth="1"/>
    <col min="3332" max="3332" width="16.5546875" style="1" customWidth="1"/>
    <col min="3333" max="3333" width="1.5546875" style="1" customWidth="1"/>
    <col min="3334" max="3334" width="16.5546875" style="1" customWidth="1"/>
    <col min="3335" max="3335" width="1.5546875" style="1" customWidth="1"/>
    <col min="3336" max="3580" width="10.5546875" style="1"/>
    <col min="3581" max="3581" width="40.44140625" style="1" customWidth="1"/>
    <col min="3582" max="3582" width="6.88671875" style="1" customWidth="1"/>
    <col min="3583" max="3583" width="1.5546875" style="1" customWidth="1"/>
    <col min="3584" max="3584" width="16.5546875" style="1" customWidth="1"/>
    <col min="3585" max="3585" width="1.5546875" style="1" customWidth="1"/>
    <col min="3586" max="3586" width="16.5546875" style="1" customWidth="1"/>
    <col min="3587" max="3587" width="1.5546875" style="1" customWidth="1"/>
    <col min="3588" max="3588" width="16.5546875" style="1" customWidth="1"/>
    <col min="3589" max="3589" width="1.5546875" style="1" customWidth="1"/>
    <col min="3590" max="3590" width="16.5546875" style="1" customWidth="1"/>
    <col min="3591" max="3591" width="1.5546875" style="1" customWidth="1"/>
    <col min="3592" max="3836" width="10.5546875" style="1"/>
    <col min="3837" max="3837" width="40.44140625" style="1" customWidth="1"/>
    <col min="3838" max="3838" width="6.88671875" style="1" customWidth="1"/>
    <col min="3839" max="3839" width="1.5546875" style="1" customWidth="1"/>
    <col min="3840" max="3840" width="16.5546875" style="1" customWidth="1"/>
    <col min="3841" max="3841" width="1.5546875" style="1" customWidth="1"/>
    <col min="3842" max="3842" width="16.5546875" style="1" customWidth="1"/>
    <col min="3843" max="3843" width="1.5546875" style="1" customWidth="1"/>
    <col min="3844" max="3844" width="16.5546875" style="1" customWidth="1"/>
    <col min="3845" max="3845" width="1.5546875" style="1" customWidth="1"/>
    <col min="3846" max="3846" width="16.5546875" style="1" customWidth="1"/>
    <col min="3847" max="3847" width="1.5546875" style="1" customWidth="1"/>
    <col min="3848" max="4092" width="10.5546875" style="1"/>
    <col min="4093" max="4093" width="40.44140625" style="1" customWidth="1"/>
    <col min="4094" max="4094" width="6.88671875" style="1" customWidth="1"/>
    <col min="4095" max="4095" width="1.5546875" style="1" customWidth="1"/>
    <col min="4096" max="4096" width="16.5546875" style="1" customWidth="1"/>
    <col min="4097" max="4097" width="1.5546875" style="1" customWidth="1"/>
    <col min="4098" max="4098" width="16.5546875" style="1" customWidth="1"/>
    <col min="4099" max="4099" width="1.5546875" style="1" customWidth="1"/>
    <col min="4100" max="4100" width="16.5546875" style="1" customWidth="1"/>
    <col min="4101" max="4101" width="1.5546875" style="1" customWidth="1"/>
    <col min="4102" max="4102" width="16.5546875" style="1" customWidth="1"/>
    <col min="4103" max="4103" width="1.5546875" style="1" customWidth="1"/>
    <col min="4104" max="4348" width="10.5546875" style="1"/>
    <col min="4349" max="4349" width="40.44140625" style="1" customWidth="1"/>
    <col min="4350" max="4350" width="6.88671875" style="1" customWidth="1"/>
    <col min="4351" max="4351" width="1.5546875" style="1" customWidth="1"/>
    <col min="4352" max="4352" width="16.5546875" style="1" customWidth="1"/>
    <col min="4353" max="4353" width="1.5546875" style="1" customWidth="1"/>
    <col min="4354" max="4354" width="16.5546875" style="1" customWidth="1"/>
    <col min="4355" max="4355" width="1.5546875" style="1" customWidth="1"/>
    <col min="4356" max="4356" width="16.5546875" style="1" customWidth="1"/>
    <col min="4357" max="4357" width="1.5546875" style="1" customWidth="1"/>
    <col min="4358" max="4358" width="16.5546875" style="1" customWidth="1"/>
    <col min="4359" max="4359" width="1.5546875" style="1" customWidth="1"/>
    <col min="4360" max="4604" width="10.5546875" style="1"/>
    <col min="4605" max="4605" width="40.44140625" style="1" customWidth="1"/>
    <col min="4606" max="4606" width="6.88671875" style="1" customWidth="1"/>
    <col min="4607" max="4607" width="1.5546875" style="1" customWidth="1"/>
    <col min="4608" max="4608" width="16.5546875" style="1" customWidth="1"/>
    <col min="4609" max="4609" width="1.5546875" style="1" customWidth="1"/>
    <col min="4610" max="4610" width="16.5546875" style="1" customWidth="1"/>
    <col min="4611" max="4611" width="1.5546875" style="1" customWidth="1"/>
    <col min="4612" max="4612" width="16.5546875" style="1" customWidth="1"/>
    <col min="4613" max="4613" width="1.5546875" style="1" customWidth="1"/>
    <col min="4614" max="4614" width="16.5546875" style="1" customWidth="1"/>
    <col min="4615" max="4615" width="1.5546875" style="1" customWidth="1"/>
    <col min="4616" max="4860" width="10.5546875" style="1"/>
    <col min="4861" max="4861" width="40.44140625" style="1" customWidth="1"/>
    <col min="4862" max="4862" width="6.88671875" style="1" customWidth="1"/>
    <col min="4863" max="4863" width="1.5546875" style="1" customWidth="1"/>
    <col min="4864" max="4864" width="16.5546875" style="1" customWidth="1"/>
    <col min="4865" max="4865" width="1.5546875" style="1" customWidth="1"/>
    <col min="4866" max="4866" width="16.5546875" style="1" customWidth="1"/>
    <col min="4867" max="4867" width="1.5546875" style="1" customWidth="1"/>
    <col min="4868" max="4868" width="16.5546875" style="1" customWidth="1"/>
    <col min="4869" max="4869" width="1.5546875" style="1" customWidth="1"/>
    <col min="4870" max="4870" width="16.5546875" style="1" customWidth="1"/>
    <col min="4871" max="4871" width="1.5546875" style="1" customWidth="1"/>
    <col min="4872" max="5116" width="10.5546875" style="1"/>
    <col min="5117" max="5117" width="40.44140625" style="1" customWidth="1"/>
    <col min="5118" max="5118" width="6.88671875" style="1" customWidth="1"/>
    <col min="5119" max="5119" width="1.5546875" style="1" customWidth="1"/>
    <col min="5120" max="5120" width="16.5546875" style="1" customWidth="1"/>
    <col min="5121" max="5121" width="1.5546875" style="1" customWidth="1"/>
    <col min="5122" max="5122" width="16.5546875" style="1" customWidth="1"/>
    <col min="5123" max="5123" width="1.5546875" style="1" customWidth="1"/>
    <col min="5124" max="5124" width="16.5546875" style="1" customWidth="1"/>
    <col min="5125" max="5125" width="1.5546875" style="1" customWidth="1"/>
    <col min="5126" max="5126" width="16.5546875" style="1" customWidth="1"/>
    <col min="5127" max="5127" width="1.5546875" style="1" customWidth="1"/>
    <col min="5128" max="5372" width="10.5546875" style="1"/>
    <col min="5373" max="5373" width="40.44140625" style="1" customWidth="1"/>
    <col min="5374" max="5374" width="6.88671875" style="1" customWidth="1"/>
    <col min="5375" max="5375" width="1.5546875" style="1" customWidth="1"/>
    <col min="5376" max="5376" width="16.5546875" style="1" customWidth="1"/>
    <col min="5377" max="5377" width="1.5546875" style="1" customWidth="1"/>
    <col min="5378" max="5378" width="16.5546875" style="1" customWidth="1"/>
    <col min="5379" max="5379" width="1.5546875" style="1" customWidth="1"/>
    <col min="5380" max="5380" width="16.5546875" style="1" customWidth="1"/>
    <col min="5381" max="5381" width="1.5546875" style="1" customWidth="1"/>
    <col min="5382" max="5382" width="16.5546875" style="1" customWidth="1"/>
    <col min="5383" max="5383" width="1.5546875" style="1" customWidth="1"/>
    <col min="5384" max="5628" width="10.5546875" style="1"/>
    <col min="5629" max="5629" width="40.44140625" style="1" customWidth="1"/>
    <col min="5630" max="5630" width="6.88671875" style="1" customWidth="1"/>
    <col min="5631" max="5631" width="1.5546875" style="1" customWidth="1"/>
    <col min="5632" max="5632" width="16.5546875" style="1" customWidth="1"/>
    <col min="5633" max="5633" width="1.5546875" style="1" customWidth="1"/>
    <col min="5634" max="5634" width="16.5546875" style="1" customWidth="1"/>
    <col min="5635" max="5635" width="1.5546875" style="1" customWidth="1"/>
    <col min="5636" max="5636" width="16.5546875" style="1" customWidth="1"/>
    <col min="5637" max="5637" width="1.5546875" style="1" customWidth="1"/>
    <col min="5638" max="5638" width="16.5546875" style="1" customWidth="1"/>
    <col min="5639" max="5639" width="1.5546875" style="1" customWidth="1"/>
    <col min="5640" max="5884" width="10.5546875" style="1"/>
    <col min="5885" max="5885" width="40.44140625" style="1" customWidth="1"/>
    <col min="5886" max="5886" width="6.88671875" style="1" customWidth="1"/>
    <col min="5887" max="5887" width="1.5546875" style="1" customWidth="1"/>
    <col min="5888" max="5888" width="16.5546875" style="1" customWidth="1"/>
    <col min="5889" max="5889" width="1.5546875" style="1" customWidth="1"/>
    <col min="5890" max="5890" width="16.5546875" style="1" customWidth="1"/>
    <col min="5891" max="5891" width="1.5546875" style="1" customWidth="1"/>
    <col min="5892" max="5892" width="16.5546875" style="1" customWidth="1"/>
    <col min="5893" max="5893" width="1.5546875" style="1" customWidth="1"/>
    <col min="5894" max="5894" width="16.5546875" style="1" customWidth="1"/>
    <col min="5895" max="5895" width="1.5546875" style="1" customWidth="1"/>
    <col min="5896" max="6140" width="10.5546875" style="1"/>
    <col min="6141" max="6141" width="40.44140625" style="1" customWidth="1"/>
    <col min="6142" max="6142" width="6.88671875" style="1" customWidth="1"/>
    <col min="6143" max="6143" width="1.5546875" style="1" customWidth="1"/>
    <col min="6144" max="6144" width="16.5546875" style="1" customWidth="1"/>
    <col min="6145" max="6145" width="1.5546875" style="1" customWidth="1"/>
    <col min="6146" max="6146" width="16.5546875" style="1" customWidth="1"/>
    <col min="6147" max="6147" width="1.5546875" style="1" customWidth="1"/>
    <col min="6148" max="6148" width="16.5546875" style="1" customWidth="1"/>
    <col min="6149" max="6149" width="1.5546875" style="1" customWidth="1"/>
    <col min="6150" max="6150" width="16.5546875" style="1" customWidth="1"/>
    <col min="6151" max="6151" width="1.5546875" style="1" customWidth="1"/>
    <col min="6152" max="6396" width="10.5546875" style="1"/>
    <col min="6397" max="6397" width="40.44140625" style="1" customWidth="1"/>
    <col min="6398" max="6398" width="6.88671875" style="1" customWidth="1"/>
    <col min="6399" max="6399" width="1.5546875" style="1" customWidth="1"/>
    <col min="6400" max="6400" width="16.5546875" style="1" customWidth="1"/>
    <col min="6401" max="6401" width="1.5546875" style="1" customWidth="1"/>
    <col min="6402" max="6402" width="16.5546875" style="1" customWidth="1"/>
    <col min="6403" max="6403" width="1.5546875" style="1" customWidth="1"/>
    <col min="6404" max="6404" width="16.5546875" style="1" customWidth="1"/>
    <col min="6405" max="6405" width="1.5546875" style="1" customWidth="1"/>
    <col min="6406" max="6406" width="16.5546875" style="1" customWidth="1"/>
    <col min="6407" max="6407" width="1.5546875" style="1" customWidth="1"/>
    <col min="6408" max="6652" width="10.5546875" style="1"/>
    <col min="6653" max="6653" width="40.44140625" style="1" customWidth="1"/>
    <col min="6654" max="6654" width="6.88671875" style="1" customWidth="1"/>
    <col min="6655" max="6655" width="1.5546875" style="1" customWidth="1"/>
    <col min="6656" max="6656" width="16.5546875" style="1" customWidth="1"/>
    <col min="6657" max="6657" width="1.5546875" style="1" customWidth="1"/>
    <col min="6658" max="6658" width="16.5546875" style="1" customWidth="1"/>
    <col min="6659" max="6659" width="1.5546875" style="1" customWidth="1"/>
    <col min="6660" max="6660" width="16.5546875" style="1" customWidth="1"/>
    <col min="6661" max="6661" width="1.5546875" style="1" customWidth="1"/>
    <col min="6662" max="6662" width="16.5546875" style="1" customWidth="1"/>
    <col min="6663" max="6663" width="1.5546875" style="1" customWidth="1"/>
    <col min="6664" max="6908" width="10.5546875" style="1"/>
    <col min="6909" max="6909" width="40.44140625" style="1" customWidth="1"/>
    <col min="6910" max="6910" width="6.88671875" style="1" customWidth="1"/>
    <col min="6911" max="6911" width="1.5546875" style="1" customWidth="1"/>
    <col min="6912" max="6912" width="16.5546875" style="1" customWidth="1"/>
    <col min="6913" max="6913" width="1.5546875" style="1" customWidth="1"/>
    <col min="6914" max="6914" width="16.5546875" style="1" customWidth="1"/>
    <col min="6915" max="6915" width="1.5546875" style="1" customWidth="1"/>
    <col min="6916" max="6916" width="16.5546875" style="1" customWidth="1"/>
    <col min="6917" max="6917" width="1.5546875" style="1" customWidth="1"/>
    <col min="6918" max="6918" width="16.5546875" style="1" customWidth="1"/>
    <col min="6919" max="6919" width="1.5546875" style="1" customWidth="1"/>
    <col min="6920" max="7164" width="10.5546875" style="1"/>
    <col min="7165" max="7165" width="40.44140625" style="1" customWidth="1"/>
    <col min="7166" max="7166" width="6.88671875" style="1" customWidth="1"/>
    <col min="7167" max="7167" width="1.5546875" style="1" customWidth="1"/>
    <col min="7168" max="7168" width="16.5546875" style="1" customWidth="1"/>
    <col min="7169" max="7169" width="1.5546875" style="1" customWidth="1"/>
    <col min="7170" max="7170" width="16.5546875" style="1" customWidth="1"/>
    <col min="7171" max="7171" width="1.5546875" style="1" customWidth="1"/>
    <col min="7172" max="7172" width="16.5546875" style="1" customWidth="1"/>
    <col min="7173" max="7173" width="1.5546875" style="1" customWidth="1"/>
    <col min="7174" max="7174" width="16.5546875" style="1" customWidth="1"/>
    <col min="7175" max="7175" width="1.5546875" style="1" customWidth="1"/>
    <col min="7176" max="7420" width="10.5546875" style="1"/>
    <col min="7421" max="7421" width="40.44140625" style="1" customWidth="1"/>
    <col min="7422" max="7422" width="6.88671875" style="1" customWidth="1"/>
    <col min="7423" max="7423" width="1.5546875" style="1" customWidth="1"/>
    <col min="7424" max="7424" width="16.5546875" style="1" customWidth="1"/>
    <col min="7425" max="7425" width="1.5546875" style="1" customWidth="1"/>
    <col min="7426" max="7426" width="16.5546875" style="1" customWidth="1"/>
    <col min="7427" max="7427" width="1.5546875" style="1" customWidth="1"/>
    <col min="7428" max="7428" width="16.5546875" style="1" customWidth="1"/>
    <col min="7429" max="7429" width="1.5546875" style="1" customWidth="1"/>
    <col min="7430" max="7430" width="16.5546875" style="1" customWidth="1"/>
    <col min="7431" max="7431" width="1.5546875" style="1" customWidth="1"/>
    <col min="7432" max="7676" width="10.5546875" style="1"/>
    <col min="7677" max="7677" width="40.44140625" style="1" customWidth="1"/>
    <col min="7678" max="7678" width="6.88671875" style="1" customWidth="1"/>
    <col min="7679" max="7679" width="1.5546875" style="1" customWidth="1"/>
    <col min="7680" max="7680" width="16.5546875" style="1" customWidth="1"/>
    <col min="7681" max="7681" width="1.5546875" style="1" customWidth="1"/>
    <col min="7682" max="7682" width="16.5546875" style="1" customWidth="1"/>
    <col min="7683" max="7683" width="1.5546875" style="1" customWidth="1"/>
    <col min="7684" max="7684" width="16.5546875" style="1" customWidth="1"/>
    <col min="7685" max="7685" width="1.5546875" style="1" customWidth="1"/>
    <col min="7686" max="7686" width="16.5546875" style="1" customWidth="1"/>
    <col min="7687" max="7687" width="1.5546875" style="1" customWidth="1"/>
    <col min="7688" max="7932" width="10.5546875" style="1"/>
    <col min="7933" max="7933" width="40.44140625" style="1" customWidth="1"/>
    <col min="7934" max="7934" width="6.88671875" style="1" customWidth="1"/>
    <col min="7935" max="7935" width="1.5546875" style="1" customWidth="1"/>
    <col min="7936" max="7936" width="16.5546875" style="1" customWidth="1"/>
    <col min="7937" max="7937" width="1.5546875" style="1" customWidth="1"/>
    <col min="7938" max="7938" width="16.5546875" style="1" customWidth="1"/>
    <col min="7939" max="7939" width="1.5546875" style="1" customWidth="1"/>
    <col min="7940" max="7940" width="16.5546875" style="1" customWidth="1"/>
    <col min="7941" max="7941" width="1.5546875" style="1" customWidth="1"/>
    <col min="7942" max="7942" width="16.5546875" style="1" customWidth="1"/>
    <col min="7943" max="7943" width="1.5546875" style="1" customWidth="1"/>
    <col min="7944" max="8188" width="10.5546875" style="1"/>
    <col min="8189" max="8189" width="40.44140625" style="1" customWidth="1"/>
    <col min="8190" max="8190" width="6.88671875" style="1" customWidth="1"/>
    <col min="8191" max="8191" width="1.5546875" style="1" customWidth="1"/>
    <col min="8192" max="8192" width="16.5546875" style="1" customWidth="1"/>
    <col min="8193" max="8193" width="1.5546875" style="1" customWidth="1"/>
    <col min="8194" max="8194" width="16.5546875" style="1" customWidth="1"/>
    <col min="8195" max="8195" width="1.5546875" style="1" customWidth="1"/>
    <col min="8196" max="8196" width="16.5546875" style="1" customWidth="1"/>
    <col min="8197" max="8197" width="1.5546875" style="1" customWidth="1"/>
    <col min="8198" max="8198" width="16.5546875" style="1" customWidth="1"/>
    <col min="8199" max="8199" width="1.5546875" style="1" customWidth="1"/>
    <col min="8200" max="8444" width="10.5546875" style="1"/>
    <col min="8445" max="8445" width="40.44140625" style="1" customWidth="1"/>
    <col min="8446" max="8446" width="6.88671875" style="1" customWidth="1"/>
    <col min="8447" max="8447" width="1.5546875" style="1" customWidth="1"/>
    <col min="8448" max="8448" width="16.5546875" style="1" customWidth="1"/>
    <col min="8449" max="8449" width="1.5546875" style="1" customWidth="1"/>
    <col min="8450" max="8450" width="16.5546875" style="1" customWidth="1"/>
    <col min="8451" max="8451" width="1.5546875" style="1" customWidth="1"/>
    <col min="8452" max="8452" width="16.5546875" style="1" customWidth="1"/>
    <col min="8453" max="8453" width="1.5546875" style="1" customWidth="1"/>
    <col min="8454" max="8454" width="16.5546875" style="1" customWidth="1"/>
    <col min="8455" max="8455" width="1.5546875" style="1" customWidth="1"/>
    <col min="8456" max="8700" width="10.5546875" style="1"/>
    <col min="8701" max="8701" width="40.44140625" style="1" customWidth="1"/>
    <col min="8702" max="8702" width="6.88671875" style="1" customWidth="1"/>
    <col min="8703" max="8703" width="1.5546875" style="1" customWidth="1"/>
    <col min="8704" max="8704" width="16.5546875" style="1" customWidth="1"/>
    <col min="8705" max="8705" width="1.5546875" style="1" customWidth="1"/>
    <col min="8706" max="8706" width="16.5546875" style="1" customWidth="1"/>
    <col min="8707" max="8707" width="1.5546875" style="1" customWidth="1"/>
    <col min="8708" max="8708" width="16.5546875" style="1" customWidth="1"/>
    <col min="8709" max="8709" width="1.5546875" style="1" customWidth="1"/>
    <col min="8710" max="8710" width="16.5546875" style="1" customWidth="1"/>
    <col min="8711" max="8711" width="1.5546875" style="1" customWidth="1"/>
    <col min="8712" max="8956" width="10.5546875" style="1"/>
    <col min="8957" max="8957" width="40.44140625" style="1" customWidth="1"/>
    <col min="8958" max="8958" width="6.88671875" style="1" customWidth="1"/>
    <col min="8959" max="8959" width="1.5546875" style="1" customWidth="1"/>
    <col min="8960" max="8960" width="16.5546875" style="1" customWidth="1"/>
    <col min="8961" max="8961" width="1.5546875" style="1" customWidth="1"/>
    <col min="8962" max="8962" width="16.5546875" style="1" customWidth="1"/>
    <col min="8963" max="8963" width="1.5546875" style="1" customWidth="1"/>
    <col min="8964" max="8964" width="16.5546875" style="1" customWidth="1"/>
    <col min="8965" max="8965" width="1.5546875" style="1" customWidth="1"/>
    <col min="8966" max="8966" width="16.5546875" style="1" customWidth="1"/>
    <col min="8967" max="8967" width="1.5546875" style="1" customWidth="1"/>
    <col min="8968" max="9212" width="10.5546875" style="1"/>
    <col min="9213" max="9213" width="40.44140625" style="1" customWidth="1"/>
    <col min="9214" max="9214" width="6.88671875" style="1" customWidth="1"/>
    <col min="9215" max="9215" width="1.5546875" style="1" customWidth="1"/>
    <col min="9216" max="9216" width="16.5546875" style="1" customWidth="1"/>
    <col min="9217" max="9217" width="1.5546875" style="1" customWidth="1"/>
    <col min="9218" max="9218" width="16.5546875" style="1" customWidth="1"/>
    <col min="9219" max="9219" width="1.5546875" style="1" customWidth="1"/>
    <col min="9220" max="9220" width="16.5546875" style="1" customWidth="1"/>
    <col min="9221" max="9221" width="1.5546875" style="1" customWidth="1"/>
    <col min="9222" max="9222" width="16.5546875" style="1" customWidth="1"/>
    <col min="9223" max="9223" width="1.5546875" style="1" customWidth="1"/>
    <col min="9224" max="9468" width="10.5546875" style="1"/>
    <col min="9469" max="9469" width="40.44140625" style="1" customWidth="1"/>
    <col min="9470" max="9470" width="6.88671875" style="1" customWidth="1"/>
    <col min="9471" max="9471" width="1.5546875" style="1" customWidth="1"/>
    <col min="9472" max="9472" width="16.5546875" style="1" customWidth="1"/>
    <col min="9473" max="9473" width="1.5546875" style="1" customWidth="1"/>
    <col min="9474" max="9474" width="16.5546875" style="1" customWidth="1"/>
    <col min="9475" max="9475" width="1.5546875" style="1" customWidth="1"/>
    <col min="9476" max="9476" width="16.5546875" style="1" customWidth="1"/>
    <col min="9477" max="9477" width="1.5546875" style="1" customWidth="1"/>
    <col min="9478" max="9478" width="16.5546875" style="1" customWidth="1"/>
    <col min="9479" max="9479" width="1.5546875" style="1" customWidth="1"/>
    <col min="9480" max="9724" width="10.5546875" style="1"/>
    <col min="9725" max="9725" width="40.44140625" style="1" customWidth="1"/>
    <col min="9726" max="9726" width="6.88671875" style="1" customWidth="1"/>
    <col min="9727" max="9727" width="1.5546875" style="1" customWidth="1"/>
    <col min="9728" max="9728" width="16.5546875" style="1" customWidth="1"/>
    <col min="9729" max="9729" width="1.5546875" style="1" customWidth="1"/>
    <col min="9730" max="9730" width="16.5546875" style="1" customWidth="1"/>
    <col min="9731" max="9731" width="1.5546875" style="1" customWidth="1"/>
    <col min="9732" max="9732" width="16.5546875" style="1" customWidth="1"/>
    <col min="9733" max="9733" width="1.5546875" style="1" customWidth="1"/>
    <col min="9734" max="9734" width="16.5546875" style="1" customWidth="1"/>
    <col min="9735" max="9735" width="1.5546875" style="1" customWidth="1"/>
    <col min="9736" max="9980" width="10.5546875" style="1"/>
    <col min="9981" max="9981" width="40.44140625" style="1" customWidth="1"/>
    <col min="9982" max="9982" width="6.88671875" style="1" customWidth="1"/>
    <col min="9983" max="9983" width="1.5546875" style="1" customWidth="1"/>
    <col min="9984" max="9984" width="16.5546875" style="1" customWidth="1"/>
    <col min="9985" max="9985" width="1.5546875" style="1" customWidth="1"/>
    <col min="9986" max="9986" width="16.5546875" style="1" customWidth="1"/>
    <col min="9987" max="9987" width="1.5546875" style="1" customWidth="1"/>
    <col min="9988" max="9988" width="16.5546875" style="1" customWidth="1"/>
    <col min="9989" max="9989" width="1.5546875" style="1" customWidth="1"/>
    <col min="9990" max="9990" width="16.5546875" style="1" customWidth="1"/>
    <col min="9991" max="9991" width="1.5546875" style="1" customWidth="1"/>
    <col min="9992" max="10236" width="10.5546875" style="1"/>
    <col min="10237" max="10237" width="40.44140625" style="1" customWidth="1"/>
    <col min="10238" max="10238" width="6.88671875" style="1" customWidth="1"/>
    <col min="10239" max="10239" width="1.5546875" style="1" customWidth="1"/>
    <col min="10240" max="10240" width="16.5546875" style="1" customWidth="1"/>
    <col min="10241" max="10241" width="1.5546875" style="1" customWidth="1"/>
    <col min="10242" max="10242" width="16.5546875" style="1" customWidth="1"/>
    <col min="10243" max="10243" width="1.5546875" style="1" customWidth="1"/>
    <col min="10244" max="10244" width="16.5546875" style="1" customWidth="1"/>
    <col min="10245" max="10245" width="1.5546875" style="1" customWidth="1"/>
    <col min="10246" max="10246" width="16.5546875" style="1" customWidth="1"/>
    <col min="10247" max="10247" width="1.5546875" style="1" customWidth="1"/>
    <col min="10248" max="10492" width="10.5546875" style="1"/>
    <col min="10493" max="10493" width="40.44140625" style="1" customWidth="1"/>
    <col min="10494" max="10494" width="6.88671875" style="1" customWidth="1"/>
    <col min="10495" max="10495" width="1.5546875" style="1" customWidth="1"/>
    <col min="10496" max="10496" width="16.5546875" style="1" customWidth="1"/>
    <col min="10497" max="10497" width="1.5546875" style="1" customWidth="1"/>
    <col min="10498" max="10498" width="16.5546875" style="1" customWidth="1"/>
    <col min="10499" max="10499" width="1.5546875" style="1" customWidth="1"/>
    <col min="10500" max="10500" width="16.5546875" style="1" customWidth="1"/>
    <col min="10501" max="10501" width="1.5546875" style="1" customWidth="1"/>
    <col min="10502" max="10502" width="16.5546875" style="1" customWidth="1"/>
    <col min="10503" max="10503" width="1.5546875" style="1" customWidth="1"/>
    <col min="10504" max="10748" width="10.5546875" style="1"/>
    <col min="10749" max="10749" width="40.44140625" style="1" customWidth="1"/>
    <col min="10750" max="10750" width="6.88671875" style="1" customWidth="1"/>
    <col min="10751" max="10751" width="1.5546875" style="1" customWidth="1"/>
    <col min="10752" max="10752" width="16.5546875" style="1" customWidth="1"/>
    <col min="10753" max="10753" width="1.5546875" style="1" customWidth="1"/>
    <col min="10754" max="10754" width="16.5546875" style="1" customWidth="1"/>
    <col min="10755" max="10755" width="1.5546875" style="1" customWidth="1"/>
    <col min="10756" max="10756" width="16.5546875" style="1" customWidth="1"/>
    <col min="10757" max="10757" width="1.5546875" style="1" customWidth="1"/>
    <col min="10758" max="10758" width="16.5546875" style="1" customWidth="1"/>
    <col min="10759" max="10759" width="1.5546875" style="1" customWidth="1"/>
    <col min="10760" max="11004" width="10.5546875" style="1"/>
    <col min="11005" max="11005" width="40.44140625" style="1" customWidth="1"/>
    <col min="11006" max="11006" width="6.88671875" style="1" customWidth="1"/>
    <col min="11007" max="11007" width="1.5546875" style="1" customWidth="1"/>
    <col min="11008" max="11008" width="16.5546875" style="1" customWidth="1"/>
    <col min="11009" max="11009" width="1.5546875" style="1" customWidth="1"/>
    <col min="11010" max="11010" width="16.5546875" style="1" customWidth="1"/>
    <col min="11011" max="11011" width="1.5546875" style="1" customWidth="1"/>
    <col min="11012" max="11012" width="16.5546875" style="1" customWidth="1"/>
    <col min="11013" max="11013" width="1.5546875" style="1" customWidth="1"/>
    <col min="11014" max="11014" width="16.5546875" style="1" customWidth="1"/>
    <col min="11015" max="11015" width="1.5546875" style="1" customWidth="1"/>
    <col min="11016" max="11260" width="10.5546875" style="1"/>
    <col min="11261" max="11261" width="40.44140625" style="1" customWidth="1"/>
    <col min="11262" max="11262" width="6.88671875" style="1" customWidth="1"/>
    <col min="11263" max="11263" width="1.5546875" style="1" customWidth="1"/>
    <col min="11264" max="11264" width="16.5546875" style="1" customWidth="1"/>
    <col min="11265" max="11265" width="1.5546875" style="1" customWidth="1"/>
    <col min="11266" max="11266" width="16.5546875" style="1" customWidth="1"/>
    <col min="11267" max="11267" width="1.5546875" style="1" customWidth="1"/>
    <col min="11268" max="11268" width="16.5546875" style="1" customWidth="1"/>
    <col min="11269" max="11269" width="1.5546875" style="1" customWidth="1"/>
    <col min="11270" max="11270" width="16.5546875" style="1" customWidth="1"/>
    <col min="11271" max="11271" width="1.5546875" style="1" customWidth="1"/>
    <col min="11272" max="11516" width="10.5546875" style="1"/>
    <col min="11517" max="11517" width="40.44140625" style="1" customWidth="1"/>
    <col min="11518" max="11518" width="6.88671875" style="1" customWidth="1"/>
    <col min="11519" max="11519" width="1.5546875" style="1" customWidth="1"/>
    <col min="11520" max="11520" width="16.5546875" style="1" customWidth="1"/>
    <col min="11521" max="11521" width="1.5546875" style="1" customWidth="1"/>
    <col min="11522" max="11522" width="16.5546875" style="1" customWidth="1"/>
    <col min="11523" max="11523" width="1.5546875" style="1" customWidth="1"/>
    <col min="11524" max="11524" width="16.5546875" style="1" customWidth="1"/>
    <col min="11525" max="11525" width="1.5546875" style="1" customWidth="1"/>
    <col min="11526" max="11526" width="16.5546875" style="1" customWidth="1"/>
    <col min="11527" max="11527" width="1.5546875" style="1" customWidth="1"/>
    <col min="11528" max="11772" width="10.5546875" style="1"/>
    <col min="11773" max="11773" width="40.44140625" style="1" customWidth="1"/>
    <col min="11774" max="11774" width="6.88671875" style="1" customWidth="1"/>
    <col min="11775" max="11775" width="1.5546875" style="1" customWidth="1"/>
    <col min="11776" max="11776" width="16.5546875" style="1" customWidth="1"/>
    <col min="11777" max="11777" width="1.5546875" style="1" customWidth="1"/>
    <col min="11778" max="11778" width="16.5546875" style="1" customWidth="1"/>
    <col min="11779" max="11779" width="1.5546875" style="1" customWidth="1"/>
    <col min="11780" max="11780" width="16.5546875" style="1" customWidth="1"/>
    <col min="11781" max="11781" width="1.5546875" style="1" customWidth="1"/>
    <col min="11782" max="11782" width="16.5546875" style="1" customWidth="1"/>
    <col min="11783" max="11783" width="1.5546875" style="1" customWidth="1"/>
    <col min="11784" max="12028" width="10.5546875" style="1"/>
    <col min="12029" max="12029" width="40.44140625" style="1" customWidth="1"/>
    <col min="12030" max="12030" width="6.88671875" style="1" customWidth="1"/>
    <col min="12031" max="12031" width="1.5546875" style="1" customWidth="1"/>
    <col min="12032" max="12032" width="16.5546875" style="1" customWidth="1"/>
    <col min="12033" max="12033" width="1.5546875" style="1" customWidth="1"/>
    <col min="12034" max="12034" width="16.5546875" style="1" customWidth="1"/>
    <col min="12035" max="12035" width="1.5546875" style="1" customWidth="1"/>
    <col min="12036" max="12036" width="16.5546875" style="1" customWidth="1"/>
    <col min="12037" max="12037" width="1.5546875" style="1" customWidth="1"/>
    <col min="12038" max="12038" width="16.5546875" style="1" customWidth="1"/>
    <col min="12039" max="12039" width="1.5546875" style="1" customWidth="1"/>
    <col min="12040" max="12284" width="10.5546875" style="1"/>
    <col min="12285" max="12285" width="40.44140625" style="1" customWidth="1"/>
    <col min="12286" max="12286" width="6.88671875" style="1" customWidth="1"/>
    <col min="12287" max="12287" width="1.5546875" style="1" customWidth="1"/>
    <col min="12288" max="12288" width="16.5546875" style="1" customWidth="1"/>
    <col min="12289" max="12289" width="1.5546875" style="1" customWidth="1"/>
    <col min="12290" max="12290" width="16.5546875" style="1" customWidth="1"/>
    <col min="12291" max="12291" width="1.5546875" style="1" customWidth="1"/>
    <col min="12292" max="12292" width="16.5546875" style="1" customWidth="1"/>
    <col min="12293" max="12293" width="1.5546875" style="1" customWidth="1"/>
    <col min="12294" max="12294" width="16.5546875" style="1" customWidth="1"/>
    <col min="12295" max="12295" width="1.5546875" style="1" customWidth="1"/>
    <col min="12296" max="12540" width="10.5546875" style="1"/>
    <col min="12541" max="12541" width="40.44140625" style="1" customWidth="1"/>
    <col min="12542" max="12542" width="6.88671875" style="1" customWidth="1"/>
    <col min="12543" max="12543" width="1.5546875" style="1" customWidth="1"/>
    <col min="12544" max="12544" width="16.5546875" style="1" customWidth="1"/>
    <col min="12545" max="12545" width="1.5546875" style="1" customWidth="1"/>
    <col min="12546" max="12546" width="16.5546875" style="1" customWidth="1"/>
    <col min="12547" max="12547" width="1.5546875" style="1" customWidth="1"/>
    <col min="12548" max="12548" width="16.5546875" style="1" customWidth="1"/>
    <col min="12549" max="12549" width="1.5546875" style="1" customWidth="1"/>
    <col min="12550" max="12550" width="16.5546875" style="1" customWidth="1"/>
    <col min="12551" max="12551" width="1.5546875" style="1" customWidth="1"/>
    <col min="12552" max="12796" width="10.5546875" style="1"/>
    <col min="12797" max="12797" width="40.44140625" style="1" customWidth="1"/>
    <col min="12798" max="12798" width="6.88671875" style="1" customWidth="1"/>
    <col min="12799" max="12799" width="1.5546875" style="1" customWidth="1"/>
    <col min="12800" max="12800" width="16.5546875" style="1" customWidth="1"/>
    <col min="12801" max="12801" width="1.5546875" style="1" customWidth="1"/>
    <col min="12802" max="12802" width="16.5546875" style="1" customWidth="1"/>
    <col min="12803" max="12803" width="1.5546875" style="1" customWidth="1"/>
    <col min="12804" max="12804" width="16.5546875" style="1" customWidth="1"/>
    <col min="12805" max="12805" width="1.5546875" style="1" customWidth="1"/>
    <col min="12806" max="12806" width="16.5546875" style="1" customWidth="1"/>
    <col min="12807" max="12807" width="1.5546875" style="1" customWidth="1"/>
    <col min="12808" max="13052" width="10.5546875" style="1"/>
    <col min="13053" max="13053" width="40.44140625" style="1" customWidth="1"/>
    <col min="13054" max="13054" width="6.88671875" style="1" customWidth="1"/>
    <col min="13055" max="13055" width="1.5546875" style="1" customWidth="1"/>
    <col min="13056" max="13056" width="16.5546875" style="1" customWidth="1"/>
    <col min="13057" max="13057" width="1.5546875" style="1" customWidth="1"/>
    <col min="13058" max="13058" width="16.5546875" style="1" customWidth="1"/>
    <col min="13059" max="13059" width="1.5546875" style="1" customWidth="1"/>
    <col min="13060" max="13060" width="16.5546875" style="1" customWidth="1"/>
    <col min="13061" max="13061" width="1.5546875" style="1" customWidth="1"/>
    <col min="13062" max="13062" width="16.5546875" style="1" customWidth="1"/>
    <col min="13063" max="13063" width="1.5546875" style="1" customWidth="1"/>
    <col min="13064" max="13308" width="10.5546875" style="1"/>
    <col min="13309" max="13309" width="40.44140625" style="1" customWidth="1"/>
    <col min="13310" max="13310" width="6.88671875" style="1" customWidth="1"/>
    <col min="13311" max="13311" width="1.5546875" style="1" customWidth="1"/>
    <col min="13312" max="13312" width="16.5546875" style="1" customWidth="1"/>
    <col min="13313" max="13313" width="1.5546875" style="1" customWidth="1"/>
    <col min="13314" max="13314" width="16.5546875" style="1" customWidth="1"/>
    <col min="13315" max="13315" width="1.5546875" style="1" customWidth="1"/>
    <col min="13316" max="13316" width="16.5546875" style="1" customWidth="1"/>
    <col min="13317" max="13317" width="1.5546875" style="1" customWidth="1"/>
    <col min="13318" max="13318" width="16.5546875" style="1" customWidth="1"/>
    <col min="13319" max="13319" width="1.5546875" style="1" customWidth="1"/>
    <col min="13320" max="13564" width="10.5546875" style="1"/>
    <col min="13565" max="13565" width="40.44140625" style="1" customWidth="1"/>
    <col min="13566" max="13566" width="6.88671875" style="1" customWidth="1"/>
    <col min="13567" max="13567" width="1.5546875" style="1" customWidth="1"/>
    <col min="13568" max="13568" width="16.5546875" style="1" customWidth="1"/>
    <col min="13569" max="13569" width="1.5546875" style="1" customWidth="1"/>
    <col min="13570" max="13570" width="16.5546875" style="1" customWidth="1"/>
    <col min="13571" max="13571" width="1.5546875" style="1" customWidth="1"/>
    <col min="13572" max="13572" width="16.5546875" style="1" customWidth="1"/>
    <col min="13573" max="13573" width="1.5546875" style="1" customWidth="1"/>
    <col min="13574" max="13574" width="16.5546875" style="1" customWidth="1"/>
    <col min="13575" max="13575" width="1.5546875" style="1" customWidth="1"/>
    <col min="13576" max="13820" width="10.5546875" style="1"/>
    <col min="13821" max="13821" width="40.44140625" style="1" customWidth="1"/>
    <col min="13822" max="13822" width="6.88671875" style="1" customWidth="1"/>
    <col min="13823" max="13823" width="1.5546875" style="1" customWidth="1"/>
    <col min="13824" max="13824" width="16.5546875" style="1" customWidth="1"/>
    <col min="13825" max="13825" width="1.5546875" style="1" customWidth="1"/>
    <col min="13826" max="13826" width="16.5546875" style="1" customWidth="1"/>
    <col min="13827" max="13827" width="1.5546875" style="1" customWidth="1"/>
    <col min="13828" max="13828" width="16.5546875" style="1" customWidth="1"/>
    <col min="13829" max="13829" width="1.5546875" style="1" customWidth="1"/>
    <col min="13830" max="13830" width="16.5546875" style="1" customWidth="1"/>
    <col min="13831" max="13831" width="1.5546875" style="1" customWidth="1"/>
    <col min="13832" max="14076" width="10.5546875" style="1"/>
    <col min="14077" max="14077" width="40.44140625" style="1" customWidth="1"/>
    <col min="14078" max="14078" width="6.88671875" style="1" customWidth="1"/>
    <col min="14079" max="14079" width="1.5546875" style="1" customWidth="1"/>
    <col min="14080" max="14080" width="16.5546875" style="1" customWidth="1"/>
    <col min="14081" max="14081" width="1.5546875" style="1" customWidth="1"/>
    <col min="14082" max="14082" width="16.5546875" style="1" customWidth="1"/>
    <col min="14083" max="14083" width="1.5546875" style="1" customWidth="1"/>
    <col min="14084" max="14084" width="16.5546875" style="1" customWidth="1"/>
    <col min="14085" max="14085" width="1.5546875" style="1" customWidth="1"/>
    <col min="14086" max="14086" width="16.5546875" style="1" customWidth="1"/>
    <col min="14087" max="14087" width="1.5546875" style="1" customWidth="1"/>
    <col min="14088" max="14332" width="10.5546875" style="1"/>
    <col min="14333" max="14333" width="40.44140625" style="1" customWidth="1"/>
    <col min="14334" max="14334" width="6.88671875" style="1" customWidth="1"/>
    <col min="14335" max="14335" width="1.5546875" style="1" customWidth="1"/>
    <col min="14336" max="14336" width="16.5546875" style="1" customWidth="1"/>
    <col min="14337" max="14337" width="1.5546875" style="1" customWidth="1"/>
    <col min="14338" max="14338" width="16.5546875" style="1" customWidth="1"/>
    <col min="14339" max="14339" width="1.5546875" style="1" customWidth="1"/>
    <col min="14340" max="14340" width="16.5546875" style="1" customWidth="1"/>
    <col min="14341" max="14341" width="1.5546875" style="1" customWidth="1"/>
    <col min="14342" max="14342" width="16.5546875" style="1" customWidth="1"/>
    <col min="14343" max="14343" width="1.5546875" style="1" customWidth="1"/>
    <col min="14344" max="14588" width="10.5546875" style="1"/>
    <col min="14589" max="14589" width="40.44140625" style="1" customWidth="1"/>
    <col min="14590" max="14590" width="6.88671875" style="1" customWidth="1"/>
    <col min="14591" max="14591" width="1.5546875" style="1" customWidth="1"/>
    <col min="14592" max="14592" width="16.5546875" style="1" customWidth="1"/>
    <col min="14593" max="14593" width="1.5546875" style="1" customWidth="1"/>
    <col min="14594" max="14594" width="16.5546875" style="1" customWidth="1"/>
    <col min="14595" max="14595" width="1.5546875" style="1" customWidth="1"/>
    <col min="14596" max="14596" width="16.5546875" style="1" customWidth="1"/>
    <col min="14597" max="14597" width="1.5546875" style="1" customWidth="1"/>
    <col min="14598" max="14598" width="16.5546875" style="1" customWidth="1"/>
    <col min="14599" max="14599" width="1.5546875" style="1" customWidth="1"/>
    <col min="14600" max="14844" width="10.5546875" style="1"/>
    <col min="14845" max="14845" width="40.44140625" style="1" customWidth="1"/>
    <col min="14846" max="14846" width="6.88671875" style="1" customWidth="1"/>
    <col min="14847" max="14847" width="1.5546875" style="1" customWidth="1"/>
    <col min="14848" max="14848" width="16.5546875" style="1" customWidth="1"/>
    <col min="14849" max="14849" width="1.5546875" style="1" customWidth="1"/>
    <col min="14850" max="14850" width="16.5546875" style="1" customWidth="1"/>
    <col min="14851" max="14851" width="1.5546875" style="1" customWidth="1"/>
    <col min="14852" max="14852" width="16.5546875" style="1" customWidth="1"/>
    <col min="14853" max="14853" width="1.5546875" style="1" customWidth="1"/>
    <col min="14854" max="14854" width="16.5546875" style="1" customWidth="1"/>
    <col min="14855" max="14855" width="1.5546875" style="1" customWidth="1"/>
    <col min="14856" max="15100" width="10.5546875" style="1"/>
    <col min="15101" max="15101" width="40.44140625" style="1" customWidth="1"/>
    <col min="15102" max="15102" width="6.88671875" style="1" customWidth="1"/>
    <col min="15103" max="15103" width="1.5546875" style="1" customWidth="1"/>
    <col min="15104" max="15104" width="16.5546875" style="1" customWidth="1"/>
    <col min="15105" max="15105" width="1.5546875" style="1" customWidth="1"/>
    <col min="15106" max="15106" width="16.5546875" style="1" customWidth="1"/>
    <col min="15107" max="15107" width="1.5546875" style="1" customWidth="1"/>
    <col min="15108" max="15108" width="16.5546875" style="1" customWidth="1"/>
    <col min="15109" max="15109" width="1.5546875" style="1" customWidth="1"/>
    <col min="15110" max="15110" width="16.5546875" style="1" customWidth="1"/>
    <col min="15111" max="15111" width="1.5546875" style="1" customWidth="1"/>
    <col min="15112" max="15356" width="10.5546875" style="1"/>
    <col min="15357" max="15357" width="40.44140625" style="1" customWidth="1"/>
    <col min="15358" max="15358" width="6.88671875" style="1" customWidth="1"/>
    <col min="15359" max="15359" width="1.5546875" style="1" customWidth="1"/>
    <col min="15360" max="15360" width="16.5546875" style="1" customWidth="1"/>
    <col min="15361" max="15361" width="1.5546875" style="1" customWidth="1"/>
    <col min="15362" max="15362" width="16.5546875" style="1" customWidth="1"/>
    <col min="15363" max="15363" width="1.5546875" style="1" customWidth="1"/>
    <col min="15364" max="15364" width="16.5546875" style="1" customWidth="1"/>
    <col min="15365" max="15365" width="1.5546875" style="1" customWidth="1"/>
    <col min="15366" max="15366" width="16.5546875" style="1" customWidth="1"/>
    <col min="15367" max="15367" width="1.5546875" style="1" customWidth="1"/>
    <col min="15368" max="15612" width="10.5546875" style="1"/>
    <col min="15613" max="15613" width="40.44140625" style="1" customWidth="1"/>
    <col min="15614" max="15614" width="6.88671875" style="1" customWidth="1"/>
    <col min="15615" max="15615" width="1.5546875" style="1" customWidth="1"/>
    <col min="15616" max="15616" width="16.5546875" style="1" customWidth="1"/>
    <col min="15617" max="15617" width="1.5546875" style="1" customWidth="1"/>
    <col min="15618" max="15618" width="16.5546875" style="1" customWidth="1"/>
    <col min="15619" max="15619" width="1.5546875" style="1" customWidth="1"/>
    <col min="15620" max="15620" width="16.5546875" style="1" customWidth="1"/>
    <col min="15621" max="15621" width="1.5546875" style="1" customWidth="1"/>
    <col min="15622" max="15622" width="16.5546875" style="1" customWidth="1"/>
    <col min="15623" max="15623" width="1.5546875" style="1" customWidth="1"/>
    <col min="15624" max="15868" width="10.5546875" style="1"/>
    <col min="15869" max="15869" width="40.44140625" style="1" customWidth="1"/>
    <col min="15870" max="15870" width="6.88671875" style="1" customWidth="1"/>
    <col min="15871" max="15871" width="1.5546875" style="1" customWidth="1"/>
    <col min="15872" max="15872" width="16.5546875" style="1" customWidth="1"/>
    <col min="15873" max="15873" width="1.5546875" style="1" customWidth="1"/>
    <col min="15874" max="15874" width="16.5546875" style="1" customWidth="1"/>
    <col min="15875" max="15875" width="1.5546875" style="1" customWidth="1"/>
    <col min="15876" max="15876" width="16.5546875" style="1" customWidth="1"/>
    <col min="15877" max="15877" width="1.5546875" style="1" customWidth="1"/>
    <col min="15878" max="15878" width="16.5546875" style="1" customWidth="1"/>
    <col min="15879" max="15879" width="1.5546875" style="1" customWidth="1"/>
    <col min="15880" max="16124" width="10.5546875" style="1"/>
    <col min="16125" max="16125" width="40.44140625" style="1" customWidth="1"/>
    <col min="16126" max="16126" width="6.88671875" style="1" customWidth="1"/>
    <col min="16127" max="16127" width="1.5546875" style="1" customWidth="1"/>
    <col min="16128" max="16128" width="16.5546875" style="1" customWidth="1"/>
    <col min="16129" max="16129" width="1.5546875" style="1" customWidth="1"/>
    <col min="16130" max="16130" width="16.5546875" style="1" customWidth="1"/>
    <col min="16131" max="16131" width="1.5546875" style="1" customWidth="1"/>
    <col min="16132" max="16132" width="16.5546875" style="1" customWidth="1"/>
    <col min="16133" max="16133" width="1.5546875" style="1" customWidth="1"/>
    <col min="16134" max="16134" width="16.5546875" style="1" customWidth="1"/>
    <col min="16135" max="16135" width="1.5546875" style="1" customWidth="1"/>
    <col min="16136" max="16384" width="10.5546875" style="1"/>
  </cols>
  <sheetData>
    <row r="1" spans="1:10" ht="21.75" customHeight="1">
      <c r="A1" s="60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61" t="s">
        <v>202</v>
      </c>
      <c r="B2" s="2"/>
      <c r="C2" s="2"/>
      <c r="D2" s="3"/>
      <c r="E2" s="2"/>
      <c r="F2" s="3"/>
      <c r="G2" s="3"/>
      <c r="H2" s="3"/>
      <c r="I2" s="2"/>
      <c r="J2" s="3"/>
    </row>
    <row r="3" spans="1:10" ht="21.75" customHeight="1">
      <c r="A3" s="61" t="s">
        <v>216</v>
      </c>
      <c r="B3" s="2"/>
      <c r="C3" s="2"/>
      <c r="D3" s="3"/>
      <c r="E3" s="2"/>
      <c r="F3" s="3"/>
      <c r="G3" s="3"/>
      <c r="H3" s="3"/>
      <c r="I3" s="2"/>
      <c r="J3" s="3"/>
    </row>
    <row r="4" spans="1:10" ht="21" customHeight="1">
      <c r="A4" s="4"/>
      <c r="B4" s="2"/>
      <c r="C4" s="2"/>
      <c r="D4" s="3"/>
      <c r="E4" s="2"/>
      <c r="F4" s="5"/>
      <c r="G4" s="5"/>
      <c r="H4" s="3"/>
      <c r="I4" s="2"/>
      <c r="J4" s="5" t="s">
        <v>0</v>
      </c>
    </row>
    <row r="5" spans="1:10" ht="21" customHeight="1">
      <c r="A5" s="4"/>
      <c r="B5" s="2"/>
      <c r="C5" s="2"/>
      <c r="D5" s="93" t="s">
        <v>25</v>
      </c>
      <c r="E5" s="93"/>
      <c r="F5" s="93"/>
      <c r="G5" s="6"/>
      <c r="H5" s="93" t="s">
        <v>26</v>
      </c>
      <c r="I5" s="93"/>
      <c r="J5" s="93"/>
    </row>
    <row r="6" spans="1:10" ht="21" customHeight="1">
      <c r="B6" s="62" t="s">
        <v>4</v>
      </c>
      <c r="C6" s="5"/>
      <c r="D6" s="63" t="s">
        <v>217</v>
      </c>
      <c r="E6" s="64"/>
      <c r="F6" s="63" t="str">
        <f>"31 December 2025"</f>
        <v>31 December 2025</v>
      </c>
      <c r="G6" s="65"/>
      <c r="H6" s="63" t="s">
        <v>217</v>
      </c>
      <c r="I6" s="64"/>
      <c r="J6" s="63" t="str">
        <f>"31 December 2025"</f>
        <v>31 December 2025</v>
      </c>
    </row>
    <row r="7" spans="1:10" ht="21" customHeight="1">
      <c r="B7" s="7"/>
      <c r="C7" s="5"/>
      <c r="D7" s="8" t="s">
        <v>1</v>
      </c>
      <c r="E7" s="9"/>
      <c r="F7" s="10" t="s">
        <v>2</v>
      </c>
      <c r="G7" s="10"/>
      <c r="H7" s="8" t="s">
        <v>1</v>
      </c>
      <c r="I7" s="9"/>
      <c r="J7" s="10" t="s">
        <v>2</v>
      </c>
    </row>
    <row r="8" spans="1:10" ht="21" customHeight="1">
      <c r="B8" s="7"/>
      <c r="C8" s="5"/>
      <c r="D8" s="8" t="s">
        <v>3</v>
      </c>
      <c r="E8" s="9"/>
      <c r="F8" s="10"/>
      <c r="G8" s="10"/>
      <c r="H8" s="8" t="s">
        <v>3</v>
      </c>
      <c r="I8" s="9"/>
      <c r="J8" s="10"/>
    </row>
    <row r="9" spans="1:10" ht="21.75" customHeight="1">
      <c r="A9" s="22" t="s">
        <v>50</v>
      </c>
    </row>
    <row r="10" spans="1:10" ht="21.75" customHeight="1">
      <c r="A10" s="22" t="s">
        <v>15</v>
      </c>
      <c r="B10" s="29"/>
    </row>
    <row r="11" spans="1:10" ht="21.75" customHeight="1">
      <c r="A11" s="1" t="s">
        <v>27</v>
      </c>
      <c r="B11" s="11">
        <v>2</v>
      </c>
      <c r="C11" s="4"/>
      <c r="D11" s="12">
        <v>1699740</v>
      </c>
      <c r="E11" s="13"/>
      <c r="F11" s="12">
        <v>4487990</v>
      </c>
      <c r="G11" s="13"/>
      <c r="H11" s="12">
        <v>1458685</v>
      </c>
      <c r="I11" s="13"/>
      <c r="J11" s="12">
        <v>4012394</v>
      </c>
    </row>
    <row r="12" spans="1:10" ht="21.75" customHeight="1">
      <c r="A12" s="4" t="s">
        <v>194</v>
      </c>
      <c r="B12" s="11" t="s">
        <v>162</v>
      </c>
      <c r="C12" s="4"/>
      <c r="D12" s="12">
        <v>1843204</v>
      </c>
      <c r="E12" s="13"/>
      <c r="F12" s="12">
        <v>2358334</v>
      </c>
      <c r="G12" s="13"/>
      <c r="H12" s="12">
        <v>1939181</v>
      </c>
      <c r="I12" s="13"/>
      <c r="J12" s="12">
        <v>2438688</v>
      </c>
    </row>
    <row r="13" spans="1:10" ht="21.75" customHeight="1">
      <c r="A13" s="1" t="s">
        <v>92</v>
      </c>
      <c r="B13" s="11">
        <v>4</v>
      </c>
      <c r="C13" s="4"/>
      <c r="D13" s="12">
        <v>15518135</v>
      </c>
      <c r="E13" s="13"/>
      <c r="F13" s="12">
        <v>15190380</v>
      </c>
      <c r="G13" s="13"/>
      <c r="H13" s="12">
        <v>15067783</v>
      </c>
      <c r="I13" s="13"/>
      <c r="J13" s="12">
        <v>14790045</v>
      </c>
    </row>
    <row r="14" spans="1:10" ht="21.75" customHeight="1">
      <c r="A14" s="1" t="s">
        <v>172</v>
      </c>
      <c r="B14" s="11"/>
      <c r="C14" s="4"/>
      <c r="D14" s="12">
        <v>800</v>
      </c>
      <c r="E14" s="13"/>
      <c r="F14" s="12">
        <v>24906</v>
      </c>
      <c r="G14" s="13"/>
      <c r="H14" s="12">
        <v>0</v>
      </c>
      <c r="I14" s="13"/>
      <c r="J14" s="12">
        <v>24146</v>
      </c>
    </row>
    <row r="15" spans="1:10" ht="21.75" customHeight="1">
      <c r="A15" s="1" t="s">
        <v>28</v>
      </c>
      <c r="B15" s="11"/>
      <c r="C15" s="4"/>
      <c r="D15" s="59">
        <v>231896</v>
      </c>
      <c r="E15" s="13"/>
      <c r="F15" s="59">
        <v>145958</v>
      </c>
      <c r="G15" s="13"/>
      <c r="H15" s="59">
        <v>205274</v>
      </c>
      <c r="I15" s="13"/>
      <c r="J15" s="59">
        <v>123253</v>
      </c>
    </row>
    <row r="16" spans="1:10" ht="21.75" customHeight="1">
      <c r="A16" s="22" t="s">
        <v>16</v>
      </c>
      <c r="B16" s="11"/>
      <c r="C16" s="4"/>
      <c r="D16" s="54">
        <f>SUM(D10:D15)</f>
        <v>19293775</v>
      </c>
      <c r="E16" s="13"/>
      <c r="F16" s="54">
        <f>SUM(F10:F15)</f>
        <v>22207568</v>
      </c>
      <c r="G16" s="13"/>
      <c r="H16" s="54">
        <f>SUM(H10:H15)</f>
        <v>18670923</v>
      </c>
      <c r="I16" s="13"/>
      <c r="J16" s="54">
        <f>SUM(J11:J15)</f>
        <v>21388526</v>
      </c>
    </row>
    <row r="17" spans="1:10" ht="21.75" customHeight="1">
      <c r="A17" s="22" t="s">
        <v>17</v>
      </c>
      <c r="B17" s="11"/>
      <c r="C17" s="4"/>
      <c r="D17" s="12"/>
      <c r="E17" s="13"/>
      <c r="F17" s="12"/>
      <c r="G17" s="13"/>
      <c r="H17" s="12"/>
      <c r="I17" s="13"/>
      <c r="J17" s="12"/>
    </row>
    <row r="18" spans="1:10" ht="21.75" customHeight="1">
      <c r="A18" s="1" t="s">
        <v>93</v>
      </c>
      <c r="B18" s="11">
        <v>5</v>
      </c>
      <c r="C18" s="4"/>
      <c r="D18" s="12">
        <v>0</v>
      </c>
      <c r="E18" s="13"/>
      <c r="F18" s="12">
        <v>0</v>
      </c>
      <c r="G18" s="13"/>
      <c r="H18" s="12">
        <v>1761339</v>
      </c>
      <c r="I18" s="13"/>
      <c r="J18" s="12">
        <v>1765089</v>
      </c>
    </row>
    <row r="19" spans="1:10" ht="21.75" customHeight="1">
      <c r="A19" s="1" t="s">
        <v>168</v>
      </c>
      <c r="B19" s="11">
        <v>6</v>
      </c>
      <c r="C19" s="4"/>
      <c r="D19" s="12">
        <v>66267</v>
      </c>
      <c r="E19" s="13"/>
      <c r="F19" s="12">
        <v>65993</v>
      </c>
      <c r="G19" s="13"/>
      <c r="H19" s="12">
        <v>68706</v>
      </c>
      <c r="I19" s="13"/>
      <c r="J19" s="12">
        <v>68706</v>
      </c>
    </row>
    <row r="20" spans="1:10" ht="21.75" customHeight="1">
      <c r="A20" s="1" t="s">
        <v>94</v>
      </c>
      <c r="B20" s="11">
        <v>7</v>
      </c>
      <c r="C20" s="4"/>
      <c r="D20" s="12">
        <v>4444133</v>
      </c>
      <c r="E20" s="13"/>
      <c r="F20" s="12">
        <v>4492343</v>
      </c>
      <c r="G20" s="13"/>
      <c r="H20" s="12">
        <v>4444133</v>
      </c>
      <c r="I20" s="13"/>
      <c r="J20" s="12">
        <v>4492343</v>
      </c>
    </row>
    <row r="21" spans="1:10" ht="21.75" customHeight="1">
      <c r="A21" s="4" t="s">
        <v>176</v>
      </c>
      <c r="B21" s="11">
        <v>8</v>
      </c>
      <c r="C21" s="4"/>
      <c r="D21" s="12">
        <v>32698584</v>
      </c>
      <c r="E21" s="13"/>
      <c r="F21" s="12">
        <v>32857884</v>
      </c>
      <c r="G21" s="13"/>
      <c r="H21" s="12">
        <v>30481516</v>
      </c>
      <c r="I21" s="13"/>
      <c r="J21" s="12">
        <v>30549714</v>
      </c>
    </row>
    <row r="22" spans="1:10" ht="21.75" customHeight="1">
      <c r="A22" s="4" t="s">
        <v>149</v>
      </c>
      <c r="B22" s="11">
        <v>9</v>
      </c>
      <c r="C22" s="4"/>
      <c r="D22" s="12">
        <v>9737583</v>
      </c>
      <c r="E22" s="13"/>
      <c r="F22" s="12">
        <v>9707061</v>
      </c>
      <c r="G22" s="13"/>
      <c r="H22" s="12">
        <v>10350612</v>
      </c>
      <c r="I22" s="13"/>
      <c r="J22" s="12">
        <v>9032798</v>
      </c>
    </row>
    <row r="23" spans="1:10" ht="21.75" customHeight="1">
      <c r="A23" s="4" t="s">
        <v>95</v>
      </c>
      <c r="B23" s="11"/>
      <c r="C23" s="4"/>
      <c r="D23" s="12">
        <v>388583</v>
      </c>
      <c r="E23" s="13"/>
      <c r="F23" s="12">
        <v>430869</v>
      </c>
      <c r="G23" s="13"/>
      <c r="H23" s="12">
        <v>387048</v>
      </c>
      <c r="I23" s="13"/>
      <c r="J23" s="12">
        <v>429359</v>
      </c>
    </row>
    <row r="24" spans="1:10" ht="21.75" customHeight="1">
      <c r="A24" s="4" t="s">
        <v>29</v>
      </c>
      <c r="B24" s="11"/>
      <c r="C24" s="4"/>
      <c r="D24" s="12">
        <v>10706</v>
      </c>
      <c r="E24" s="13"/>
      <c r="F24" s="12">
        <v>10706</v>
      </c>
      <c r="G24" s="13"/>
      <c r="H24" s="12">
        <v>10706</v>
      </c>
      <c r="I24" s="13"/>
      <c r="J24" s="12">
        <v>10706</v>
      </c>
    </row>
    <row r="25" spans="1:10" ht="21.75" customHeight="1">
      <c r="A25" s="4" t="s">
        <v>30</v>
      </c>
      <c r="B25" s="11">
        <v>2</v>
      </c>
      <c r="C25" s="4"/>
      <c r="D25" s="12">
        <v>66283</v>
      </c>
      <c r="E25" s="13"/>
      <c r="F25" s="12">
        <v>65876</v>
      </c>
      <c r="G25" s="13"/>
      <c r="H25" s="12">
        <v>56721</v>
      </c>
      <c r="I25" s="13"/>
      <c r="J25" s="12">
        <v>56761</v>
      </c>
    </row>
    <row r="26" spans="1:10" ht="21.75" customHeight="1">
      <c r="A26" s="1" t="s">
        <v>116</v>
      </c>
      <c r="B26" s="4"/>
      <c r="C26" s="4"/>
      <c r="D26" s="12">
        <v>642907</v>
      </c>
      <c r="E26" s="13"/>
      <c r="F26" s="12">
        <v>643586</v>
      </c>
      <c r="G26" s="13"/>
      <c r="H26" s="12">
        <v>627259</v>
      </c>
      <c r="I26" s="13"/>
      <c r="J26" s="12">
        <v>628534</v>
      </c>
    </row>
    <row r="27" spans="1:10" ht="21.75" customHeight="1">
      <c r="A27" s="23" t="s">
        <v>31</v>
      </c>
      <c r="B27" s="4"/>
      <c r="C27" s="4"/>
      <c r="D27" s="54">
        <v>165435</v>
      </c>
      <c r="E27" s="13"/>
      <c r="F27" s="54">
        <v>166589</v>
      </c>
      <c r="G27" s="13"/>
      <c r="H27" s="54">
        <v>140902</v>
      </c>
      <c r="I27" s="13"/>
      <c r="J27" s="54">
        <v>141956</v>
      </c>
    </row>
    <row r="28" spans="1:10" ht="21.75" customHeight="1">
      <c r="A28" s="22" t="s">
        <v>18</v>
      </c>
      <c r="B28" s="4"/>
      <c r="C28" s="4"/>
      <c r="D28" s="54">
        <f>SUM(D18:D27)</f>
        <v>48220481</v>
      </c>
      <c r="E28" s="13"/>
      <c r="F28" s="54">
        <f>SUM(F18:F27)</f>
        <v>48440907</v>
      </c>
      <c r="G28" s="13"/>
      <c r="H28" s="54">
        <f>SUM(H18:H27)</f>
        <v>48328942</v>
      </c>
      <c r="I28" s="13"/>
      <c r="J28" s="54">
        <f>SUM(J18:J27)</f>
        <v>47175966</v>
      </c>
    </row>
    <row r="29" spans="1:10" ht="21.75" customHeight="1" thickBot="1">
      <c r="A29" s="22" t="s">
        <v>51</v>
      </c>
      <c r="B29" s="4"/>
      <c r="C29" s="4"/>
      <c r="D29" s="15">
        <f>SUM(D16,D28)</f>
        <v>67514256</v>
      </c>
      <c r="E29" s="13"/>
      <c r="F29" s="15">
        <f>SUM(F16,F28)</f>
        <v>70648475</v>
      </c>
      <c r="G29" s="13"/>
      <c r="H29" s="15">
        <f>SUM(H16,H28)</f>
        <v>66999865</v>
      </c>
      <c r="I29" s="13"/>
      <c r="J29" s="15">
        <f>SUM(J16,J28)</f>
        <v>68564492</v>
      </c>
    </row>
    <row r="30" spans="1:10" ht="21.75" customHeight="1" thickTop="1">
      <c r="A30" s="22"/>
      <c r="B30" s="4"/>
      <c r="C30" s="4"/>
      <c r="D30" s="12"/>
      <c r="E30" s="12"/>
      <c r="F30" s="12"/>
      <c r="G30" s="12"/>
      <c r="H30" s="12"/>
      <c r="I30" s="12"/>
      <c r="J30" s="12"/>
    </row>
    <row r="31" spans="1:10" ht="21.75" customHeight="1">
      <c r="A31" s="1" t="s">
        <v>195</v>
      </c>
    </row>
    <row r="32" spans="1:10" ht="21.75" customHeight="1">
      <c r="A32" s="60" t="s">
        <v>112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1.75" customHeight="1">
      <c r="A33" s="61" t="s">
        <v>203</v>
      </c>
      <c r="B33" s="2"/>
      <c r="C33" s="2"/>
      <c r="D33" s="3"/>
      <c r="E33" s="2"/>
      <c r="F33" s="3"/>
      <c r="G33" s="3"/>
      <c r="H33" s="3"/>
      <c r="I33" s="2"/>
      <c r="J33" s="3"/>
    </row>
    <row r="34" spans="1:10" ht="21.75" customHeight="1">
      <c r="A34" s="61" t="s">
        <v>216</v>
      </c>
      <c r="B34" s="2"/>
      <c r="C34" s="2"/>
      <c r="D34" s="3"/>
      <c r="E34" s="2"/>
      <c r="F34" s="3"/>
      <c r="G34" s="3"/>
      <c r="H34" s="3"/>
      <c r="I34" s="2"/>
      <c r="J34" s="3"/>
    </row>
    <row r="35" spans="1:10" ht="21" customHeight="1">
      <c r="A35" s="4"/>
      <c r="B35" s="2"/>
      <c r="C35" s="2"/>
      <c r="D35" s="3"/>
      <c r="E35" s="2"/>
      <c r="F35" s="5"/>
      <c r="G35" s="5"/>
      <c r="H35" s="3"/>
      <c r="I35" s="2"/>
      <c r="J35" s="5" t="s">
        <v>0</v>
      </c>
    </row>
    <row r="36" spans="1:10" ht="21" customHeight="1">
      <c r="A36" s="4"/>
      <c r="B36" s="2"/>
      <c r="C36" s="2"/>
      <c r="D36" s="93" t="s">
        <v>25</v>
      </c>
      <c r="E36" s="93"/>
      <c r="F36" s="93"/>
      <c r="G36" s="6"/>
      <c r="H36" s="93" t="s">
        <v>26</v>
      </c>
      <c r="I36" s="93"/>
      <c r="J36" s="93"/>
    </row>
    <row r="37" spans="1:10" ht="21" customHeight="1">
      <c r="B37" s="62" t="s">
        <v>4</v>
      </c>
      <c r="C37" s="5"/>
      <c r="D37" s="63" t="s">
        <v>217</v>
      </c>
      <c r="E37" s="64"/>
      <c r="F37" s="63" t="str">
        <f>"31 December 2025"</f>
        <v>31 December 2025</v>
      </c>
      <c r="G37" s="65"/>
      <c r="H37" s="63" t="s">
        <v>217</v>
      </c>
      <c r="I37" s="64"/>
      <c r="J37" s="63" t="str">
        <f>"31 December 2025"</f>
        <v>31 December 2025</v>
      </c>
    </row>
    <row r="38" spans="1:10" ht="21" customHeight="1">
      <c r="B38" s="7"/>
      <c r="C38" s="5"/>
      <c r="D38" s="8" t="s">
        <v>1</v>
      </c>
      <c r="E38" s="9"/>
      <c r="F38" s="10" t="s">
        <v>2</v>
      </c>
      <c r="G38" s="10"/>
      <c r="H38" s="8" t="s">
        <v>1</v>
      </c>
      <c r="I38" s="9"/>
      <c r="J38" s="10" t="s">
        <v>2</v>
      </c>
    </row>
    <row r="39" spans="1:10" ht="21" customHeight="1">
      <c r="B39" s="7"/>
      <c r="C39" s="5"/>
      <c r="D39" s="8" t="s">
        <v>3</v>
      </c>
      <c r="E39" s="9"/>
      <c r="F39" s="10"/>
      <c r="G39" s="10"/>
      <c r="H39" s="8" t="s">
        <v>3</v>
      </c>
      <c r="I39" s="9"/>
      <c r="J39" s="10"/>
    </row>
    <row r="40" spans="1:10" ht="21.75" customHeight="1">
      <c r="A40" s="22" t="s">
        <v>52</v>
      </c>
      <c r="D40" s="19"/>
      <c r="E40" s="5"/>
      <c r="F40" s="19"/>
      <c r="G40" s="19"/>
      <c r="H40" s="19"/>
      <c r="I40" s="5"/>
      <c r="J40" s="19"/>
    </row>
    <row r="41" spans="1:10" ht="21.75" customHeight="1">
      <c r="A41" s="22" t="s">
        <v>19</v>
      </c>
    </row>
    <row r="42" spans="1:10" ht="21.75" customHeight="1">
      <c r="A42" s="1" t="s">
        <v>133</v>
      </c>
      <c r="B42" s="11">
        <v>10</v>
      </c>
      <c r="C42" s="4"/>
      <c r="D42" s="12">
        <v>2505719</v>
      </c>
      <c r="E42" s="13"/>
      <c r="F42" s="12">
        <v>6005439</v>
      </c>
      <c r="G42" s="13"/>
      <c r="H42" s="12">
        <v>2500000</v>
      </c>
      <c r="I42" s="13"/>
      <c r="J42" s="16">
        <v>6000000</v>
      </c>
    </row>
    <row r="43" spans="1:10" ht="21.75" customHeight="1">
      <c r="A43" s="1" t="s">
        <v>196</v>
      </c>
      <c r="B43" s="11" t="s">
        <v>171</v>
      </c>
      <c r="C43" s="4"/>
      <c r="D43" s="12">
        <v>13975444</v>
      </c>
      <c r="E43" s="13"/>
      <c r="F43" s="12">
        <v>15312702</v>
      </c>
      <c r="G43" s="13"/>
      <c r="H43" s="12">
        <v>13777716</v>
      </c>
      <c r="I43" s="13"/>
      <c r="J43" s="12">
        <v>15145264</v>
      </c>
    </row>
    <row r="44" spans="1:10" ht="21.75" customHeight="1">
      <c r="A44" s="1" t="s">
        <v>156</v>
      </c>
      <c r="B44" s="11">
        <v>12</v>
      </c>
      <c r="C44" s="4"/>
      <c r="D44" s="12">
        <v>246719</v>
      </c>
      <c r="E44" s="13"/>
      <c r="F44" s="12">
        <v>229265</v>
      </c>
      <c r="G44" s="13"/>
      <c r="H44" s="12">
        <v>709380</v>
      </c>
      <c r="I44" s="13"/>
      <c r="J44" s="12">
        <v>191603</v>
      </c>
    </row>
    <row r="45" spans="1:10" ht="21.75" customHeight="1">
      <c r="A45" s="1" t="s">
        <v>178</v>
      </c>
      <c r="B45" s="11">
        <v>13</v>
      </c>
      <c r="C45" s="4"/>
      <c r="D45" s="12">
        <v>25655</v>
      </c>
      <c r="E45" s="13"/>
      <c r="F45" s="16">
        <v>24396</v>
      </c>
      <c r="G45" s="13"/>
      <c r="H45" s="16">
        <v>0</v>
      </c>
      <c r="I45" s="13"/>
      <c r="J45" s="16">
        <v>0</v>
      </c>
    </row>
    <row r="46" spans="1:10" ht="21.75" customHeight="1">
      <c r="A46" s="1" t="s">
        <v>32</v>
      </c>
      <c r="B46" s="11">
        <v>14</v>
      </c>
      <c r="C46" s="4"/>
      <c r="D46" s="12">
        <v>4700000</v>
      </c>
      <c r="E46" s="13"/>
      <c r="F46" s="16">
        <v>6700000</v>
      </c>
      <c r="G46" s="13"/>
      <c r="H46" s="16">
        <v>4700000</v>
      </c>
      <c r="I46" s="13"/>
      <c r="J46" s="16">
        <v>6700000</v>
      </c>
    </row>
    <row r="47" spans="1:10" ht="21.75" customHeight="1">
      <c r="A47" s="1" t="s">
        <v>96</v>
      </c>
      <c r="B47" s="11"/>
      <c r="C47" s="4"/>
      <c r="D47" s="12">
        <v>472468</v>
      </c>
      <c r="E47" s="13"/>
      <c r="F47" s="12">
        <v>491659</v>
      </c>
      <c r="G47" s="13"/>
      <c r="H47" s="12">
        <v>458206</v>
      </c>
      <c r="I47" s="13"/>
      <c r="J47" s="12">
        <v>467359</v>
      </c>
    </row>
    <row r="48" spans="1:10" ht="21.75" customHeight="1">
      <c r="A48" s="1" t="s">
        <v>62</v>
      </c>
      <c r="B48" s="11"/>
      <c r="C48" s="4"/>
      <c r="D48" s="12">
        <v>1103355</v>
      </c>
      <c r="E48" s="13"/>
      <c r="F48" s="12">
        <v>1073940</v>
      </c>
      <c r="G48" s="13"/>
      <c r="H48" s="12">
        <v>1085102</v>
      </c>
      <c r="I48" s="13"/>
      <c r="J48" s="12">
        <v>1057425</v>
      </c>
    </row>
    <row r="49" spans="1:10" ht="21.75" customHeight="1">
      <c r="A49" s="1" t="s">
        <v>33</v>
      </c>
      <c r="B49" s="11"/>
      <c r="C49" s="4"/>
      <c r="D49" s="54">
        <v>472262</v>
      </c>
      <c r="E49" s="13"/>
      <c r="F49" s="54">
        <v>446413</v>
      </c>
      <c r="G49" s="13"/>
      <c r="H49" s="54">
        <v>453664</v>
      </c>
      <c r="I49" s="13"/>
      <c r="J49" s="54">
        <v>428286</v>
      </c>
    </row>
    <row r="50" spans="1:10" ht="21.75" customHeight="1">
      <c r="A50" s="22" t="s">
        <v>20</v>
      </c>
      <c r="B50" s="11"/>
      <c r="C50" s="4"/>
      <c r="D50" s="54">
        <f>SUM(D42:D49)</f>
        <v>23501622</v>
      </c>
      <c r="E50" s="13"/>
      <c r="F50" s="54">
        <f>SUM(F42:F49)</f>
        <v>30283814</v>
      </c>
      <c r="G50" s="13"/>
      <c r="H50" s="54">
        <f>SUM(H42:H49)</f>
        <v>23684068</v>
      </c>
      <c r="I50" s="13"/>
      <c r="J50" s="54">
        <f>SUM(J42:J49)</f>
        <v>29989937</v>
      </c>
    </row>
    <row r="51" spans="1:10" ht="21.75" customHeight="1">
      <c r="A51" s="22" t="s">
        <v>21</v>
      </c>
      <c r="B51" s="11"/>
      <c r="C51" s="4"/>
      <c r="D51" s="12"/>
      <c r="E51" s="13"/>
      <c r="F51" s="12"/>
      <c r="G51" s="13"/>
      <c r="H51" s="12"/>
      <c r="I51" s="13"/>
      <c r="J51" s="12"/>
    </row>
    <row r="52" spans="1:10" ht="21.75" customHeight="1">
      <c r="A52" s="1" t="s">
        <v>157</v>
      </c>
      <c r="B52" s="11">
        <v>12</v>
      </c>
      <c r="C52" s="4"/>
      <c r="D52" s="12">
        <v>6811889</v>
      </c>
      <c r="E52" s="13"/>
      <c r="F52" s="12">
        <v>6867780</v>
      </c>
      <c r="G52" s="13"/>
      <c r="H52" s="12">
        <v>7223889</v>
      </c>
      <c r="I52" s="13"/>
      <c r="J52" s="12">
        <v>6499774</v>
      </c>
    </row>
    <row r="53" spans="1:10" ht="21.75" customHeight="1">
      <c r="A53" s="4" t="s">
        <v>169</v>
      </c>
      <c r="B53" s="11">
        <v>13</v>
      </c>
      <c r="C53" s="4"/>
      <c r="D53" s="12">
        <v>44896</v>
      </c>
      <c r="E53" s="13"/>
      <c r="F53" s="12">
        <v>54890</v>
      </c>
      <c r="G53" s="13"/>
      <c r="H53" s="12">
        <v>0</v>
      </c>
      <c r="I53" s="13"/>
      <c r="J53" s="12">
        <v>0</v>
      </c>
    </row>
    <row r="54" spans="1:10" ht="21.75" customHeight="1">
      <c r="A54" s="1" t="s">
        <v>34</v>
      </c>
      <c r="B54" s="11">
        <v>14</v>
      </c>
      <c r="C54" s="4"/>
      <c r="D54" s="12">
        <v>9617916</v>
      </c>
      <c r="E54" s="13"/>
      <c r="F54" s="12">
        <v>5703128</v>
      </c>
      <c r="G54" s="13"/>
      <c r="H54" s="12">
        <v>9617916</v>
      </c>
      <c r="I54" s="13"/>
      <c r="J54" s="12">
        <v>5703128</v>
      </c>
    </row>
    <row r="55" spans="1:10" ht="21.75" customHeight="1">
      <c r="A55" s="1" t="s">
        <v>197</v>
      </c>
      <c r="B55" s="11"/>
      <c r="C55" s="4"/>
      <c r="D55" s="12">
        <v>712083</v>
      </c>
      <c r="E55" s="13"/>
      <c r="F55" s="12">
        <v>684911</v>
      </c>
      <c r="G55" s="13"/>
      <c r="H55" s="12">
        <v>666053</v>
      </c>
      <c r="I55" s="13"/>
      <c r="J55" s="12">
        <v>641055</v>
      </c>
    </row>
    <row r="56" spans="1:10" ht="21.75" customHeight="1">
      <c r="A56" s="1" t="s">
        <v>115</v>
      </c>
      <c r="B56" s="11"/>
      <c r="C56" s="4"/>
      <c r="D56" s="12">
        <v>148863</v>
      </c>
      <c r="E56" s="13"/>
      <c r="F56" s="12">
        <v>158171</v>
      </c>
      <c r="G56" s="13"/>
      <c r="H56" s="12">
        <v>148863</v>
      </c>
      <c r="I56" s="13"/>
      <c r="J56" s="12">
        <v>158171</v>
      </c>
    </row>
    <row r="57" spans="1:10" ht="21.75" customHeight="1">
      <c r="A57" s="1" t="s">
        <v>35</v>
      </c>
      <c r="B57" s="11"/>
      <c r="C57" s="4"/>
      <c r="D57" s="12">
        <v>805179</v>
      </c>
      <c r="E57" s="13"/>
      <c r="F57" s="12">
        <v>798556</v>
      </c>
      <c r="G57" s="13"/>
      <c r="H57" s="12">
        <v>760168</v>
      </c>
      <c r="I57" s="13"/>
      <c r="J57" s="12">
        <v>755097</v>
      </c>
    </row>
    <row r="58" spans="1:10" ht="21.75" customHeight="1">
      <c r="A58" s="22" t="s">
        <v>22</v>
      </c>
      <c r="B58" s="4"/>
      <c r="C58" s="4"/>
      <c r="D58" s="55">
        <f>SUM(D52:D57)</f>
        <v>18140826</v>
      </c>
      <c r="E58" s="13"/>
      <c r="F58" s="55">
        <f>SUM(F52:F57)</f>
        <v>14267436</v>
      </c>
      <c r="G58" s="13"/>
      <c r="H58" s="55">
        <f>SUM(H52:H57)</f>
        <v>18416889</v>
      </c>
      <c r="I58" s="13"/>
      <c r="J58" s="55">
        <f>SUM(J52:J57)</f>
        <v>13757225</v>
      </c>
    </row>
    <row r="59" spans="1:10" ht="21.75" customHeight="1">
      <c r="A59" s="22" t="s">
        <v>53</v>
      </c>
      <c r="B59" s="4"/>
      <c r="C59" s="4"/>
      <c r="D59" s="55">
        <f>SUM(D50+D58)</f>
        <v>41642448</v>
      </c>
      <c r="E59" s="13"/>
      <c r="F59" s="55">
        <f>SUM(F50+F58)</f>
        <v>44551250</v>
      </c>
      <c r="G59" s="13"/>
      <c r="H59" s="55">
        <f>SUM(H50+H58)</f>
        <v>42100957</v>
      </c>
      <c r="I59" s="13"/>
      <c r="J59" s="55">
        <f>SUM(J50+J58)</f>
        <v>43747162</v>
      </c>
    </row>
    <row r="60" spans="1:10" ht="21.75" customHeight="1">
      <c r="A60" s="22"/>
    </row>
    <row r="61" spans="1:10" ht="21.75" customHeight="1">
      <c r="I61" s="9"/>
    </row>
    <row r="62" spans="1:10" ht="21.75" customHeight="1">
      <c r="A62" s="1" t="s">
        <v>195</v>
      </c>
    </row>
    <row r="63" spans="1:10" ht="21.75" customHeight="1">
      <c r="A63" s="60" t="s">
        <v>112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ht="21.75" customHeight="1">
      <c r="A64" s="61" t="s">
        <v>203</v>
      </c>
      <c r="B64" s="2"/>
      <c r="C64" s="2"/>
      <c r="D64" s="3"/>
      <c r="E64" s="2"/>
      <c r="F64" s="3"/>
      <c r="G64" s="3"/>
      <c r="H64" s="3"/>
      <c r="I64" s="2"/>
      <c r="J64" s="3"/>
    </row>
    <row r="65" spans="1:10" ht="21.75" customHeight="1">
      <c r="A65" s="61" t="s">
        <v>216</v>
      </c>
      <c r="B65" s="2"/>
      <c r="C65" s="2"/>
      <c r="D65" s="3"/>
      <c r="E65" s="2"/>
      <c r="F65" s="3"/>
      <c r="G65" s="3"/>
      <c r="H65" s="3"/>
      <c r="I65" s="2"/>
      <c r="J65" s="3"/>
    </row>
    <row r="66" spans="1:10" ht="21" customHeight="1">
      <c r="A66" s="4"/>
      <c r="B66" s="2"/>
      <c r="C66" s="2"/>
      <c r="D66" s="3"/>
      <c r="E66" s="2"/>
      <c r="F66" s="5"/>
      <c r="G66" s="5"/>
      <c r="H66" s="3"/>
      <c r="I66" s="2"/>
      <c r="J66" s="5" t="s">
        <v>0</v>
      </c>
    </row>
    <row r="67" spans="1:10" ht="21" customHeight="1">
      <c r="A67" s="4"/>
      <c r="B67" s="2"/>
      <c r="C67" s="2"/>
      <c r="D67" s="93" t="s">
        <v>25</v>
      </c>
      <c r="E67" s="93"/>
      <c r="F67" s="93"/>
      <c r="G67" s="6"/>
      <c r="H67" s="93" t="s">
        <v>26</v>
      </c>
      <c r="I67" s="93"/>
      <c r="J67" s="93"/>
    </row>
    <row r="68" spans="1:10" ht="21" customHeight="1">
      <c r="B68" s="62" t="s">
        <v>4</v>
      </c>
      <c r="C68" s="5"/>
      <c r="D68" s="63" t="s">
        <v>217</v>
      </c>
      <c r="E68" s="64"/>
      <c r="F68" s="63" t="str">
        <f>"31 December 2025"</f>
        <v>31 December 2025</v>
      </c>
      <c r="G68" s="65"/>
      <c r="H68" s="63" t="s">
        <v>217</v>
      </c>
      <c r="I68" s="64"/>
      <c r="J68" s="63" t="str">
        <f>"31 December 2025"</f>
        <v>31 December 2025</v>
      </c>
    </row>
    <row r="69" spans="1:10" ht="21" customHeight="1">
      <c r="B69" s="7"/>
      <c r="C69" s="5"/>
      <c r="D69" s="8" t="s">
        <v>1</v>
      </c>
      <c r="E69" s="9"/>
      <c r="F69" s="10" t="s">
        <v>2</v>
      </c>
      <c r="G69" s="10"/>
      <c r="H69" s="8" t="s">
        <v>1</v>
      </c>
      <c r="I69" s="9"/>
      <c r="J69" s="10" t="s">
        <v>2</v>
      </c>
    </row>
    <row r="70" spans="1:10" ht="21" customHeight="1">
      <c r="B70" s="7"/>
      <c r="C70" s="5"/>
      <c r="D70" s="8" t="s">
        <v>3</v>
      </c>
      <c r="E70" s="9"/>
      <c r="F70" s="10"/>
      <c r="G70" s="10"/>
      <c r="H70" s="8" t="s">
        <v>3</v>
      </c>
      <c r="I70" s="9"/>
      <c r="J70" s="10"/>
    </row>
    <row r="71" spans="1:10" ht="21.75" customHeight="1">
      <c r="A71" s="22" t="s">
        <v>23</v>
      </c>
      <c r="B71" s="29"/>
      <c r="D71" s="5"/>
      <c r="E71" s="5"/>
      <c r="F71" s="5"/>
      <c r="G71" s="5"/>
      <c r="H71" s="5"/>
      <c r="I71" s="5"/>
      <c r="J71" s="5"/>
    </row>
    <row r="72" spans="1:10" ht="21.75" customHeight="1">
      <c r="A72" s="1" t="s">
        <v>36</v>
      </c>
      <c r="B72" s="11"/>
      <c r="D72" s="5"/>
      <c r="E72" s="5"/>
      <c r="F72" s="5"/>
      <c r="G72" s="5"/>
      <c r="H72" s="5"/>
      <c r="I72" s="5"/>
      <c r="J72" s="5"/>
    </row>
    <row r="73" spans="1:10" ht="21.75" customHeight="1">
      <c r="A73" s="18" t="s">
        <v>37</v>
      </c>
      <c r="C73" s="4"/>
      <c r="D73" s="5"/>
      <c r="E73" s="13"/>
      <c r="F73" s="5"/>
      <c r="G73" s="5"/>
      <c r="H73" s="5"/>
      <c r="I73" s="13"/>
      <c r="J73" s="5"/>
    </row>
    <row r="74" spans="1:10" ht="21.75" customHeight="1" thickBot="1">
      <c r="A74" s="18" t="s">
        <v>129</v>
      </c>
      <c r="B74" s="11"/>
      <c r="C74" s="4"/>
      <c r="D74" s="15">
        <v>13151198</v>
      </c>
      <c r="E74" s="13"/>
      <c r="F74" s="15">
        <v>13151198</v>
      </c>
      <c r="G74" s="13"/>
      <c r="H74" s="15">
        <v>13151198</v>
      </c>
      <c r="I74" s="13"/>
      <c r="J74" s="15">
        <v>13151198</v>
      </c>
    </row>
    <row r="75" spans="1:10" ht="21.75" customHeight="1" thickTop="1">
      <c r="A75" s="18" t="s">
        <v>97</v>
      </c>
      <c r="B75" s="4"/>
      <c r="C75" s="4"/>
      <c r="D75" s="12"/>
      <c r="E75" s="13"/>
      <c r="F75" s="12"/>
      <c r="G75" s="13"/>
      <c r="H75" s="12"/>
      <c r="I75" s="13"/>
      <c r="J75" s="12"/>
    </row>
    <row r="76" spans="1:10" ht="21.75" customHeight="1">
      <c r="A76" s="18" t="s">
        <v>129</v>
      </c>
      <c r="B76" s="4"/>
      <c r="C76" s="4"/>
      <c r="D76" s="12">
        <v>13151198</v>
      </c>
      <c r="E76" s="13"/>
      <c r="F76" s="12">
        <v>13151198</v>
      </c>
      <c r="G76" s="13"/>
      <c r="H76" s="12">
        <v>13151198</v>
      </c>
      <c r="I76" s="13"/>
      <c r="J76" s="12">
        <v>13151198</v>
      </c>
    </row>
    <row r="77" spans="1:10" ht="21.75" customHeight="1">
      <c r="A77" s="18" t="s">
        <v>147</v>
      </c>
      <c r="B77" s="11"/>
      <c r="C77" s="4"/>
      <c r="D77" s="12">
        <v>646323</v>
      </c>
      <c r="E77" s="13"/>
      <c r="F77" s="12">
        <v>646323</v>
      </c>
      <c r="G77" s="13"/>
      <c r="H77" s="12">
        <v>646323</v>
      </c>
      <c r="I77" s="13"/>
      <c r="J77" s="12">
        <v>646323</v>
      </c>
    </row>
    <row r="78" spans="1:10" ht="21.75" customHeight="1">
      <c r="A78" s="1" t="s">
        <v>9</v>
      </c>
      <c r="B78" s="4"/>
      <c r="C78" s="4"/>
      <c r="D78" s="12"/>
      <c r="E78" s="13"/>
      <c r="F78" s="12"/>
      <c r="G78" s="13"/>
      <c r="H78" s="12"/>
      <c r="I78" s="13"/>
      <c r="J78" s="12"/>
    </row>
    <row r="79" spans="1:10" ht="21.75" customHeight="1">
      <c r="A79" s="1" t="s">
        <v>183</v>
      </c>
      <c r="B79" s="4"/>
      <c r="C79" s="4"/>
      <c r="D79" s="12"/>
      <c r="E79" s="13"/>
      <c r="F79" s="12"/>
      <c r="G79" s="13"/>
      <c r="H79" s="12"/>
      <c r="I79" s="13"/>
      <c r="J79" s="12"/>
    </row>
    <row r="80" spans="1:10" ht="21.75" customHeight="1">
      <c r="A80" s="1" t="s">
        <v>184</v>
      </c>
      <c r="B80" s="11"/>
      <c r="C80" s="4"/>
      <c r="D80" s="12">
        <v>1315120</v>
      </c>
      <c r="E80" s="13"/>
      <c r="F80" s="12">
        <v>1315120</v>
      </c>
      <c r="G80" s="13"/>
      <c r="H80" s="12">
        <v>1315120</v>
      </c>
      <c r="I80" s="13"/>
      <c r="J80" s="12">
        <v>1315120</v>
      </c>
    </row>
    <row r="81" spans="1:10" ht="21.75" customHeight="1">
      <c r="A81" s="1" t="s">
        <v>185</v>
      </c>
      <c r="B81" s="11">
        <v>16</v>
      </c>
      <c r="C81" s="4"/>
      <c r="D81" s="12">
        <v>1735987</v>
      </c>
      <c r="E81" s="13"/>
      <c r="F81" s="12">
        <v>1355139</v>
      </c>
      <c r="G81" s="13"/>
      <c r="H81" s="12">
        <v>1735987</v>
      </c>
      <c r="I81" s="13"/>
      <c r="J81" s="12">
        <v>1355139</v>
      </c>
    </row>
    <row r="82" spans="1:10" ht="21.75" customHeight="1">
      <c r="A82" s="18" t="s">
        <v>38</v>
      </c>
      <c r="B82" s="4"/>
      <c r="C82" s="4"/>
      <c r="D82" s="12">
        <v>10774908</v>
      </c>
      <c r="E82" s="13"/>
      <c r="F82" s="12">
        <v>11007678</v>
      </c>
      <c r="G82" s="13"/>
      <c r="H82" s="12">
        <v>9786267</v>
      </c>
      <c r="I82" s="13"/>
      <c r="J82" s="12">
        <v>9704689</v>
      </c>
    </row>
    <row r="83" spans="1:10" ht="21.75" customHeight="1">
      <c r="A83" s="18" t="s">
        <v>186</v>
      </c>
      <c r="B83" s="11">
        <v>16</v>
      </c>
      <c r="C83" s="4"/>
      <c r="D83" s="12">
        <v>-1735987</v>
      </c>
      <c r="E83" s="13"/>
      <c r="F83" s="12">
        <v>-1355139</v>
      </c>
      <c r="G83" s="13"/>
      <c r="H83" s="12">
        <v>-1735987</v>
      </c>
      <c r="I83" s="13"/>
      <c r="J83" s="12">
        <v>-1355139</v>
      </c>
    </row>
    <row r="84" spans="1:10" ht="21.75" customHeight="1">
      <c r="A84" s="18" t="s">
        <v>98</v>
      </c>
      <c r="B84" s="4"/>
      <c r="C84" s="4"/>
      <c r="D84" s="54">
        <v>-15742</v>
      </c>
      <c r="E84" s="13"/>
      <c r="F84" s="54">
        <v>-23096</v>
      </c>
      <c r="G84" s="13"/>
      <c r="H84" s="54">
        <v>0</v>
      </c>
      <c r="I84" s="13"/>
      <c r="J84" s="54">
        <v>0</v>
      </c>
    </row>
    <row r="85" spans="1:10" ht="21.75" customHeight="1">
      <c r="A85" s="18" t="s">
        <v>74</v>
      </c>
      <c r="B85" s="4"/>
      <c r="C85" s="4"/>
      <c r="D85" s="12">
        <f>SUM(D76:D84)</f>
        <v>25871807</v>
      </c>
      <c r="E85" s="13"/>
      <c r="F85" s="12">
        <f>SUM(F76:F84)</f>
        <v>26097223</v>
      </c>
      <c r="G85" s="13"/>
      <c r="H85" s="12">
        <f>SUM(H76:H84)</f>
        <v>24898908</v>
      </c>
      <c r="I85" s="13"/>
      <c r="J85" s="12">
        <f>SUM(J76:J84)</f>
        <v>24817330</v>
      </c>
    </row>
    <row r="86" spans="1:10" ht="21.75" customHeight="1">
      <c r="A86" s="18" t="s">
        <v>126</v>
      </c>
      <c r="B86" s="4"/>
      <c r="C86" s="4"/>
      <c r="D86" s="54">
        <v>1</v>
      </c>
      <c r="E86" s="13"/>
      <c r="F86" s="54">
        <v>2</v>
      </c>
      <c r="G86" s="13"/>
      <c r="H86" s="54">
        <v>0</v>
      </c>
      <c r="I86" s="13"/>
      <c r="J86" s="54">
        <v>0</v>
      </c>
    </row>
    <row r="87" spans="1:10" ht="21.75" customHeight="1">
      <c r="A87" s="61" t="s">
        <v>24</v>
      </c>
      <c r="B87" s="4"/>
      <c r="C87" s="4"/>
      <c r="D87" s="54">
        <f>SUM(D85:D86)</f>
        <v>25871808</v>
      </c>
      <c r="E87" s="13"/>
      <c r="F87" s="54">
        <f>SUM(F85:F86)</f>
        <v>26097225</v>
      </c>
      <c r="G87" s="13"/>
      <c r="H87" s="54">
        <f>SUM(H85:H86)</f>
        <v>24898908</v>
      </c>
      <c r="I87" s="13"/>
      <c r="J87" s="54">
        <f>SUM(J85:J86)</f>
        <v>24817330</v>
      </c>
    </row>
    <row r="88" spans="1:10" ht="21.75" customHeight="1" thickBot="1">
      <c r="A88" s="22" t="s">
        <v>54</v>
      </c>
      <c r="B88" s="17"/>
      <c r="C88" s="4"/>
      <c r="D88" s="15">
        <f>SUM(D59,D87)</f>
        <v>67514256</v>
      </c>
      <c r="E88" s="13"/>
      <c r="F88" s="15">
        <f>SUM(F59,F87)</f>
        <v>70648475</v>
      </c>
      <c r="G88" s="13"/>
      <c r="H88" s="15">
        <f>SUM(H59,H87)</f>
        <v>66999865</v>
      </c>
      <c r="I88" s="13"/>
      <c r="J88" s="15">
        <f>SUM(J59,J87)</f>
        <v>68564492</v>
      </c>
    </row>
    <row r="89" spans="1:10" ht="21.75" customHeight="1" thickTop="1">
      <c r="A89" s="22"/>
      <c r="D89" s="12">
        <f>SUM(D88-D29)</f>
        <v>0</v>
      </c>
      <c r="E89" s="13"/>
      <c r="F89" s="12">
        <f>SUM(F88-F29)</f>
        <v>0</v>
      </c>
      <c r="G89" s="14"/>
      <c r="H89" s="12">
        <f>SUM(H88-H29)</f>
        <v>0</v>
      </c>
      <c r="I89" s="13"/>
      <c r="J89" s="12">
        <f>SUM(J88-J29)</f>
        <v>0</v>
      </c>
    </row>
    <row r="90" spans="1:10" ht="21.75" customHeight="1">
      <c r="A90" s="22"/>
    </row>
    <row r="91" spans="1:10" ht="21.75" customHeight="1">
      <c r="A91" s="1" t="s">
        <v>195</v>
      </c>
    </row>
    <row r="93" spans="1:10" ht="21.75" customHeight="1">
      <c r="A93" s="56"/>
    </row>
    <row r="94" spans="1:10" ht="21.75" customHeight="1">
      <c r="B94" s="58"/>
      <c r="D94" s="5"/>
      <c r="F94" s="5"/>
      <c r="G94" s="5"/>
      <c r="H94" s="5"/>
      <c r="J94" s="5"/>
    </row>
    <row r="95" spans="1:10" ht="21.75" customHeight="1">
      <c r="B95" s="18" t="s">
        <v>55</v>
      </c>
      <c r="D95" s="5"/>
      <c r="F95" s="5"/>
      <c r="G95" s="5"/>
      <c r="H95" s="5"/>
      <c r="J95" s="5"/>
    </row>
    <row r="96" spans="1:10" ht="21.75" customHeight="1">
      <c r="A96" s="56"/>
      <c r="B96" s="58"/>
      <c r="D96" s="5"/>
      <c r="F96" s="5"/>
      <c r="G96" s="5"/>
      <c r="H96" s="5"/>
      <c r="J96" s="5"/>
    </row>
    <row r="97" spans="1:10" ht="21.75" customHeight="1">
      <c r="B97" s="58"/>
      <c r="D97" s="5"/>
      <c r="F97" s="5"/>
      <c r="G97" s="5"/>
      <c r="H97" s="5"/>
      <c r="J97" s="5"/>
    </row>
    <row r="98" spans="1:10" ht="21.75" customHeight="1">
      <c r="A98" s="95"/>
      <c r="B98" s="95"/>
      <c r="C98" s="95"/>
      <c r="D98" s="95"/>
      <c r="E98" s="95"/>
      <c r="F98" s="95"/>
      <c r="G98" s="95"/>
      <c r="H98" s="95"/>
      <c r="I98" s="95"/>
      <c r="J98" s="95"/>
    </row>
    <row r="99" spans="1:10" s="4" customFormat="1" ht="21.75" customHeight="1">
      <c r="D99" s="1"/>
      <c r="E99" s="1"/>
      <c r="F99" s="1"/>
      <c r="G99" s="1"/>
      <c r="H99" s="1"/>
      <c r="I99" s="1"/>
      <c r="J99" s="1"/>
    </row>
    <row r="100" spans="1:10" s="4" customFormat="1" ht="21.75" customHeight="1">
      <c r="D100" s="1"/>
      <c r="E100" s="1"/>
      <c r="F100" s="1"/>
      <c r="G100" s="1"/>
      <c r="H100" s="1"/>
      <c r="I100" s="1"/>
      <c r="J100" s="1"/>
    </row>
    <row r="101" spans="1:10" s="4" customFormat="1" ht="21.75" customHeight="1">
      <c r="D101" s="1"/>
      <c r="E101" s="1"/>
      <c r="F101" s="1"/>
      <c r="G101" s="1"/>
      <c r="H101" s="1"/>
      <c r="I101" s="1"/>
      <c r="J101" s="1"/>
    </row>
    <row r="102" spans="1:10" s="4" customFormat="1" ht="21.75" customHeight="1">
      <c r="D102" s="1"/>
      <c r="E102" s="1"/>
      <c r="F102" s="1"/>
      <c r="G102" s="1"/>
      <c r="H102" s="1"/>
      <c r="I102" s="1"/>
      <c r="J102" s="1"/>
    </row>
    <row r="103" spans="1:10" s="4" customFormat="1" ht="21.75" customHeight="1">
      <c r="D103" s="1"/>
      <c r="E103" s="1"/>
      <c r="F103" s="1"/>
      <c r="G103" s="1"/>
      <c r="H103" s="1"/>
      <c r="I103" s="1"/>
      <c r="J103" s="1"/>
    </row>
    <row r="104" spans="1:10" s="4" customFormat="1" ht="21.75" customHeight="1">
      <c r="D104" s="1"/>
      <c r="E104" s="1"/>
      <c r="F104" s="1"/>
      <c r="G104" s="1"/>
      <c r="H104" s="1"/>
      <c r="I104" s="1"/>
      <c r="J104" s="1"/>
    </row>
    <row r="105" spans="1:10" s="4" customFormat="1" ht="21.75" customHeight="1">
      <c r="D105" s="1"/>
      <c r="E105" s="1"/>
      <c r="F105" s="1"/>
      <c r="G105" s="1"/>
      <c r="H105" s="1"/>
      <c r="I105" s="1"/>
      <c r="J105" s="1"/>
    </row>
    <row r="106" spans="1:10" s="4" customFormat="1" ht="21.75" customHeight="1">
      <c r="D106" s="1"/>
      <c r="E106" s="1"/>
      <c r="F106" s="1"/>
      <c r="G106" s="1"/>
      <c r="H106" s="1"/>
      <c r="I106" s="1"/>
      <c r="J106" s="1"/>
    </row>
    <row r="107" spans="1:10" s="4" customFormat="1" ht="21.75" customHeight="1">
      <c r="D107" s="1"/>
      <c r="E107" s="1"/>
      <c r="F107" s="1"/>
      <c r="G107" s="1"/>
      <c r="H107" s="1"/>
      <c r="I107" s="1"/>
      <c r="J107" s="1"/>
    </row>
    <row r="108" spans="1:10" s="4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4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4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4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4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4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4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4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4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4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4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4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4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4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3" spans="1:10" s="4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4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4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4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4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9" spans="1:10" s="4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4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4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4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4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4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4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4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4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4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4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4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4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4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4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5" spans="1:10" s="4" customFormat="1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51" spans="1:10" s="4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4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4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4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4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4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4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4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4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4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4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4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4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5" spans="1:10" s="4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4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4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4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4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1" spans="1:10" s="4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4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4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4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4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4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4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4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4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4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4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4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4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4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4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4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4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4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4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4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4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4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4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4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4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4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4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4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4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4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4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4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4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4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4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7" spans="1:10" s="4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4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4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4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4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4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4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4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4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</sheetData>
  <mergeCells count="7">
    <mergeCell ref="A98:J98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headerFooter alignWithMargins="0"/>
  <rowBreaks count="2" manualBreakCount="2">
    <brk id="31" max="16383" man="1"/>
    <brk id="62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view="pageBreakPreview" zoomScaleNormal="70" zoomScaleSheetLayoutView="100" workbookViewId="0"/>
  </sheetViews>
  <sheetFormatPr defaultColWidth="9.109375" defaultRowHeight="19.5" customHeight="1"/>
  <cols>
    <col min="1" max="1" width="46.88671875" style="4" customWidth="1"/>
    <col min="2" max="2" width="4.5546875" style="4" customWidth="1"/>
    <col min="3" max="3" width="0.88671875" style="4" customWidth="1"/>
    <col min="4" max="4" width="17" style="4" customWidth="1"/>
    <col min="5" max="5" width="1.5546875" style="4" customWidth="1"/>
    <col min="6" max="6" width="17.109375" style="4" customWidth="1"/>
    <col min="7" max="7" width="1.5546875" style="4" customWidth="1"/>
    <col min="8" max="8" width="14.6640625" style="4" customWidth="1"/>
    <col min="9" max="9" width="1.5546875" style="4" customWidth="1"/>
    <col min="10" max="10" width="14.6640625" style="4" customWidth="1"/>
    <col min="11" max="11" width="1.5546875" style="4" customWidth="1"/>
    <col min="12" max="16384" width="9.109375" style="4"/>
  </cols>
  <sheetData>
    <row r="1" spans="1:11" s="1" customFormat="1" ht="19.5" customHeight="1">
      <c r="A1" s="4"/>
      <c r="B1" s="4"/>
      <c r="C1" s="4"/>
      <c r="F1" s="5"/>
      <c r="G1" s="5"/>
      <c r="J1" s="5" t="s">
        <v>56</v>
      </c>
      <c r="K1" s="5"/>
    </row>
    <row r="2" spans="1:11" s="1" customFormat="1" ht="19.5" customHeight="1">
      <c r="A2" s="60" t="s">
        <v>112</v>
      </c>
      <c r="B2" s="20"/>
      <c r="C2" s="20"/>
      <c r="D2" s="2"/>
      <c r="E2" s="2"/>
      <c r="F2" s="2"/>
      <c r="G2" s="2"/>
      <c r="H2" s="2"/>
      <c r="I2" s="2"/>
      <c r="J2" s="2"/>
      <c r="K2" s="5"/>
    </row>
    <row r="3" spans="1:11" s="1" customFormat="1" ht="19.5" customHeight="1">
      <c r="A3" s="61" t="s">
        <v>119</v>
      </c>
      <c r="B3" s="20"/>
      <c r="C3" s="20"/>
      <c r="D3" s="3"/>
      <c r="E3" s="2"/>
      <c r="F3" s="3"/>
      <c r="G3" s="3"/>
      <c r="H3" s="3"/>
      <c r="I3" s="2"/>
      <c r="J3" s="3"/>
      <c r="K3" s="5"/>
    </row>
    <row r="4" spans="1:11" s="1" customFormat="1" ht="19.5" customHeight="1">
      <c r="A4" s="61" t="s">
        <v>218</v>
      </c>
      <c r="B4" s="20"/>
      <c r="C4" s="20"/>
      <c r="D4" s="3"/>
      <c r="E4" s="2"/>
      <c r="F4" s="3"/>
      <c r="G4" s="3"/>
      <c r="H4" s="2" t="s">
        <v>118</v>
      </c>
      <c r="I4" s="2"/>
      <c r="J4" s="3"/>
      <c r="K4" s="5"/>
    </row>
    <row r="5" spans="1:11" s="1" customFormat="1" ht="19.5" customHeight="1">
      <c r="A5" s="4"/>
      <c r="B5" s="20"/>
      <c r="C5" s="20"/>
      <c r="D5" s="3"/>
      <c r="E5" s="2"/>
      <c r="F5" s="13"/>
      <c r="G5" s="13"/>
      <c r="H5" s="3"/>
      <c r="I5" s="2"/>
      <c r="J5" s="5" t="s">
        <v>0</v>
      </c>
      <c r="K5" s="5"/>
    </row>
    <row r="6" spans="1:11" s="1" customFormat="1" ht="19.5" customHeight="1">
      <c r="A6" s="4"/>
      <c r="B6" s="2"/>
      <c r="C6" s="2"/>
      <c r="D6" s="93" t="s">
        <v>25</v>
      </c>
      <c r="E6" s="94"/>
      <c r="F6" s="94"/>
      <c r="G6" s="6"/>
      <c r="H6" s="67"/>
      <c r="I6" s="69" t="s">
        <v>26</v>
      </c>
      <c r="J6" s="68"/>
      <c r="K6" s="5"/>
    </row>
    <row r="7" spans="1:11" s="1" customFormat="1" ht="19.5" customHeight="1">
      <c r="A7" s="4"/>
      <c r="B7" s="62" t="s">
        <v>4</v>
      </c>
      <c r="C7" s="4"/>
      <c r="D7" s="66">
        <v>2026</v>
      </c>
      <c r="E7" s="13"/>
      <c r="F7" s="66">
        <v>2025</v>
      </c>
      <c r="G7" s="8"/>
      <c r="H7" s="66">
        <v>2026</v>
      </c>
      <c r="I7" s="13"/>
      <c r="J7" s="66">
        <v>2025</v>
      </c>
      <c r="K7" s="5"/>
    </row>
    <row r="8" spans="1:11" s="1" customFormat="1" ht="19.5" customHeight="1">
      <c r="A8" s="21" t="s">
        <v>75</v>
      </c>
      <c r="B8" s="10"/>
      <c r="C8" s="4"/>
      <c r="D8" s="8"/>
      <c r="E8" s="13"/>
      <c r="F8" s="8"/>
      <c r="G8" s="8"/>
      <c r="H8" s="8"/>
      <c r="I8" s="13"/>
      <c r="J8" s="8"/>
      <c r="K8" s="5"/>
    </row>
    <row r="9" spans="1:11" s="1" customFormat="1" ht="19.5" customHeight="1">
      <c r="A9" s="22" t="s">
        <v>39</v>
      </c>
      <c r="B9" s="4"/>
      <c r="C9" s="4"/>
      <c r="K9" s="5"/>
    </row>
    <row r="10" spans="1:11" s="1" customFormat="1" ht="19.5" customHeight="1">
      <c r="A10" s="23" t="s">
        <v>150</v>
      </c>
      <c r="B10" s="11">
        <v>15</v>
      </c>
      <c r="C10" s="4"/>
      <c r="D10" s="12">
        <v>16920049</v>
      </c>
      <c r="E10" s="12"/>
      <c r="F10" s="12">
        <v>16391508</v>
      </c>
      <c r="G10" s="12"/>
      <c r="H10" s="12">
        <v>16647146</v>
      </c>
      <c r="I10" s="12"/>
      <c r="J10" s="12">
        <v>16128891</v>
      </c>
      <c r="K10" s="5"/>
    </row>
    <row r="11" spans="1:11" s="1" customFormat="1" ht="19.5" customHeight="1">
      <c r="A11" s="23" t="s">
        <v>153</v>
      </c>
      <c r="B11" s="11"/>
      <c r="C11" s="4"/>
      <c r="D11" s="12">
        <v>483217</v>
      </c>
      <c r="E11" s="12"/>
      <c r="F11" s="12">
        <v>475022</v>
      </c>
      <c r="G11" s="12"/>
      <c r="H11" s="12">
        <v>476087</v>
      </c>
      <c r="I11" s="12"/>
      <c r="J11" s="12">
        <v>470246</v>
      </c>
      <c r="K11" s="5"/>
    </row>
    <row r="12" spans="1:11" s="1" customFormat="1" ht="19.5" customHeight="1">
      <c r="A12" s="23" t="s">
        <v>170</v>
      </c>
      <c r="B12" s="11" t="s">
        <v>177</v>
      </c>
      <c r="C12" s="4"/>
      <c r="D12" s="12">
        <v>0</v>
      </c>
      <c r="E12" s="12"/>
      <c r="F12" s="12">
        <v>0</v>
      </c>
      <c r="G12" s="12"/>
      <c r="H12" s="12">
        <v>0</v>
      </c>
      <c r="I12" s="12"/>
      <c r="J12" s="12">
        <v>390098</v>
      </c>
      <c r="K12" s="5"/>
    </row>
    <row r="13" spans="1:11" s="1" customFormat="1" ht="19.5" customHeight="1">
      <c r="A13" s="4" t="s">
        <v>58</v>
      </c>
      <c r="B13" s="11"/>
      <c r="C13" s="4"/>
      <c r="D13" s="54">
        <v>651603</v>
      </c>
      <c r="E13" s="12"/>
      <c r="F13" s="54">
        <v>590283</v>
      </c>
      <c r="G13" s="12"/>
      <c r="H13" s="54">
        <v>638801</v>
      </c>
      <c r="I13" s="12"/>
      <c r="J13" s="54">
        <v>579788</v>
      </c>
      <c r="K13" s="5"/>
    </row>
    <row r="14" spans="1:11" s="1" customFormat="1" ht="19.5" customHeight="1">
      <c r="A14" s="21" t="s">
        <v>40</v>
      </c>
      <c r="B14" s="11"/>
      <c r="C14" s="4"/>
      <c r="D14" s="54">
        <f>SUM(D10:D13)</f>
        <v>18054869</v>
      </c>
      <c r="E14" s="12"/>
      <c r="F14" s="54">
        <f>SUM(F10:F13)</f>
        <v>17456813</v>
      </c>
      <c r="G14" s="12"/>
      <c r="H14" s="54">
        <f>SUM(H10:H13)</f>
        <v>17762034</v>
      </c>
      <c r="I14" s="12"/>
      <c r="J14" s="54">
        <f>SUM(J10:J13)</f>
        <v>17569023</v>
      </c>
      <c r="K14" s="5"/>
    </row>
    <row r="15" spans="1:11" s="1" customFormat="1" ht="19.5" customHeight="1">
      <c r="A15" s="21" t="s">
        <v>41</v>
      </c>
      <c r="B15" s="4"/>
      <c r="C15" s="4"/>
      <c r="D15" s="12"/>
      <c r="E15" s="12"/>
      <c r="F15" s="12"/>
      <c r="G15" s="12"/>
      <c r="H15" s="12"/>
      <c r="I15" s="12"/>
      <c r="J15" s="12"/>
      <c r="K15" s="5"/>
    </row>
    <row r="16" spans="1:11" s="1" customFormat="1" ht="19.5" customHeight="1">
      <c r="A16" s="23" t="s">
        <v>152</v>
      </c>
      <c r="B16" s="11"/>
      <c r="C16" s="4"/>
      <c r="D16" s="12">
        <v>12227919</v>
      </c>
      <c r="E16" s="12"/>
      <c r="F16" s="12">
        <v>12159981</v>
      </c>
      <c r="G16" s="12"/>
      <c r="H16" s="12">
        <v>12037157</v>
      </c>
      <c r="I16" s="12"/>
      <c r="J16" s="12">
        <v>11972679</v>
      </c>
      <c r="K16" s="5"/>
    </row>
    <row r="17" spans="1:11" s="1" customFormat="1" ht="19.5" customHeight="1">
      <c r="A17" s="23" t="s">
        <v>151</v>
      </c>
      <c r="B17" s="11"/>
      <c r="C17" s="4"/>
      <c r="D17" s="12">
        <v>210989</v>
      </c>
      <c r="E17" s="12"/>
      <c r="F17" s="12">
        <v>204415</v>
      </c>
      <c r="G17" s="12"/>
      <c r="H17" s="12">
        <v>208694</v>
      </c>
      <c r="I17" s="12"/>
      <c r="J17" s="12">
        <v>202171</v>
      </c>
      <c r="K17" s="5"/>
    </row>
    <row r="18" spans="1:11" s="1" customFormat="1" ht="19.5" customHeight="1">
      <c r="A18" s="23" t="s">
        <v>145</v>
      </c>
      <c r="B18" s="11"/>
      <c r="C18" s="4"/>
      <c r="D18" s="12">
        <v>2891498</v>
      </c>
      <c r="E18" s="12"/>
      <c r="F18" s="12">
        <v>2637028</v>
      </c>
      <c r="G18" s="12"/>
      <c r="H18" s="12">
        <v>2891311</v>
      </c>
      <c r="I18" s="12"/>
      <c r="J18" s="12">
        <v>2638691</v>
      </c>
      <c r="K18" s="5"/>
    </row>
    <row r="19" spans="1:11" s="1" customFormat="1" ht="19.5" customHeight="1">
      <c r="A19" s="23" t="s">
        <v>59</v>
      </c>
      <c r="B19" s="11"/>
      <c r="C19" s="4"/>
      <c r="D19" s="12">
        <v>595255</v>
      </c>
      <c r="E19" s="12"/>
      <c r="F19" s="12">
        <v>555015</v>
      </c>
      <c r="G19" s="12"/>
      <c r="H19" s="12">
        <v>573513</v>
      </c>
      <c r="I19" s="12"/>
      <c r="J19" s="12">
        <v>532569</v>
      </c>
      <c r="K19" s="5"/>
    </row>
    <row r="20" spans="1:11" s="1" customFormat="1" ht="19.5" customHeight="1">
      <c r="A20" s="23" t="s">
        <v>222</v>
      </c>
      <c r="B20" s="11"/>
      <c r="C20" s="4"/>
      <c r="D20" s="12">
        <v>195</v>
      </c>
      <c r="E20" s="12"/>
      <c r="F20" s="12">
        <v>0</v>
      </c>
      <c r="G20" s="12"/>
      <c r="H20" s="12">
        <v>195</v>
      </c>
      <c r="I20" s="12"/>
      <c r="J20" s="12">
        <v>0</v>
      </c>
      <c r="K20" s="5"/>
    </row>
    <row r="21" spans="1:11" s="1" customFormat="1" ht="19.5" customHeight="1">
      <c r="A21" s="21" t="s">
        <v>42</v>
      </c>
      <c r="B21" s="4"/>
      <c r="C21" s="4"/>
      <c r="D21" s="55">
        <f>SUM(D16:D20)</f>
        <v>15925856</v>
      </c>
      <c r="E21" s="12"/>
      <c r="F21" s="55">
        <f>SUM(F16:F20)</f>
        <v>15556439</v>
      </c>
      <c r="G21" s="12"/>
      <c r="H21" s="55">
        <f>SUM(H16:H20)</f>
        <v>15710870</v>
      </c>
      <c r="I21" s="12"/>
      <c r="J21" s="55">
        <f>SUM(J16:J20)</f>
        <v>15346110</v>
      </c>
      <c r="K21" s="5"/>
    </row>
    <row r="22" spans="1:11" s="1" customFormat="1" ht="19.5" customHeight="1">
      <c r="A22" s="21" t="s">
        <v>164</v>
      </c>
      <c r="B22" s="11"/>
      <c r="C22" s="4"/>
      <c r="D22" s="12">
        <f>SUM(D14-D21)</f>
        <v>2129013</v>
      </c>
      <c r="E22" s="12"/>
      <c r="F22" s="12">
        <f>SUM(F14-F21)</f>
        <v>1900374</v>
      </c>
      <c r="G22" s="12"/>
      <c r="H22" s="12">
        <f>SUM(H14-H21)</f>
        <v>2051164</v>
      </c>
      <c r="I22" s="12"/>
      <c r="J22" s="12">
        <f>SUM(J14-J21)</f>
        <v>2222913</v>
      </c>
      <c r="K22" s="5"/>
    </row>
    <row r="23" spans="1:11" s="1" customFormat="1" ht="19.5" customHeight="1">
      <c r="A23" s="23" t="s">
        <v>179</v>
      </c>
      <c r="B23" s="11"/>
      <c r="C23" s="4"/>
      <c r="D23" s="12">
        <v>157</v>
      </c>
      <c r="E23" s="12"/>
      <c r="F23" s="12">
        <v>-329</v>
      </c>
      <c r="G23" s="12"/>
      <c r="H23" s="12">
        <v>0</v>
      </c>
      <c r="I23" s="12"/>
      <c r="J23" s="12">
        <v>0</v>
      </c>
      <c r="K23" s="5"/>
    </row>
    <row r="24" spans="1:11" s="1" customFormat="1" ht="19.5" customHeight="1">
      <c r="A24" s="4" t="s">
        <v>163</v>
      </c>
      <c r="B24" s="11"/>
      <c r="C24" s="4"/>
      <c r="D24" s="12">
        <v>4304</v>
      </c>
      <c r="E24" s="12"/>
      <c r="F24" s="12">
        <v>22718</v>
      </c>
      <c r="G24" s="12"/>
      <c r="H24" s="12">
        <v>3728</v>
      </c>
      <c r="I24" s="12"/>
      <c r="J24" s="12">
        <v>21042</v>
      </c>
      <c r="K24" s="5"/>
    </row>
    <row r="25" spans="1:11" s="1" customFormat="1" ht="19.5" customHeight="1">
      <c r="A25" s="4" t="s">
        <v>63</v>
      </c>
      <c r="B25" s="11"/>
      <c r="C25" s="4"/>
      <c r="D25" s="54">
        <v>-163682</v>
      </c>
      <c r="E25" s="12"/>
      <c r="F25" s="54">
        <v>-177878</v>
      </c>
      <c r="G25" s="12"/>
      <c r="H25" s="54">
        <v>-165252</v>
      </c>
      <c r="I25" s="12"/>
      <c r="J25" s="54">
        <v>-178859</v>
      </c>
      <c r="K25" s="5"/>
    </row>
    <row r="26" spans="1:11" s="1" customFormat="1" ht="19.5" customHeight="1">
      <c r="A26" s="21" t="s">
        <v>120</v>
      </c>
      <c r="B26" s="11"/>
      <c r="C26" s="4"/>
      <c r="D26" s="12">
        <f>SUM(D22:D25)</f>
        <v>1969792</v>
      </c>
      <c r="E26" s="12"/>
      <c r="F26" s="12">
        <f>SUM(F22:F25)</f>
        <v>1744885</v>
      </c>
      <c r="G26" s="12"/>
      <c r="H26" s="12">
        <f>SUM(H22:H25)</f>
        <v>1889640</v>
      </c>
      <c r="I26" s="12"/>
      <c r="J26" s="12">
        <f>SUM(J22:J25)</f>
        <v>2065096</v>
      </c>
      <c r="K26" s="5"/>
    </row>
    <row r="27" spans="1:11" s="1" customFormat="1" ht="19.5" customHeight="1">
      <c r="A27" s="4" t="s">
        <v>121</v>
      </c>
      <c r="B27" s="11"/>
      <c r="C27" s="4"/>
      <c r="D27" s="54">
        <v>-375611</v>
      </c>
      <c r="E27" s="12"/>
      <c r="F27" s="54">
        <v>-346331</v>
      </c>
      <c r="G27" s="12"/>
      <c r="H27" s="54">
        <v>-360196</v>
      </c>
      <c r="I27" s="12"/>
      <c r="J27" s="54">
        <v>-331754</v>
      </c>
      <c r="K27" s="5">
        <v>-659901</v>
      </c>
    </row>
    <row r="28" spans="1:11" s="1" customFormat="1" ht="19.5" customHeight="1">
      <c r="A28" s="21" t="s">
        <v>76</v>
      </c>
      <c r="B28" s="11"/>
      <c r="C28" s="4"/>
      <c r="D28" s="55">
        <f>SUM(D26:D27)</f>
        <v>1594181</v>
      </c>
      <c r="E28" s="12"/>
      <c r="F28" s="55">
        <f>SUM(F26:F27)</f>
        <v>1398554</v>
      </c>
      <c r="G28" s="12"/>
      <c r="H28" s="55">
        <f>SUM(H26:H27)</f>
        <v>1529444</v>
      </c>
      <c r="I28" s="12"/>
      <c r="J28" s="55">
        <f>SUM(J26:J27)</f>
        <v>1733342</v>
      </c>
      <c r="K28" s="5"/>
    </row>
    <row r="29" spans="1:11" s="1" customFormat="1" ht="12" customHeight="1">
      <c r="A29" s="21"/>
      <c r="B29" s="11"/>
      <c r="C29" s="4"/>
      <c r="D29" s="12"/>
      <c r="E29" s="12"/>
      <c r="F29" s="12"/>
      <c r="G29" s="12"/>
      <c r="H29" s="12"/>
      <c r="I29" s="12"/>
      <c r="K29" s="5"/>
    </row>
    <row r="30" spans="1:11" s="1" customFormat="1" ht="19.5" customHeight="1">
      <c r="A30" s="21" t="s">
        <v>77</v>
      </c>
      <c r="B30" s="11"/>
      <c r="C30" s="4"/>
      <c r="D30" s="12"/>
      <c r="E30" s="12"/>
      <c r="F30" s="12"/>
      <c r="G30" s="12"/>
      <c r="H30" s="12"/>
      <c r="I30" s="12"/>
      <c r="J30" s="12"/>
      <c r="K30" s="5"/>
    </row>
    <row r="31" spans="1:11" s="1" customFormat="1" ht="19.5" customHeight="1">
      <c r="A31" s="51" t="s">
        <v>131</v>
      </c>
      <c r="B31" s="11"/>
      <c r="C31" s="4"/>
      <c r="D31" s="12"/>
      <c r="E31" s="12"/>
      <c r="F31" s="12"/>
      <c r="G31" s="12"/>
      <c r="H31" s="12"/>
      <c r="I31" s="12"/>
      <c r="J31" s="12"/>
      <c r="K31" s="5"/>
    </row>
    <row r="32" spans="1:11" s="1" customFormat="1" ht="19.5" customHeight="1">
      <c r="A32" s="51" t="s">
        <v>130</v>
      </c>
      <c r="B32" s="11"/>
      <c r="C32" s="4"/>
      <c r="D32" s="12"/>
      <c r="E32" s="12"/>
      <c r="F32" s="12"/>
      <c r="G32" s="12"/>
      <c r="H32" s="12"/>
      <c r="I32" s="12"/>
      <c r="J32" s="12"/>
      <c r="K32" s="5"/>
    </row>
    <row r="33" spans="1:11" s="1" customFormat="1" ht="19.5" customHeight="1">
      <c r="A33" s="4" t="s">
        <v>99</v>
      </c>
      <c r="B33" s="11"/>
      <c r="C33" s="4"/>
      <c r="K33" s="5"/>
    </row>
    <row r="34" spans="1:11" s="1" customFormat="1" ht="19.5" customHeight="1">
      <c r="A34" s="4" t="s">
        <v>128</v>
      </c>
      <c r="B34" s="11"/>
      <c r="C34" s="4"/>
      <c r="D34" s="54">
        <v>709</v>
      </c>
      <c r="E34" s="12"/>
      <c r="F34" s="54">
        <v>275</v>
      </c>
      <c r="G34" s="12"/>
      <c r="H34" s="54">
        <v>0</v>
      </c>
      <c r="I34" s="12"/>
      <c r="J34" s="54">
        <v>0</v>
      </c>
      <c r="K34" s="5"/>
    </row>
    <row r="35" spans="1:11" s="1" customFormat="1" ht="19.5" customHeight="1">
      <c r="A35" s="21" t="s">
        <v>78</v>
      </c>
      <c r="B35" s="11"/>
      <c r="C35" s="4"/>
      <c r="D35" s="54">
        <f>SUM(D34:D34)</f>
        <v>709</v>
      </c>
      <c r="E35" s="12"/>
      <c r="F35" s="54">
        <f>SUM(F34:F34)</f>
        <v>275</v>
      </c>
      <c r="G35" s="12"/>
      <c r="H35" s="54">
        <f>SUM(H34:H34)</f>
        <v>0</v>
      </c>
      <c r="I35" s="12"/>
      <c r="J35" s="54">
        <f>SUM(J34:J34)</f>
        <v>0</v>
      </c>
      <c r="K35" s="5"/>
    </row>
    <row r="36" spans="1:11" s="1" customFormat="1" ht="19.5" customHeight="1">
      <c r="A36" s="21"/>
      <c r="B36" s="11"/>
      <c r="C36" s="4"/>
      <c r="D36" s="12"/>
      <c r="E36" s="12"/>
      <c r="F36" s="12"/>
      <c r="G36" s="12"/>
      <c r="H36" s="12"/>
      <c r="I36" s="12"/>
      <c r="J36" s="12"/>
      <c r="K36" s="5"/>
    </row>
    <row r="37" spans="1:11" s="1" customFormat="1" ht="19.5" customHeight="1" thickBot="1">
      <c r="A37" s="21" t="s">
        <v>79</v>
      </c>
      <c r="B37" s="11"/>
      <c r="C37" s="4"/>
      <c r="D37" s="15">
        <f>SUM(D28,D35)</f>
        <v>1594890</v>
      </c>
      <c r="E37" s="12"/>
      <c r="F37" s="15">
        <f>SUM(F28,F35)</f>
        <v>1398829</v>
      </c>
      <c r="G37" s="12"/>
      <c r="H37" s="15">
        <f>SUM(H28,H35)</f>
        <v>1529444</v>
      </c>
      <c r="I37" s="12"/>
      <c r="J37" s="15">
        <f>SUM(J28,J35)</f>
        <v>1733342</v>
      </c>
      <c r="K37" s="5"/>
    </row>
    <row r="38" spans="1:11" s="1" customFormat="1" ht="19.5" customHeight="1" thickTop="1">
      <c r="A38" s="21"/>
      <c r="B38" s="11"/>
      <c r="C38" s="4"/>
      <c r="D38" s="12"/>
      <c r="E38" s="12"/>
      <c r="F38" s="12"/>
      <c r="G38" s="12"/>
      <c r="H38" s="12"/>
      <c r="I38" s="12"/>
      <c r="J38" s="12"/>
      <c r="K38" s="5"/>
    </row>
    <row r="39" spans="1:11" s="1" customFormat="1" ht="19.5" customHeight="1">
      <c r="A39" s="21" t="s">
        <v>137</v>
      </c>
      <c r="B39" s="11"/>
      <c r="C39" s="4"/>
      <c r="D39" s="12"/>
      <c r="E39" s="12"/>
      <c r="F39" s="12"/>
      <c r="G39" s="12"/>
      <c r="H39" s="12"/>
      <c r="I39" s="12"/>
      <c r="J39" s="12"/>
      <c r="K39" s="5"/>
    </row>
    <row r="40" spans="1:11" s="1" customFormat="1" ht="19.5" customHeight="1" thickBot="1">
      <c r="A40" s="4" t="s">
        <v>138</v>
      </c>
      <c r="B40" s="11"/>
      <c r="C40" s="4"/>
      <c r="D40" s="12">
        <f>SUM(D28)</f>
        <v>1594181</v>
      </c>
      <c r="E40" s="12"/>
      <c r="F40" s="12">
        <f>SUM(F28)</f>
        <v>1398554</v>
      </c>
      <c r="G40" s="12"/>
      <c r="H40" s="15">
        <f>SUM(H28)</f>
        <v>1529444</v>
      </c>
      <c r="I40" s="12"/>
      <c r="J40" s="15">
        <f>SUM(J28)</f>
        <v>1733342</v>
      </c>
      <c r="K40" s="5"/>
    </row>
    <row r="41" spans="1:11" s="1" customFormat="1" ht="19.5" customHeight="1" thickTop="1">
      <c r="A41" s="4" t="s">
        <v>142</v>
      </c>
      <c r="B41" s="11"/>
      <c r="C41" s="4"/>
      <c r="D41" s="54">
        <v>0</v>
      </c>
      <c r="E41" s="12"/>
      <c r="F41" s="54">
        <v>0</v>
      </c>
      <c r="G41" s="12"/>
      <c r="H41" s="12"/>
      <c r="I41" s="12"/>
      <c r="J41" s="12"/>
      <c r="K41" s="5"/>
    </row>
    <row r="42" spans="1:11" s="1" customFormat="1" ht="19.5" customHeight="1" thickBot="1">
      <c r="A42" s="21"/>
      <c r="B42" s="11"/>
      <c r="C42" s="4"/>
      <c r="D42" s="52">
        <f>SUM(D40:D41)</f>
        <v>1594181</v>
      </c>
      <c r="E42" s="12"/>
      <c r="F42" s="52">
        <f>SUM(F40:F41)</f>
        <v>1398554</v>
      </c>
      <c r="G42" s="12"/>
      <c r="H42" s="12"/>
      <c r="I42" s="12"/>
      <c r="J42" s="12"/>
      <c r="K42" s="5"/>
    </row>
    <row r="43" spans="1:11" s="1" customFormat="1" ht="19.5" customHeight="1" thickTop="1">
      <c r="A43" s="21"/>
      <c r="B43" s="11"/>
      <c r="C43" s="4"/>
      <c r="D43" s="12"/>
      <c r="E43" s="12"/>
      <c r="F43" s="12"/>
      <c r="G43" s="12"/>
      <c r="H43" s="12"/>
      <c r="I43" s="12"/>
      <c r="J43" s="12"/>
      <c r="K43" s="5"/>
    </row>
    <row r="44" spans="1:11" s="1" customFormat="1" ht="19.5" customHeight="1">
      <c r="A44" s="21" t="s">
        <v>139</v>
      </c>
      <c r="B44" s="11"/>
      <c r="C44" s="4"/>
      <c r="D44" s="12"/>
      <c r="E44" s="12"/>
      <c r="F44" s="12"/>
      <c r="G44" s="12"/>
      <c r="H44" s="12"/>
      <c r="I44" s="12"/>
      <c r="J44" s="12"/>
      <c r="K44" s="5"/>
    </row>
    <row r="45" spans="1:11" s="1" customFormat="1" ht="19.5" customHeight="1" thickBot="1">
      <c r="A45" s="4" t="s">
        <v>138</v>
      </c>
      <c r="B45" s="11"/>
      <c r="C45" s="4"/>
      <c r="D45" s="12">
        <f>+D37</f>
        <v>1594890</v>
      </c>
      <c r="E45" s="12"/>
      <c r="F45" s="12">
        <f>+F37</f>
        <v>1398829</v>
      </c>
      <c r="G45" s="12"/>
      <c r="H45" s="15">
        <f>+H37</f>
        <v>1529444</v>
      </c>
      <c r="I45" s="12"/>
      <c r="J45" s="15">
        <f>+J37</f>
        <v>1733342</v>
      </c>
      <c r="K45" s="5"/>
    </row>
    <row r="46" spans="1:11" s="1" customFormat="1" ht="19.5" customHeight="1" thickTop="1">
      <c r="A46" s="4" t="s">
        <v>142</v>
      </c>
      <c r="B46" s="11"/>
      <c r="C46" s="4"/>
      <c r="D46" s="54">
        <v>0</v>
      </c>
      <c r="E46" s="12"/>
      <c r="F46" s="54">
        <v>0</v>
      </c>
      <c r="G46" s="12"/>
      <c r="H46" s="12"/>
      <c r="I46" s="12"/>
      <c r="J46" s="12"/>
      <c r="K46" s="5"/>
    </row>
    <row r="47" spans="1:11" s="1" customFormat="1" ht="19.5" customHeight="1" thickBot="1">
      <c r="A47" s="21"/>
      <c r="B47" s="11"/>
      <c r="C47" s="4"/>
      <c r="D47" s="52">
        <f>SUM(D45:D46)</f>
        <v>1594890</v>
      </c>
      <c r="E47" s="12"/>
      <c r="F47" s="52">
        <f>SUM(F45:F46)</f>
        <v>1398829</v>
      </c>
      <c r="G47" s="12"/>
      <c r="H47" s="12"/>
      <c r="I47" s="12"/>
      <c r="J47" s="12"/>
      <c r="K47" s="5"/>
    </row>
    <row r="48" spans="1:11" s="1" customFormat="1" ht="19.5" customHeight="1" thickTop="1">
      <c r="A48" s="4"/>
      <c r="B48" s="20"/>
      <c r="C48" s="20"/>
      <c r="D48" s="12"/>
      <c r="E48" s="12"/>
      <c r="F48" s="12"/>
      <c r="G48" s="12"/>
      <c r="H48" s="12"/>
      <c r="J48" s="5" t="s">
        <v>127</v>
      </c>
      <c r="K48" s="5"/>
    </row>
    <row r="49" spans="1:11" s="1" customFormat="1" ht="19.5" customHeight="1">
      <c r="A49" s="21" t="s">
        <v>143</v>
      </c>
      <c r="B49" s="11">
        <v>17</v>
      </c>
      <c r="C49" s="4"/>
      <c r="D49" s="13"/>
      <c r="E49" s="13"/>
      <c r="F49" s="13"/>
      <c r="G49" s="13"/>
      <c r="H49" s="13"/>
      <c r="I49" s="12"/>
      <c r="K49" s="5"/>
    </row>
    <row r="50" spans="1:11" s="1" customFormat="1" ht="19.5" customHeight="1">
      <c r="A50" s="23" t="s">
        <v>43</v>
      </c>
      <c r="C50" s="4"/>
      <c r="D50" s="13"/>
      <c r="E50" s="13"/>
      <c r="F50" s="13"/>
      <c r="G50" s="13"/>
      <c r="H50" s="13"/>
      <c r="I50" s="13"/>
      <c r="J50" s="4"/>
      <c r="K50" s="5"/>
    </row>
    <row r="51" spans="1:11" s="1" customFormat="1" ht="19.5" customHeight="1" thickBot="1">
      <c r="A51" s="4" t="s">
        <v>85</v>
      </c>
      <c r="B51" s="4"/>
      <c r="C51" s="4"/>
      <c r="D51" s="92">
        <f>D28/12969165</f>
        <v>0.12292086653227097</v>
      </c>
      <c r="E51" s="13"/>
      <c r="F51" s="92">
        <v>0.10684913568613405</v>
      </c>
      <c r="G51" s="13"/>
      <c r="H51" s="92">
        <f>H28/12969165</f>
        <v>0.11792925758905835</v>
      </c>
      <c r="I51" s="26"/>
      <c r="J51" s="92">
        <v>0.13242684554795522</v>
      </c>
      <c r="K51" s="5"/>
    </row>
    <row r="52" spans="1:11" s="1" customFormat="1" ht="19.5" customHeight="1" thickTop="1">
      <c r="A52" s="23"/>
      <c r="B52" s="4"/>
      <c r="C52" s="4"/>
      <c r="D52" s="26"/>
      <c r="E52" s="25"/>
      <c r="F52" s="26"/>
      <c r="G52" s="26"/>
      <c r="H52" s="26"/>
      <c r="I52" s="25"/>
      <c r="J52" s="26"/>
      <c r="K52" s="5"/>
    </row>
    <row r="53" spans="1:11" s="1" customFormat="1" ht="19.5" customHeight="1">
      <c r="A53" s="1" t="s">
        <v>195</v>
      </c>
      <c r="B53" s="17"/>
      <c r="C53" s="4"/>
      <c r="D53" s="5"/>
      <c r="E53" s="5"/>
      <c r="F53" s="5"/>
      <c r="G53" s="5"/>
      <c r="H53" s="5"/>
      <c r="I53" s="5"/>
      <c r="J53" s="5"/>
      <c r="K53" s="5"/>
    </row>
    <row r="54" spans="1:11" s="1" customFormat="1" ht="19.5" customHeight="1">
      <c r="A54" s="4"/>
      <c r="B54" s="4"/>
      <c r="C54" s="4"/>
      <c r="F54" s="5"/>
      <c r="G54" s="5"/>
      <c r="J54" s="5" t="s">
        <v>56</v>
      </c>
      <c r="K54" s="5"/>
    </row>
    <row r="55" spans="1:11" s="1" customFormat="1" ht="19.5" customHeight="1">
      <c r="A55" s="60" t="s">
        <v>112</v>
      </c>
      <c r="B55" s="20"/>
      <c r="C55" s="20"/>
      <c r="D55" s="2"/>
      <c r="E55" s="2"/>
      <c r="F55" s="2"/>
      <c r="G55" s="2"/>
      <c r="H55" s="2"/>
      <c r="I55" s="2"/>
      <c r="J55" s="2"/>
      <c r="K55" s="5"/>
    </row>
    <row r="56" spans="1:11" s="1" customFormat="1" ht="19.5" customHeight="1">
      <c r="A56" s="61" t="s">
        <v>119</v>
      </c>
      <c r="B56" s="20"/>
      <c r="C56" s="20"/>
      <c r="D56" s="3"/>
      <c r="E56" s="2"/>
      <c r="F56" s="3"/>
      <c r="G56" s="3"/>
      <c r="H56" s="3"/>
      <c r="I56" s="2"/>
      <c r="J56" s="3"/>
      <c r="K56" s="5"/>
    </row>
    <row r="57" spans="1:11" s="1" customFormat="1" ht="19.5" customHeight="1">
      <c r="A57" s="61" t="s">
        <v>221</v>
      </c>
      <c r="B57" s="20"/>
      <c r="C57" s="20"/>
      <c r="D57" s="3"/>
      <c r="E57" s="2"/>
      <c r="F57" s="3"/>
      <c r="G57" s="3"/>
      <c r="H57" s="2" t="s">
        <v>118</v>
      </c>
      <c r="I57" s="2"/>
      <c r="J57" s="3"/>
      <c r="K57" s="5"/>
    </row>
    <row r="58" spans="1:11" s="1" customFormat="1" ht="19.5" customHeight="1">
      <c r="A58" s="4"/>
      <c r="B58" s="20"/>
      <c r="C58" s="20"/>
      <c r="D58" s="3"/>
      <c r="E58" s="2"/>
      <c r="F58" s="13"/>
      <c r="G58" s="13"/>
      <c r="H58" s="3"/>
      <c r="I58" s="2"/>
      <c r="J58" s="5" t="s">
        <v>0</v>
      </c>
      <c r="K58" s="5"/>
    </row>
    <row r="59" spans="1:11" s="1" customFormat="1" ht="19.5" customHeight="1">
      <c r="A59" s="4"/>
      <c r="B59" s="2"/>
      <c r="C59" s="2"/>
      <c r="D59" s="93" t="s">
        <v>25</v>
      </c>
      <c r="E59" s="94"/>
      <c r="F59" s="94"/>
      <c r="G59" s="6"/>
      <c r="H59" s="67"/>
      <c r="I59" s="69" t="s">
        <v>26</v>
      </c>
      <c r="J59" s="68"/>
      <c r="K59" s="5"/>
    </row>
    <row r="60" spans="1:11" s="1" customFormat="1" ht="19.5" customHeight="1">
      <c r="A60" s="4"/>
      <c r="B60" s="62" t="s">
        <v>4</v>
      </c>
      <c r="C60" s="4"/>
      <c r="D60" s="66">
        <v>2026</v>
      </c>
      <c r="E60" s="13"/>
      <c r="F60" s="66">
        <v>2025</v>
      </c>
      <c r="G60" s="8"/>
      <c r="H60" s="66">
        <v>2026</v>
      </c>
      <c r="I60" s="13"/>
      <c r="J60" s="66">
        <v>2025</v>
      </c>
      <c r="K60" s="5"/>
    </row>
    <row r="61" spans="1:11" s="1" customFormat="1" ht="19.5" customHeight="1">
      <c r="A61" s="21" t="s">
        <v>75</v>
      </c>
      <c r="B61" s="10"/>
      <c r="C61" s="4"/>
      <c r="D61" s="8"/>
      <c r="E61" s="13"/>
      <c r="F61" s="8"/>
      <c r="G61" s="8"/>
      <c r="H61" s="8"/>
      <c r="I61" s="13"/>
      <c r="J61" s="8"/>
      <c r="K61" s="5"/>
    </row>
    <row r="62" spans="1:11" s="1" customFormat="1" ht="19.5" customHeight="1">
      <c r="A62" s="22" t="s">
        <v>39</v>
      </c>
      <c r="B62" s="4"/>
      <c r="C62" s="4"/>
      <c r="K62" s="5"/>
    </row>
    <row r="63" spans="1:11" s="1" customFormat="1" ht="19.5" customHeight="1">
      <c r="A63" s="23" t="s">
        <v>150</v>
      </c>
      <c r="B63" s="11">
        <v>15</v>
      </c>
      <c r="C63" s="4"/>
      <c r="D63" s="12">
        <v>32961949</v>
      </c>
      <c r="E63" s="12"/>
      <c r="F63" s="12">
        <v>33938946</v>
      </c>
      <c r="G63" s="12"/>
      <c r="H63" s="12">
        <v>32388096</v>
      </c>
      <c r="I63" s="12"/>
      <c r="J63" s="12">
        <v>33362159</v>
      </c>
      <c r="K63" s="5"/>
    </row>
    <row r="64" spans="1:11" s="1" customFormat="1" ht="19.5" customHeight="1">
      <c r="A64" s="23" t="s">
        <v>153</v>
      </c>
      <c r="B64" s="11"/>
      <c r="C64" s="4"/>
      <c r="D64" s="12">
        <v>955307</v>
      </c>
      <c r="E64" s="12"/>
      <c r="F64" s="12">
        <v>946314</v>
      </c>
      <c r="G64" s="12"/>
      <c r="H64" s="12">
        <v>954613</v>
      </c>
      <c r="I64" s="12"/>
      <c r="J64" s="12">
        <v>940984</v>
      </c>
      <c r="K64" s="5"/>
    </row>
    <row r="65" spans="1:11" s="1" customFormat="1" ht="19.5" customHeight="1">
      <c r="A65" s="23" t="s">
        <v>170</v>
      </c>
      <c r="B65" s="11" t="s">
        <v>177</v>
      </c>
      <c r="C65" s="4"/>
      <c r="D65" s="12">
        <v>0</v>
      </c>
      <c r="E65" s="12"/>
      <c r="F65" s="12">
        <v>0</v>
      </c>
      <c r="G65" s="12"/>
      <c r="H65" s="12">
        <v>455010</v>
      </c>
      <c r="I65" s="12"/>
      <c r="J65" s="12">
        <v>390098</v>
      </c>
      <c r="K65" s="5"/>
    </row>
    <row r="66" spans="1:11" s="1" customFormat="1" ht="19.5" customHeight="1">
      <c r="A66" s="4" t="s">
        <v>58</v>
      </c>
      <c r="B66" s="11"/>
      <c r="C66" s="4"/>
      <c r="D66" s="54">
        <v>1286658</v>
      </c>
      <c r="E66" s="12"/>
      <c r="F66" s="54">
        <v>1226017</v>
      </c>
      <c r="G66" s="12"/>
      <c r="H66" s="54">
        <v>1252000</v>
      </c>
      <c r="I66" s="12"/>
      <c r="J66" s="54">
        <v>1196917</v>
      </c>
      <c r="K66" s="5"/>
    </row>
    <row r="67" spans="1:11" s="1" customFormat="1" ht="19.5" customHeight="1">
      <c r="A67" s="21" t="s">
        <v>40</v>
      </c>
      <c r="B67" s="11"/>
      <c r="C67" s="4"/>
      <c r="D67" s="54">
        <f>SUM(D63:D66)</f>
        <v>35203914</v>
      </c>
      <c r="E67" s="12"/>
      <c r="F67" s="54">
        <f>SUM(F63:F66)</f>
        <v>36111277</v>
      </c>
      <c r="G67" s="12"/>
      <c r="H67" s="54">
        <f>SUM(H63:H66)</f>
        <v>35049719</v>
      </c>
      <c r="I67" s="12"/>
      <c r="J67" s="54">
        <f>SUM(J63:J66)</f>
        <v>35890158</v>
      </c>
      <c r="K67" s="5"/>
    </row>
    <row r="68" spans="1:11" s="1" customFormat="1" ht="19.5" customHeight="1">
      <c r="A68" s="21" t="s">
        <v>41</v>
      </c>
      <c r="B68" s="4"/>
      <c r="C68" s="4"/>
      <c r="D68" s="12"/>
      <c r="E68" s="12"/>
      <c r="F68" s="12"/>
      <c r="G68" s="12"/>
      <c r="H68" s="12"/>
      <c r="I68" s="12"/>
      <c r="J68" s="12"/>
      <c r="K68" s="5"/>
    </row>
    <row r="69" spans="1:11" s="1" customFormat="1" ht="19.5" customHeight="1">
      <c r="A69" s="23" t="s">
        <v>152</v>
      </c>
      <c r="B69" s="11"/>
      <c r="C69" s="4"/>
      <c r="D69" s="12">
        <v>24002045</v>
      </c>
      <c r="E69" s="12"/>
      <c r="F69" s="12">
        <v>25112728</v>
      </c>
      <c r="G69" s="12"/>
      <c r="H69" s="12">
        <v>23596164</v>
      </c>
      <c r="I69" s="12"/>
      <c r="J69" s="12">
        <v>24701941</v>
      </c>
      <c r="K69" s="5"/>
    </row>
    <row r="70" spans="1:11" s="1" customFormat="1" ht="19.5" customHeight="1">
      <c r="A70" s="23" t="s">
        <v>151</v>
      </c>
      <c r="B70" s="11"/>
      <c r="C70" s="4"/>
      <c r="D70" s="12">
        <v>407961</v>
      </c>
      <c r="E70" s="12"/>
      <c r="F70" s="12">
        <v>412245</v>
      </c>
      <c r="G70" s="12"/>
      <c r="H70" s="12">
        <v>404248</v>
      </c>
      <c r="I70" s="12"/>
      <c r="J70" s="12">
        <v>408195</v>
      </c>
      <c r="K70" s="5"/>
    </row>
    <row r="71" spans="1:11" s="1" customFormat="1" ht="19.5" customHeight="1">
      <c r="A71" s="23" t="s">
        <v>145</v>
      </c>
      <c r="B71" s="11"/>
      <c r="C71" s="4"/>
      <c r="D71" s="12">
        <v>5562880</v>
      </c>
      <c r="E71" s="12"/>
      <c r="F71" s="12">
        <v>5280893</v>
      </c>
      <c r="G71" s="12"/>
      <c r="H71" s="12">
        <v>5576487</v>
      </c>
      <c r="I71" s="12"/>
      <c r="J71" s="12">
        <v>5292204</v>
      </c>
      <c r="K71" s="5"/>
    </row>
    <row r="72" spans="1:11" s="1" customFormat="1" ht="19.5" customHeight="1">
      <c r="A72" s="23" t="s">
        <v>59</v>
      </c>
      <c r="B72" s="11"/>
      <c r="C72" s="4"/>
      <c r="D72" s="12">
        <v>1186271</v>
      </c>
      <c r="E72" s="12"/>
      <c r="F72" s="12">
        <v>1103576</v>
      </c>
      <c r="G72" s="12"/>
      <c r="H72" s="12">
        <v>1141571</v>
      </c>
      <c r="I72" s="12"/>
      <c r="J72" s="12">
        <v>1054497</v>
      </c>
      <c r="K72" s="5"/>
    </row>
    <row r="73" spans="1:11" s="1" customFormat="1" ht="19.5" customHeight="1">
      <c r="A73" s="23" t="s">
        <v>222</v>
      </c>
      <c r="B73" s="11"/>
      <c r="C73" s="4"/>
      <c r="D73" s="12">
        <v>195</v>
      </c>
      <c r="E73" s="12"/>
      <c r="F73" s="12">
        <v>0</v>
      </c>
      <c r="G73" s="12"/>
      <c r="H73" s="12">
        <v>195</v>
      </c>
      <c r="I73" s="12"/>
      <c r="J73" s="12">
        <v>0</v>
      </c>
      <c r="K73" s="5"/>
    </row>
    <row r="74" spans="1:11" s="1" customFormat="1" ht="19.5" customHeight="1">
      <c r="A74" s="21" t="s">
        <v>42</v>
      </c>
      <c r="B74" s="4"/>
      <c r="C74" s="4"/>
      <c r="D74" s="55">
        <f>SUM(D69:D73)</f>
        <v>31159352</v>
      </c>
      <c r="E74" s="12"/>
      <c r="F74" s="55">
        <f>SUM(F69:F73)</f>
        <v>31909442</v>
      </c>
      <c r="G74" s="12"/>
      <c r="H74" s="55">
        <f>SUM(H69:H73)</f>
        <v>30718665</v>
      </c>
      <c r="I74" s="12"/>
      <c r="J74" s="55">
        <f>SUM(J69:J73)</f>
        <v>31456837</v>
      </c>
      <c r="K74" s="5"/>
    </row>
    <row r="75" spans="1:11" s="1" customFormat="1" ht="19.5" customHeight="1">
      <c r="A75" s="21" t="s">
        <v>164</v>
      </c>
      <c r="B75" s="11"/>
      <c r="C75" s="4"/>
      <c r="D75" s="12">
        <f>SUM(D67-D74)</f>
        <v>4044562</v>
      </c>
      <c r="E75" s="12"/>
      <c r="F75" s="12">
        <f>SUM(F67-F74)</f>
        <v>4201835</v>
      </c>
      <c r="G75" s="12"/>
      <c r="H75" s="12">
        <f>SUM(H67-H74)</f>
        <v>4331054</v>
      </c>
      <c r="I75" s="12"/>
      <c r="J75" s="12">
        <f>SUM(J67-J74)</f>
        <v>4433321</v>
      </c>
      <c r="K75" s="5"/>
    </row>
    <row r="76" spans="1:11" s="1" customFormat="1" ht="19.5" customHeight="1">
      <c r="A76" s="23" t="s">
        <v>179</v>
      </c>
      <c r="B76" s="11"/>
      <c r="C76" s="4"/>
      <c r="D76" s="12">
        <v>274</v>
      </c>
      <c r="E76" s="12"/>
      <c r="F76" s="12">
        <v>-331</v>
      </c>
      <c r="G76" s="12"/>
      <c r="H76" s="12">
        <v>0</v>
      </c>
      <c r="I76" s="12"/>
      <c r="J76" s="12">
        <v>0</v>
      </c>
      <c r="K76" s="5"/>
    </row>
    <row r="77" spans="1:11" s="1" customFormat="1" ht="19.5" customHeight="1">
      <c r="A77" s="4" t="s">
        <v>163</v>
      </c>
      <c r="B77" s="11"/>
      <c r="C77" s="4"/>
      <c r="D77" s="12">
        <v>8878</v>
      </c>
      <c r="E77" s="12"/>
      <c r="F77" s="12">
        <v>28364</v>
      </c>
      <c r="G77" s="12"/>
      <c r="H77" s="12">
        <v>8149</v>
      </c>
      <c r="I77" s="12"/>
      <c r="J77" s="12">
        <v>26460</v>
      </c>
      <c r="K77" s="5"/>
    </row>
    <row r="78" spans="1:11" s="1" customFormat="1" ht="19.5" customHeight="1">
      <c r="A78" s="4" t="s">
        <v>63</v>
      </c>
      <c r="B78" s="11"/>
      <c r="C78" s="4"/>
      <c r="D78" s="54">
        <v>-334349</v>
      </c>
      <c r="E78" s="12"/>
      <c r="F78" s="54">
        <v>-354924</v>
      </c>
      <c r="G78" s="12"/>
      <c r="H78" s="54">
        <v>-336037</v>
      </c>
      <c r="I78" s="12"/>
      <c r="J78" s="54">
        <v>-356149</v>
      </c>
      <c r="K78" s="5"/>
    </row>
    <row r="79" spans="1:11" s="1" customFormat="1" ht="19.5" customHeight="1">
      <c r="A79" s="21" t="s">
        <v>120</v>
      </c>
      <c r="B79" s="11"/>
      <c r="C79" s="4"/>
      <c r="D79" s="12">
        <f>SUM(D75:D78)</f>
        <v>3719365</v>
      </c>
      <c r="E79" s="12"/>
      <c r="F79" s="12">
        <f>SUM(F75:F78)</f>
        <v>3874944</v>
      </c>
      <c r="G79" s="12"/>
      <c r="H79" s="12">
        <f>SUM(H75:H78)</f>
        <v>4003166</v>
      </c>
      <c r="I79" s="12"/>
      <c r="J79" s="12">
        <f>SUM(J75:J78)</f>
        <v>4103632</v>
      </c>
      <c r="K79" s="5"/>
    </row>
    <row r="80" spans="1:11" s="1" customFormat="1" ht="19.5" customHeight="1">
      <c r="A80" s="4" t="s">
        <v>121</v>
      </c>
      <c r="B80" s="11"/>
      <c r="C80" s="4"/>
      <c r="D80" s="54">
        <v>-721213</v>
      </c>
      <c r="E80" s="12"/>
      <c r="F80" s="54">
        <v>-769014</v>
      </c>
      <c r="G80" s="12"/>
      <c r="H80" s="54">
        <v>-690666</v>
      </c>
      <c r="I80" s="12"/>
      <c r="J80" s="54">
        <v>-740370</v>
      </c>
      <c r="K80" s="5">
        <v>-659901</v>
      </c>
    </row>
    <row r="81" spans="1:11" s="1" customFormat="1" ht="19.5" customHeight="1">
      <c r="A81" s="21" t="s">
        <v>76</v>
      </c>
      <c r="B81" s="11"/>
      <c r="C81" s="4"/>
      <c r="D81" s="55">
        <f>SUM(D79:D80)</f>
        <v>2998152</v>
      </c>
      <c r="E81" s="12"/>
      <c r="F81" s="55">
        <f>SUM(F79:F80)</f>
        <v>3105930</v>
      </c>
      <c r="G81" s="12"/>
      <c r="H81" s="55">
        <f>SUM(H79:H80)</f>
        <v>3312500</v>
      </c>
      <c r="I81" s="12"/>
      <c r="J81" s="55">
        <f>SUM(J79:J80)</f>
        <v>3363262</v>
      </c>
      <c r="K81" s="5"/>
    </row>
    <row r="82" spans="1:11" s="1" customFormat="1" ht="12" customHeight="1">
      <c r="A82" s="21"/>
      <c r="B82" s="11"/>
      <c r="C82" s="4"/>
      <c r="D82" s="12"/>
      <c r="E82" s="12"/>
      <c r="F82" s="12"/>
      <c r="G82" s="12"/>
      <c r="H82" s="12"/>
      <c r="I82" s="12"/>
      <c r="K82" s="5"/>
    </row>
    <row r="83" spans="1:11" s="1" customFormat="1" ht="19.5" customHeight="1">
      <c r="A83" s="21" t="s">
        <v>77</v>
      </c>
      <c r="B83" s="11"/>
      <c r="C83" s="4"/>
      <c r="D83" s="12"/>
      <c r="E83" s="12"/>
      <c r="F83" s="12"/>
      <c r="G83" s="12"/>
      <c r="H83" s="12"/>
      <c r="I83" s="12"/>
      <c r="J83" s="12"/>
      <c r="K83" s="5"/>
    </row>
    <row r="84" spans="1:11" s="1" customFormat="1" ht="19.5" customHeight="1">
      <c r="A84" s="51" t="s">
        <v>131</v>
      </c>
      <c r="B84" s="11"/>
      <c r="C84" s="4"/>
      <c r="D84" s="12"/>
      <c r="E84" s="12"/>
      <c r="F84" s="12"/>
      <c r="G84" s="12"/>
      <c r="H84" s="12"/>
      <c r="I84" s="12"/>
      <c r="J84" s="12"/>
      <c r="K84" s="5"/>
    </row>
    <row r="85" spans="1:11" s="1" customFormat="1" ht="19.5" customHeight="1">
      <c r="A85" s="51" t="s">
        <v>130</v>
      </c>
      <c r="B85" s="11"/>
      <c r="C85" s="4"/>
      <c r="D85" s="12"/>
      <c r="E85" s="12"/>
      <c r="F85" s="12"/>
      <c r="G85" s="12"/>
      <c r="H85" s="12"/>
      <c r="I85" s="12"/>
      <c r="J85" s="12"/>
      <c r="K85" s="5"/>
    </row>
    <row r="86" spans="1:11" s="1" customFormat="1" ht="19.5" customHeight="1">
      <c r="A86" s="4" t="s">
        <v>99</v>
      </c>
      <c r="B86" s="11"/>
      <c r="C86" s="4"/>
      <c r="K86" s="5"/>
    </row>
    <row r="87" spans="1:11" s="1" customFormat="1" ht="19.5" customHeight="1">
      <c r="A87" s="4" t="s">
        <v>128</v>
      </c>
      <c r="B87" s="11"/>
      <c r="C87" s="4"/>
      <c r="D87" s="54">
        <v>7354</v>
      </c>
      <c r="E87" s="12"/>
      <c r="F87" s="54">
        <v>805</v>
      </c>
      <c r="G87" s="12"/>
      <c r="H87" s="54">
        <v>0</v>
      </c>
      <c r="I87" s="12"/>
      <c r="J87" s="54">
        <v>0</v>
      </c>
      <c r="K87" s="5"/>
    </row>
    <row r="88" spans="1:11" s="1" customFormat="1" ht="19.5" customHeight="1">
      <c r="A88" s="21" t="s">
        <v>78</v>
      </c>
      <c r="B88" s="11"/>
      <c r="C88" s="4"/>
      <c r="D88" s="54">
        <f>SUM(D87:D87)</f>
        <v>7354</v>
      </c>
      <c r="E88" s="12"/>
      <c r="F88" s="54">
        <f>SUM(F87:F87)</f>
        <v>805</v>
      </c>
      <c r="G88" s="12"/>
      <c r="H88" s="54">
        <f>SUM(H87:H87)</f>
        <v>0</v>
      </c>
      <c r="I88" s="12"/>
      <c r="J88" s="54">
        <f>SUM(J87:J87)</f>
        <v>0</v>
      </c>
      <c r="K88" s="5"/>
    </row>
    <row r="89" spans="1:11" s="1" customFormat="1" ht="19.5" customHeight="1">
      <c r="A89" s="21"/>
      <c r="B89" s="11"/>
      <c r="C89" s="4"/>
      <c r="D89" s="12"/>
      <c r="E89" s="12"/>
      <c r="F89" s="12"/>
      <c r="G89" s="12"/>
      <c r="H89" s="12"/>
      <c r="I89" s="12"/>
      <c r="J89" s="12"/>
      <c r="K89" s="5"/>
    </row>
    <row r="90" spans="1:11" s="1" customFormat="1" ht="19.5" customHeight="1" thickBot="1">
      <c r="A90" s="21" t="s">
        <v>79</v>
      </c>
      <c r="B90" s="11"/>
      <c r="C90" s="4"/>
      <c r="D90" s="15">
        <f>SUM(D81,D88)</f>
        <v>3005506</v>
      </c>
      <c r="E90" s="12"/>
      <c r="F90" s="15">
        <f>SUM(F81,F88)</f>
        <v>3106735</v>
      </c>
      <c r="G90" s="12"/>
      <c r="H90" s="15">
        <f>SUM(H81,H88)</f>
        <v>3312500</v>
      </c>
      <c r="I90" s="12"/>
      <c r="J90" s="15">
        <f>SUM(J81,J88)</f>
        <v>3363262</v>
      </c>
      <c r="K90" s="5"/>
    </row>
    <row r="91" spans="1:11" s="1" customFormat="1" ht="19.5" customHeight="1" thickTop="1">
      <c r="A91" s="21"/>
      <c r="B91" s="11"/>
      <c r="C91" s="4"/>
      <c r="D91" s="12"/>
      <c r="E91" s="12"/>
      <c r="F91" s="12"/>
      <c r="G91" s="12"/>
      <c r="H91" s="12"/>
      <c r="I91" s="12"/>
      <c r="J91" s="12"/>
      <c r="K91" s="5"/>
    </row>
    <row r="92" spans="1:11" s="1" customFormat="1" ht="19.5" customHeight="1">
      <c r="A92" s="21" t="s">
        <v>137</v>
      </c>
      <c r="B92" s="11"/>
      <c r="C92" s="4"/>
      <c r="D92" s="12"/>
      <c r="E92" s="12"/>
      <c r="F92" s="12"/>
      <c r="G92" s="12"/>
      <c r="H92" s="12"/>
      <c r="I92" s="12"/>
      <c r="J92" s="12"/>
      <c r="K92" s="5"/>
    </row>
    <row r="93" spans="1:11" s="1" customFormat="1" ht="19.5" customHeight="1" thickBot="1">
      <c r="A93" s="4" t="s">
        <v>138</v>
      </c>
      <c r="B93" s="11"/>
      <c r="C93" s="4"/>
      <c r="D93" s="12">
        <f>SUM(D81)</f>
        <v>2998152</v>
      </c>
      <c r="E93" s="12"/>
      <c r="F93" s="12">
        <f>SUM(F81)</f>
        <v>3105930</v>
      </c>
      <c r="G93" s="12"/>
      <c r="H93" s="15">
        <f>SUM(H81)</f>
        <v>3312500</v>
      </c>
      <c r="I93" s="12"/>
      <c r="J93" s="15">
        <f>SUM(J81)</f>
        <v>3363262</v>
      </c>
      <c r="K93" s="5"/>
    </row>
    <row r="94" spans="1:11" s="1" customFormat="1" ht="19.5" customHeight="1" thickTop="1">
      <c r="A94" s="4" t="s">
        <v>142</v>
      </c>
      <c r="B94" s="11"/>
      <c r="C94" s="4"/>
      <c r="D94" s="54">
        <v>0</v>
      </c>
      <c r="E94" s="12"/>
      <c r="F94" s="54">
        <v>0</v>
      </c>
      <c r="G94" s="12"/>
      <c r="H94" s="12"/>
      <c r="I94" s="12"/>
      <c r="J94" s="12"/>
      <c r="K94" s="5"/>
    </row>
    <row r="95" spans="1:11" s="1" customFormat="1" ht="19.5" customHeight="1" thickBot="1">
      <c r="A95" s="21"/>
      <c r="B95" s="11"/>
      <c r="C95" s="4"/>
      <c r="D95" s="52">
        <f>SUM(D93:D94)</f>
        <v>2998152</v>
      </c>
      <c r="E95" s="12"/>
      <c r="F95" s="52">
        <f>SUM(F93:F94)</f>
        <v>3105930</v>
      </c>
      <c r="G95" s="12"/>
      <c r="H95" s="12"/>
      <c r="I95" s="12"/>
      <c r="J95" s="12"/>
      <c r="K95" s="5"/>
    </row>
    <row r="96" spans="1:11" s="1" customFormat="1" ht="19.5" customHeight="1" thickTop="1">
      <c r="A96" s="21"/>
      <c r="B96" s="11"/>
      <c r="C96" s="4"/>
      <c r="D96" s="12"/>
      <c r="E96" s="12"/>
      <c r="F96" s="12"/>
      <c r="G96" s="12"/>
      <c r="H96" s="12"/>
      <c r="I96" s="12"/>
      <c r="J96" s="12"/>
      <c r="K96" s="5"/>
    </row>
    <row r="97" spans="1:11" s="1" customFormat="1" ht="19.5" customHeight="1">
      <c r="A97" s="21" t="s">
        <v>139</v>
      </c>
      <c r="B97" s="11"/>
      <c r="C97" s="4"/>
      <c r="D97" s="12"/>
      <c r="E97" s="12"/>
      <c r="F97" s="12"/>
      <c r="G97" s="12"/>
      <c r="H97" s="12"/>
      <c r="I97" s="12"/>
      <c r="J97" s="12"/>
      <c r="K97" s="5"/>
    </row>
    <row r="98" spans="1:11" s="1" customFormat="1" ht="19.5" customHeight="1" thickBot="1">
      <c r="A98" s="4" t="s">
        <v>138</v>
      </c>
      <c r="B98" s="11"/>
      <c r="C98" s="4"/>
      <c r="D98" s="12">
        <f>+D90</f>
        <v>3005506</v>
      </c>
      <c r="E98" s="12"/>
      <c r="F98" s="12">
        <f>+F90</f>
        <v>3106735</v>
      </c>
      <c r="G98" s="12"/>
      <c r="H98" s="15">
        <f>+H90</f>
        <v>3312500</v>
      </c>
      <c r="I98" s="12"/>
      <c r="J98" s="15">
        <f>+J90</f>
        <v>3363262</v>
      </c>
      <c r="K98" s="5"/>
    </row>
    <row r="99" spans="1:11" s="1" customFormat="1" ht="19.5" customHeight="1" thickTop="1">
      <c r="A99" s="4" t="s">
        <v>142</v>
      </c>
      <c r="B99" s="11"/>
      <c r="C99" s="4"/>
      <c r="D99" s="54">
        <v>0</v>
      </c>
      <c r="E99" s="12"/>
      <c r="F99" s="54">
        <v>0</v>
      </c>
      <c r="G99" s="12"/>
      <c r="H99" s="12"/>
      <c r="I99" s="12"/>
      <c r="J99" s="12"/>
      <c r="K99" s="5"/>
    </row>
    <row r="100" spans="1:11" s="1" customFormat="1" ht="19.5" customHeight="1" thickBot="1">
      <c r="A100" s="21"/>
      <c r="B100" s="11"/>
      <c r="C100" s="4"/>
      <c r="D100" s="52">
        <f>SUM(D98:D99)</f>
        <v>3005506</v>
      </c>
      <c r="E100" s="12"/>
      <c r="F100" s="52">
        <f>SUM(F98:F99)</f>
        <v>3106735</v>
      </c>
      <c r="G100" s="12"/>
      <c r="H100" s="12"/>
      <c r="I100" s="12"/>
      <c r="J100" s="12"/>
      <c r="K100" s="5"/>
    </row>
    <row r="101" spans="1:11" s="1" customFormat="1" ht="19.5" customHeight="1" thickTop="1">
      <c r="A101" s="4"/>
      <c r="B101" s="20"/>
      <c r="C101" s="20"/>
      <c r="D101" s="12"/>
      <c r="E101" s="12"/>
      <c r="F101" s="12"/>
      <c r="G101" s="12"/>
      <c r="H101" s="12"/>
      <c r="J101" s="5" t="s">
        <v>127</v>
      </c>
      <c r="K101" s="5"/>
    </row>
    <row r="102" spans="1:11" s="1" customFormat="1" ht="19.5" customHeight="1">
      <c r="A102" s="21" t="s">
        <v>143</v>
      </c>
      <c r="B102" s="11">
        <v>17</v>
      </c>
      <c r="C102" s="4"/>
      <c r="D102" s="13"/>
      <c r="E102" s="13"/>
      <c r="F102" s="13"/>
      <c r="G102" s="13"/>
      <c r="H102" s="13"/>
      <c r="I102" s="12"/>
      <c r="K102" s="5"/>
    </row>
    <row r="103" spans="1:11" s="1" customFormat="1" ht="19.5" customHeight="1">
      <c r="A103" s="23" t="s">
        <v>43</v>
      </c>
      <c r="C103" s="4"/>
      <c r="D103" s="13"/>
      <c r="E103" s="13"/>
      <c r="F103" s="13"/>
      <c r="G103" s="13"/>
      <c r="H103" s="13"/>
      <c r="I103" s="13"/>
      <c r="J103" s="4"/>
      <c r="K103" s="5"/>
    </row>
    <row r="104" spans="1:11" s="1" customFormat="1" ht="19.5" customHeight="1" thickBot="1">
      <c r="A104" s="4" t="s">
        <v>85</v>
      </c>
      <c r="B104" s="4"/>
      <c r="C104" s="4"/>
      <c r="D104" s="92">
        <f>D81/12969165</f>
        <v>0.23117540720624652</v>
      </c>
      <c r="E104" s="13"/>
      <c r="F104" s="92">
        <v>0.23617087964153533</v>
      </c>
      <c r="G104" s="13"/>
      <c r="H104" s="92">
        <f>H81/12969165</f>
        <v>0.25541351351455549</v>
      </c>
      <c r="I104" s="26"/>
      <c r="J104" s="92">
        <v>0.25573807040240742</v>
      </c>
      <c r="K104" s="5"/>
    </row>
    <row r="105" spans="1:11" s="1" customFormat="1" ht="19.5" customHeight="1" thickTop="1">
      <c r="A105" s="23"/>
      <c r="B105" s="4"/>
      <c r="C105" s="4"/>
      <c r="D105" s="26"/>
      <c r="E105" s="25"/>
      <c r="F105" s="26"/>
      <c r="G105" s="26"/>
      <c r="H105" s="26"/>
      <c r="I105" s="25"/>
      <c r="J105" s="26"/>
      <c r="K105" s="5"/>
    </row>
    <row r="106" spans="1:11" s="1" customFormat="1" ht="19.5" customHeight="1">
      <c r="A106" s="1" t="s">
        <v>195</v>
      </c>
      <c r="B106" s="17"/>
      <c r="C106" s="4"/>
      <c r="D106" s="5"/>
      <c r="E106" s="5"/>
      <c r="F106" s="5"/>
      <c r="G106" s="5"/>
      <c r="H106" s="5"/>
      <c r="I106" s="5"/>
      <c r="J106" s="5"/>
      <c r="K106" s="5"/>
    </row>
  </sheetData>
  <mergeCells count="2">
    <mergeCell ref="D59:F59"/>
    <mergeCell ref="D6:F6"/>
  </mergeCells>
  <pageMargins left="0.78740157480314965" right="0.39370078740157483" top="0.78740157480314965" bottom="0.19685039370078741" header="0.19685039370078741" footer="0.19685039370078741"/>
  <pageSetup paperSize="9" scale="66" fitToWidth="0" fitToHeight="0" orientation="portrait" r:id="rId1"/>
  <rowBreaks count="1" manualBreakCount="1">
    <brk id="53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5"/>
  <sheetViews>
    <sheetView showGridLines="0" view="pageBreakPreview" zoomScaleNormal="70" zoomScaleSheetLayoutView="100" workbookViewId="0"/>
  </sheetViews>
  <sheetFormatPr defaultColWidth="9.109375" defaultRowHeight="21.15" customHeight="1"/>
  <cols>
    <col min="1" max="1" width="39.33203125" style="46" customWidth="1"/>
    <col min="2" max="2" width="5.88671875" style="46" customWidth="1"/>
    <col min="3" max="3" width="5.109375" style="46" customWidth="1"/>
    <col min="4" max="4" width="1.88671875" style="46" customWidth="1"/>
    <col min="5" max="5" width="16.6640625" style="46" customWidth="1"/>
    <col min="6" max="6" width="1.88671875" style="46" customWidth="1"/>
    <col min="7" max="7" width="16.6640625" style="46" customWidth="1"/>
    <col min="8" max="8" width="1.88671875" style="46" customWidth="1"/>
    <col min="9" max="9" width="16.6640625" style="46" customWidth="1"/>
    <col min="10" max="10" width="1.88671875" style="46" customWidth="1"/>
    <col min="11" max="11" width="16.6640625" style="46" customWidth="1"/>
    <col min="12" max="12" width="1.88671875" style="46" customWidth="1"/>
    <col min="13" max="13" width="16.6640625" style="46" customWidth="1"/>
    <col min="14" max="14" width="1.88671875" style="46" customWidth="1"/>
    <col min="15" max="15" width="16.6640625" style="46" customWidth="1"/>
    <col min="16" max="16" width="1.88671875" style="46" customWidth="1"/>
    <col min="17" max="17" width="21.6640625" style="46" customWidth="1"/>
    <col min="18" max="18" width="1.88671875" style="46" customWidth="1"/>
    <col min="19" max="19" width="16.6640625" style="46" customWidth="1"/>
    <col min="20" max="20" width="1.88671875" style="46" customWidth="1"/>
    <col min="21" max="21" width="16.6640625" style="46" customWidth="1"/>
    <col min="22" max="22" width="1.88671875" style="46" customWidth="1"/>
    <col min="23" max="23" width="16.6640625" style="46" customWidth="1"/>
    <col min="24" max="16384" width="9.109375" style="46"/>
  </cols>
  <sheetData>
    <row r="1" spans="1:24" s="31" customFormat="1" ht="21.15" customHeight="1">
      <c r="C1" s="32"/>
      <c r="E1" s="32"/>
      <c r="G1" s="32"/>
      <c r="I1" s="32"/>
      <c r="K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73" t="s">
        <v>56</v>
      </c>
    </row>
    <row r="2" spans="1:24" s="31" customFormat="1" ht="21.15" customHeight="1">
      <c r="A2" s="70" t="s">
        <v>100</v>
      </c>
      <c r="B2" s="7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74"/>
      <c r="W2" s="75"/>
      <c r="X2" s="48"/>
    </row>
    <row r="3" spans="1:24" s="35" customFormat="1" ht="21.15" customHeight="1">
      <c r="A3" s="71" t="s">
        <v>122</v>
      </c>
      <c r="B3" s="71"/>
      <c r="C3" s="47"/>
      <c r="D3" s="47"/>
      <c r="E3" s="47"/>
      <c r="F3" s="47"/>
      <c r="G3" s="72"/>
      <c r="H3" s="47"/>
      <c r="I3" s="72"/>
      <c r="J3" s="72"/>
      <c r="K3" s="72"/>
      <c r="L3" s="72"/>
      <c r="M3" s="72"/>
      <c r="N3" s="47"/>
      <c r="O3" s="72"/>
      <c r="P3" s="47"/>
      <c r="Q3" s="47"/>
      <c r="R3" s="47"/>
      <c r="S3" s="72"/>
      <c r="T3" s="47"/>
      <c r="U3" s="72"/>
      <c r="V3" s="74"/>
      <c r="W3" s="48"/>
      <c r="X3" s="48"/>
    </row>
    <row r="4" spans="1:24" s="35" customFormat="1" ht="21.15" customHeight="1">
      <c r="A4" s="71" t="s">
        <v>221</v>
      </c>
      <c r="B4" s="71"/>
      <c r="C4" s="47"/>
      <c r="D4" s="47"/>
      <c r="R4" s="49"/>
      <c r="S4" s="43"/>
      <c r="T4" s="49"/>
      <c r="V4" s="74"/>
      <c r="W4" s="48"/>
      <c r="X4" s="48"/>
    </row>
    <row r="5" spans="1:24" s="35" customFormat="1" ht="21.15" customHeight="1">
      <c r="A5" s="31"/>
      <c r="B5" s="31"/>
      <c r="C5" s="32"/>
      <c r="D5" s="31"/>
      <c r="E5" s="32"/>
      <c r="F5" s="31"/>
      <c r="G5" s="32"/>
      <c r="H5" s="31"/>
      <c r="I5" s="32"/>
      <c r="J5" s="31"/>
      <c r="K5" s="32"/>
      <c r="L5" s="31"/>
      <c r="M5" s="32"/>
      <c r="N5" s="32"/>
      <c r="O5" s="32"/>
      <c r="P5" s="32"/>
      <c r="Q5" s="32"/>
      <c r="R5" s="32"/>
      <c r="S5" s="32"/>
      <c r="T5" s="32"/>
      <c r="U5" s="32"/>
      <c r="V5" s="32"/>
      <c r="W5" s="74" t="s">
        <v>0</v>
      </c>
      <c r="X5" s="31"/>
    </row>
    <row r="6" spans="1:24" s="31" customFormat="1" ht="21.15" customHeight="1">
      <c r="A6" s="39"/>
      <c r="B6" s="39"/>
      <c r="C6" s="39"/>
      <c r="D6" s="39"/>
      <c r="E6" s="96" t="s">
        <v>25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39"/>
    </row>
    <row r="7" spans="1:24" s="39" customFormat="1" ht="21.15" customHeight="1">
      <c r="E7" s="97" t="s">
        <v>74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24" s="39" customFormat="1" ht="21.15" customHeight="1">
      <c r="Q8" s="80" t="s">
        <v>101</v>
      </c>
    </row>
    <row r="9" spans="1:24" s="39" customFormat="1" ht="21.15" customHeight="1">
      <c r="Q9" s="81" t="s">
        <v>102</v>
      </c>
    </row>
    <row r="10" spans="1:24" s="39" customFormat="1" ht="21.15" customHeight="1">
      <c r="Q10" s="80" t="s">
        <v>103</v>
      </c>
    </row>
    <row r="11" spans="1:24" s="39" customFormat="1" ht="21.15" customHeight="1">
      <c r="C11" s="32"/>
      <c r="D11" s="47"/>
      <c r="F11" s="47"/>
      <c r="H11" s="47"/>
      <c r="N11" s="47"/>
      <c r="P11" s="47"/>
      <c r="Q11" s="81" t="s">
        <v>104</v>
      </c>
      <c r="R11" s="47"/>
      <c r="T11" s="47"/>
      <c r="V11" s="47"/>
    </row>
    <row r="12" spans="1:24" s="31" customFormat="1" ht="21.15" customHeight="1">
      <c r="A12" s="39"/>
      <c r="B12" s="39"/>
      <c r="C12" s="32"/>
      <c r="D12" s="32"/>
      <c r="F12" s="32"/>
      <c r="G12" s="39"/>
      <c r="H12" s="32"/>
      <c r="I12" s="98" t="s">
        <v>9</v>
      </c>
      <c r="J12" s="98"/>
      <c r="K12" s="98"/>
      <c r="L12" s="98"/>
      <c r="M12" s="98"/>
      <c r="N12" s="40"/>
      <c r="O12" s="40"/>
      <c r="P12" s="40"/>
      <c r="Q12" s="80" t="s">
        <v>105</v>
      </c>
      <c r="R12" s="40"/>
      <c r="S12" s="39" t="s">
        <v>72</v>
      </c>
      <c r="T12" s="40"/>
      <c r="U12" s="39" t="s">
        <v>81</v>
      </c>
      <c r="V12" s="40"/>
      <c r="X12" s="39"/>
    </row>
    <row r="13" spans="1:24" s="31" customFormat="1" ht="21.15" customHeight="1">
      <c r="A13" s="39"/>
      <c r="B13" s="39"/>
      <c r="C13" s="32"/>
      <c r="D13" s="32"/>
      <c r="E13" s="40" t="s">
        <v>65</v>
      </c>
      <c r="F13" s="32"/>
      <c r="H13" s="32"/>
      <c r="I13" s="99" t="s">
        <v>11</v>
      </c>
      <c r="J13" s="99"/>
      <c r="K13" s="99"/>
      <c r="L13" s="39"/>
      <c r="M13" s="39"/>
      <c r="N13" s="40"/>
      <c r="O13" s="39"/>
      <c r="P13" s="40"/>
      <c r="Q13" s="80" t="s">
        <v>106</v>
      </c>
      <c r="R13" s="40"/>
      <c r="S13" s="39" t="s">
        <v>73</v>
      </c>
      <c r="T13" s="40"/>
      <c r="U13" s="39" t="s">
        <v>82</v>
      </c>
      <c r="V13" s="40"/>
      <c r="W13" s="40" t="s">
        <v>13</v>
      </c>
      <c r="X13" s="39"/>
    </row>
    <row r="14" spans="1:24" s="31" customFormat="1" ht="21.15" customHeight="1">
      <c r="A14" s="39"/>
      <c r="B14" s="39"/>
      <c r="C14" s="32"/>
      <c r="D14" s="32"/>
      <c r="E14" s="40" t="s">
        <v>66</v>
      </c>
      <c r="F14" s="32"/>
      <c r="G14" s="77" t="s">
        <v>90</v>
      </c>
      <c r="H14" s="32"/>
      <c r="I14" s="40" t="s">
        <v>190</v>
      </c>
      <c r="J14" s="40"/>
      <c r="K14" s="40" t="s">
        <v>191</v>
      </c>
      <c r="L14" s="39"/>
      <c r="M14" s="39"/>
      <c r="N14" s="40"/>
      <c r="O14" s="39" t="s">
        <v>187</v>
      </c>
      <c r="P14" s="40"/>
      <c r="Q14" s="80" t="s">
        <v>107</v>
      </c>
      <c r="R14" s="40"/>
      <c r="S14" s="39" t="s">
        <v>108</v>
      </c>
      <c r="T14" s="40"/>
      <c r="U14" s="77" t="s">
        <v>86</v>
      </c>
      <c r="V14" s="40"/>
      <c r="W14" s="40" t="s">
        <v>83</v>
      </c>
      <c r="X14" s="39"/>
    </row>
    <row r="15" spans="1:24" s="31" customFormat="1" ht="21.15" customHeight="1">
      <c r="A15" s="39"/>
      <c r="B15" s="39"/>
      <c r="C15" s="78" t="s">
        <v>4</v>
      </c>
      <c r="D15" s="39"/>
      <c r="E15" s="76" t="s">
        <v>10</v>
      </c>
      <c r="F15" s="39"/>
      <c r="G15" s="76" t="s">
        <v>91</v>
      </c>
      <c r="H15" s="39"/>
      <c r="I15" s="76" t="s">
        <v>189</v>
      </c>
      <c r="J15" s="39"/>
      <c r="K15" s="76" t="s">
        <v>189</v>
      </c>
      <c r="L15" s="39"/>
      <c r="M15" s="76" t="s">
        <v>12</v>
      </c>
      <c r="N15" s="40"/>
      <c r="O15" s="79" t="s">
        <v>188</v>
      </c>
      <c r="P15" s="40"/>
      <c r="Q15" s="82" t="s">
        <v>109</v>
      </c>
      <c r="R15" s="40"/>
      <c r="S15" s="76" t="s">
        <v>87</v>
      </c>
      <c r="T15" s="40"/>
      <c r="U15" s="76" t="s">
        <v>132</v>
      </c>
      <c r="V15" s="40"/>
      <c r="W15" s="76" t="s">
        <v>84</v>
      </c>
      <c r="X15" s="39"/>
    </row>
    <row r="16" spans="1:24" s="31" customFormat="1" ht="21.15" customHeight="1">
      <c r="A16" s="42" t="s">
        <v>192</v>
      </c>
      <c r="B16" s="42"/>
      <c r="C16" s="57"/>
      <c r="D16" s="43"/>
      <c r="E16" s="49">
        <v>13151198</v>
      </c>
      <c r="F16" s="43"/>
      <c r="G16" s="49">
        <v>646323</v>
      </c>
      <c r="H16" s="43"/>
      <c r="I16" s="49">
        <v>1315120</v>
      </c>
      <c r="J16" s="43"/>
      <c r="K16" s="49">
        <v>0</v>
      </c>
      <c r="L16" s="43"/>
      <c r="M16" s="49">
        <v>11714466</v>
      </c>
      <c r="N16" s="43"/>
      <c r="O16" s="49">
        <v>0</v>
      </c>
      <c r="P16" s="43"/>
      <c r="Q16" s="49">
        <v>-24672</v>
      </c>
      <c r="R16" s="43"/>
      <c r="S16" s="49">
        <f>SUM(E16:Q16)</f>
        <v>26802435</v>
      </c>
      <c r="T16" s="43"/>
      <c r="U16" s="49">
        <v>2</v>
      </c>
      <c r="V16" s="43"/>
      <c r="W16" s="49">
        <f>SUM(S16:U16)</f>
        <v>26802437</v>
      </c>
    </row>
    <row r="17" spans="1:23" s="31" customFormat="1" ht="21.15" customHeight="1">
      <c r="A17" s="31" t="s">
        <v>76</v>
      </c>
      <c r="C17" s="57"/>
      <c r="D17" s="43"/>
      <c r="E17" s="49">
        <v>0</v>
      </c>
      <c r="F17" s="43"/>
      <c r="G17" s="49">
        <v>0</v>
      </c>
      <c r="H17" s="43"/>
      <c r="I17" s="49">
        <v>0</v>
      </c>
      <c r="J17" s="43"/>
      <c r="K17" s="49">
        <v>0</v>
      </c>
      <c r="L17" s="43"/>
      <c r="M17" s="49">
        <f>SUM(PL!F93)</f>
        <v>3105930</v>
      </c>
      <c r="N17" s="43"/>
      <c r="O17" s="49">
        <v>0</v>
      </c>
      <c r="P17" s="43"/>
      <c r="Q17" s="49">
        <v>0</v>
      </c>
      <c r="R17" s="43"/>
      <c r="S17" s="49">
        <f t="shared" ref="S17:S18" si="0">SUM(E17:Q17)</f>
        <v>3105930</v>
      </c>
      <c r="T17" s="43"/>
      <c r="U17" s="49">
        <f>SUM(PL!F94)</f>
        <v>0</v>
      </c>
      <c r="V17" s="43"/>
      <c r="W17" s="49">
        <f t="shared" ref="W17:W18" si="1">SUM(S17:U17)</f>
        <v>3105930</v>
      </c>
    </row>
    <row r="18" spans="1:23" s="31" customFormat="1" ht="21.15" customHeight="1">
      <c r="A18" s="31" t="s">
        <v>78</v>
      </c>
      <c r="C18" s="57"/>
      <c r="D18" s="43"/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v>0</v>
      </c>
      <c r="P18" s="43"/>
      <c r="Q18" s="50">
        <f>SUM(PL!F88)</f>
        <v>805</v>
      </c>
      <c r="R18" s="43"/>
      <c r="S18" s="50">
        <f t="shared" si="0"/>
        <v>805</v>
      </c>
      <c r="T18" s="43"/>
      <c r="U18" s="50">
        <v>0</v>
      </c>
      <c r="V18" s="43"/>
      <c r="W18" s="50">
        <f t="shared" si="1"/>
        <v>805</v>
      </c>
    </row>
    <row r="19" spans="1:23" s="31" customFormat="1" ht="21.15" customHeight="1">
      <c r="A19" s="31" t="s">
        <v>79</v>
      </c>
      <c r="C19" s="57"/>
      <c r="D19" s="43"/>
      <c r="E19" s="49">
        <f>SUM(E17:E18)</f>
        <v>0</v>
      </c>
      <c r="F19" s="43"/>
      <c r="G19" s="49">
        <f>SUM(G17:G18)</f>
        <v>0</v>
      </c>
      <c r="H19" s="43"/>
      <c r="I19" s="49">
        <f>SUM(I17:I18)</f>
        <v>0</v>
      </c>
      <c r="J19" s="43"/>
      <c r="K19" s="49">
        <f>SUM(K17:K18)</f>
        <v>0</v>
      </c>
      <c r="L19" s="43"/>
      <c r="M19" s="49">
        <f>SUM(M17:M18)</f>
        <v>3105930</v>
      </c>
      <c r="N19" s="43"/>
      <c r="O19" s="49">
        <f>SUM(O17:O18)</f>
        <v>0</v>
      </c>
      <c r="P19" s="43"/>
      <c r="Q19" s="49">
        <f>SUM(Q17:Q18)</f>
        <v>805</v>
      </c>
      <c r="R19" s="43"/>
      <c r="S19" s="49">
        <f>SUM(S17:S18)</f>
        <v>3106735</v>
      </c>
      <c r="T19" s="43"/>
      <c r="U19" s="49">
        <f>SUM(U17:U18)</f>
        <v>0</v>
      </c>
      <c r="V19" s="43"/>
      <c r="W19" s="49">
        <f>SUM(W17:W18)</f>
        <v>3106735</v>
      </c>
    </row>
    <row r="20" spans="1:23" s="31" customFormat="1" ht="21.15" customHeight="1">
      <c r="A20" s="31" t="s">
        <v>186</v>
      </c>
      <c r="C20" s="57"/>
      <c r="D20" s="43"/>
      <c r="E20" s="49">
        <v>0</v>
      </c>
      <c r="F20" s="43"/>
      <c r="G20" s="49">
        <v>0</v>
      </c>
      <c r="H20" s="43"/>
      <c r="I20" s="49">
        <v>0</v>
      </c>
      <c r="J20" s="43"/>
      <c r="K20" s="49">
        <v>1118540</v>
      </c>
      <c r="L20" s="43"/>
      <c r="M20" s="49">
        <v>-1118540</v>
      </c>
      <c r="N20" s="43"/>
      <c r="O20" s="49">
        <v>-1118540</v>
      </c>
      <c r="P20" s="43"/>
      <c r="Q20" s="49">
        <v>0</v>
      </c>
      <c r="R20" s="43"/>
      <c r="S20" s="49">
        <f>SUM(E20:R20)</f>
        <v>-1118540</v>
      </c>
      <c r="T20" s="43"/>
      <c r="U20" s="49">
        <v>0</v>
      </c>
      <c r="V20" s="43"/>
      <c r="W20" s="49">
        <f>SUM(S20:U20)</f>
        <v>-1118540</v>
      </c>
    </row>
    <row r="21" spans="1:23" s="31" customFormat="1" ht="21.15" customHeight="1">
      <c r="A21" s="31" t="s">
        <v>117</v>
      </c>
      <c r="C21" s="57">
        <v>18</v>
      </c>
      <c r="D21" s="43"/>
      <c r="E21" s="49">
        <v>0</v>
      </c>
      <c r="F21" s="43"/>
      <c r="G21" s="49">
        <v>0</v>
      </c>
      <c r="H21" s="43"/>
      <c r="I21" s="49">
        <v>0</v>
      </c>
      <c r="J21" s="43"/>
      <c r="K21" s="49">
        <v>0</v>
      </c>
      <c r="L21" s="43"/>
      <c r="M21" s="49">
        <v>-3287320</v>
      </c>
      <c r="N21" s="43"/>
      <c r="O21" s="49">
        <v>0</v>
      </c>
      <c r="P21" s="43"/>
      <c r="Q21" s="49">
        <v>0</v>
      </c>
      <c r="R21" s="43"/>
      <c r="S21" s="49">
        <f>SUM(E21:R21)</f>
        <v>-3287320</v>
      </c>
      <c r="T21" s="43"/>
      <c r="U21" s="49">
        <v>0</v>
      </c>
      <c r="V21" s="43"/>
      <c r="W21" s="49">
        <f>SUM(S21:U21)</f>
        <v>-3287320</v>
      </c>
    </row>
    <row r="22" spans="1:23" s="31" customFormat="1" ht="21.15" customHeight="1" thickBot="1">
      <c r="A22" s="42" t="s">
        <v>219</v>
      </c>
      <c r="B22" s="42"/>
      <c r="C22" s="57"/>
      <c r="D22" s="43"/>
      <c r="E22" s="83">
        <f>SUM(E16,E19:E21)</f>
        <v>13151198</v>
      </c>
      <c r="F22" s="43"/>
      <c r="G22" s="83">
        <f>SUM(G16,G19:G21)</f>
        <v>646323</v>
      </c>
      <c r="H22" s="43"/>
      <c r="I22" s="83">
        <f>SUM(I16,I19:I21)</f>
        <v>1315120</v>
      </c>
      <c r="J22" s="43"/>
      <c r="K22" s="83">
        <f>SUM(K16,K19:K21)</f>
        <v>1118540</v>
      </c>
      <c r="L22" s="43"/>
      <c r="M22" s="83">
        <f>SUM(M16,M19:M21)</f>
        <v>10414536</v>
      </c>
      <c r="N22" s="43"/>
      <c r="O22" s="83">
        <f>SUM(O16,O19:O21)</f>
        <v>-1118540</v>
      </c>
      <c r="P22" s="43"/>
      <c r="Q22" s="83">
        <f>SUM(Q16,Q19:Q21)</f>
        <v>-23867</v>
      </c>
      <c r="R22" s="43"/>
      <c r="S22" s="83">
        <f>SUM(S16,S19:S21)</f>
        <v>25503310</v>
      </c>
      <c r="T22" s="43"/>
      <c r="U22" s="83">
        <f>SUM(U16,U19:U21)</f>
        <v>2</v>
      </c>
      <c r="V22" s="43"/>
      <c r="W22" s="83">
        <f>SUM(W16,W19:W21)</f>
        <v>25503312</v>
      </c>
    </row>
    <row r="23" spans="1:23" s="31" customFormat="1" ht="21.15" customHeight="1" thickTop="1">
      <c r="A23" s="42"/>
      <c r="B23" s="42"/>
      <c r="C23" s="57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1:23" s="31" customFormat="1" ht="21.15" customHeight="1">
      <c r="A24" s="42" t="s">
        <v>207</v>
      </c>
      <c r="B24" s="42"/>
      <c r="C24" s="57"/>
      <c r="D24" s="43"/>
      <c r="E24" s="49">
        <v>13151198</v>
      </c>
      <c r="F24" s="49"/>
      <c r="G24" s="49">
        <v>646323</v>
      </c>
      <c r="H24" s="49"/>
      <c r="I24" s="49">
        <v>1315120</v>
      </c>
      <c r="J24" s="43"/>
      <c r="K24" s="49">
        <v>1355139</v>
      </c>
      <c r="L24" s="43"/>
      <c r="M24" s="49">
        <v>11007678</v>
      </c>
      <c r="N24" s="49"/>
      <c r="O24" s="49">
        <v>-1355139</v>
      </c>
      <c r="P24" s="49"/>
      <c r="Q24" s="49">
        <v>-23096</v>
      </c>
      <c r="R24" s="43"/>
      <c r="S24" s="49">
        <f>SUM(E24:Q24)</f>
        <v>26097223</v>
      </c>
      <c r="T24" s="43"/>
      <c r="U24" s="49">
        <v>2</v>
      </c>
      <c r="V24" s="43"/>
      <c r="W24" s="49">
        <f t="shared" ref="W24" si="2">SUM(S24:U24)</f>
        <v>26097225</v>
      </c>
    </row>
    <row r="25" spans="1:23" s="31" customFormat="1" ht="21.15" customHeight="1">
      <c r="A25" s="31" t="s">
        <v>76</v>
      </c>
      <c r="C25" s="57"/>
      <c r="D25" s="43"/>
      <c r="E25" s="49">
        <v>0</v>
      </c>
      <c r="F25" s="43"/>
      <c r="G25" s="49">
        <v>0</v>
      </c>
      <c r="H25" s="43"/>
      <c r="I25" s="49">
        <v>0</v>
      </c>
      <c r="J25" s="43"/>
      <c r="K25" s="49">
        <v>0</v>
      </c>
      <c r="L25" s="43"/>
      <c r="M25" s="49">
        <f>SUM(PL!D93)</f>
        <v>2998152</v>
      </c>
      <c r="N25" s="49"/>
      <c r="O25" s="49">
        <v>0</v>
      </c>
      <c r="P25" s="49"/>
      <c r="Q25" s="49">
        <v>0</v>
      </c>
      <c r="R25" s="43"/>
      <c r="S25" s="49">
        <f t="shared" ref="S25:S26" si="3">SUM(E25:Q25)</f>
        <v>2998152</v>
      </c>
      <c r="T25" s="43"/>
      <c r="U25" s="49">
        <f>SUM(PL!D94)</f>
        <v>0</v>
      </c>
      <c r="V25" s="43"/>
      <c r="W25" s="49">
        <f>SUM(S25:U25)</f>
        <v>2998152</v>
      </c>
    </row>
    <row r="26" spans="1:23" s="31" customFormat="1" ht="21.15" customHeight="1">
      <c r="A26" s="31" t="s">
        <v>78</v>
      </c>
      <c r="C26" s="57"/>
      <c r="D26" s="43"/>
      <c r="E26" s="50">
        <v>0</v>
      </c>
      <c r="F26" s="43"/>
      <c r="G26" s="50">
        <v>0</v>
      </c>
      <c r="H26" s="43"/>
      <c r="I26" s="50">
        <v>0</v>
      </c>
      <c r="J26" s="43"/>
      <c r="K26" s="50">
        <v>0</v>
      </c>
      <c r="L26" s="43"/>
      <c r="M26" s="50">
        <v>0</v>
      </c>
      <c r="N26" s="49"/>
      <c r="O26" s="50">
        <v>0</v>
      </c>
      <c r="P26" s="49"/>
      <c r="Q26" s="50">
        <f>SUM(PL!D88)</f>
        <v>7354</v>
      </c>
      <c r="R26" s="43"/>
      <c r="S26" s="50">
        <f t="shared" si="3"/>
        <v>7354</v>
      </c>
      <c r="T26" s="43"/>
      <c r="U26" s="50">
        <v>0</v>
      </c>
      <c r="V26" s="43"/>
      <c r="W26" s="50">
        <f>SUM(S26:U26)</f>
        <v>7354</v>
      </c>
    </row>
    <row r="27" spans="1:23" s="31" customFormat="1" ht="21.15" customHeight="1">
      <c r="A27" s="31" t="s">
        <v>79</v>
      </c>
      <c r="C27" s="57"/>
      <c r="D27" s="43"/>
      <c r="E27" s="49">
        <f>SUM(E25:E26)</f>
        <v>0</v>
      </c>
      <c r="F27" s="43"/>
      <c r="G27" s="49">
        <f>SUM(G25:G26)</f>
        <v>0</v>
      </c>
      <c r="H27" s="43"/>
      <c r="I27" s="49">
        <f>SUM(I25:I26)</f>
        <v>0</v>
      </c>
      <c r="J27" s="43"/>
      <c r="K27" s="49">
        <f>SUM(K25:K26)</f>
        <v>0</v>
      </c>
      <c r="L27" s="43"/>
      <c r="M27" s="49">
        <f>SUM(M25:M26)</f>
        <v>2998152</v>
      </c>
      <c r="N27" s="49"/>
      <c r="O27" s="49">
        <f>SUM(O25:O26)</f>
        <v>0</v>
      </c>
      <c r="P27" s="49"/>
      <c r="Q27" s="49">
        <f>SUM(Q25:Q26)</f>
        <v>7354</v>
      </c>
      <c r="R27" s="43"/>
      <c r="S27" s="49">
        <f>SUM(S25:S26)</f>
        <v>3005506</v>
      </c>
      <c r="T27" s="43"/>
      <c r="U27" s="49">
        <f>SUM(U25:U26)</f>
        <v>0</v>
      </c>
      <c r="V27" s="43"/>
      <c r="W27" s="49">
        <f>SUM(W25:W26)</f>
        <v>3005506</v>
      </c>
    </row>
    <row r="28" spans="1:23" s="31" customFormat="1" ht="21.15" customHeight="1">
      <c r="A28" s="31" t="s">
        <v>186</v>
      </c>
      <c r="C28" s="57">
        <v>16</v>
      </c>
      <c r="D28" s="43"/>
      <c r="E28" s="49">
        <v>0</v>
      </c>
      <c r="F28" s="43"/>
      <c r="G28" s="49">
        <v>0</v>
      </c>
      <c r="H28" s="43"/>
      <c r="I28" s="49">
        <v>0</v>
      </c>
      <c r="J28" s="43"/>
      <c r="K28" s="49">
        <v>380848</v>
      </c>
      <c r="L28" s="43"/>
      <c r="M28" s="49">
        <f>-K28</f>
        <v>-380848</v>
      </c>
      <c r="N28" s="49"/>
      <c r="O28" s="49">
        <f>+M28</f>
        <v>-380848</v>
      </c>
      <c r="P28" s="49"/>
      <c r="Q28" s="49">
        <v>0</v>
      </c>
      <c r="R28" s="43"/>
      <c r="S28" s="49">
        <f t="shared" ref="S28:S31" si="4">SUM(E28:Q28)</f>
        <v>-380848</v>
      </c>
      <c r="T28" s="43"/>
      <c r="U28" s="49">
        <v>0</v>
      </c>
      <c r="V28" s="43"/>
      <c r="W28" s="49">
        <f>SUM(S28:U28)</f>
        <v>-380848</v>
      </c>
    </row>
    <row r="29" spans="1:23" s="31" customFormat="1" ht="21.15" customHeight="1">
      <c r="A29" s="31" t="s">
        <v>117</v>
      </c>
      <c r="C29" s="57">
        <v>18</v>
      </c>
      <c r="D29" s="43"/>
      <c r="E29" s="49">
        <v>0</v>
      </c>
      <c r="F29" s="43"/>
      <c r="G29" s="49">
        <v>0</v>
      </c>
      <c r="H29" s="43"/>
      <c r="I29" s="49">
        <v>0</v>
      </c>
      <c r="J29" s="43"/>
      <c r="K29" s="49">
        <v>0</v>
      </c>
      <c r="L29" s="43"/>
      <c r="M29" s="49">
        <v>-2850074</v>
      </c>
      <c r="N29" s="49"/>
      <c r="O29" s="49">
        <v>0</v>
      </c>
      <c r="P29" s="49"/>
      <c r="Q29" s="49">
        <v>0</v>
      </c>
      <c r="R29" s="43"/>
      <c r="S29" s="49">
        <f>SUM(E29:R29)</f>
        <v>-2850074</v>
      </c>
      <c r="T29" s="43"/>
      <c r="U29" s="49">
        <v>0</v>
      </c>
      <c r="V29" s="43"/>
      <c r="W29" s="49">
        <f>SUM(S29:U29)</f>
        <v>-2850074</v>
      </c>
    </row>
    <row r="30" spans="1:23" s="31" customFormat="1" ht="21.15" customHeight="1">
      <c r="A30" s="31" t="s">
        <v>212</v>
      </c>
      <c r="C30" s="57"/>
      <c r="D30" s="43"/>
      <c r="E30" s="49"/>
      <c r="F30" s="43"/>
      <c r="G30" s="49"/>
      <c r="H30" s="43"/>
      <c r="I30" s="49"/>
      <c r="J30" s="43"/>
      <c r="K30" s="49"/>
      <c r="L30" s="43"/>
      <c r="M30" s="49"/>
      <c r="N30" s="49"/>
      <c r="O30" s="49"/>
      <c r="P30" s="49"/>
      <c r="Q30" s="49"/>
      <c r="R30" s="43"/>
      <c r="S30" s="49"/>
      <c r="T30" s="43"/>
      <c r="U30" s="49"/>
      <c r="V30" s="43"/>
      <c r="W30" s="49"/>
    </row>
    <row r="31" spans="1:23" s="31" customFormat="1" ht="21.15" customHeight="1">
      <c r="A31" s="31" t="s">
        <v>213</v>
      </c>
      <c r="C31" s="57"/>
      <c r="D31" s="43"/>
      <c r="E31" s="49">
        <v>0</v>
      </c>
      <c r="F31" s="43"/>
      <c r="G31" s="49">
        <v>0</v>
      </c>
      <c r="H31" s="43"/>
      <c r="I31" s="49">
        <v>0</v>
      </c>
      <c r="J31" s="43"/>
      <c r="K31" s="49">
        <v>0</v>
      </c>
      <c r="L31" s="43"/>
      <c r="M31" s="49">
        <v>0</v>
      </c>
      <c r="N31" s="49"/>
      <c r="O31" s="49">
        <v>0</v>
      </c>
      <c r="P31" s="49"/>
      <c r="Q31" s="49">
        <v>0</v>
      </c>
      <c r="R31" s="43"/>
      <c r="S31" s="49">
        <f t="shared" si="4"/>
        <v>0</v>
      </c>
      <c r="T31" s="43"/>
      <c r="U31" s="49">
        <v>-1</v>
      </c>
      <c r="V31" s="43"/>
      <c r="W31" s="49">
        <f>SUM(S31:U31)</f>
        <v>-1</v>
      </c>
    </row>
    <row r="32" spans="1:23" s="31" customFormat="1" ht="21.15" customHeight="1" thickBot="1">
      <c r="A32" s="42" t="s">
        <v>220</v>
      </c>
      <c r="B32" s="42"/>
      <c r="C32" s="57"/>
      <c r="D32" s="43"/>
      <c r="E32" s="83">
        <f>SUM(E24,E27:E31)</f>
        <v>13151198</v>
      </c>
      <c r="F32" s="43"/>
      <c r="G32" s="83">
        <f>SUM(G24,G27:G31)</f>
        <v>646323</v>
      </c>
      <c r="H32" s="43"/>
      <c r="I32" s="83">
        <f>SUM(I24,I27:I31)</f>
        <v>1315120</v>
      </c>
      <c r="J32" s="43"/>
      <c r="K32" s="83">
        <f>SUM(K24,K27:K31)</f>
        <v>1735987</v>
      </c>
      <c r="L32" s="43"/>
      <c r="M32" s="83">
        <f>SUM(M24,M27:M31)</f>
        <v>10774908</v>
      </c>
      <c r="N32" s="43"/>
      <c r="O32" s="83">
        <f>SUM(O24,O27:O31)</f>
        <v>-1735987</v>
      </c>
      <c r="P32" s="43"/>
      <c r="Q32" s="83">
        <f>SUM(Q24,Q27:Q31)</f>
        <v>-15742</v>
      </c>
      <c r="R32" s="43"/>
      <c r="S32" s="83">
        <f>SUM(S24,S27:S31)</f>
        <v>25871807</v>
      </c>
      <c r="T32" s="43"/>
      <c r="U32" s="83">
        <f>SUM(U24,U27:U31)</f>
        <v>1</v>
      </c>
      <c r="V32" s="43"/>
      <c r="W32" s="83">
        <f>SUM(W24,W27:W31)</f>
        <v>25871808</v>
      </c>
    </row>
    <row r="33" spans="1:23" s="31" customFormat="1" ht="21.15" customHeight="1" thickTop="1">
      <c r="A33" s="42"/>
      <c r="B33" s="42"/>
      <c r="C33" s="45"/>
      <c r="D33" s="43"/>
      <c r="E33" s="43">
        <f>SUM(E24-BS!F74)</f>
        <v>0</v>
      </c>
      <c r="F33" s="43"/>
      <c r="G33" s="43">
        <f>SUM(G24-BS!F77)</f>
        <v>0</v>
      </c>
      <c r="H33" s="43"/>
      <c r="I33" s="43">
        <f>SUM(I24-BS!F80)</f>
        <v>0</v>
      </c>
      <c r="J33" s="43"/>
      <c r="K33" s="43">
        <f>SUM(K24-BS!F81)</f>
        <v>0</v>
      </c>
      <c r="L33" s="43"/>
      <c r="M33" s="43">
        <f>SUM(M24-BS!F82)</f>
        <v>0</v>
      </c>
      <c r="N33" s="43"/>
      <c r="O33" s="43">
        <f>SUM(O24-BS!F83)</f>
        <v>0</v>
      </c>
      <c r="P33" s="43"/>
      <c r="Q33" s="43">
        <f>SUM(Q24-BS!F84)</f>
        <v>0</v>
      </c>
      <c r="R33" s="43"/>
      <c r="S33" s="43">
        <f>SUM(S24-BS!F85)</f>
        <v>0</v>
      </c>
      <c r="T33" s="43"/>
      <c r="U33" s="43">
        <f>SUM(U24-BS!F86)</f>
        <v>0</v>
      </c>
      <c r="V33" s="43"/>
      <c r="W33" s="43">
        <f>SUM(W24-BS!F87)</f>
        <v>0</v>
      </c>
    </row>
    <row r="34" spans="1:23" s="31" customFormat="1" ht="21.15" customHeight="1">
      <c r="A34" s="42"/>
      <c r="B34" s="42"/>
      <c r="C34" s="45"/>
      <c r="D34" s="43"/>
      <c r="E34" s="43">
        <f>SUM(E32-BS!D76)</f>
        <v>0</v>
      </c>
      <c r="F34" s="43"/>
      <c r="G34" s="43">
        <f>SUM(G32-BS!D77)</f>
        <v>0</v>
      </c>
      <c r="H34" s="43"/>
      <c r="I34" s="43">
        <f>SUM(I32-BS!D80)</f>
        <v>0</v>
      </c>
      <c r="J34" s="43"/>
      <c r="K34" s="43">
        <f>SUM(K32-BS!D81)</f>
        <v>0</v>
      </c>
      <c r="L34" s="43"/>
      <c r="M34" s="43">
        <f>SUM(M32-BS!D82)</f>
        <v>0</v>
      </c>
      <c r="N34" s="43"/>
      <c r="O34" s="43">
        <f>SUM(O32-BS!D83)</f>
        <v>0</v>
      </c>
      <c r="P34" s="43"/>
      <c r="Q34" s="43">
        <f>SUM(Q32-BS!D84)</f>
        <v>0</v>
      </c>
      <c r="R34" s="43"/>
      <c r="S34" s="43">
        <f>SUM(S32-BS!D85)</f>
        <v>0</v>
      </c>
      <c r="T34" s="43"/>
      <c r="U34" s="43">
        <f>SUM(U32-BS!D86)</f>
        <v>0</v>
      </c>
      <c r="V34" s="43"/>
      <c r="W34" s="43">
        <f>SUM(W32-BS!D87)</f>
        <v>0</v>
      </c>
    </row>
    <row r="35" spans="1:23" s="31" customFormat="1" ht="21.15" customHeight="1">
      <c r="A35" s="31" t="s">
        <v>195</v>
      </c>
      <c r="B35" s="48"/>
      <c r="C35" s="32"/>
      <c r="E35" s="32"/>
      <c r="G35" s="32"/>
      <c r="I35" s="32"/>
      <c r="K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</sheetData>
  <mergeCells count="4">
    <mergeCell ref="E6:W6"/>
    <mergeCell ref="E7:S7"/>
    <mergeCell ref="I12:M12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4" fitToHeight="2" orientation="landscape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8"/>
  <sheetViews>
    <sheetView showGridLines="0" view="pageBreakPreview" zoomScaleNormal="80" zoomScaleSheetLayoutView="100" workbookViewId="0"/>
  </sheetViews>
  <sheetFormatPr defaultColWidth="9.109375" defaultRowHeight="21.75" customHeight="1"/>
  <cols>
    <col min="1" max="1" width="42.5546875" style="53" customWidth="1"/>
    <col min="2" max="2" width="4.109375" style="53" customWidth="1"/>
    <col min="3" max="3" width="5.44140625" style="53" customWidth="1"/>
    <col min="4" max="4" width="1.6640625" style="53" customWidth="1"/>
    <col min="5" max="5" width="15.6640625" style="53" customWidth="1"/>
    <col min="6" max="6" width="1.6640625" style="53" customWidth="1"/>
    <col min="7" max="7" width="15.6640625" style="53" customWidth="1"/>
    <col min="8" max="8" width="1.6640625" style="53" customWidth="1"/>
    <col min="9" max="9" width="15.6640625" style="53" customWidth="1"/>
    <col min="10" max="10" width="1.6640625" style="53" customWidth="1"/>
    <col min="11" max="11" width="15.6640625" style="53" customWidth="1"/>
    <col min="12" max="12" width="1.6640625" style="53" customWidth="1"/>
    <col min="13" max="13" width="15.6640625" style="53" customWidth="1"/>
    <col min="14" max="14" width="1.6640625" style="53" customWidth="1"/>
    <col min="15" max="15" width="15.6640625" style="53" customWidth="1"/>
    <col min="16" max="16" width="1.6640625" style="53" customWidth="1"/>
    <col min="17" max="17" width="15.6640625" style="53" customWidth="1"/>
    <col min="18" max="16384" width="9.109375" style="53"/>
  </cols>
  <sheetData>
    <row r="1" spans="1:19" s="31" customFormat="1" ht="21.75" customHeight="1">
      <c r="B1" s="32"/>
      <c r="D1" s="32"/>
      <c r="F1" s="32"/>
      <c r="H1" s="32"/>
      <c r="J1" s="32"/>
      <c r="L1" s="32"/>
      <c r="M1" s="32"/>
      <c r="N1" s="32"/>
      <c r="O1" s="32"/>
      <c r="P1" s="32"/>
      <c r="Q1" s="73" t="s">
        <v>56</v>
      </c>
      <c r="R1" s="32"/>
      <c r="S1" s="32"/>
    </row>
    <row r="2" spans="1:19" s="35" customFormat="1" ht="21.75" customHeight="1">
      <c r="A2" s="84" t="s">
        <v>100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9" s="35" customFormat="1" ht="21.75" customHeight="1">
      <c r="A3" s="85" t="s">
        <v>122</v>
      </c>
      <c r="B3" s="33"/>
      <c r="C3" s="33"/>
      <c r="D3" s="33"/>
      <c r="E3" s="36"/>
      <c r="F3" s="33"/>
      <c r="G3" s="36"/>
      <c r="H3" s="36"/>
      <c r="I3" s="36"/>
      <c r="J3" s="33"/>
      <c r="K3" s="36"/>
      <c r="L3" s="33"/>
      <c r="M3" s="36"/>
      <c r="N3" s="33"/>
      <c r="O3" s="36"/>
      <c r="P3" s="33"/>
    </row>
    <row r="4" spans="1:19" s="35" customFormat="1" ht="21.75" customHeight="1">
      <c r="A4" s="85" t="s">
        <v>221</v>
      </c>
      <c r="B4" s="33"/>
      <c r="C4" s="33"/>
      <c r="D4" s="33"/>
      <c r="N4" s="33"/>
      <c r="P4" s="33"/>
    </row>
    <row r="5" spans="1:19" s="31" customFormat="1" ht="21.75" customHeight="1">
      <c r="C5" s="32"/>
      <c r="E5" s="32"/>
      <c r="G5" s="32"/>
      <c r="I5" s="32"/>
      <c r="J5" s="32"/>
      <c r="K5" s="32"/>
      <c r="L5" s="32"/>
      <c r="M5" s="32"/>
      <c r="N5" s="32"/>
      <c r="O5" s="32"/>
      <c r="P5" s="32"/>
      <c r="Q5" s="86" t="s">
        <v>0</v>
      </c>
    </row>
    <row r="6" spans="1:19" s="37" customFormat="1" ht="21.75" customHeight="1">
      <c r="E6" s="38" t="s">
        <v>64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9" s="39" customFormat="1" ht="21.75" customHeight="1">
      <c r="B7" s="33"/>
      <c r="C7" s="33"/>
      <c r="D7" s="33"/>
      <c r="F7" s="33"/>
      <c r="G7" s="36"/>
      <c r="H7" s="33"/>
      <c r="I7" s="98" t="s">
        <v>9</v>
      </c>
      <c r="J7" s="98"/>
      <c r="K7" s="98"/>
      <c r="L7" s="98"/>
      <c r="M7" s="98"/>
      <c r="N7" s="100"/>
      <c r="O7" s="32"/>
      <c r="P7" s="40"/>
    </row>
    <row r="8" spans="1:19" s="39" customFormat="1" ht="21.75" customHeight="1">
      <c r="B8" s="35"/>
      <c r="C8" s="35"/>
      <c r="D8" s="35"/>
      <c r="E8" s="40" t="s">
        <v>65</v>
      </c>
      <c r="F8" s="32"/>
      <c r="H8" s="32"/>
      <c r="I8" s="99" t="s">
        <v>11</v>
      </c>
      <c r="J8" s="99"/>
      <c r="K8" s="99"/>
      <c r="L8" s="41"/>
      <c r="M8" s="41"/>
      <c r="N8" s="41"/>
      <c r="O8" s="32"/>
      <c r="P8" s="32"/>
      <c r="Q8" s="40" t="s">
        <v>13</v>
      </c>
    </row>
    <row r="9" spans="1:19" s="39" customFormat="1" ht="21.75" customHeight="1">
      <c r="B9" s="35"/>
      <c r="C9" s="35"/>
      <c r="D9" s="35"/>
      <c r="E9" s="40" t="s">
        <v>66</v>
      </c>
      <c r="F9" s="32"/>
      <c r="G9" s="40" t="s">
        <v>90</v>
      </c>
      <c r="H9" s="32"/>
      <c r="I9" s="40" t="s">
        <v>190</v>
      </c>
      <c r="J9" s="40"/>
      <c r="K9" s="40" t="s">
        <v>191</v>
      </c>
      <c r="L9" s="32"/>
      <c r="M9" s="32"/>
      <c r="N9" s="32"/>
      <c r="O9" s="32" t="s">
        <v>187</v>
      </c>
      <c r="P9" s="32"/>
      <c r="Q9" s="40" t="s">
        <v>83</v>
      </c>
    </row>
    <row r="10" spans="1:19" s="39" customFormat="1" ht="21.75" customHeight="1">
      <c r="C10" s="87" t="s">
        <v>4</v>
      </c>
      <c r="E10" s="76" t="s">
        <v>10</v>
      </c>
      <c r="G10" s="76" t="s">
        <v>91</v>
      </c>
      <c r="I10" s="76" t="s">
        <v>189</v>
      </c>
      <c r="K10" s="76" t="s">
        <v>189</v>
      </c>
      <c r="M10" s="76" t="s">
        <v>12</v>
      </c>
      <c r="O10" s="76" t="s">
        <v>188</v>
      </c>
      <c r="Q10" s="76" t="s">
        <v>84</v>
      </c>
    </row>
    <row r="11" spans="1:19" s="31" customFormat="1" ht="21.75" customHeight="1">
      <c r="A11" s="42" t="s">
        <v>192</v>
      </c>
      <c r="B11" s="32"/>
      <c r="C11" s="35"/>
      <c r="D11" s="32"/>
      <c r="E11" s="43">
        <v>13151198</v>
      </c>
      <c r="F11" s="43"/>
      <c r="G11" s="43">
        <v>646323</v>
      </c>
      <c r="I11" s="43">
        <v>1315120</v>
      </c>
      <c r="J11" s="43"/>
      <c r="K11" s="43">
        <v>0</v>
      </c>
      <c r="L11" s="43"/>
      <c r="M11" s="43">
        <v>10305515</v>
      </c>
      <c r="N11" s="43"/>
      <c r="O11" s="43">
        <v>0</v>
      </c>
      <c r="P11" s="43"/>
      <c r="Q11" s="43">
        <f>SUM(E11:O11)</f>
        <v>25418156</v>
      </c>
    </row>
    <row r="12" spans="1:19" s="31" customFormat="1" ht="21.75" customHeight="1">
      <c r="A12" s="31" t="s">
        <v>76</v>
      </c>
      <c r="B12" s="32"/>
      <c r="C12" s="88"/>
      <c r="D12" s="32"/>
      <c r="E12" s="43">
        <v>0</v>
      </c>
      <c r="F12" s="43"/>
      <c r="G12" s="43">
        <v>0</v>
      </c>
      <c r="I12" s="43">
        <v>0</v>
      </c>
      <c r="J12" s="43"/>
      <c r="K12" s="43">
        <v>0</v>
      </c>
      <c r="L12" s="43"/>
      <c r="M12" s="43">
        <f>SUM(PL!J93)</f>
        <v>3363262</v>
      </c>
      <c r="N12" s="43"/>
      <c r="O12" s="43">
        <f>SUM(PL!L93)</f>
        <v>0</v>
      </c>
      <c r="P12" s="43"/>
      <c r="Q12" s="43">
        <f>SUM(E12:O12)</f>
        <v>3363262</v>
      </c>
    </row>
    <row r="13" spans="1:19" s="31" customFormat="1" ht="21.75" customHeight="1">
      <c r="A13" s="31" t="s">
        <v>78</v>
      </c>
      <c r="B13" s="32"/>
      <c r="C13" s="88"/>
      <c r="D13" s="32"/>
      <c r="E13" s="44">
        <v>0</v>
      </c>
      <c r="F13" s="43"/>
      <c r="G13" s="44">
        <v>0</v>
      </c>
      <c r="I13" s="44">
        <v>0</v>
      </c>
      <c r="J13" s="43"/>
      <c r="K13" s="44">
        <v>0</v>
      </c>
      <c r="L13" s="43"/>
      <c r="M13" s="44">
        <v>0</v>
      </c>
      <c r="N13" s="43"/>
      <c r="O13" s="44">
        <v>0</v>
      </c>
      <c r="P13" s="43"/>
      <c r="Q13" s="44">
        <f>SUM(E13:O13)</f>
        <v>0</v>
      </c>
    </row>
    <row r="14" spans="1:19" s="31" customFormat="1" ht="21.75" customHeight="1">
      <c r="A14" s="31" t="s">
        <v>79</v>
      </c>
      <c r="B14" s="32"/>
      <c r="C14" s="88"/>
      <c r="D14" s="32"/>
      <c r="E14" s="43">
        <f>SUM(E12:E13)</f>
        <v>0</v>
      </c>
      <c r="F14" s="43"/>
      <c r="G14" s="43">
        <f>SUM(G12:G13)</f>
        <v>0</v>
      </c>
      <c r="I14" s="43">
        <f>SUM(I12:I13)</f>
        <v>0</v>
      </c>
      <c r="J14" s="43"/>
      <c r="K14" s="43">
        <f>SUM(K12:K13)</f>
        <v>0</v>
      </c>
      <c r="L14" s="43"/>
      <c r="M14" s="43">
        <f>SUM(M12:M13)</f>
        <v>3363262</v>
      </c>
      <c r="N14" s="43"/>
      <c r="O14" s="43">
        <f>SUM(O12:O13)</f>
        <v>0</v>
      </c>
      <c r="P14" s="43"/>
      <c r="Q14" s="43">
        <f>SUM(Q12:Q13)</f>
        <v>3363262</v>
      </c>
    </row>
    <row r="15" spans="1:19" s="31" customFormat="1" ht="21.75" customHeight="1">
      <c r="A15" s="31" t="s">
        <v>186</v>
      </c>
      <c r="B15" s="32"/>
      <c r="C15" s="88"/>
      <c r="D15" s="32"/>
      <c r="E15" s="43">
        <v>0</v>
      </c>
      <c r="F15" s="43"/>
      <c r="G15" s="43">
        <v>0</v>
      </c>
      <c r="I15" s="43">
        <v>0</v>
      </c>
      <c r="J15" s="43"/>
      <c r="K15" s="43">
        <v>1118540</v>
      </c>
      <c r="L15" s="43"/>
      <c r="M15" s="43">
        <v>-1118540</v>
      </c>
      <c r="N15" s="43"/>
      <c r="O15" s="43">
        <v>-1118540</v>
      </c>
      <c r="P15" s="43"/>
      <c r="Q15" s="43">
        <f>SUM(E15:O15)</f>
        <v>-1118540</v>
      </c>
    </row>
    <row r="16" spans="1:19" s="31" customFormat="1" ht="21.75" customHeight="1">
      <c r="A16" s="31" t="s">
        <v>117</v>
      </c>
      <c r="B16" s="32"/>
      <c r="C16" s="88">
        <v>18</v>
      </c>
      <c r="D16" s="32"/>
      <c r="E16" s="43">
        <v>0</v>
      </c>
      <c r="F16" s="43"/>
      <c r="G16" s="43">
        <v>0</v>
      </c>
      <c r="I16" s="43">
        <v>0</v>
      </c>
      <c r="J16" s="43"/>
      <c r="K16" s="43">
        <v>0</v>
      </c>
      <c r="L16" s="43"/>
      <c r="M16" s="43">
        <v>-3287320</v>
      </c>
      <c r="N16" s="43"/>
      <c r="O16" s="43">
        <v>0</v>
      </c>
      <c r="P16" s="43"/>
      <c r="Q16" s="43">
        <f>SUM(E16:O16)</f>
        <v>-3287320</v>
      </c>
    </row>
    <row r="17" spans="1:17" s="31" customFormat="1" ht="21.75" customHeight="1" thickBot="1">
      <c r="A17" s="42" t="s">
        <v>219</v>
      </c>
      <c r="B17" s="32"/>
      <c r="C17" s="88"/>
      <c r="D17" s="32"/>
      <c r="E17" s="83">
        <f>SUM(E11,E14:E16)</f>
        <v>13151198</v>
      </c>
      <c r="F17" s="43"/>
      <c r="G17" s="83">
        <f>SUM(G11,G14:G16)</f>
        <v>646323</v>
      </c>
      <c r="I17" s="83">
        <f>SUM(I11,I14:I16)</f>
        <v>1315120</v>
      </c>
      <c r="J17" s="43"/>
      <c r="K17" s="83">
        <f>SUM(K11,K14:K16)</f>
        <v>1118540</v>
      </c>
      <c r="L17" s="43"/>
      <c r="M17" s="83">
        <f>SUM(M11,M14:M16)</f>
        <v>9262917</v>
      </c>
      <c r="N17" s="43"/>
      <c r="O17" s="83">
        <f>SUM(O11,O14:O16)</f>
        <v>-1118540</v>
      </c>
      <c r="P17" s="43"/>
      <c r="Q17" s="83">
        <f>SUM(Q11,Q14:Q16)</f>
        <v>24375558</v>
      </c>
    </row>
    <row r="18" spans="1:17" s="31" customFormat="1" ht="21.75" customHeight="1" thickTop="1">
      <c r="A18" s="42"/>
      <c r="B18" s="32"/>
      <c r="C18" s="88"/>
      <c r="D18" s="32"/>
      <c r="E18" s="32"/>
      <c r="G18" s="32"/>
      <c r="I18" s="32"/>
      <c r="K18" s="32"/>
      <c r="M18" s="32"/>
      <c r="O18" s="32"/>
      <c r="Q18" s="32"/>
    </row>
    <row r="19" spans="1:17" s="31" customFormat="1" ht="21.75" customHeight="1">
      <c r="A19" s="42" t="s">
        <v>207</v>
      </c>
      <c r="B19" s="32"/>
      <c r="C19" s="88"/>
      <c r="D19" s="32"/>
      <c r="E19" s="43">
        <v>13151198</v>
      </c>
      <c r="F19" s="43"/>
      <c r="G19" s="43">
        <v>646323</v>
      </c>
      <c r="H19" s="43"/>
      <c r="I19" s="43">
        <v>1315120</v>
      </c>
      <c r="J19" s="43"/>
      <c r="K19" s="43">
        <v>1355139</v>
      </c>
      <c r="L19" s="43"/>
      <c r="M19" s="43">
        <v>9704689</v>
      </c>
      <c r="N19" s="43"/>
      <c r="O19" s="43">
        <v>-1355139</v>
      </c>
      <c r="P19" s="43"/>
      <c r="Q19" s="43">
        <f>SUM(E19:O19)</f>
        <v>24817330</v>
      </c>
    </row>
    <row r="20" spans="1:17" s="31" customFormat="1" ht="21.75" customHeight="1">
      <c r="A20" s="31" t="s">
        <v>76</v>
      </c>
      <c r="B20" s="32"/>
      <c r="C20" s="88"/>
      <c r="D20" s="32"/>
      <c r="E20" s="43">
        <v>0</v>
      </c>
      <c r="F20" s="43"/>
      <c r="G20" s="43">
        <v>0</v>
      </c>
      <c r="H20" s="43"/>
      <c r="I20" s="43">
        <v>0</v>
      </c>
      <c r="J20" s="43"/>
      <c r="K20" s="43">
        <v>0</v>
      </c>
      <c r="L20" s="43"/>
      <c r="M20" s="43">
        <f>SUM(PL!H93)</f>
        <v>3312500</v>
      </c>
      <c r="N20" s="43"/>
      <c r="O20" s="43">
        <v>0</v>
      </c>
      <c r="P20" s="43"/>
      <c r="Q20" s="43">
        <f>SUM(E20:O20)</f>
        <v>3312500</v>
      </c>
    </row>
    <row r="21" spans="1:17" s="31" customFormat="1" ht="21.75" customHeight="1">
      <c r="A21" s="31" t="s">
        <v>78</v>
      </c>
      <c r="B21" s="32"/>
      <c r="C21" s="88"/>
      <c r="D21" s="32"/>
      <c r="E21" s="44">
        <v>0</v>
      </c>
      <c r="F21" s="43"/>
      <c r="G21" s="44">
        <v>0</v>
      </c>
      <c r="H21" s="43"/>
      <c r="I21" s="44">
        <v>0</v>
      </c>
      <c r="J21" s="43"/>
      <c r="K21" s="44">
        <v>0</v>
      </c>
      <c r="L21" s="43"/>
      <c r="M21" s="44">
        <f>SUM(PL!H88)</f>
        <v>0</v>
      </c>
      <c r="N21" s="43"/>
      <c r="O21" s="44">
        <f>SUM(PL!J88)</f>
        <v>0</v>
      </c>
      <c r="P21" s="43"/>
      <c r="Q21" s="44">
        <f>SUM(E21:O21)</f>
        <v>0</v>
      </c>
    </row>
    <row r="22" spans="1:17" s="31" customFormat="1" ht="21.6" customHeight="1">
      <c r="A22" s="31" t="s">
        <v>79</v>
      </c>
      <c r="B22" s="32"/>
      <c r="C22" s="35"/>
      <c r="D22" s="32"/>
      <c r="E22" s="43">
        <f>SUM(E20:E21)</f>
        <v>0</v>
      </c>
      <c r="F22" s="43"/>
      <c r="G22" s="43">
        <f>SUM(G20:G21)</f>
        <v>0</v>
      </c>
      <c r="H22" s="43"/>
      <c r="I22" s="43">
        <f>SUM(I20:I21)</f>
        <v>0</v>
      </c>
      <c r="J22" s="43"/>
      <c r="K22" s="43">
        <f>SUM(K20:K21)</f>
        <v>0</v>
      </c>
      <c r="L22" s="43"/>
      <c r="M22" s="43">
        <f>SUM(M20:M21)</f>
        <v>3312500</v>
      </c>
      <c r="N22" s="43"/>
      <c r="O22" s="43">
        <f>SUM(O20:O21)</f>
        <v>0</v>
      </c>
      <c r="P22" s="43"/>
      <c r="Q22" s="43">
        <f>SUM(Q20:Q21)</f>
        <v>3312500</v>
      </c>
    </row>
    <row r="23" spans="1:17" s="31" customFormat="1" ht="21.6" customHeight="1">
      <c r="A23" s="31" t="s">
        <v>186</v>
      </c>
      <c r="B23" s="32"/>
      <c r="C23" s="88">
        <v>16</v>
      </c>
      <c r="D23" s="32"/>
      <c r="E23" s="43">
        <v>0</v>
      </c>
      <c r="F23" s="43"/>
      <c r="G23" s="43">
        <v>0</v>
      </c>
      <c r="H23" s="43"/>
      <c r="I23" s="43">
        <v>0</v>
      </c>
      <c r="J23" s="43"/>
      <c r="K23" s="43">
        <v>380848</v>
      </c>
      <c r="L23" s="43"/>
      <c r="M23" s="43">
        <f>-K23</f>
        <v>-380848</v>
      </c>
      <c r="N23" s="43"/>
      <c r="O23" s="43">
        <f>+M23</f>
        <v>-380848</v>
      </c>
      <c r="P23" s="43"/>
      <c r="Q23" s="43">
        <f>SUM(E23:O23)</f>
        <v>-380848</v>
      </c>
    </row>
    <row r="24" spans="1:17" s="31" customFormat="1" ht="21.6" customHeight="1">
      <c r="A24" s="31" t="s">
        <v>117</v>
      </c>
      <c r="B24" s="32"/>
      <c r="C24" s="88">
        <v>18</v>
      </c>
      <c r="D24" s="32"/>
      <c r="E24" s="43">
        <v>0</v>
      </c>
      <c r="F24" s="43"/>
      <c r="G24" s="43">
        <v>0</v>
      </c>
      <c r="H24" s="43"/>
      <c r="I24" s="43">
        <v>0</v>
      </c>
      <c r="J24" s="43"/>
      <c r="K24" s="43">
        <v>0</v>
      </c>
      <c r="L24" s="43"/>
      <c r="M24" s="43">
        <v>-2850074</v>
      </c>
      <c r="N24" s="43"/>
      <c r="O24" s="43">
        <v>0</v>
      </c>
      <c r="P24" s="43"/>
      <c r="Q24" s="43">
        <f>SUM(E24:O24)</f>
        <v>-2850074</v>
      </c>
    </row>
    <row r="25" spans="1:17" s="31" customFormat="1" ht="21.75" customHeight="1" thickBot="1">
      <c r="A25" s="42" t="s">
        <v>220</v>
      </c>
      <c r="B25" s="32"/>
      <c r="C25" s="35"/>
      <c r="D25" s="32"/>
      <c r="E25" s="83">
        <f>SUM(E19,E22:E24)</f>
        <v>13151198</v>
      </c>
      <c r="F25" s="43"/>
      <c r="G25" s="83">
        <f>SUM(G19,G22:G24)</f>
        <v>646323</v>
      </c>
      <c r="H25" s="43"/>
      <c r="I25" s="83">
        <f>SUM(I19,I22:I24)</f>
        <v>1315120</v>
      </c>
      <c r="J25" s="43"/>
      <c r="K25" s="83">
        <f>SUM(K19,K22:K24)</f>
        <v>1735987</v>
      </c>
      <c r="L25" s="43"/>
      <c r="M25" s="83">
        <f>SUM(M19,M22:M24)</f>
        <v>9786267</v>
      </c>
      <c r="N25" s="43"/>
      <c r="O25" s="83">
        <f>SUM(O19,O22:O24)</f>
        <v>-1735987</v>
      </c>
      <c r="P25" s="43"/>
      <c r="Q25" s="83">
        <f>SUM(Q19,Q22:Q24)</f>
        <v>24898908</v>
      </c>
    </row>
    <row r="26" spans="1:17" s="31" customFormat="1" ht="21.75" customHeight="1" thickTop="1">
      <c r="A26" s="42"/>
      <c r="B26" s="32"/>
      <c r="C26" s="35"/>
      <c r="D26" s="32"/>
      <c r="E26" s="43">
        <f>SUM(E19-BS!J76)</f>
        <v>0</v>
      </c>
      <c r="F26" s="43"/>
      <c r="G26" s="43">
        <f>SUM(G19-BS!J77)</f>
        <v>0</v>
      </c>
      <c r="H26" s="43"/>
      <c r="I26" s="43">
        <f>SUM(I19-BS!J80)</f>
        <v>0</v>
      </c>
      <c r="J26" s="43"/>
      <c r="K26" s="43">
        <f>SUM(K19-BS!J81)</f>
        <v>0</v>
      </c>
      <c r="L26" s="43"/>
      <c r="M26" s="43">
        <f>SUM(M19-BS!J82)</f>
        <v>0</v>
      </c>
      <c r="N26" s="43"/>
      <c r="O26" s="43">
        <f>SUM(O19-BS!J83)</f>
        <v>0</v>
      </c>
      <c r="P26" s="43"/>
      <c r="Q26" s="43">
        <f>SUM(Q19-BS!J87)</f>
        <v>0</v>
      </c>
    </row>
    <row r="27" spans="1:17" s="31" customFormat="1" ht="21.75" customHeight="1">
      <c r="A27" s="42"/>
      <c r="B27" s="32"/>
      <c r="C27" s="45"/>
      <c r="D27" s="32"/>
      <c r="E27" s="43">
        <f>SUM(E25-BS!H76)</f>
        <v>0</v>
      </c>
      <c r="F27" s="43"/>
      <c r="G27" s="43">
        <f>SUM(G25-BS!H77)</f>
        <v>0</v>
      </c>
      <c r="H27" s="43"/>
      <c r="I27" s="43">
        <f>SUM(I25-BS!H80)</f>
        <v>0</v>
      </c>
      <c r="J27" s="43"/>
      <c r="K27" s="43">
        <f>SUM(K25-BS!H81)</f>
        <v>0</v>
      </c>
      <c r="L27" s="43"/>
      <c r="M27" s="43">
        <f>SUM(M25-BS!H82)</f>
        <v>0</v>
      </c>
      <c r="N27" s="43"/>
      <c r="O27" s="43">
        <f>SUM(O25-BS!H83)</f>
        <v>0</v>
      </c>
      <c r="P27" s="43"/>
      <c r="Q27" s="43">
        <f>SUM(Q25-BS!H87)</f>
        <v>0</v>
      </c>
    </row>
    <row r="28" spans="1:17" s="31" customFormat="1" ht="21.75" customHeight="1">
      <c r="A28" s="31" t="s">
        <v>195</v>
      </c>
      <c r="C28" s="32"/>
      <c r="E28" s="32"/>
      <c r="G28" s="32"/>
      <c r="I28" s="32"/>
      <c r="J28" s="32"/>
      <c r="K28" s="32"/>
      <c r="L28" s="32"/>
      <c r="M28" s="32"/>
      <c r="N28" s="32"/>
      <c r="O28" s="32"/>
      <c r="P28" s="32"/>
      <c r="Q28" s="32"/>
    </row>
  </sheetData>
  <mergeCells count="2">
    <mergeCell ref="I7:N7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2" orientation="landscape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6"/>
  <sheetViews>
    <sheetView showGridLines="0" view="pageBreakPreview" zoomScaleNormal="100" zoomScaleSheetLayoutView="100" workbookViewId="0"/>
  </sheetViews>
  <sheetFormatPr defaultColWidth="9.109375" defaultRowHeight="21.75" customHeight="1"/>
  <cols>
    <col min="1" max="1" width="47.6640625" style="4" customWidth="1"/>
    <col min="2" max="2" width="4.5546875" style="4" customWidth="1"/>
    <col min="3" max="3" width="1" style="4" customWidth="1"/>
    <col min="4" max="4" width="16.44140625" style="4" customWidth="1"/>
    <col min="5" max="5" width="1.5546875" style="4" customWidth="1"/>
    <col min="6" max="6" width="15.5546875" style="4" customWidth="1"/>
    <col min="7" max="7" width="1.5546875" style="4" customWidth="1"/>
    <col min="8" max="8" width="14.6640625" style="4" customWidth="1"/>
    <col min="9" max="9" width="1.5546875" style="4" customWidth="1"/>
    <col min="10" max="10" width="14.6640625" style="4" customWidth="1"/>
    <col min="11" max="11" width="1.5546875" style="4" customWidth="1"/>
    <col min="12" max="16384" width="9.109375" style="4"/>
  </cols>
  <sheetData>
    <row r="1" spans="1:11" s="1" customFormat="1" ht="21.6" customHeight="1">
      <c r="A1" s="4"/>
      <c r="B1" s="4"/>
      <c r="C1" s="4"/>
      <c r="F1" s="5"/>
      <c r="G1" s="5"/>
      <c r="J1" s="5" t="s">
        <v>56</v>
      </c>
      <c r="K1" s="5"/>
    </row>
    <row r="2" spans="1:11" s="1" customFormat="1" ht="21.6" customHeight="1">
      <c r="A2" s="60" t="s">
        <v>112</v>
      </c>
      <c r="B2" s="20"/>
      <c r="C2" s="20"/>
      <c r="D2" s="2"/>
      <c r="E2" s="2"/>
      <c r="F2" s="2"/>
      <c r="G2" s="2"/>
      <c r="H2" s="2"/>
      <c r="I2" s="2"/>
      <c r="J2" s="2"/>
      <c r="K2" s="5"/>
    </row>
    <row r="3" spans="1:11" s="1" customFormat="1" ht="21.6" customHeight="1">
      <c r="A3" s="61" t="s">
        <v>123</v>
      </c>
      <c r="B3" s="20"/>
      <c r="C3" s="20"/>
      <c r="D3" s="3"/>
      <c r="E3" s="2"/>
      <c r="F3" s="3"/>
      <c r="G3" s="3"/>
      <c r="H3" s="3"/>
      <c r="I3" s="2"/>
      <c r="J3" s="3"/>
      <c r="K3" s="5"/>
    </row>
    <row r="4" spans="1:11" s="1" customFormat="1" ht="21.6" customHeight="1">
      <c r="A4" s="61" t="s">
        <v>221</v>
      </c>
      <c r="B4" s="20"/>
      <c r="C4" s="20"/>
      <c r="D4" s="3"/>
      <c r="E4" s="2"/>
      <c r="F4" s="3"/>
      <c r="G4" s="3"/>
      <c r="H4" s="3"/>
      <c r="I4" s="2"/>
      <c r="J4" s="3"/>
      <c r="K4" s="5"/>
    </row>
    <row r="5" spans="1:11" s="1" customFormat="1" ht="21.6" customHeight="1">
      <c r="A5" s="4"/>
      <c r="B5" s="20"/>
      <c r="C5" s="20"/>
      <c r="D5" s="3"/>
      <c r="E5" s="2"/>
      <c r="F5" s="13"/>
      <c r="G5" s="13"/>
      <c r="H5" s="3"/>
      <c r="I5" s="2"/>
      <c r="J5" s="5" t="s">
        <v>0</v>
      </c>
      <c r="K5" s="5"/>
    </row>
    <row r="6" spans="1:11" s="1" customFormat="1" ht="21.6" customHeight="1">
      <c r="A6" s="4"/>
      <c r="B6" s="2"/>
      <c r="C6" s="2"/>
      <c r="D6" s="93" t="s">
        <v>25</v>
      </c>
      <c r="E6" s="94"/>
      <c r="F6" s="94"/>
      <c r="G6" s="6"/>
      <c r="H6" s="67"/>
      <c r="I6" s="69" t="s">
        <v>26</v>
      </c>
      <c r="J6" s="68"/>
      <c r="K6" s="5"/>
    </row>
    <row r="7" spans="1:11" s="1" customFormat="1" ht="21.6" customHeight="1">
      <c r="A7" s="4"/>
      <c r="B7" s="20"/>
      <c r="C7" s="4"/>
      <c r="D7" s="66">
        <v>2026</v>
      </c>
      <c r="E7" s="13"/>
      <c r="F7" s="66">
        <v>2025</v>
      </c>
      <c r="G7" s="8"/>
      <c r="H7" s="66">
        <v>2026</v>
      </c>
      <c r="I7" s="13"/>
      <c r="J7" s="66">
        <v>2025</v>
      </c>
      <c r="K7" s="5"/>
    </row>
    <row r="8" spans="1:11" s="1" customFormat="1" ht="21.6" customHeight="1">
      <c r="A8" s="21" t="s">
        <v>5</v>
      </c>
      <c r="B8" s="4"/>
      <c r="C8" s="8"/>
      <c r="D8" s="19"/>
      <c r="E8" s="19"/>
      <c r="F8" s="19"/>
      <c r="G8" s="19"/>
      <c r="H8" s="19"/>
      <c r="I8" s="19"/>
      <c r="J8" s="19"/>
      <c r="K8" s="5"/>
    </row>
    <row r="9" spans="1:11" s="1" customFormat="1" ht="21.6" customHeight="1">
      <c r="A9" s="27" t="s">
        <v>80</v>
      </c>
      <c r="B9" s="4"/>
      <c r="C9" s="13"/>
      <c r="D9" s="12">
        <f>SUM(PL!D79)</f>
        <v>3719365</v>
      </c>
      <c r="E9" s="12"/>
      <c r="F9" s="12">
        <f>SUM(PL!F79)</f>
        <v>3874944</v>
      </c>
      <c r="G9" s="12"/>
      <c r="H9" s="12">
        <f>SUM(PL!H79)</f>
        <v>4003166</v>
      </c>
      <c r="I9" s="12"/>
      <c r="J9" s="12">
        <f>SUM(PL!J79)</f>
        <v>4103632</v>
      </c>
      <c r="K9" s="5"/>
    </row>
    <row r="10" spans="1:11" s="1" customFormat="1" ht="21.6" customHeight="1">
      <c r="A10" s="23" t="s">
        <v>88</v>
      </c>
      <c r="B10" s="4"/>
      <c r="C10" s="13"/>
      <c r="D10" s="12"/>
      <c r="E10" s="12"/>
      <c r="F10" s="12"/>
      <c r="G10" s="12"/>
      <c r="H10" s="12"/>
      <c r="I10" s="12"/>
      <c r="J10" s="12"/>
      <c r="K10" s="5"/>
    </row>
    <row r="11" spans="1:11" s="1" customFormat="1" ht="21.6" customHeight="1">
      <c r="A11" s="23" t="s">
        <v>140</v>
      </c>
      <c r="B11" s="4"/>
      <c r="C11" s="13"/>
      <c r="D11" s="12"/>
      <c r="E11" s="12"/>
      <c r="F11" s="12"/>
      <c r="G11" s="12"/>
      <c r="H11" s="12"/>
      <c r="I11" s="12"/>
      <c r="J11" s="12"/>
      <c r="K11" s="5"/>
    </row>
    <row r="12" spans="1:11" s="1" customFormat="1" ht="21.6" customHeight="1">
      <c r="A12" s="23" t="s">
        <v>60</v>
      </c>
      <c r="B12" s="4"/>
      <c r="C12" s="13"/>
      <c r="D12" s="12">
        <v>1890745</v>
      </c>
      <c r="E12" s="12"/>
      <c r="F12" s="12">
        <v>1755999</v>
      </c>
      <c r="G12" s="12"/>
      <c r="H12" s="12">
        <v>1984842</v>
      </c>
      <c r="I12" s="12"/>
      <c r="J12" s="12">
        <v>1835822</v>
      </c>
      <c r="K12" s="5"/>
    </row>
    <row r="13" spans="1:11" s="1" customFormat="1" ht="21.6" customHeight="1">
      <c r="A13" s="1" t="s">
        <v>193</v>
      </c>
      <c r="B13" s="4"/>
      <c r="C13" s="13"/>
      <c r="D13" s="12">
        <v>26642</v>
      </c>
      <c r="E13" s="14"/>
      <c r="F13" s="12">
        <v>-6387</v>
      </c>
      <c r="G13" s="14"/>
      <c r="H13" s="12">
        <v>23644</v>
      </c>
      <c r="I13" s="14"/>
      <c r="J13" s="12">
        <v>-9422</v>
      </c>
      <c r="K13" s="5"/>
    </row>
    <row r="14" spans="1:11" s="1" customFormat="1" ht="21.6" customHeight="1">
      <c r="A14" s="1" t="s">
        <v>223</v>
      </c>
      <c r="B14" s="4"/>
      <c r="C14" s="4"/>
      <c r="D14" s="12">
        <v>3006</v>
      </c>
      <c r="E14" s="14"/>
      <c r="F14" s="12">
        <v>-1233</v>
      </c>
      <c r="G14" s="14"/>
      <c r="H14" s="12">
        <v>3226</v>
      </c>
      <c r="I14" s="14"/>
      <c r="J14" s="12">
        <v>-1233</v>
      </c>
      <c r="K14" s="5"/>
    </row>
    <row r="15" spans="1:11" s="1" customFormat="1" ht="21.6" customHeight="1">
      <c r="A15" s="1" t="s">
        <v>204</v>
      </c>
      <c r="B15" s="4"/>
      <c r="C15" s="13"/>
      <c r="D15" s="12">
        <v>-18</v>
      </c>
      <c r="E15" s="14"/>
      <c r="F15" s="12">
        <v>-881</v>
      </c>
      <c r="G15" s="14"/>
      <c r="H15" s="12">
        <v>-3</v>
      </c>
      <c r="I15" s="14"/>
      <c r="J15" s="12">
        <v>-841</v>
      </c>
      <c r="K15" s="5"/>
    </row>
    <row r="16" spans="1:11" s="1" customFormat="1" ht="21.6" customHeight="1">
      <c r="A16" s="1" t="s">
        <v>224</v>
      </c>
      <c r="B16" s="4"/>
      <c r="C16" s="13"/>
      <c r="D16" s="12">
        <v>-3700</v>
      </c>
      <c r="E16" s="14"/>
      <c r="F16" s="12">
        <v>0</v>
      </c>
      <c r="G16" s="14"/>
      <c r="H16" s="12">
        <v>-3700</v>
      </c>
      <c r="I16" s="14"/>
      <c r="J16" s="12">
        <v>0</v>
      </c>
      <c r="K16" s="5"/>
    </row>
    <row r="17" spans="1:11" s="1" customFormat="1" ht="21.6" customHeight="1">
      <c r="A17" s="1" t="s">
        <v>180</v>
      </c>
      <c r="B17" s="4"/>
      <c r="C17" s="13"/>
      <c r="D17" s="14">
        <v>-274</v>
      </c>
      <c r="E17" s="8"/>
      <c r="F17" s="14">
        <v>331</v>
      </c>
      <c r="G17" s="14"/>
      <c r="H17" s="14">
        <v>0</v>
      </c>
      <c r="I17" s="14"/>
      <c r="J17" s="14">
        <v>0</v>
      </c>
      <c r="K17" s="5"/>
    </row>
    <row r="18" spans="1:11" s="1" customFormat="1" ht="21.6" customHeight="1">
      <c r="A18" s="1" t="s">
        <v>198</v>
      </c>
      <c r="B18" s="4"/>
      <c r="C18" s="13"/>
      <c r="D18" s="14">
        <v>31940</v>
      </c>
      <c r="E18" s="14"/>
      <c r="F18" s="14">
        <v>34243</v>
      </c>
      <c r="G18" s="14"/>
      <c r="H18" s="14">
        <v>29766</v>
      </c>
      <c r="I18" s="14"/>
      <c r="J18" s="14">
        <v>31896</v>
      </c>
      <c r="K18" s="5"/>
    </row>
    <row r="19" spans="1:11" s="1" customFormat="1" ht="21.6" customHeight="1">
      <c r="A19" s="1" t="s">
        <v>154</v>
      </c>
      <c r="B19" s="4"/>
      <c r="C19" s="13"/>
      <c r="D19" s="14">
        <v>100464</v>
      </c>
      <c r="E19" s="14"/>
      <c r="F19" s="14">
        <v>38338</v>
      </c>
      <c r="G19" s="14"/>
      <c r="H19" s="14">
        <v>100464</v>
      </c>
      <c r="I19" s="14"/>
      <c r="J19" s="14">
        <v>38338</v>
      </c>
      <c r="K19" s="5"/>
    </row>
    <row r="20" spans="1:11" s="1" customFormat="1" ht="21.6" customHeight="1">
      <c r="A20" s="23" t="s">
        <v>208</v>
      </c>
      <c r="B20" s="4"/>
      <c r="C20" s="13"/>
      <c r="D20" s="14">
        <v>2374</v>
      </c>
      <c r="E20" s="14"/>
      <c r="F20" s="14">
        <v>2443</v>
      </c>
      <c r="G20" s="14"/>
      <c r="H20" s="14">
        <v>7504</v>
      </c>
      <c r="I20" s="14"/>
      <c r="J20" s="14">
        <v>4092</v>
      </c>
      <c r="K20" s="5"/>
    </row>
    <row r="21" spans="1:11" s="1" customFormat="1" ht="21.6" customHeight="1">
      <c r="A21" s="23" t="s">
        <v>209</v>
      </c>
      <c r="B21" s="4"/>
      <c r="C21" s="13"/>
      <c r="D21" s="14">
        <v>-25700</v>
      </c>
      <c r="E21" s="14"/>
      <c r="F21" s="14">
        <v>-8999</v>
      </c>
      <c r="G21" s="14"/>
      <c r="H21" s="14">
        <v>-25700</v>
      </c>
      <c r="I21" s="14"/>
      <c r="J21" s="14">
        <v>-8999</v>
      </c>
      <c r="K21" s="5"/>
    </row>
    <row r="22" spans="1:11" s="1" customFormat="1" ht="21.6" customHeight="1">
      <c r="A22" s="23" t="s">
        <v>174</v>
      </c>
      <c r="B22" s="4"/>
      <c r="C22" s="13"/>
      <c r="D22" s="14">
        <v>0</v>
      </c>
      <c r="E22" s="14"/>
      <c r="F22" s="14">
        <v>0</v>
      </c>
      <c r="G22" s="14"/>
      <c r="H22" s="14">
        <v>-455010</v>
      </c>
      <c r="I22" s="14"/>
      <c r="J22" s="14">
        <v>-390098</v>
      </c>
      <c r="K22" s="5"/>
    </row>
    <row r="23" spans="1:11" s="1" customFormat="1" ht="21.6" customHeight="1">
      <c r="A23" s="4" t="s">
        <v>134</v>
      </c>
      <c r="B23" s="4"/>
      <c r="C23" s="13"/>
      <c r="D23" s="14">
        <v>-8878</v>
      </c>
      <c r="E23" s="14"/>
      <c r="F23" s="14">
        <v>-28364</v>
      </c>
      <c r="G23" s="14"/>
      <c r="H23" s="14">
        <v>-8149</v>
      </c>
      <c r="I23" s="14"/>
      <c r="J23" s="14">
        <v>-26460</v>
      </c>
      <c r="K23" s="5"/>
    </row>
    <row r="24" spans="1:11" s="1" customFormat="1" ht="21.6" customHeight="1">
      <c r="A24" s="4" t="s">
        <v>61</v>
      </c>
      <c r="B24" s="4"/>
      <c r="C24" s="13"/>
      <c r="D24" s="59">
        <v>226786</v>
      </c>
      <c r="E24" s="14"/>
      <c r="F24" s="59">
        <v>314505</v>
      </c>
      <c r="G24" s="14"/>
      <c r="H24" s="59">
        <v>228912</v>
      </c>
      <c r="I24" s="14"/>
      <c r="J24" s="59">
        <v>315905</v>
      </c>
      <c r="K24" s="5"/>
    </row>
    <row r="25" spans="1:11" s="1" customFormat="1" ht="21.6" customHeight="1">
      <c r="A25" s="23" t="s">
        <v>124</v>
      </c>
      <c r="B25" s="4"/>
      <c r="C25" s="13"/>
      <c r="D25" s="16"/>
      <c r="E25" s="12"/>
      <c r="F25" s="16"/>
      <c r="G25" s="16"/>
      <c r="H25" s="16"/>
      <c r="I25" s="12"/>
      <c r="J25" s="16"/>
      <c r="K25" s="5"/>
    </row>
    <row r="26" spans="1:11" s="1" customFormat="1" ht="21.6" customHeight="1">
      <c r="A26" s="23" t="s">
        <v>44</v>
      </c>
      <c r="B26" s="4"/>
      <c r="C26" s="13"/>
      <c r="D26" s="14">
        <f>SUM(D9:D24)</f>
        <v>5962752</v>
      </c>
      <c r="E26" s="12"/>
      <c r="F26" s="14">
        <f>SUM(F9:F24)</f>
        <v>5974939</v>
      </c>
      <c r="G26" s="14"/>
      <c r="H26" s="14">
        <f>SUM(H9:H24)</f>
        <v>5888962</v>
      </c>
      <c r="I26" s="12"/>
      <c r="J26" s="14">
        <f>SUM(J9:J24)</f>
        <v>5892632</v>
      </c>
      <c r="K26" s="5"/>
    </row>
    <row r="27" spans="1:11" s="1" customFormat="1" ht="21.6" customHeight="1">
      <c r="A27" s="28" t="s">
        <v>114</v>
      </c>
      <c r="B27" s="4"/>
      <c r="C27" s="13"/>
      <c r="D27" s="12"/>
      <c r="E27" s="12"/>
      <c r="F27" s="12"/>
      <c r="G27" s="12"/>
      <c r="H27" s="12"/>
      <c r="I27" s="12"/>
      <c r="J27" s="12"/>
      <c r="K27" s="5"/>
    </row>
    <row r="28" spans="1:11" s="1" customFormat="1" ht="21.6" customHeight="1">
      <c r="A28" s="4" t="s">
        <v>200</v>
      </c>
      <c r="B28" s="29"/>
      <c r="D28" s="12">
        <v>515148</v>
      </c>
      <c r="E28" s="14"/>
      <c r="F28" s="12">
        <v>325344</v>
      </c>
      <c r="G28" s="14"/>
      <c r="H28" s="12">
        <v>499510</v>
      </c>
      <c r="I28" s="12"/>
      <c r="J28" s="12">
        <v>322659</v>
      </c>
      <c r="K28" s="5"/>
    </row>
    <row r="29" spans="1:11" s="1" customFormat="1" ht="21.6" customHeight="1">
      <c r="A29" s="1" t="s">
        <v>67</v>
      </c>
      <c r="B29" s="4"/>
      <c r="C29" s="13"/>
      <c r="D29" s="12">
        <v>-354397</v>
      </c>
      <c r="E29" s="12"/>
      <c r="F29" s="12">
        <v>648451</v>
      </c>
      <c r="G29" s="12"/>
      <c r="H29" s="12">
        <v>-301382</v>
      </c>
      <c r="I29" s="12"/>
      <c r="J29" s="12">
        <v>669111</v>
      </c>
      <c r="K29" s="5"/>
    </row>
    <row r="30" spans="1:11" s="1" customFormat="1" ht="21.6" customHeight="1">
      <c r="A30" s="18" t="s">
        <v>70</v>
      </c>
      <c r="B30" s="29"/>
      <c r="D30" s="14">
        <v>24106</v>
      </c>
      <c r="E30" s="14"/>
      <c r="F30" s="14">
        <v>54</v>
      </c>
      <c r="G30" s="14"/>
      <c r="H30" s="14">
        <v>24146</v>
      </c>
      <c r="I30" s="12"/>
      <c r="J30" s="14">
        <v>0</v>
      </c>
      <c r="K30" s="5"/>
    </row>
    <row r="31" spans="1:11" s="1" customFormat="1" ht="21.6" customHeight="1">
      <c r="A31" s="1" t="s">
        <v>45</v>
      </c>
      <c r="B31" s="29"/>
      <c r="D31" s="12">
        <v>-85938</v>
      </c>
      <c r="E31" s="12"/>
      <c r="F31" s="12">
        <v>-50722</v>
      </c>
      <c r="G31" s="12"/>
      <c r="H31" s="12">
        <v>-82021</v>
      </c>
      <c r="I31" s="12"/>
      <c r="J31" s="12">
        <v>-40543</v>
      </c>
      <c r="K31" s="5"/>
    </row>
    <row r="32" spans="1:11" s="1" customFormat="1" ht="21.6" customHeight="1">
      <c r="A32" s="4" t="s">
        <v>148</v>
      </c>
      <c r="B32" s="29"/>
      <c r="D32" s="12">
        <v>-407</v>
      </c>
      <c r="E32" s="12"/>
      <c r="F32" s="12">
        <v>-203</v>
      </c>
      <c r="G32" s="12"/>
      <c r="H32" s="12">
        <v>40</v>
      </c>
      <c r="I32" s="12"/>
      <c r="J32" s="12">
        <v>-70</v>
      </c>
      <c r="K32" s="5"/>
    </row>
    <row r="33" spans="1:11" s="1" customFormat="1" ht="21.6" customHeight="1">
      <c r="A33" s="1" t="s">
        <v>46</v>
      </c>
      <c r="B33" s="29"/>
      <c r="D33" s="12">
        <v>1154</v>
      </c>
      <c r="E33" s="12"/>
      <c r="F33" s="12">
        <v>9908</v>
      </c>
      <c r="G33" s="12"/>
      <c r="H33" s="12">
        <v>1054</v>
      </c>
      <c r="I33" s="12"/>
      <c r="J33" s="12">
        <v>1203</v>
      </c>
      <c r="K33" s="5"/>
    </row>
    <row r="34" spans="1:11" s="1" customFormat="1" ht="21.6" customHeight="1">
      <c r="A34" s="28" t="s">
        <v>113</v>
      </c>
      <c r="B34" s="4"/>
      <c r="C34" s="13"/>
      <c r="D34" s="12"/>
      <c r="E34" s="12"/>
      <c r="F34" s="12"/>
      <c r="G34" s="12"/>
      <c r="H34" s="12"/>
      <c r="I34" s="12"/>
      <c r="J34" s="12"/>
      <c r="K34" s="5"/>
    </row>
    <row r="35" spans="1:11" s="1" customFormat="1" ht="21.6" customHeight="1">
      <c r="A35" s="1" t="s">
        <v>199</v>
      </c>
      <c r="B35" s="4"/>
      <c r="C35" s="8"/>
      <c r="D35" s="14">
        <v>-927271</v>
      </c>
      <c r="E35" s="12"/>
      <c r="F35" s="14">
        <v>-2111077</v>
      </c>
      <c r="G35" s="12"/>
      <c r="H35" s="14">
        <v>-962697</v>
      </c>
      <c r="I35" s="12"/>
      <c r="J35" s="14">
        <v>-2104600</v>
      </c>
      <c r="K35" s="5"/>
    </row>
    <row r="36" spans="1:11" s="1" customFormat="1" ht="21.6" customHeight="1">
      <c r="A36" s="1" t="s">
        <v>110</v>
      </c>
      <c r="B36" s="4"/>
      <c r="C36" s="8"/>
      <c r="D36" s="14">
        <v>19746</v>
      </c>
      <c r="E36" s="12"/>
      <c r="F36" s="14">
        <v>-55154</v>
      </c>
      <c r="G36" s="12"/>
      <c r="H36" s="14">
        <v>20299</v>
      </c>
      <c r="I36" s="12"/>
      <c r="J36" s="14">
        <v>-55034</v>
      </c>
      <c r="K36" s="5"/>
    </row>
    <row r="37" spans="1:11" s="1" customFormat="1" ht="21.6" customHeight="1">
      <c r="A37" s="1" t="s">
        <v>68</v>
      </c>
      <c r="C37" s="8"/>
      <c r="D37" s="14">
        <v>29415</v>
      </c>
      <c r="E37" s="12"/>
      <c r="F37" s="14">
        <v>-237037</v>
      </c>
      <c r="G37" s="12"/>
      <c r="H37" s="14">
        <v>27677</v>
      </c>
      <c r="I37" s="12"/>
      <c r="J37" s="14">
        <v>-235652</v>
      </c>
      <c r="K37" s="5"/>
    </row>
    <row r="38" spans="1:11" s="1" customFormat="1" ht="21.6" customHeight="1">
      <c r="A38" s="1" t="s">
        <v>47</v>
      </c>
      <c r="B38" s="4"/>
      <c r="C38" s="8"/>
      <c r="D38" s="12">
        <v>31493</v>
      </c>
      <c r="E38" s="12"/>
      <c r="F38" s="12">
        <v>16289</v>
      </c>
      <c r="G38" s="12"/>
      <c r="H38" s="12">
        <v>30469</v>
      </c>
      <c r="I38" s="12"/>
      <c r="J38" s="12">
        <v>13975</v>
      </c>
      <c r="K38" s="5"/>
    </row>
    <row r="39" spans="1:11" s="1" customFormat="1" ht="20.399999999999999" customHeight="1">
      <c r="A39" s="23" t="s">
        <v>48</v>
      </c>
      <c r="B39" s="4"/>
      <c r="C39" s="8"/>
      <c r="D39" s="14">
        <v>-9308</v>
      </c>
      <c r="E39" s="14"/>
      <c r="F39" s="14">
        <v>-9308</v>
      </c>
      <c r="G39" s="14"/>
      <c r="H39" s="14">
        <v>-9308</v>
      </c>
      <c r="I39" s="14"/>
      <c r="J39" s="14">
        <v>-9308</v>
      </c>
      <c r="K39" s="5"/>
    </row>
    <row r="40" spans="1:11" s="1" customFormat="1" ht="21.6" customHeight="1">
      <c r="A40" s="23" t="s">
        <v>49</v>
      </c>
      <c r="B40" s="4"/>
      <c r="C40" s="13"/>
      <c r="D40" s="54">
        <v>4227</v>
      </c>
      <c r="E40" s="12"/>
      <c r="F40" s="54">
        <v>12278</v>
      </c>
      <c r="G40" s="12"/>
      <c r="H40" s="54">
        <v>2424</v>
      </c>
      <c r="I40" s="12"/>
      <c r="J40" s="54">
        <v>11771</v>
      </c>
      <c r="K40" s="5"/>
    </row>
    <row r="41" spans="1:11" s="1" customFormat="1" ht="21.6" customHeight="1">
      <c r="A41" s="23" t="s">
        <v>5</v>
      </c>
      <c r="B41" s="4"/>
      <c r="C41" s="13"/>
      <c r="D41" s="12">
        <f>SUM(D26:D40)</f>
        <v>5210720</v>
      </c>
      <c r="E41" s="12"/>
      <c r="F41" s="12">
        <f>SUM(F26:F40)</f>
        <v>4523762</v>
      </c>
      <c r="G41" s="12"/>
      <c r="H41" s="12">
        <f>SUM(H26:H40)</f>
        <v>5139173</v>
      </c>
      <c r="I41" s="12"/>
      <c r="J41" s="12">
        <f>SUM(J26:J40)</f>
        <v>4466144</v>
      </c>
      <c r="K41" s="7"/>
    </row>
    <row r="42" spans="1:11" s="1" customFormat="1" ht="21.6" customHeight="1">
      <c r="A42" s="23" t="s">
        <v>173</v>
      </c>
      <c r="B42" s="4"/>
      <c r="C42" s="13"/>
      <c r="D42" s="12">
        <v>-4768</v>
      </c>
      <c r="E42" s="12"/>
      <c r="F42" s="12">
        <v>-2040</v>
      </c>
      <c r="G42" s="12"/>
      <c r="H42" s="12">
        <v>-4768</v>
      </c>
      <c r="I42" s="12"/>
      <c r="J42" s="12">
        <v>-2040</v>
      </c>
      <c r="K42" s="7"/>
    </row>
    <row r="43" spans="1:11" s="1" customFormat="1" ht="21.6" customHeight="1">
      <c r="A43" s="4" t="s">
        <v>57</v>
      </c>
      <c r="B43" s="4"/>
      <c r="C43" s="13"/>
      <c r="D43" s="12">
        <v>-739725</v>
      </c>
      <c r="E43" s="89"/>
      <c r="F43" s="12">
        <v>-769141</v>
      </c>
      <c r="G43" s="89"/>
      <c r="H43" s="12">
        <v>-698544</v>
      </c>
      <c r="I43" s="89"/>
      <c r="J43" s="12">
        <v>-740542</v>
      </c>
      <c r="K43" s="7"/>
    </row>
    <row r="44" spans="1:11" s="1" customFormat="1" ht="21.6" customHeight="1">
      <c r="A44" s="28" t="s">
        <v>159</v>
      </c>
      <c r="B44" s="4"/>
      <c r="C44" s="13"/>
      <c r="D44" s="55">
        <f>SUM(D41:D43)</f>
        <v>4466227</v>
      </c>
      <c r="E44" s="12"/>
      <c r="F44" s="55">
        <f>SUM(F41:F43)</f>
        <v>3752581</v>
      </c>
      <c r="G44" s="12"/>
      <c r="H44" s="55">
        <f>SUM(H41:H43)</f>
        <v>4435861</v>
      </c>
      <c r="I44" s="12"/>
      <c r="J44" s="55">
        <f>SUM(J41:J43)</f>
        <v>3723562</v>
      </c>
      <c r="K44" s="7"/>
    </row>
    <row r="45" spans="1:11" s="1" customFormat="1" ht="21.6" customHeight="1">
      <c r="A45" s="23"/>
      <c r="B45" s="4"/>
      <c r="C45" s="13"/>
      <c r="I45" s="4"/>
      <c r="J45" s="4"/>
      <c r="K45" s="7"/>
    </row>
    <row r="46" spans="1:11" s="1" customFormat="1" ht="21.6" customHeight="1">
      <c r="A46" s="23" t="s">
        <v>195</v>
      </c>
      <c r="B46" s="4"/>
      <c r="C46" s="13"/>
      <c r="D46" s="5"/>
      <c r="E46" s="5"/>
      <c r="H46" s="5"/>
      <c r="I46" s="5"/>
      <c r="K46" s="7"/>
    </row>
    <row r="47" spans="1:11" s="1" customFormat="1" ht="21.75" customHeight="1">
      <c r="A47" s="4"/>
      <c r="B47" s="4"/>
      <c r="C47" s="4"/>
      <c r="F47" s="5"/>
      <c r="G47" s="5"/>
      <c r="J47" s="5" t="s">
        <v>56</v>
      </c>
      <c r="K47" s="5"/>
    </row>
    <row r="48" spans="1:11" s="1" customFormat="1" ht="21.75" customHeight="1">
      <c r="A48" s="60" t="s">
        <v>112</v>
      </c>
      <c r="B48" s="20"/>
      <c r="C48" s="20"/>
      <c r="D48" s="2"/>
      <c r="E48" s="2"/>
      <c r="F48" s="2"/>
      <c r="G48" s="2"/>
      <c r="H48" s="2"/>
      <c r="I48" s="2"/>
      <c r="J48" s="2"/>
      <c r="K48" s="5"/>
    </row>
    <row r="49" spans="1:12" s="1" customFormat="1" ht="21.75" customHeight="1">
      <c r="A49" s="61" t="s">
        <v>125</v>
      </c>
      <c r="B49" s="20"/>
      <c r="C49" s="20"/>
      <c r="D49" s="3"/>
      <c r="E49" s="2"/>
      <c r="F49" s="3"/>
      <c r="G49" s="3"/>
      <c r="H49" s="3"/>
      <c r="I49" s="2"/>
      <c r="J49" s="3"/>
      <c r="K49" s="5"/>
    </row>
    <row r="50" spans="1:12" s="1" customFormat="1" ht="21.75" customHeight="1">
      <c r="A50" s="61" t="s">
        <v>221</v>
      </c>
      <c r="B50" s="20"/>
      <c r="C50" s="20"/>
      <c r="D50" s="3"/>
      <c r="E50" s="2"/>
      <c r="F50" s="3"/>
      <c r="G50" s="3"/>
      <c r="H50" s="3"/>
      <c r="I50" s="2"/>
      <c r="J50" s="3"/>
      <c r="K50" s="5"/>
    </row>
    <row r="51" spans="1:12" s="1" customFormat="1" ht="21.75" customHeight="1">
      <c r="A51" s="4"/>
      <c r="B51" s="20"/>
      <c r="C51" s="20"/>
      <c r="D51" s="3"/>
      <c r="E51" s="2"/>
      <c r="F51" s="13"/>
      <c r="G51" s="13"/>
      <c r="H51" s="3"/>
      <c r="I51" s="2"/>
      <c r="J51" s="5" t="s">
        <v>0</v>
      </c>
      <c r="K51" s="5"/>
    </row>
    <row r="52" spans="1:12" s="1" customFormat="1" ht="21.75" customHeight="1">
      <c r="A52" s="4"/>
      <c r="B52" s="2"/>
      <c r="C52" s="2"/>
      <c r="D52" s="93" t="s">
        <v>25</v>
      </c>
      <c r="E52" s="94"/>
      <c r="F52" s="94"/>
      <c r="G52" s="6"/>
      <c r="H52" s="67"/>
      <c r="I52" s="69" t="s">
        <v>26</v>
      </c>
      <c r="J52" s="68"/>
      <c r="K52" s="5"/>
    </row>
    <row r="53" spans="1:12" s="1" customFormat="1" ht="21.75" customHeight="1">
      <c r="A53" s="4"/>
      <c r="B53" s="20"/>
      <c r="C53" s="4"/>
      <c r="D53" s="66">
        <v>2026</v>
      </c>
      <c r="E53" s="13"/>
      <c r="F53" s="66">
        <v>2025</v>
      </c>
      <c r="G53" s="8"/>
      <c r="H53" s="66">
        <v>2026</v>
      </c>
      <c r="I53" s="13"/>
      <c r="J53" s="66">
        <v>2025</v>
      </c>
      <c r="K53" s="5"/>
    </row>
    <row r="54" spans="1:12" s="1" customFormat="1" ht="21.75" customHeight="1">
      <c r="A54" s="21" t="s">
        <v>6</v>
      </c>
      <c r="B54" s="4"/>
      <c r="C54" s="8"/>
      <c r="D54" s="14"/>
      <c r="E54" s="14"/>
      <c r="F54" s="14"/>
      <c r="G54" s="14"/>
      <c r="H54" s="14"/>
      <c r="I54" s="14"/>
      <c r="J54" s="14"/>
      <c r="K54" s="5"/>
    </row>
    <row r="55" spans="1:12" s="1" customFormat="1" ht="21.75" customHeight="1">
      <c r="A55" s="23" t="s">
        <v>225</v>
      </c>
      <c r="B55" s="4"/>
      <c r="C55" s="13"/>
      <c r="D55" s="14">
        <v>0</v>
      </c>
      <c r="E55" s="12"/>
      <c r="F55" s="14">
        <v>0</v>
      </c>
      <c r="G55" s="12"/>
      <c r="H55" s="14">
        <v>455010</v>
      </c>
      <c r="I55" s="12"/>
      <c r="J55" s="14">
        <v>390098</v>
      </c>
      <c r="K55" s="5"/>
      <c r="L55" s="24"/>
    </row>
    <row r="56" spans="1:12" s="1" customFormat="1" ht="21.75" customHeight="1">
      <c r="A56" s="23" t="s">
        <v>226</v>
      </c>
      <c r="B56" s="4"/>
      <c r="C56" s="13"/>
      <c r="D56" s="14">
        <v>0</v>
      </c>
      <c r="E56" s="12"/>
      <c r="F56" s="14">
        <v>0</v>
      </c>
      <c r="G56" s="12"/>
      <c r="H56" s="14">
        <v>3750</v>
      </c>
      <c r="I56" s="12"/>
      <c r="J56" s="14">
        <v>0</v>
      </c>
      <c r="K56" s="5"/>
      <c r="L56" s="24"/>
    </row>
    <row r="57" spans="1:12" s="1" customFormat="1" ht="21.75" customHeight="1">
      <c r="A57" s="23" t="s">
        <v>136</v>
      </c>
      <c r="B57" s="4"/>
      <c r="C57" s="13"/>
      <c r="D57" s="14">
        <v>-74653</v>
      </c>
      <c r="E57" s="12"/>
      <c r="F57" s="14">
        <v>-116831</v>
      </c>
      <c r="G57" s="12"/>
      <c r="H57" s="14">
        <v>-74653</v>
      </c>
      <c r="I57" s="12"/>
      <c r="J57" s="14">
        <v>-116831</v>
      </c>
      <c r="K57" s="5"/>
      <c r="L57" s="24"/>
    </row>
    <row r="58" spans="1:12" s="1" customFormat="1" ht="21.75" customHeight="1">
      <c r="A58" s="23" t="s">
        <v>182</v>
      </c>
      <c r="B58" s="4"/>
      <c r="C58" s="13"/>
      <c r="D58" s="14">
        <v>-1686393</v>
      </c>
      <c r="E58" s="12"/>
      <c r="F58" s="14">
        <v>-1725500</v>
      </c>
      <c r="G58" s="12"/>
      <c r="H58" s="14">
        <v>-1684871</v>
      </c>
      <c r="I58" s="12"/>
      <c r="J58" s="14">
        <v>-1724050</v>
      </c>
      <c r="K58" s="5"/>
      <c r="L58" s="24"/>
    </row>
    <row r="59" spans="1:12" s="1" customFormat="1" ht="21.75" customHeight="1">
      <c r="A59" s="23" t="s">
        <v>155</v>
      </c>
      <c r="B59" s="4"/>
      <c r="C59" s="8"/>
      <c r="D59" s="12">
        <v>-233093</v>
      </c>
      <c r="E59" s="16"/>
      <c r="F59" s="12">
        <v>-204000</v>
      </c>
      <c r="G59" s="16"/>
      <c r="H59" s="12">
        <v>-233093</v>
      </c>
      <c r="I59" s="12"/>
      <c r="J59" s="12">
        <v>-204000</v>
      </c>
      <c r="K59" s="5"/>
      <c r="L59" s="24"/>
    </row>
    <row r="60" spans="1:12" s="1" customFormat="1" ht="20.399999999999999" customHeight="1">
      <c r="A60" s="23" t="s">
        <v>135</v>
      </c>
      <c r="B60" s="4"/>
      <c r="C60" s="8"/>
      <c r="D60" s="12">
        <v>-8894</v>
      </c>
      <c r="E60" s="16"/>
      <c r="F60" s="12">
        <v>-19954</v>
      </c>
      <c r="G60" s="16"/>
      <c r="H60" s="12">
        <v>-8894</v>
      </c>
      <c r="I60" s="12"/>
      <c r="J60" s="12">
        <v>-19954</v>
      </c>
      <c r="K60" s="5"/>
      <c r="L60" s="24"/>
    </row>
    <row r="61" spans="1:12" s="1" customFormat="1" ht="21" customHeight="1">
      <c r="A61" s="23" t="s">
        <v>214</v>
      </c>
      <c r="B61" s="4"/>
      <c r="C61" s="13"/>
      <c r="D61" s="14">
        <v>2396</v>
      </c>
      <c r="E61" s="12"/>
      <c r="F61" s="14">
        <v>-31740</v>
      </c>
      <c r="G61" s="12"/>
      <c r="H61" s="14">
        <v>2647</v>
      </c>
      <c r="I61" s="12"/>
      <c r="J61" s="14">
        <v>-30488</v>
      </c>
      <c r="K61" s="5"/>
      <c r="L61" s="24"/>
    </row>
    <row r="62" spans="1:12" s="1" customFormat="1" ht="21" customHeight="1">
      <c r="A62" s="23" t="s">
        <v>215</v>
      </c>
      <c r="B62" s="4"/>
      <c r="C62" s="13"/>
      <c r="D62" s="14">
        <v>34</v>
      </c>
      <c r="E62" s="12"/>
      <c r="F62" s="14">
        <v>0</v>
      </c>
      <c r="G62" s="12"/>
      <c r="H62" s="14">
        <v>34</v>
      </c>
      <c r="I62" s="12"/>
      <c r="J62" s="14">
        <v>0</v>
      </c>
      <c r="K62" s="5"/>
      <c r="L62" s="24"/>
    </row>
    <row r="63" spans="1:12" s="1" customFormat="1" ht="21.75" customHeight="1">
      <c r="A63" s="1" t="s">
        <v>89</v>
      </c>
      <c r="B63" s="4"/>
      <c r="C63" s="8"/>
      <c r="D63" s="14">
        <v>2998</v>
      </c>
      <c r="E63" s="16"/>
      <c r="F63" s="14">
        <v>2394</v>
      </c>
      <c r="G63" s="16"/>
      <c r="H63" s="14">
        <v>2498</v>
      </c>
      <c r="I63" s="12"/>
      <c r="J63" s="14">
        <v>2394</v>
      </c>
      <c r="K63" s="5"/>
      <c r="L63" s="24"/>
    </row>
    <row r="64" spans="1:12" s="1" customFormat="1" ht="21.75" customHeight="1">
      <c r="A64" s="1" t="s">
        <v>141</v>
      </c>
      <c r="B64" s="4"/>
      <c r="C64" s="8"/>
      <c r="D64" s="59">
        <v>8878</v>
      </c>
      <c r="E64" s="16"/>
      <c r="F64" s="59">
        <v>28364</v>
      </c>
      <c r="G64" s="16"/>
      <c r="H64" s="59">
        <v>8149</v>
      </c>
      <c r="I64" s="12"/>
      <c r="J64" s="59">
        <v>26460</v>
      </c>
      <c r="K64" s="5"/>
      <c r="L64" s="24"/>
    </row>
    <row r="65" spans="1:12" s="1" customFormat="1" ht="21.75" customHeight="1">
      <c r="A65" s="28" t="s">
        <v>175</v>
      </c>
      <c r="B65" s="4"/>
      <c r="C65" s="13"/>
      <c r="D65" s="54">
        <f>SUM(D55:D64)</f>
        <v>-1988727</v>
      </c>
      <c r="E65" s="12"/>
      <c r="F65" s="54">
        <f>SUM(F55:F64)</f>
        <v>-2067267</v>
      </c>
      <c r="G65" s="12"/>
      <c r="H65" s="54">
        <f>SUM(H55:H64)</f>
        <v>-1529423</v>
      </c>
      <c r="I65" s="12"/>
      <c r="J65" s="54">
        <f>SUM(J55:J64)</f>
        <v>-1676371</v>
      </c>
      <c r="K65" s="5"/>
      <c r="L65" s="24"/>
    </row>
    <row r="66" spans="1:12" s="1" customFormat="1" ht="21.75" customHeight="1">
      <c r="A66" s="21" t="s">
        <v>7</v>
      </c>
      <c r="B66" s="4"/>
      <c r="C66" s="13"/>
      <c r="D66" s="12"/>
      <c r="E66" s="12"/>
      <c r="F66" s="12"/>
      <c r="G66" s="12"/>
      <c r="H66" s="12"/>
      <c r="I66" s="12"/>
      <c r="J66" s="12"/>
      <c r="K66" s="5"/>
      <c r="L66" s="24"/>
    </row>
    <row r="67" spans="1:12" s="1" customFormat="1" ht="21.75" customHeight="1">
      <c r="A67" s="1" t="s">
        <v>158</v>
      </c>
      <c r="B67" s="4"/>
      <c r="C67" s="13"/>
      <c r="D67" s="12">
        <v>5855118</v>
      </c>
      <c r="E67" s="12"/>
      <c r="F67" s="12">
        <v>2990000</v>
      </c>
      <c r="G67" s="12"/>
      <c r="H67" s="12">
        <v>5640000</v>
      </c>
      <c r="I67" s="12"/>
      <c r="J67" s="12">
        <v>2990000</v>
      </c>
      <c r="K67" s="5"/>
      <c r="L67" s="24"/>
    </row>
    <row r="68" spans="1:12" s="1" customFormat="1" ht="21.75" customHeight="1">
      <c r="A68" s="1" t="s">
        <v>165</v>
      </c>
      <c r="B68" s="4"/>
      <c r="C68" s="13"/>
      <c r="D68" s="12">
        <v>-9355132</v>
      </c>
      <c r="E68" s="12"/>
      <c r="F68" s="12">
        <v>-3997813</v>
      </c>
      <c r="G68" s="12"/>
      <c r="H68" s="12">
        <v>-9140000</v>
      </c>
      <c r="I68" s="12"/>
      <c r="J68" s="12">
        <v>-3990000</v>
      </c>
      <c r="K68" s="5"/>
      <c r="L68" s="24"/>
    </row>
    <row r="69" spans="1:12" s="1" customFormat="1" ht="21.75" customHeight="1">
      <c r="A69" s="1" t="s">
        <v>166</v>
      </c>
      <c r="B69" s="4"/>
      <c r="C69" s="13"/>
      <c r="D69" s="12">
        <v>-256902</v>
      </c>
      <c r="E69" s="12"/>
      <c r="F69" s="12">
        <v>-217875</v>
      </c>
      <c r="G69" s="12"/>
      <c r="H69" s="12">
        <v>-459551</v>
      </c>
      <c r="I69" s="16"/>
      <c r="J69" s="12">
        <v>-416155</v>
      </c>
      <c r="K69" s="5"/>
      <c r="L69" s="24"/>
    </row>
    <row r="70" spans="1:12" s="1" customFormat="1" ht="21.75" customHeight="1">
      <c r="A70" s="1" t="s">
        <v>181</v>
      </c>
      <c r="B70" s="4"/>
      <c r="C70" s="13"/>
      <c r="D70" s="12">
        <v>-12755</v>
      </c>
      <c r="E70" s="12"/>
      <c r="F70" s="12">
        <v>-13959</v>
      </c>
      <c r="G70" s="12"/>
      <c r="H70" s="12">
        <v>0</v>
      </c>
      <c r="I70" s="16"/>
      <c r="J70" s="12">
        <v>0</v>
      </c>
      <c r="K70" s="5"/>
      <c r="L70" s="24"/>
    </row>
    <row r="71" spans="1:12" s="1" customFormat="1" ht="21.75" customHeight="1">
      <c r="A71" s="1" t="s">
        <v>206</v>
      </c>
      <c r="B71" s="4"/>
      <c r="C71" s="13"/>
      <c r="D71" s="12"/>
      <c r="E71" s="12"/>
      <c r="F71" s="12"/>
      <c r="G71" s="12"/>
      <c r="H71" s="12"/>
      <c r="I71" s="16"/>
      <c r="J71" s="12"/>
      <c r="K71" s="5"/>
      <c r="L71" s="24"/>
    </row>
    <row r="72" spans="1:12" s="1" customFormat="1" ht="21.75" customHeight="1">
      <c r="A72" s="1" t="s">
        <v>205</v>
      </c>
      <c r="B72" s="4"/>
      <c r="C72" s="13"/>
      <c r="D72" s="12">
        <v>3814324</v>
      </c>
      <c r="E72" s="12"/>
      <c r="F72" s="12">
        <v>0</v>
      </c>
      <c r="G72" s="12"/>
      <c r="H72" s="12">
        <v>3814324</v>
      </c>
      <c r="I72" s="16"/>
      <c r="J72" s="12">
        <v>0</v>
      </c>
      <c r="K72" s="5"/>
      <c r="L72" s="24"/>
    </row>
    <row r="73" spans="1:12" s="1" customFormat="1" ht="21.75" customHeight="1">
      <c r="A73" s="1" t="s">
        <v>167</v>
      </c>
      <c r="B73" s="4"/>
      <c r="C73" s="13"/>
      <c r="D73" s="14">
        <v>-2000000</v>
      </c>
      <c r="E73" s="12"/>
      <c r="F73" s="12">
        <v>0</v>
      </c>
      <c r="G73" s="12"/>
      <c r="H73" s="12">
        <v>-2000000</v>
      </c>
      <c r="I73" s="16"/>
      <c r="J73" s="12">
        <v>0</v>
      </c>
      <c r="K73" s="5"/>
      <c r="L73" s="24"/>
    </row>
    <row r="74" spans="1:12" s="1" customFormat="1" ht="21.75" customHeight="1">
      <c r="A74" s="23" t="s">
        <v>161</v>
      </c>
      <c r="B74" s="4"/>
      <c r="C74" s="13"/>
      <c r="D74" s="12">
        <v>-86182</v>
      </c>
      <c r="E74" s="89"/>
      <c r="F74" s="12">
        <v>-176607</v>
      </c>
      <c r="G74" s="89"/>
      <c r="H74" s="12">
        <v>-84308</v>
      </c>
      <c r="I74" s="89"/>
      <c r="J74" s="12">
        <v>-174107</v>
      </c>
      <c r="K74" s="7"/>
    </row>
    <row r="75" spans="1:12" s="1" customFormat="1" ht="21.75" customHeight="1">
      <c r="A75" s="23" t="s">
        <v>187</v>
      </c>
      <c r="B75" s="4"/>
      <c r="C75" s="13"/>
      <c r="D75" s="12">
        <v>-380848</v>
      </c>
      <c r="E75" s="89"/>
      <c r="F75" s="12">
        <v>-1118540</v>
      </c>
      <c r="G75" s="89"/>
      <c r="H75" s="12">
        <v>-380848</v>
      </c>
      <c r="I75" s="89"/>
      <c r="J75" s="12">
        <v>-1118540</v>
      </c>
      <c r="K75" s="7"/>
    </row>
    <row r="76" spans="1:12" s="1" customFormat="1" ht="21.75" customHeight="1">
      <c r="A76" s="4" t="s">
        <v>117</v>
      </c>
      <c r="B76" s="4"/>
      <c r="C76" s="13"/>
      <c r="D76" s="12">
        <v>-2849764</v>
      </c>
      <c r="E76" s="89"/>
      <c r="F76" s="12">
        <v>-3287126</v>
      </c>
      <c r="G76" s="89"/>
      <c r="H76" s="12">
        <v>-2849764</v>
      </c>
      <c r="I76" s="89"/>
      <c r="J76" s="12">
        <v>-3287126</v>
      </c>
      <c r="K76" s="7"/>
    </row>
    <row r="77" spans="1:12" s="1" customFormat="1" ht="21.75" customHeight="1">
      <c r="A77" s="4" t="s">
        <v>228</v>
      </c>
      <c r="B77" s="4"/>
      <c r="C77" s="13"/>
      <c r="D77" s="12">
        <v>-1</v>
      </c>
      <c r="E77" s="12"/>
      <c r="F77" s="12">
        <v>0</v>
      </c>
      <c r="G77" s="12"/>
      <c r="H77" s="12">
        <v>0</v>
      </c>
      <c r="I77" s="16"/>
      <c r="J77" s="12">
        <v>0</v>
      </c>
      <c r="K77" s="5"/>
      <c r="L77" s="24"/>
    </row>
    <row r="78" spans="1:12" s="1" customFormat="1" ht="21.75" customHeight="1">
      <c r="A78" s="28" t="s">
        <v>160</v>
      </c>
      <c r="B78" s="4"/>
      <c r="C78" s="13"/>
      <c r="D78" s="55">
        <f>SUM(D67:D77)</f>
        <v>-5272142</v>
      </c>
      <c r="E78" s="12"/>
      <c r="F78" s="55">
        <f>SUM(F67:F77)</f>
        <v>-5821920</v>
      </c>
      <c r="G78" s="12"/>
      <c r="H78" s="55">
        <f>SUM(H67:H77)</f>
        <v>-5460147</v>
      </c>
      <c r="I78" s="12"/>
      <c r="J78" s="55">
        <f>SUM(J67:J77)</f>
        <v>-5995928</v>
      </c>
      <c r="K78" s="5"/>
      <c r="L78" s="24"/>
    </row>
    <row r="79" spans="1:12" s="1" customFormat="1" ht="21.75" customHeight="1">
      <c r="A79" s="23" t="s">
        <v>111</v>
      </c>
      <c r="B79" s="4"/>
      <c r="C79" s="13"/>
      <c r="D79" s="55">
        <v>6392</v>
      </c>
      <c r="E79" s="12"/>
      <c r="F79" s="55">
        <v>1072</v>
      </c>
      <c r="G79" s="12"/>
      <c r="H79" s="55">
        <v>0</v>
      </c>
      <c r="I79" s="16"/>
      <c r="J79" s="55">
        <v>0</v>
      </c>
      <c r="K79" s="5"/>
      <c r="L79" s="24"/>
    </row>
    <row r="80" spans="1:12" s="1" customFormat="1" ht="21.75" customHeight="1">
      <c r="A80" s="21" t="s">
        <v>201</v>
      </c>
      <c r="B80" s="4"/>
      <c r="C80" s="13"/>
      <c r="D80" s="12">
        <f>SUM(D44,D65,D78,D79)</f>
        <v>-2788250</v>
      </c>
      <c r="E80" s="12"/>
      <c r="F80" s="12">
        <f>SUM(F44,F65,F78,F79)</f>
        <v>-4135534</v>
      </c>
      <c r="G80" s="12"/>
      <c r="H80" s="12">
        <f>SUM(H44+H65+H78)</f>
        <v>-2553709</v>
      </c>
      <c r="I80" s="12"/>
      <c r="J80" s="12">
        <f>SUM(J44+J65+J78)</f>
        <v>-3948737</v>
      </c>
      <c r="K80" s="5"/>
      <c r="L80" s="24"/>
    </row>
    <row r="81" spans="1:12" s="1" customFormat="1" ht="21.75" customHeight="1">
      <c r="A81" s="23" t="s">
        <v>8</v>
      </c>
      <c r="B81" s="4"/>
      <c r="C81" s="13"/>
      <c r="D81" s="54">
        <v>4487990</v>
      </c>
      <c r="E81" s="12"/>
      <c r="F81" s="54">
        <v>5553723</v>
      </c>
      <c r="G81" s="12"/>
      <c r="H81" s="54">
        <v>4012394</v>
      </c>
      <c r="I81" s="54"/>
      <c r="J81" s="54">
        <v>5102675</v>
      </c>
      <c r="K81" s="5"/>
      <c r="L81" s="24"/>
    </row>
    <row r="82" spans="1:12" s="1" customFormat="1" ht="21.75" customHeight="1" thickBot="1">
      <c r="A82" s="28" t="s">
        <v>14</v>
      </c>
      <c r="B82" s="4"/>
      <c r="C82" s="13"/>
      <c r="D82" s="15">
        <f>SUM(D80:D81)</f>
        <v>1699740</v>
      </c>
      <c r="E82" s="12"/>
      <c r="F82" s="15">
        <f>SUM(F80:F81)</f>
        <v>1418189</v>
      </c>
      <c r="G82" s="12"/>
      <c r="H82" s="15">
        <f>SUM(H80:H81)</f>
        <v>1458685</v>
      </c>
      <c r="I82" s="12"/>
      <c r="J82" s="15">
        <f>SUM(J80:J81)</f>
        <v>1153938</v>
      </c>
      <c r="K82" s="5"/>
      <c r="L82" s="24"/>
    </row>
    <row r="83" spans="1:12" s="1" customFormat="1" ht="21.75" customHeight="1" thickTop="1">
      <c r="A83" s="23"/>
      <c r="B83" s="4"/>
      <c r="C83" s="13"/>
      <c r="D83" s="12">
        <f>SUM(D82-BS!D11)</f>
        <v>0</v>
      </c>
      <c r="E83" s="12"/>
      <c r="F83" s="12"/>
      <c r="G83" s="12"/>
      <c r="H83" s="12">
        <f>SUM(H82-BS!H11)</f>
        <v>0</v>
      </c>
      <c r="I83" s="12"/>
      <c r="J83" s="12"/>
      <c r="K83" s="5"/>
      <c r="L83" s="24"/>
    </row>
    <row r="84" spans="1:12" s="1" customFormat="1" ht="21.75" customHeight="1">
      <c r="A84" s="28" t="s">
        <v>71</v>
      </c>
      <c r="B84" s="4"/>
      <c r="C84" s="13"/>
      <c r="D84" s="5"/>
      <c r="E84" s="5"/>
      <c r="F84" s="5"/>
      <c r="G84" s="5"/>
      <c r="H84" s="5"/>
      <c r="I84" s="5"/>
      <c r="J84" s="5"/>
      <c r="K84" s="5"/>
      <c r="L84" s="24"/>
    </row>
    <row r="85" spans="1:12" s="1" customFormat="1" ht="21.75" customHeight="1">
      <c r="A85" s="23" t="s">
        <v>69</v>
      </c>
      <c r="B85" s="4"/>
      <c r="C85" s="13"/>
      <c r="D85" s="5"/>
      <c r="E85" s="5"/>
      <c r="F85" s="5"/>
      <c r="G85" s="5"/>
      <c r="H85" s="5"/>
      <c r="I85" s="5"/>
      <c r="J85" s="5"/>
      <c r="K85" s="5"/>
      <c r="L85" s="24"/>
    </row>
    <row r="86" spans="1:12" s="1" customFormat="1" ht="21.75" customHeight="1">
      <c r="A86" s="23" t="s">
        <v>144</v>
      </c>
      <c r="B86" s="4"/>
      <c r="C86" s="13"/>
      <c r="D86" s="12">
        <v>393119</v>
      </c>
      <c r="E86" s="12"/>
      <c r="F86" s="12">
        <v>651236</v>
      </c>
      <c r="G86" s="12"/>
      <c r="H86" s="12">
        <v>393119</v>
      </c>
      <c r="I86" s="12"/>
      <c r="J86" s="12">
        <v>651236</v>
      </c>
      <c r="K86" s="5"/>
      <c r="L86" s="24"/>
    </row>
    <row r="87" spans="1:12" s="1" customFormat="1" ht="21.75" customHeight="1">
      <c r="A87" s="23" t="s">
        <v>146</v>
      </c>
      <c r="B87" s="4"/>
      <c r="C87" s="13"/>
      <c r="D87" s="14">
        <v>3288</v>
      </c>
      <c r="E87" s="14"/>
      <c r="F87" s="14">
        <v>2978</v>
      </c>
      <c r="G87" s="14"/>
      <c r="H87" s="14">
        <v>3288</v>
      </c>
      <c r="I87" s="5"/>
      <c r="J87" s="14">
        <v>2978</v>
      </c>
      <c r="K87" s="5"/>
      <c r="L87" s="24"/>
    </row>
    <row r="88" spans="1:12" s="1" customFormat="1" ht="21.75" customHeight="1">
      <c r="A88" s="23" t="s">
        <v>227</v>
      </c>
      <c r="B88" s="4"/>
      <c r="C88" s="13"/>
      <c r="D88" s="14">
        <v>21671</v>
      </c>
      <c r="E88" s="14"/>
      <c r="F88" s="14">
        <v>0</v>
      </c>
      <c r="G88" s="14"/>
      <c r="H88" s="14">
        <v>21671</v>
      </c>
      <c r="I88" s="14"/>
      <c r="J88" s="14">
        <v>0</v>
      </c>
      <c r="K88" s="5"/>
      <c r="L88" s="24"/>
    </row>
    <row r="89" spans="1:12" s="1" customFormat="1" ht="21.75" customHeight="1">
      <c r="A89" s="23" t="s">
        <v>210</v>
      </c>
      <c r="B89" s="4"/>
      <c r="C89" s="13"/>
      <c r="D89" s="12">
        <v>459</v>
      </c>
      <c r="E89" s="91"/>
      <c r="F89" s="90">
        <v>0</v>
      </c>
      <c r="G89" s="91"/>
      <c r="H89" s="12">
        <v>459</v>
      </c>
      <c r="I89" s="91"/>
      <c r="J89" s="90">
        <v>0</v>
      </c>
      <c r="K89" s="5"/>
      <c r="L89" s="24"/>
    </row>
    <row r="90" spans="1:12" s="1" customFormat="1" ht="21.75" customHeight="1">
      <c r="A90" s="23" t="s">
        <v>211</v>
      </c>
      <c r="B90" s="4"/>
      <c r="C90" s="13"/>
      <c r="D90" s="14">
        <v>2056</v>
      </c>
      <c r="E90" s="91"/>
      <c r="F90" s="90">
        <v>0</v>
      </c>
      <c r="G90" s="91"/>
      <c r="H90" s="14">
        <v>2056</v>
      </c>
      <c r="I90" s="91"/>
      <c r="J90" s="90">
        <v>0</v>
      </c>
      <c r="K90" s="5"/>
      <c r="L90" s="24"/>
    </row>
    <row r="91" spans="1:12" s="1" customFormat="1" ht="21.75" customHeight="1">
      <c r="A91" s="23"/>
      <c r="B91" s="4"/>
      <c r="C91" s="13"/>
      <c r="I91" s="5"/>
      <c r="J91" s="30"/>
      <c r="K91" s="5"/>
      <c r="L91" s="24"/>
    </row>
    <row r="92" spans="1:12" ht="21.75" customHeight="1">
      <c r="A92" s="23" t="s">
        <v>195</v>
      </c>
      <c r="C92" s="13"/>
      <c r="I92" s="5"/>
      <c r="J92" s="5"/>
      <c r="K92" s="13"/>
    </row>
    <row r="93" spans="1:12" s="1" customFormat="1" ht="21.75" customHeight="1">
      <c r="B93" s="4"/>
      <c r="C93" s="13"/>
      <c r="D93" s="5"/>
      <c r="E93" s="5"/>
      <c r="H93" s="5"/>
      <c r="I93" s="5"/>
      <c r="J93" s="5"/>
      <c r="K93" s="5"/>
    </row>
    <row r="94" spans="1:12" ht="21.75" customHeight="1">
      <c r="A94" s="1"/>
      <c r="C94" s="13"/>
      <c r="D94" s="5"/>
      <c r="E94" s="5"/>
      <c r="F94" s="1"/>
      <c r="G94" s="1"/>
      <c r="H94" s="5"/>
      <c r="I94" s="5"/>
      <c r="J94" s="5"/>
      <c r="K94" s="13"/>
    </row>
    <row r="95" spans="1:12" ht="21.75" customHeight="1">
      <c r="A95" s="1"/>
      <c r="C95" s="13"/>
      <c r="D95" s="5"/>
      <c r="E95" s="5"/>
      <c r="F95" s="1"/>
      <c r="G95" s="1"/>
      <c r="H95" s="5"/>
      <c r="I95" s="5"/>
      <c r="J95" s="1"/>
      <c r="K95" s="13"/>
    </row>
    <row r="96" spans="1:12" ht="21.75" customHeight="1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13"/>
    </row>
  </sheetData>
  <mergeCells count="3">
    <mergeCell ref="D6:F6"/>
    <mergeCell ref="D52:F52"/>
    <mergeCell ref="A96:J96"/>
  </mergeCells>
  <pageMargins left="0.78740157480314965" right="0.39370078740157483" top="0.78740157480314965" bottom="0.19685039370078741" header="0.19685039370078741" footer="0.19685039370078741"/>
  <pageSetup paperSize="9" scale="67" fitToWidth="0" fitToHeight="0" orientation="portrait" r:id="rId1"/>
  <rowBreaks count="1" manualBreakCount="1">
    <brk id="46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ce6205-2724-4971-8114-41b166addb1e" xsi:nil="true"/>
    <lcf76f155ced4ddcb4097134ff3c332f xmlns="57eb59a0-b2b1-411c-ad09-c9b7fccb107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28BA5209BA942911E81E467C1C672" ma:contentTypeVersion="12" ma:contentTypeDescription="Create a new document." ma:contentTypeScope="" ma:versionID="ca8fd4d9091554b4e46db16fedf64823">
  <xsd:schema xmlns:xsd="http://www.w3.org/2001/XMLSchema" xmlns:xs="http://www.w3.org/2001/XMLSchema" xmlns:p="http://schemas.microsoft.com/office/2006/metadata/properties" xmlns:ns2="57eb59a0-b2b1-411c-ad09-c9b7fccb1071" xmlns:ns3="f2ce6205-2724-4971-8114-41b166addb1e" targetNamespace="http://schemas.microsoft.com/office/2006/metadata/properties" ma:root="true" ma:fieldsID="5ea3638be505807f1afa081bb5d70f00" ns2:_="" ns3:_="">
    <xsd:import namespace="57eb59a0-b2b1-411c-ad09-c9b7fccb1071"/>
    <xsd:import namespace="f2ce6205-2724-4971-8114-41b166add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b59a0-b2b1-411c-ad09-c9b7fccb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81a7017-42f7-4739-80dd-ccec44870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e6205-2724-4971-8114-41b166addb1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993a59-828e-45d5-b742-b341a4d08eb9}" ma:internalName="TaxCatchAll" ma:showField="CatchAllData" ma:web="f2ce6205-2724-4971-8114-41b166add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134F13-4EEB-4A53-8D70-1CA46D8F63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customXml/itemProps2.xml><?xml version="1.0" encoding="utf-8"?>
<ds:datastoreItem xmlns:ds="http://schemas.openxmlformats.org/officeDocument/2006/customXml" ds:itemID="{5573773F-C64E-4289-8BF9-75C11298C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7125D-7403-4D80-BA46-39FB42644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</vt:lpstr>
      <vt:lpstr>BS</vt:lpstr>
      <vt:lpstr>PL</vt:lpstr>
      <vt:lpstr>Conso</vt:lpstr>
      <vt:lpstr>Company</vt:lpstr>
      <vt:lpstr>CF</vt:lpstr>
      <vt:lpstr>CF!Print_Area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2026-07-23T09:24:47Z</cp:lastPrinted>
  <dcterms:created xsi:type="dcterms:W3CDTF">1998-05-15T01:54:15Z</dcterms:created>
  <dcterms:modified xsi:type="dcterms:W3CDTF">2026-07-24T09:50:56Z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0x01010063D28BA5209BA942911E81E467C1C672</vt:lpwstr>
  </property>
  <property fmtid="{D5CDD505-2E9C-101B-9397-08002B2CF9AE}" pid="3" name="MediaServiceImageTags">
    <vt:lpwstr/>
  </property>
  <property fmtid="{D5CDD505-2E9C-101B-9397-08002B2CF9AE}" pid="4" name="CustomUiType">
    <vt:lpwstr>2</vt:lpwstr>
  </property>
</Properties>
</file>