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6\Q1\SET files\"/>
    </mc:Choice>
  </mc:AlternateContent>
  <xr:revisionPtr revIDLastSave="0" documentId="13_ncr:1_{6193FA6F-3219-4573-A846-1359D2FFA47F}" xr6:coauthVersionLast="47" xr6:coauthVersionMax="47" xr10:uidLastSave="{00000000-0000-0000-0000-000000000000}"/>
  <bookViews>
    <workbookView xWindow="-108" yWindow="-108" windowWidth="23256" windowHeight="14016" tabRatio="855" activeTab="8" xr2:uid="{00000000-000D-0000-FFFF-FFFF00000000}"/>
  </bookViews>
  <sheets>
    <sheet name="Financial Position (1)" sheetId="20" r:id="rId1"/>
    <sheet name="Financial Position (2)" sheetId="21" r:id="rId2"/>
    <sheet name="Statement of income-3M" sheetId="16" state="hidden" r:id="rId3"/>
    <sheet name="Statement Comprehensive Inc-3M" sheetId="17" state="hidden" r:id="rId4"/>
    <sheet name="Statement of income- 3M" sheetId="12" r:id="rId5"/>
    <sheet name="Statement Comprehensive Inc- 3M" sheetId="13" r:id="rId6"/>
    <sheet name="CSE Conso" sheetId="6" r:id="rId7"/>
    <sheet name="CSE Seperate" sheetId="7" r:id="rId8"/>
    <sheet name="Cash Flow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6" hidden="1">'CSE Conso'!$B$7:$AO$14</definedName>
    <definedName name="_xlnm._FilterDatabase" localSheetId="2" hidden="1">'Statement of income-3M'!$AA$14:$AD$46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>#REF!</definedName>
    <definedName name="Falcon_en">#N/A</definedName>
    <definedName name="Falcon_gai">#N/A</definedName>
    <definedName name="_xlnm.Print_Area" localSheetId="3">'Statement Comprehensive Inc-3M'!$A$1:$L$47</definedName>
    <definedName name="RECOM">#REF!</definedName>
    <definedName name="RECOMNAME">#REF!</definedName>
    <definedName name="RECUR">#REF!</definedName>
    <definedName name="REPERNAME">#REF!</definedName>
    <definedName name="REVER">#REF!</definedName>
    <definedName name="Sum">#N/A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>'[5]detail CF'!#REF!</definedName>
    <definedName name="TextRefCopy104">[4]BS!$B$33</definedName>
    <definedName name="TextRefCopy105">[4]BS!$B$33</definedName>
    <definedName name="TextRefCopy106">'[5]detail CF'!#REF!</definedName>
    <definedName name="TextRefCopy107">[4]BS!$D$33</definedName>
    <definedName name="TextRefCopy108">'[5]detail CF'!#REF!</definedName>
    <definedName name="TextRefCopy109">[4]BS!$D$33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>'[5]detail CF'!#REF!</definedName>
    <definedName name="TextRefCopy115">[4]CF!$C$13</definedName>
    <definedName name="TextRefCopy116">[4]BS!$D$34</definedName>
    <definedName name="TextRefCopy117">'[5]detail CF'!#REF!</definedName>
    <definedName name="TextRefCopy118">[4]BS!$B$34</definedName>
    <definedName name="TextRefCopy119">'[5]detail CF'!#REF!</definedName>
    <definedName name="TextRefCopy120">'[5]detail CF'!#REF!</definedName>
    <definedName name="TextRefCopy121">[4]CF!$C$24</definedName>
    <definedName name="TextRefCopy122">'[5]detail CF'!#REF!</definedName>
    <definedName name="TextRefCopy123">[4]BS!$D$50</definedName>
    <definedName name="TextRefCopy124">'[5]detail CF'!#REF!</definedName>
    <definedName name="TextRefCopy125">[4]BS!$B$50</definedName>
    <definedName name="TextRefCopy126">'[5]detail CF'!#REF!</definedName>
    <definedName name="TextRefCopy127">[4]CF!$C$55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>'[5]detail CF'!#REF!</definedName>
    <definedName name="TextRefCopy135">[4]BS!$B$61</definedName>
    <definedName name="TextRefCopy136">'[5]detail CF'!#REF!</definedName>
    <definedName name="TextRefCopy137">[4]BS!$D$61</definedName>
    <definedName name="TextRefCopy138">'[5]detail CF'!#REF!</definedName>
    <definedName name="TextRefCopy139">[4]CF!$C$13</definedName>
    <definedName name="TextRefCopy140">[4]CF!$C$28</definedName>
    <definedName name="TextRefCopy141">'[5]detail CF'!#REF!</definedName>
    <definedName name="TextRefCopy142">[4]CF!$C$56</definedName>
    <definedName name="TextRefCopy143">'[5]detail CF'!#REF!</definedName>
    <definedName name="TextRefCopy144">[4]CF!$C$57</definedName>
    <definedName name="TextRefCopy145">'[5]detail CF'!#REF!</definedName>
    <definedName name="TextRefCopy146">[4]CF!$C$58</definedName>
    <definedName name="TextRefCopy147">'[5]detail CF'!#REF!</definedName>
    <definedName name="TextRefCopy148">[4]CF!$C$14</definedName>
    <definedName name="TextRefCopy149">#REF!</definedName>
    <definedName name="TextRefCopy150">[6]BS!$D$15</definedName>
    <definedName name="TextRefCopy151">#REF!</definedName>
    <definedName name="TextRefCopy152">[6]BS!$B$15</definedName>
    <definedName name="TextRefCopy153">#REF!</definedName>
    <definedName name="TextRefCopy154">[6]BS!$B$28</definedName>
    <definedName name="TextRefCopy155">#REF!</definedName>
    <definedName name="TextRefCopy156">[6]BS!$D$28</definedName>
    <definedName name="TextRefCopy157">#REF!</definedName>
    <definedName name="TextRefCopy158">[6]BS!$D$33</definedName>
    <definedName name="TextRefCopy159">#REF!</definedName>
    <definedName name="TextRefCopy160">[6]BS!$B$33</definedName>
    <definedName name="TextRefCopy161">#REF!</definedName>
    <definedName name="TextRefCopy162">[6]BS!$D$34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>#REF!</definedName>
    <definedName name="TextRefCopy171">[6]CF!$C$14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>#REF!</definedName>
    <definedName name="TextRefCopy177">[6]CF!$C$37</definedName>
    <definedName name="TextRefCopy178">#REF!</definedName>
    <definedName name="TextRefCopy179">[6]CF!$C$39</definedName>
    <definedName name="TextRefCopy180">#REF!</definedName>
    <definedName name="TextRefCopy181">[6]CF!$C$39</definedName>
    <definedName name="TextRefCopy182">[6]CF!$C$44</definedName>
    <definedName name="TextRefCopy183">#REF!</definedName>
    <definedName name="TextRefCopy184">#REF!</definedName>
    <definedName name="TextRefCopy185">[6]CF!$C$46</definedName>
    <definedName name="TextRefCopy186">[6]CF!$C$48</definedName>
    <definedName name="TextRefCopy187">#REF!</definedName>
    <definedName name="TextRefCopy188">[6]CF!$C$49</definedName>
    <definedName name="TextRefCopy189">#REF!</definedName>
    <definedName name="TextRefCopy190">#REF!</definedName>
    <definedName name="TextRefCopy191">[6]BS!$D$46</definedName>
    <definedName name="TextRefCopy192">#REF!</definedName>
    <definedName name="TextRefCopy193">[6]BS!$B$61</definedName>
    <definedName name="TextRefCopy194">#REF!</definedName>
    <definedName name="TextRefCopy195">[6]CF!$C$50</definedName>
    <definedName name="TextRefCopy196">#REF!</definedName>
    <definedName name="TextRefCopy197">[6]CF!$C$51</definedName>
    <definedName name="TextRefCopy198">#REF!</definedName>
    <definedName name="TextRefCopy199">[6]CF!$C$25</definedName>
    <definedName name="TextRefCopy200">#REF!</definedName>
    <definedName name="TextRefCopy201">[6]CF!$C$26</definedName>
    <definedName name="TextRefCopy202">#REF!</definedName>
    <definedName name="TextRefCopy203">[6]CF!$C$27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>#REF!</definedName>
    <definedName name="TextRefCopy210">[6]BS!$B$37</definedName>
    <definedName name="TextRefCopy211">#REF!</definedName>
    <definedName name="TextRefCopy212">[6]BS!$D$37</definedName>
    <definedName name="TextRefCopy213">[6]BS!$D$37</definedName>
    <definedName name="TextRefCopy214">#REF!</definedName>
    <definedName name="TextRefCopy215">#REF!</definedName>
    <definedName name="TextRefCopy216">[6]BS!$D$44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>#REF!</definedName>
    <definedName name="TextRefCopy222">[6]CF!$C$47</definedName>
    <definedName name="TextRefCopy223">#REF!</definedName>
    <definedName name="TextRefCopy224">[6]CF!$C$38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>#REF!</definedName>
    <definedName name="TextRefCopy230">[6]CF!$C$31</definedName>
    <definedName name="TextRefCopy231">#REF!</definedName>
    <definedName name="TextRefCopy232">[6]CF!$C$17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[7]CF_Q4!#REF!</definedName>
    <definedName name="TextRefCopy238">#REF!</definedName>
    <definedName name="TextRefCopy239">[7]CF_Q4!#REF!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0">[7]CF_Q4!#REF!</definedName>
    <definedName name="TextRefCopy251">#REF!</definedName>
    <definedName name="TextRefCopy252">[7]CF_Q4!#REF!</definedName>
    <definedName name="TextRefCopy253">#REF!</definedName>
    <definedName name="TextRefCopy254">[7]CF_Q4!#REF!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[7]CF_Q4!#REF!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[7]CF_Q4!#REF!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0">#REF!</definedName>
    <definedName name="TextRefCopy271">[7]CF_Q4!#REF!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[7]CF_Q4!#REF!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[7]CF_Q4!#REF!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0">#REF!</definedName>
    <definedName name="TextRefCopy291">[7]CF_Q4!#REF!</definedName>
    <definedName name="TextRefCopy292">#REF!</definedName>
    <definedName name="TextRefCopy293">[7]CF_Q4!#REF!</definedName>
    <definedName name="TextRefCopy294">[7]CF_Q4!#REF!</definedName>
    <definedName name="TextRefCopy295">#REF!</definedName>
    <definedName name="TextRefCopy296">[7]CF_Q4!#REF!</definedName>
    <definedName name="TextRefCopy297">#REF!</definedName>
    <definedName name="TextRefCopy298">#REF!</definedName>
    <definedName name="TextRefCopy299">#REF!</definedName>
    <definedName name="TextRefCopy300">#REF!</definedName>
    <definedName name="TextRefCopy301">#REF!</definedName>
    <definedName name="TextRefCopy302">[7]CF_Q4!#REF!</definedName>
    <definedName name="TextRefCopy303">#REF!</definedName>
    <definedName name="TextRefCopy304">[7]CF_Q4!#REF!</definedName>
    <definedName name="TextRefCopy305">#REF!</definedName>
    <definedName name="TextRefCopy306">#REF!</definedName>
    <definedName name="TextRefCopy307">[7]CF_Q4!#REF!</definedName>
    <definedName name="TextRefCopy308">#REF!</definedName>
    <definedName name="TextRefCopy309">#REF!</definedName>
    <definedName name="TextRefCopy310">[7]CF_Q4!#REF!</definedName>
    <definedName name="TextRefCopy311">#REF!</definedName>
    <definedName name="TextRefCopy312">[7]CF_Q4!#REF!</definedName>
    <definedName name="TextRefCopy313">#REF!</definedName>
    <definedName name="TextRefCopy314">[7]CF_Q4!#REF!</definedName>
    <definedName name="TextRefCopy315">#REF!</definedName>
    <definedName name="TextRefCopy316">[7]CF_Q4!#REF!</definedName>
    <definedName name="TextRefCopy317">#REF!</definedName>
    <definedName name="TextRefCopy318">[7]CF_Q4!#REF!</definedName>
    <definedName name="TextRefCopy319">#REF!</definedName>
    <definedName name="TextRefCopy320">[7]CF_Q4!#REF!</definedName>
    <definedName name="TextRefCopy321">#REF!</definedName>
    <definedName name="TextRefCopy322">#REF!</definedName>
    <definedName name="TextRefCopy323">[7]CF_Q4!#REF!</definedName>
    <definedName name="TextRefCopy324">#REF!</definedName>
    <definedName name="TextRefCopy325">[7]CF_Q4!#REF!</definedName>
    <definedName name="TextRefCopy326">#REF!</definedName>
    <definedName name="TextRefCopy327">[7]CF_Q4!#REF!</definedName>
    <definedName name="TextRefCopy328">#REF!</definedName>
    <definedName name="TextRefCopy329">[7]CF_Q4!#REF!</definedName>
    <definedName name="TextRefCopy330">[7]CF_Q4!#REF!</definedName>
    <definedName name="TextRefCopy331">#REF!</definedName>
    <definedName name="TextRefCopy33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>'[5]detail CF'!#REF!</definedName>
    <definedName name="TextRefCopy49">[4]BS!$B$15</definedName>
    <definedName name="TextRefCopy50">'[5]detail CF'!#REF!</definedName>
    <definedName name="TextRefCopy51">[4]BS!$D$15</definedName>
    <definedName name="TextRefCopy52">[4]CF!$C$22</definedName>
    <definedName name="TextRefCopy53">'[5]detail CF'!#REF!</definedName>
    <definedName name="TextRefCopy54">'[5]detail CF'!#REF!</definedName>
    <definedName name="TextRefCopy55">[4]CF!$C$48</definedName>
    <definedName name="TextRefCopy56">'[5]detail CF'!#REF!</definedName>
    <definedName name="TextRefCopy57">[4]CF!$C$50</definedName>
    <definedName name="TextRefCopy58">'[5]detail CF'!#REF!</definedName>
    <definedName name="TextRefCopy59">'[5]detail CF'!#REF!</definedName>
    <definedName name="TextRefCopy60">[4]BS!$B$28</definedName>
    <definedName name="TextRefCopy61">'[5]detail CF'!#REF!</definedName>
    <definedName name="TextRefCopy62">[4]BS!$D$28</definedName>
    <definedName name="TextRefCopy63">'[5]detail CF'!#REF!</definedName>
    <definedName name="TextRefCopy64">[4]BS!$B$20</definedName>
    <definedName name="TextRefCopy65">'[5]detail CF'!#REF!</definedName>
    <definedName name="TextRefCopy66">[4]BS!$D$20</definedName>
    <definedName name="TextRefCopy67">'[5]detail CF'!#REF!</definedName>
    <definedName name="TextRefCopy68">[4]CF!$C$15</definedName>
    <definedName name="TextRefCopy69">'[5]detail CF'!#REF!</definedName>
    <definedName name="TextRefCopy70">[4]BS!$B$22</definedName>
    <definedName name="TextRefCopy71">'[5]detail CF'!#REF!</definedName>
    <definedName name="TextRefCopy72">[4]BS!$D$22</definedName>
    <definedName name="TextRefCopy73">'[5]detail CF'!#REF!</definedName>
    <definedName name="TextRefCopy74">[4]CF!$C$16</definedName>
    <definedName name="TextRefCopy75">'[5]detail CF'!#REF!</definedName>
    <definedName name="TextRefCopy76">[4]CF!$C$23</definedName>
    <definedName name="TextRefCopy77">'[5]detail CF'!#REF!</definedName>
    <definedName name="TextRefCopy78">'[5]detail CF'!#REF!</definedName>
    <definedName name="TextRefCopy79">'[5]detail CF'!#REF!</definedName>
    <definedName name="TextRefCopy80">'[5]detail CF'!#REF!</definedName>
    <definedName name="TextRefCopy81">[4]BS!$B$31</definedName>
    <definedName name="TextRefCopy82">'[5]detail CF'!#REF!</definedName>
    <definedName name="TextRefCopy83">[4]BS!$D$31</definedName>
    <definedName name="TextRefCopy84">'[5]detail CF'!#REF!</definedName>
    <definedName name="TextRefCopy85">'[5]detail CF'!#REF!</definedName>
    <definedName name="TextRefCopy86">'[5]detail CF'!#REF!</definedName>
    <definedName name="TextRefCopy87">[4]BS!$B$32</definedName>
    <definedName name="TextRefCopy88">'[5]detail CF'!#REF!</definedName>
    <definedName name="TextRefCopy89">[4]BS!$D$32</definedName>
    <definedName name="TextRefCopy90">'[5]detail CF'!#REF!</definedName>
    <definedName name="TextRefCopy91">[4]BS!$B$32</definedName>
    <definedName name="TextRefCopy92">'[5]detail CF'!#REF!</definedName>
    <definedName name="TextRefCopy93">'[5]detail CF'!#REF!</definedName>
    <definedName name="TextRefCopy94">[4]CF!$C$17</definedName>
    <definedName name="TextRefCopy95">'[5]detail CF'!#REF!</definedName>
    <definedName name="TextRefCopy96">[4]CF!$C$49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>{#N/A,#N/A,FALSE,"Aging Summary";#N/A,#N/A,FALSE,"Ratio Analysis";#N/A,#N/A,FALSE,"Test 120 Day Accts";#N/A,#N/A,FALSE,"Tickmarks"}</definedName>
    <definedName name="会社設定">[8]会社設定!$A:$F</definedName>
    <definedName name="債務1">#REF!</definedName>
    <definedName name="債務2">#REF!</definedName>
    <definedName name="債権1">#REF!</definedName>
    <definedName name="債権2">#REF!</definedName>
    <definedName name="勘定設定">[9]勘定設定!$A:$C</definedName>
    <definedName name="勘定設定一覧">#REF!</definedName>
    <definedName name="範囲">[0]!Sum</definedName>
    <definedName name="通貨">[8]会社設定!$G:$H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20" l="1"/>
  <c r="C46" i="20"/>
  <c r="D109" i="9" l="1"/>
  <c r="H109" i="9"/>
  <c r="D31" i="9"/>
  <c r="H31" i="9"/>
  <c r="H22" i="9"/>
  <c r="D22" i="9"/>
  <c r="H24" i="9"/>
  <c r="D24" i="9"/>
  <c r="H17" i="9"/>
  <c r="D17" i="9"/>
  <c r="H16" i="9"/>
  <c r="D16" i="9"/>
  <c r="Y27" i="7"/>
  <c r="S27" i="7"/>
  <c r="V27" i="7" s="1"/>
  <c r="J24" i="7"/>
  <c r="AM30" i="6"/>
  <c r="AM29" i="6"/>
  <c r="AA31" i="6"/>
  <c r="U31" i="6"/>
  <c r="X31" i="6" s="1"/>
  <c r="J28" i="6"/>
  <c r="E28" i="13"/>
  <c r="I22" i="13"/>
  <c r="AB26" i="7" s="1"/>
  <c r="E22" i="13"/>
  <c r="AG30" i="6" s="1"/>
  <c r="E20" i="13"/>
  <c r="AD30" i="6" s="1"/>
  <c r="AI26" i="6" l="1"/>
  <c r="AO26" i="6" s="1"/>
  <c r="E46" i="20" l="1"/>
  <c r="E27" i="20"/>
  <c r="I46" i="20"/>
  <c r="I27" i="20"/>
  <c r="E92" i="21"/>
  <c r="E94" i="21" s="1"/>
  <c r="I92" i="21"/>
  <c r="I94" i="21" s="1"/>
  <c r="E33" i="21"/>
  <c r="E25" i="21"/>
  <c r="I33" i="21"/>
  <c r="I25" i="21"/>
  <c r="I34" i="21" l="1"/>
  <c r="I95" i="21" s="1"/>
  <c r="E34" i="21"/>
  <c r="E95" i="21" s="1"/>
  <c r="E47" i="20"/>
  <c r="I47" i="20"/>
  <c r="G92" i="21"/>
  <c r="G94" i="21" s="1"/>
  <c r="C92" i="21"/>
  <c r="C94" i="21" s="1"/>
  <c r="G33" i="21"/>
  <c r="C33" i="21"/>
  <c r="G25" i="21"/>
  <c r="C25" i="21"/>
  <c r="G46" i="20"/>
  <c r="G27" i="20"/>
  <c r="G34" i="21" l="1"/>
  <c r="G95" i="21" s="1"/>
  <c r="C47" i="20"/>
  <c r="G47" i="20"/>
  <c r="C34" i="21"/>
  <c r="C95" i="21" s="1"/>
  <c r="G33" i="12"/>
  <c r="G24" i="12"/>
  <c r="G23" i="12"/>
  <c r="K33" i="12"/>
  <c r="K24" i="12"/>
  <c r="K23" i="12"/>
  <c r="G23" i="13"/>
  <c r="G24" i="13" s="1"/>
  <c r="G27" i="13" s="1"/>
  <c r="G29" i="13" s="1"/>
  <c r="K23" i="13"/>
  <c r="K24" i="13" s="1"/>
  <c r="K27" i="13" s="1"/>
  <c r="K29" i="13" s="1"/>
  <c r="AM32" i="6"/>
  <c r="AK32" i="6"/>
  <c r="AG32" i="6"/>
  <c r="AD32" i="6"/>
  <c r="AA32" i="6"/>
  <c r="U32" i="6"/>
  <c r="R32" i="6"/>
  <c r="O32" i="6"/>
  <c r="M32" i="6"/>
  <c r="J32" i="6"/>
  <c r="G32" i="6"/>
  <c r="D32" i="6"/>
  <c r="AI31" i="6"/>
  <c r="AO31" i="6" s="1"/>
  <c r="AI30" i="6"/>
  <c r="AI28" i="6"/>
  <c r="AO28" i="6" s="1"/>
  <c r="AB28" i="7"/>
  <c r="Y28" i="7"/>
  <c r="P28" i="7"/>
  <c r="M28" i="7"/>
  <c r="J28" i="7"/>
  <c r="G28" i="7"/>
  <c r="D28" i="7"/>
  <c r="S28" i="7"/>
  <c r="AE26" i="7"/>
  <c r="AE24" i="7"/>
  <c r="AE22" i="7"/>
  <c r="AE14" i="7"/>
  <c r="AE16" i="7"/>
  <c r="AE17" i="7"/>
  <c r="AE18" i="7"/>
  <c r="V19" i="7"/>
  <c r="Y20" i="7"/>
  <c r="D20" i="7"/>
  <c r="G20" i="7"/>
  <c r="J20" i="7"/>
  <c r="M20" i="7"/>
  <c r="P20" i="7"/>
  <c r="AB20" i="7"/>
  <c r="G37" i="12" l="1"/>
  <c r="G39" i="12" s="1"/>
  <c r="AO30" i="6"/>
  <c r="K37" i="12"/>
  <c r="K39" i="12" s="1"/>
  <c r="K42" i="12" s="1"/>
  <c r="K46" i="12" s="1"/>
  <c r="G44" i="12"/>
  <c r="G42" i="12"/>
  <c r="G46" i="12" s="1"/>
  <c r="AE27" i="7"/>
  <c r="S20" i="7"/>
  <c r="V20" i="7"/>
  <c r="AE19" i="7"/>
  <c r="AE20" i="7" s="1"/>
  <c r="F105" i="9"/>
  <c r="F86" i="9"/>
  <c r="J105" i="9"/>
  <c r="J86" i="9"/>
  <c r="F32" i="9"/>
  <c r="F43" i="9" s="1"/>
  <c r="F51" i="9" s="1"/>
  <c r="J32" i="9"/>
  <c r="J43" i="9" s="1"/>
  <c r="J51" i="9" s="1"/>
  <c r="H105" i="9"/>
  <c r="D105" i="9"/>
  <c r="K44" i="12" l="1"/>
  <c r="J106" i="9"/>
  <c r="J108" i="9" s="1"/>
  <c r="J110" i="9" s="1"/>
  <c r="F106" i="9"/>
  <c r="F108" i="9" s="1"/>
  <c r="F110" i="9" s="1"/>
  <c r="D86" i="9"/>
  <c r="H86" i="9"/>
  <c r="AI23" i="6" l="1"/>
  <c r="D24" i="6" l="1"/>
  <c r="AK24" i="6"/>
  <c r="AI20" i="6"/>
  <c r="AO20" i="6" s="1"/>
  <c r="AI16" i="6"/>
  <c r="AO16" i="6" s="1"/>
  <c r="AA24" i="6"/>
  <c r="U24" i="6"/>
  <c r="R24" i="6"/>
  <c r="O24" i="6"/>
  <c r="M24" i="6"/>
  <c r="G24" i="6"/>
  <c r="I23" i="13"/>
  <c r="E23" i="13"/>
  <c r="AM24" i="6" l="1"/>
  <c r="AG24" i="6"/>
  <c r="J24" i="6"/>
  <c r="AO19" i="6"/>
  <c r="AI22" i="6"/>
  <c r="AO22" i="6" s="1"/>
  <c r="AD24" i="6"/>
  <c r="AO23" i="6"/>
  <c r="I33" i="12"/>
  <c r="E33" i="12"/>
  <c r="I24" i="12"/>
  <c r="I23" i="12"/>
  <c r="E24" i="12"/>
  <c r="E23" i="12"/>
  <c r="I37" i="12" l="1"/>
  <c r="I39" i="12" s="1"/>
  <c r="E37" i="12"/>
  <c r="H14" i="9" l="1"/>
  <c r="H32" i="9" s="1"/>
  <c r="H43" i="9" s="1"/>
  <c r="H51" i="9" s="1"/>
  <c r="H106" i="9" s="1"/>
  <c r="H108" i="9" s="1"/>
  <c r="H110" i="9" s="1"/>
  <c r="I14" i="13"/>
  <c r="I24" i="13" s="1"/>
  <c r="I42" i="12"/>
  <c r="I44" i="12"/>
  <c r="E39" i="12"/>
  <c r="E42" i="12" l="1"/>
  <c r="D14" i="9"/>
  <c r="E14" i="13"/>
  <c r="E24" i="13" s="1"/>
  <c r="E27" i="13" s="1"/>
  <c r="I46" i="12"/>
  <c r="V25" i="7"/>
  <c r="I27" i="13"/>
  <c r="I29" i="13" s="1"/>
  <c r="D32" i="9"/>
  <c r="E44" i="12"/>
  <c r="D43" i="9" l="1"/>
  <c r="D51" i="9" s="1"/>
  <c r="D106" i="9" s="1"/>
  <c r="D108" i="9" s="1"/>
  <c r="D110" i="9" s="1"/>
  <c r="AE25" i="7"/>
  <c r="AE28" i="7" s="1"/>
  <c r="V28" i="7"/>
  <c r="E46" i="12"/>
  <c r="X29" i="6"/>
  <c r="E29" i="13"/>
  <c r="X32" i="6" l="1"/>
  <c r="AI29" i="6"/>
  <c r="X24" i="6"/>
  <c r="AI21" i="6"/>
  <c r="J15" i="16"/>
  <c r="AO29" i="6" l="1"/>
  <c r="AO32" i="6" s="1"/>
  <c r="AI32" i="6"/>
  <c r="AI24" i="6"/>
  <c r="AO21" i="6"/>
  <c r="E23" i="17"/>
  <c r="AO24" i="6" l="1"/>
  <c r="J19" i="16"/>
  <c r="J22" i="16" l="1"/>
  <c r="E22" i="16"/>
  <c r="E21" i="16"/>
  <c r="R24" i="16" l="1"/>
  <c r="T24" i="16"/>
  <c r="W24" i="16"/>
  <c r="Y24" i="16"/>
  <c r="E14" i="16" l="1"/>
  <c r="AA14" i="16" s="1"/>
  <c r="E42" i="16" l="1"/>
  <c r="E28" i="17" s="1"/>
  <c r="G28" i="17"/>
  <c r="E23" i="16" l="1"/>
  <c r="J23" i="16" l="1"/>
  <c r="J42" i="16" l="1"/>
  <c r="J37" i="16"/>
  <c r="E37" i="16"/>
  <c r="J35" i="16"/>
  <c r="J34" i="16"/>
  <c r="E35" i="16"/>
  <c r="E34" i="16"/>
  <c r="J31" i="16"/>
  <c r="J29" i="16"/>
  <c r="J28" i="16"/>
  <c r="E31" i="16"/>
  <c r="E29" i="16"/>
  <c r="E28" i="16"/>
  <c r="J21" i="16"/>
  <c r="J20" i="16"/>
  <c r="J18" i="16"/>
  <c r="J16" i="16"/>
  <c r="E20" i="16"/>
  <c r="E19" i="16"/>
  <c r="E18" i="16"/>
  <c r="E16" i="16"/>
  <c r="E15" i="16"/>
  <c r="J14" i="16" l="1"/>
  <c r="J25" i="16" s="1"/>
  <c r="L23" i="17" l="1"/>
  <c r="J23" i="17"/>
  <c r="G23" i="17"/>
  <c r="A4" i="17"/>
  <c r="AC46" i="16"/>
  <c r="AA46" i="16"/>
  <c r="AC44" i="16"/>
  <c r="AA44" i="16"/>
  <c r="AC42" i="16"/>
  <c r="AC40" i="16"/>
  <c r="AD40" i="16" s="1"/>
  <c r="AA40" i="16"/>
  <c r="AB40" i="16" s="1"/>
  <c r="AC39" i="16"/>
  <c r="AA39" i="16"/>
  <c r="AC35" i="16"/>
  <c r="AD35" i="16" s="1"/>
  <c r="AA35" i="16"/>
  <c r="AB35" i="16" s="1"/>
  <c r="AC33" i="16"/>
  <c r="AA33" i="16"/>
  <c r="AC34" i="16"/>
  <c r="AD34" i="16" s="1"/>
  <c r="AA34" i="16"/>
  <c r="AB34" i="16" s="1"/>
  <c r="Y32" i="16"/>
  <c r="W32" i="16"/>
  <c r="T32" i="16"/>
  <c r="R32" i="16"/>
  <c r="AC31" i="16"/>
  <c r="AD31" i="16" s="1"/>
  <c r="AA31" i="16"/>
  <c r="AB31" i="16" s="1"/>
  <c r="L32" i="16"/>
  <c r="G32" i="16"/>
  <c r="AC30" i="16"/>
  <c r="AD30" i="16" s="1"/>
  <c r="AA30" i="16"/>
  <c r="AB30" i="16" s="1"/>
  <c r="AC28" i="16"/>
  <c r="AD28" i="16" s="1"/>
  <c r="AA28" i="16"/>
  <c r="AB28" i="16" s="1"/>
  <c r="J32" i="16"/>
  <c r="J36" i="16" s="1"/>
  <c r="E32" i="16"/>
  <c r="AC27" i="16"/>
  <c r="AD27" i="16" s="1"/>
  <c r="AA27" i="16"/>
  <c r="AB27" i="16" s="1"/>
  <c r="AC26" i="16"/>
  <c r="AD26" i="16" s="1"/>
  <c r="AA26" i="16"/>
  <c r="AB26" i="16" s="1"/>
  <c r="Y25" i="16"/>
  <c r="W25" i="16"/>
  <c r="T25" i="16"/>
  <c r="R25" i="16"/>
  <c r="L25" i="16"/>
  <c r="G25" i="16"/>
  <c r="AC23" i="16"/>
  <c r="AD23" i="16" s="1"/>
  <c r="L24" i="16"/>
  <c r="G24" i="16"/>
  <c r="AA23" i="16"/>
  <c r="AB23" i="16" s="1"/>
  <c r="AC21" i="16"/>
  <c r="AD21" i="16" s="1"/>
  <c r="AA21" i="16"/>
  <c r="AB21" i="16" s="1"/>
  <c r="AC18" i="16"/>
  <c r="AD18" i="16" s="1"/>
  <c r="AA18" i="16"/>
  <c r="AB18" i="16" s="1"/>
  <c r="AC17" i="16"/>
  <c r="AD17" i="16" s="1"/>
  <c r="AA17" i="16"/>
  <c r="AB17" i="16" s="1"/>
  <c r="AC16" i="16"/>
  <c r="AD16" i="16" s="1"/>
  <c r="AC15" i="16"/>
  <c r="AD15" i="16" s="1"/>
  <c r="AA15" i="16"/>
  <c r="AB15" i="16" s="1"/>
  <c r="AC14" i="16"/>
  <c r="AD14" i="16" s="1"/>
  <c r="AB14" i="16"/>
  <c r="Y36" i="16" l="1"/>
  <c r="Y38" i="16" s="1"/>
  <c r="Y41" i="16" s="1"/>
  <c r="Y45" i="16" s="1"/>
  <c r="AA32" i="16"/>
  <c r="AB32" i="16" s="1"/>
  <c r="R36" i="16"/>
  <c r="R38" i="16" s="1"/>
  <c r="R43" i="16" s="1"/>
  <c r="W36" i="16"/>
  <c r="W38" i="16" s="1"/>
  <c r="W41" i="16" s="1"/>
  <c r="W45" i="16" s="1"/>
  <c r="AC25" i="16"/>
  <c r="L36" i="16"/>
  <c r="L38" i="16" s="1"/>
  <c r="L41" i="16" s="1"/>
  <c r="L45" i="16" s="1"/>
  <c r="G36" i="16"/>
  <c r="G38" i="16" s="1"/>
  <c r="G41" i="16" s="1"/>
  <c r="G43" i="16" s="1"/>
  <c r="G14" i="17" s="1"/>
  <c r="G24" i="17" s="1"/>
  <c r="G27" i="17" s="1"/>
  <c r="G29" i="17" s="1"/>
  <c r="T36" i="16"/>
  <c r="T38" i="16" s="1"/>
  <c r="T41" i="16" s="1"/>
  <c r="T45" i="16" s="1"/>
  <c r="E25" i="16"/>
  <c r="AA25" i="16" s="1"/>
  <c r="E24" i="16"/>
  <c r="AA24" i="16" s="1"/>
  <c r="AC32" i="16"/>
  <c r="AD32" i="16" s="1"/>
  <c r="AA16" i="16"/>
  <c r="AB16" i="16" s="1"/>
  <c r="J24" i="16"/>
  <c r="AC24" i="16" s="1"/>
  <c r="AA29" i="16"/>
  <c r="AB29" i="16" s="1"/>
  <c r="AC29" i="16"/>
  <c r="AD29" i="16" s="1"/>
  <c r="Y43" i="16" l="1"/>
  <c r="R41" i="16"/>
  <c r="R45" i="16" s="1"/>
  <c r="W43" i="16"/>
  <c r="T43" i="16"/>
  <c r="L43" i="16"/>
  <c r="L14" i="17" s="1"/>
  <c r="L24" i="17" s="1"/>
  <c r="L27" i="17" s="1"/>
  <c r="L29" i="17" s="1"/>
  <c r="G45" i="16"/>
  <c r="E36" i="16"/>
  <c r="AA36" i="16" s="1"/>
  <c r="AB36" i="16" s="1"/>
  <c r="AC36" i="16"/>
  <c r="AD36" i="16" s="1"/>
  <c r="AD33" i="16" l="1"/>
  <c r="AD24" i="16" l="1"/>
  <c r="A4" i="13" l="1"/>
  <c r="AB33" i="16"/>
  <c r="AD25" i="16"/>
  <c r="AB25" i="16"/>
  <c r="AB24" i="16"/>
  <c r="AD39" i="16" l="1"/>
  <c r="AB39" i="16"/>
  <c r="AA42" i="16"/>
  <c r="AB42" i="16" s="1"/>
  <c r="AB44" i="16"/>
  <c r="AC37" i="16"/>
  <c r="AD37" i="16" s="1"/>
  <c r="J38" i="16"/>
  <c r="AA37" i="16"/>
  <c r="AB37" i="16" s="1"/>
  <c r="E38" i="16"/>
  <c r="E41" i="16" l="1"/>
  <c r="E43" i="16"/>
  <c r="AB46" i="16"/>
  <c r="AD46" i="16"/>
  <c r="AD42" i="16"/>
  <c r="J41" i="16"/>
  <c r="AC38" i="16"/>
  <c r="AD38" i="16" s="1"/>
  <c r="AD44" i="16"/>
  <c r="AA38" i="16"/>
  <c r="AB38" i="16" s="1"/>
  <c r="J45" i="16" l="1"/>
  <c r="AC45" i="16" s="1"/>
  <c r="AD45" i="16" s="1"/>
  <c r="AC41" i="16"/>
  <c r="AD41" i="16" s="1"/>
  <c r="J43" i="16"/>
  <c r="AA43" i="16"/>
  <c r="AB43" i="16" s="1"/>
  <c r="E14" i="17"/>
  <c r="E45" i="16"/>
  <c r="AA45" i="16" s="1"/>
  <c r="AB45" i="16" s="1"/>
  <c r="AA41" i="16"/>
  <c r="AB41" i="16" s="1"/>
  <c r="E24" i="17" l="1"/>
  <c r="E27" i="17" s="1"/>
  <c r="E29" i="17" s="1"/>
  <c r="AC43" i="16"/>
  <c r="AD43" i="16" s="1"/>
  <c r="J14" i="17"/>
  <c r="J24" i="17" s="1"/>
  <c r="J27" i="17" s="1"/>
  <c r="J29" i="17" s="1"/>
</calcChain>
</file>

<file path=xl/sharedStrings.xml><?xml version="1.0" encoding="utf-8"?>
<sst xmlns="http://schemas.openxmlformats.org/spreadsheetml/2006/main" count="600" uniqueCount="291">
  <si>
    <t>AEON  THANA  SINSAP  (THAILAND)  PUBLIC  COMPANY  LIMITED  AND  ITS  SUBSIDIARIES</t>
  </si>
  <si>
    <t xml:space="preserve">STATEMENT  OF  FINANCIAL  POSITION </t>
  </si>
  <si>
    <t xml:space="preserve">  UNIT : THOUSAND BAHT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</si>
  <si>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</si>
  <si>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</si>
  <si>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</si>
  <si>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</si>
  <si>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</si>
  <si>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</si>
  <si>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</si>
  <si>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May 31,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</si>
  <si>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</si>
  <si>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</si>
  <si>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</si>
  <si>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</si>
  <si>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</si>
  <si>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</si>
  <si>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current receivables</t>
  </si>
  <si>
    <t>Short-term loan to subsidiaries</t>
  </si>
  <si>
    <t>Current portion of long-term loan to a subsidiary</t>
  </si>
  <si>
    <t>Current portion of loans from purchase of accounts receivable</t>
  </si>
  <si>
    <t>Current portion of derivative assets</t>
  </si>
  <si>
    <t>Current tax asset</t>
  </si>
  <si>
    <t>Current portion of right-of-use assets</t>
  </si>
  <si>
    <t>Other current financial asset designated at fair value</t>
  </si>
  <si>
    <t>through other comprehensive income</t>
  </si>
  <si>
    <t>Other current assets</t>
  </si>
  <si>
    <t>Total Current Assets</t>
  </si>
  <si>
    <t>NON-CURRENT  ASSETS</t>
  </si>
  <si>
    <t>Trade and other non-current receivables</t>
  </si>
  <si>
    <t>Other non-current receivables</t>
  </si>
  <si>
    <t>Fixed deposits at banks under obligations</t>
  </si>
  <si>
    <t>Loans from purchase of accounts receivable</t>
  </si>
  <si>
    <t>Investments in subsidiaries</t>
  </si>
  <si>
    <t>Investments in equity securities designated at fair value</t>
  </si>
  <si>
    <t>through profit or loss</t>
  </si>
  <si>
    <t>Investment in equity security designated at fair value</t>
  </si>
  <si>
    <t>Leasehold improvements and equipment</t>
  </si>
  <si>
    <t>Right-of-use assets</t>
  </si>
  <si>
    <t>Intangible assets other than goodwill</t>
  </si>
  <si>
    <t>Derivative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</si>
  <si>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</si>
  <si>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</si>
  <si>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</si>
  <si>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</si>
  <si>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</si>
  <si>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</si>
  <si>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</si>
  <si>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</si>
  <si>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Short-term borrowings from financial institutions</t>
  </si>
  <si>
    <t>12</t>
  </si>
  <si>
    <t>Trade and other current payables</t>
  </si>
  <si>
    <t>Trade payables</t>
  </si>
  <si>
    <t>Other current payables</t>
  </si>
  <si>
    <t>Current portion of long-term liabilities</t>
  </si>
  <si>
    <t>Long-term borrowings</t>
  </si>
  <si>
    <t>13</t>
  </si>
  <si>
    <t>Long-term debentures</t>
  </si>
  <si>
    <t>14</t>
  </si>
  <si>
    <t>Derivative liabilities</t>
  </si>
  <si>
    <t>15</t>
  </si>
  <si>
    <t>Lease liabilities</t>
  </si>
  <si>
    <t>Current income tax payable</t>
  </si>
  <si>
    <t>Other current liabilities</t>
  </si>
  <si>
    <t>Total Current Liabilities</t>
  </si>
  <si>
    <t>NON-CURRENT  LIABILITIES</t>
  </si>
  <si>
    <t>Provisions for employee benefits</t>
  </si>
  <si>
    <t>16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</si>
  <si>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</si>
  <si>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</si>
  <si>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</si>
  <si>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</si>
  <si>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</si>
  <si>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18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</si>
  <si>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</si>
  <si>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</si>
  <si>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</si>
  <si>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</si>
  <si>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</si>
  <si>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</si>
  <si>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</si>
  <si>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>OTHER  SURPLUSES  (DEFICITS)</t>
  </si>
  <si>
    <t>Surplus on share-based payment transaction</t>
  </si>
  <si>
    <t>17</t>
  </si>
  <si>
    <t>Deficit arising from change in ownership interest in a subsidiary</t>
  </si>
  <si>
    <t xml:space="preserve">RETAINED  EARNINGS  </t>
  </si>
  <si>
    <t>Appropriated</t>
  </si>
  <si>
    <t>Legal reserve</t>
  </si>
  <si>
    <t xml:space="preserve">Reserve for business expansion </t>
  </si>
  <si>
    <t>Treasury share reserve</t>
  </si>
  <si>
    <t>24</t>
  </si>
  <si>
    <t>Unappropriated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</si>
  <si>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</si>
  <si>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 xml:space="preserve">OTHER  COMPONENTS  OF  SHAREHOLDERS’  EQUITY </t>
  </si>
  <si>
    <t xml:space="preserve">Exchange differences on translating </t>
  </si>
  <si>
    <t>financial statements of foreign operations</t>
  </si>
  <si>
    <t>Cumulative loss on cash flow hedges</t>
  </si>
  <si>
    <t>TOTAL 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</si>
  <si>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</si>
  <si>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</si>
  <si>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</si>
  <si>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</si>
  <si>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r>
      <t xml:space="preserve"> FOR  THE  THREE-MONTH  PERIOD  ENDED  NOVEMBER  </t>
    </r>
    <r>
      <rPr>
        <b/>
        <sz val="12"/>
        <rFont val="Times New Roman"/>
        <family val="1"/>
      </rPr>
      <t>30,  2023</t>
    </r>
  </si>
  <si>
    <r>
      <t xml:space="preserve"> FOR  THE  SIX-MONTH  PERIOD  ENDED  AUGUST  </t>
    </r>
    <r>
      <rPr>
        <b/>
        <sz val="12"/>
        <rFont val="Times New Roman"/>
        <family val="1"/>
      </rPr>
      <t>31,  2023</t>
    </r>
  </si>
  <si>
    <t>“UNAUDITED”</t>
  </si>
  <si>
    <t xml:space="preserve">For the three-month </t>
  </si>
  <si>
    <t xml:space="preserve">For the six-month </t>
  </si>
  <si>
    <t>periods ended</t>
  </si>
  <si>
    <t>November 30,</t>
  </si>
  <si>
    <t>August 31,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</si>
  <si>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</si>
  <si>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</si>
  <si>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</si>
  <si>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</si>
  <si>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</si>
  <si>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</si>
  <si>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Gain on sale of written-off receivables</t>
  </si>
  <si>
    <t>28.4 - 28.7</t>
  </si>
  <si>
    <t>n/aq2</t>
  </si>
  <si>
    <t>Collection service income</t>
  </si>
  <si>
    <t>Insurance broker business income</t>
  </si>
  <si>
    <t>Dividend income</t>
  </si>
  <si>
    <t>25.2.2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</si>
  <si>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</si>
  <si>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</si>
  <si>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</si>
  <si>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</si>
  <si>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</si>
  <si>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</si>
  <si>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Gain on sale and write-off of leasehold improvements</t>
  </si>
  <si>
    <t>Loss on sale and write-off of leasehold improvements</t>
  </si>
  <si>
    <t>and equipment and intangible assets other than goodwill</t>
  </si>
  <si>
    <t>Total Expenses</t>
  </si>
  <si>
    <t>Finance costs</t>
  </si>
  <si>
    <t>Expected credit losses</t>
  </si>
  <si>
    <t>PROFIT  BEFORE  INCOME  TAX</t>
  </si>
  <si>
    <t xml:space="preserve">INCOME  TAX  EXPENSES  </t>
  </si>
  <si>
    <t>PROFIT  FOR  THE  PERIOD</t>
  </si>
  <si>
    <t>PROFIT ATTRIBUTABLE  TO :</t>
  </si>
  <si>
    <t>PROFIT  (LOSS)  ATTRIBUTABLE  TO :</t>
  </si>
  <si>
    <t>Owners of the parent</t>
  </si>
  <si>
    <t>Non-controlling interests</t>
  </si>
  <si>
    <t xml:space="preserve">BASIC  EARNINGS  PER  SHARE  </t>
  </si>
  <si>
    <t>BAHT</t>
  </si>
  <si>
    <t xml:space="preserve">WEIGHTED  AVERAGE  NUMBER  OF  ORDINARY  SHARES </t>
  </si>
  <si>
    <t>SHARES</t>
  </si>
  <si>
    <t>STATEMENT  OF  PROFIT  OR  LOSS  AND  OTHER  COMPREHENSIVE  INCOME</t>
  </si>
  <si>
    <t>Profit for the period</t>
  </si>
  <si>
    <t>Other comprehensive income (loss), net of tax</t>
  </si>
  <si>
    <t xml:space="preserve">Components of other comprehensive income that 
</t>
  </si>
  <si>
    <t xml:space="preserve">   will be reclassified to profit or loss</t>
  </si>
  <si>
    <t xml:space="preserve">Exchange differences on translating financial statements </t>
  </si>
  <si>
    <t>of foreign operations</t>
  </si>
  <si>
    <t>- Owners of the parent</t>
  </si>
  <si>
    <t>- Non-controlling interests</t>
  </si>
  <si>
    <t>Loss on cash flow hedges</t>
  </si>
  <si>
    <t>Other comprehensive income (loss) for the period, net of tax</t>
  </si>
  <si>
    <t>TOTAL  COMPREHENSIVE  INCOME  FOR  THE  PERIOD</t>
  </si>
  <si>
    <t>TOTAL  COMPREHENSIVE  INCOME ATTRIBUTABLE  TO :</t>
  </si>
  <si>
    <t>23.2.2</t>
  </si>
  <si>
    <t>Loss on impairment of leasehold improvements</t>
  </si>
  <si>
    <t>PROFIT  ATTRIBUTABLE  TO :</t>
  </si>
  <si>
    <t>UNIT : THOUSAND BAHT</t>
  </si>
  <si>
    <t>Gain (loss) on cash flow hedges</t>
  </si>
  <si>
    <t>TOTAL  COMPREHENSIVE  INCOME  ATTRIBUTABLE  TO :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</si>
  <si>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</si>
  <si>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</si>
  <si>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Share</t>
  </si>
  <si>
    <t>Non-</t>
  </si>
  <si>
    <t>Total</t>
  </si>
  <si>
    <t>Issued and</t>
  </si>
  <si>
    <t>Share premium</t>
  </si>
  <si>
    <t>Deficit</t>
  </si>
  <si>
    <t>Retained earnings</t>
  </si>
  <si>
    <t>Treasury shares</t>
  </si>
  <si>
    <t>Other components of</t>
  </si>
  <si>
    <t>subscription</t>
  </si>
  <si>
    <t>controlling</t>
  </si>
  <si>
    <t>shareholders’</t>
  </si>
  <si>
    <t>paid-up</t>
  </si>
  <si>
    <t xml:space="preserve">on ordinary </t>
  </si>
  <si>
    <t xml:space="preserve">share-based payment </t>
  </si>
  <si>
    <t>arising from change</t>
  </si>
  <si>
    <t>shareholders’ equity</t>
  </si>
  <si>
    <t>owners of</t>
  </si>
  <si>
    <t>received in</t>
  </si>
  <si>
    <t>interests</t>
  </si>
  <si>
    <t>equity</t>
  </si>
  <si>
    <t>share capital</t>
  </si>
  <si>
    <t>shares</t>
  </si>
  <si>
    <t>transaction</t>
  </si>
  <si>
    <t xml:space="preserve"> in ownership interest </t>
  </si>
  <si>
    <t xml:space="preserve">Reserve for </t>
  </si>
  <si>
    <t>Treasury share</t>
  </si>
  <si>
    <t>Exchange differences</t>
  </si>
  <si>
    <t>Cumulative loss</t>
  </si>
  <si>
    <t>the parent</t>
  </si>
  <si>
    <t>advance</t>
  </si>
  <si>
    <t>in a subsidiary</t>
  </si>
  <si>
    <t>business</t>
  </si>
  <si>
    <t>reserve</t>
  </si>
  <si>
    <t xml:space="preserve"> on translating </t>
  </si>
  <si>
    <t>on cash flow hedges</t>
  </si>
  <si>
    <t>expansion</t>
  </si>
  <si>
    <t xml:space="preserve">financial statements </t>
  </si>
  <si>
    <t>Beginning balance as at March 1, 2025</t>
  </si>
  <si>
    <t>Changes during the period</t>
  </si>
  <si>
    <t>Capital injection in the subsidiary by</t>
  </si>
  <si>
    <t xml:space="preserve">   non-controlling interests</t>
  </si>
  <si>
    <t>Other comprehensive loss</t>
  </si>
  <si>
    <t>Ending balance as at May 31, 2025</t>
  </si>
  <si>
    <t>Beginning balance as at March 1, 2026</t>
  </si>
  <si>
    <t>Deficit on share-based payment transaction</t>
  </si>
  <si>
    <t>Profit (loss) for the period</t>
  </si>
  <si>
    <t>Other comprehensive income</t>
  </si>
  <si>
    <t>Ending balance as at May 31, 2026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</si>
  <si>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</si>
  <si>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</si>
  <si>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>Treasury</t>
  </si>
  <si>
    <t>on ordinary</t>
  </si>
  <si>
    <t>share-based payment</t>
  </si>
  <si>
    <t xml:space="preserve">Unappropriated </t>
  </si>
  <si>
    <t xml:space="preserve"> shares</t>
  </si>
  <si>
    <t xml:space="preserve">Reserve  for </t>
  </si>
  <si>
    <t>STATEMENT  OF  CASH  FLOWS</t>
  </si>
  <si>
    <t>CASH  FLOWS  FROM  OPERATING  ACTIVITIES</t>
  </si>
  <si>
    <t>Adjustments for:</t>
  </si>
  <si>
    <t>Income tax expenses</t>
  </si>
  <si>
    <t xml:space="preserve">Depreciation of leasehold improvements and equipment </t>
  </si>
  <si>
    <t>and right-of-use assets</t>
  </si>
  <si>
    <t>Amortization of intangible assets other than goodwill</t>
  </si>
  <si>
    <t>Loss on sale and write-off of leasehold improvement and</t>
  </si>
  <si>
    <t>equipment and intangible assets other than goodwill</t>
  </si>
  <si>
    <t>Employee benefit expense</t>
  </si>
  <si>
    <t>Employee joint investment program expense</t>
  </si>
  <si>
    <t>Unrealized (gain) loss on exchange rate</t>
  </si>
  <si>
    <t>Interest income</t>
  </si>
  <si>
    <t>(Gain) loss on cancellation of lease agreements</t>
  </si>
  <si>
    <t>Changes in operating assets and liabilities</t>
  </si>
  <si>
    <t>Operating assets (increase) decrease</t>
  </si>
  <si>
    <t>Trade and other receivables</t>
  </si>
  <si>
    <t>Operating liabilities increase (decrease)</t>
  </si>
  <si>
    <t>Interest received</t>
  </si>
  <si>
    <t>Dividend received</t>
  </si>
  <si>
    <t>Finance costs paid</t>
  </si>
  <si>
    <t>Income tax paid</t>
  </si>
  <si>
    <t>Employee benefits paid</t>
  </si>
  <si>
    <t>Cash received for transfer of employees from a subsidiary</t>
  </si>
  <si>
    <t>Cash paid for employee joint investment program</t>
  </si>
  <si>
    <t>Net cash flows provided by operating activities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</si>
  <si>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</si>
  <si>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</si>
  <si>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paid for fixed deposits at banks under obligations</t>
  </si>
  <si>
    <t>Cash paid for purchase of leasehold improvements and equipment</t>
  </si>
  <si>
    <t>Cash received from sale of leasehold improvements and equipment</t>
  </si>
  <si>
    <t>Cash paid for purchase of intangible assets other than goodwill</t>
  </si>
  <si>
    <t>Cash paid for investment in a subsidiary</t>
  </si>
  <si>
    <t>Cash received from repayment of short-term loans to a subsidiary</t>
  </si>
  <si>
    <t>Cash received from subordinated lendings</t>
  </si>
  <si>
    <t>Net cash flows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</si>
  <si>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</si>
  <si>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Cash received from bank overdrafts and</t>
  </si>
  <si>
    <t>short-term borrowings from financial institutions</t>
  </si>
  <si>
    <t xml:space="preserve">Cash repayments for bank overdrafts and </t>
  </si>
  <si>
    <t>Cash received from long-term borrowings</t>
  </si>
  <si>
    <t>Cash repayments for long-term borrowings</t>
  </si>
  <si>
    <t>Cash repayments for long-term borrowings under</t>
  </si>
  <si>
    <t>securitization project</t>
  </si>
  <si>
    <t>Cash repayments for long-term debentures</t>
  </si>
  <si>
    <t>Cash repayments for subordinated borrowings</t>
  </si>
  <si>
    <t>Cash paid for lease liabilities</t>
  </si>
  <si>
    <t>Cash received from seller loan in special purpose vehicle</t>
  </si>
  <si>
    <t>for securitization</t>
  </si>
  <si>
    <t>Cash received from sales of written-off receivables</t>
  </si>
  <si>
    <t>Cash paid for treasury shares</t>
  </si>
  <si>
    <t>Cash paid for dividend</t>
  </si>
  <si>
    <t>Net cash flows used in financing activities</t>
  </si>
  <si>
    <t>Net increase in cash and cash equivalents before effect of exchange rate</t>
  </si>
  <si>
    <t>Effect of exchange rate changes on cash and cash equivalents</t>
  </si>
  <si>
    <t>Net increase in cash and cash equivalents</t>
  </si>
  <si>
    <t>Cash and cash equivalents at the beginning of the period</t>
  </si>
  <si>
    <t>Cash and cash equivalents at the end of the period</t>
  </si>
  <si>
    <t>4.1</t>
  </si>
  <si>
    <t xml:space="preserve">and equipment </t>
  </si>
  <si>
    <t xml:space="preserve">Surplus (Deficit) on </t>
  </si>
  <si>
    <t>and equipment</t>
  </si>
  <si>
    <t>Net cash flows provided by (used in) operations</t>
  </si>
  <si>
    <t>Cash paid for short-term loans to subsidiaries</t>
  </si>
  <si>
    <t>AS  AT  MAY  31,  2026</t>
  </si>
  <si>
    <t xml:space="preserve"> FOR  THE  THREE-MONTH  PERIOD  ENDED  MAY  31,  2026</t>
  </si>
  <si>
    <t>FOR  THE  THREE-MONTH  PERIOD  ENDED  MAY  31,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</si>
</sst>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* #,##0.0_);_(* \(#,##0.0\);_(* &quot;-&quot;?_);_(@_)"/>
    <numFmt numFmtId="169" formatCode="\-"/>
    <numFmt numFmtId="170" formatCode="m/d"/>
    <numFmt numFmtId="171" formatCode="_(* #,##0.0_);_(* \(#,##0.0\);_(* &quot;-&quot;_);_(@_)"/>
    <numFmt numFmtId="172" formatCode="_ * #,##0.00_ ;_ * \-#,##0.00_ ;_ * &quot;-&quot;??_ ;_ @_ "/>
    <numFmt numFmtId="173" formatCode="\t&quot;฿&quot;#,##0.00_);[Red]\(\t&quot;฿&quot;#,##0.00\)"/>
    <numFmt numFmtId="174" formatCode="#,##0;\(#,##0\)"/>
    <numFmt numFmtId="175" formatCode="\$#,##0.00;\(\$#,##0.00\)"/>
    <numFmt numFmtId="176" formatCode="_ * #,##0_ ;_ * \-#,##0_ ;_ * &quot;-&quot;_ ;_ @_ "/>
    <numFmt numFmtId="177" formatCode="\$#,##0;\(\$#,##0\)"/>
    <numFmt numFmtId="178" formatCode="0%_);\(0%\)"/>
    <numFmt numFmtId="179" formatCode="&quot;REPORT AS AT&quot;\:\ dd\ mmmm\ yyyy"/>
  </numFmts>
  <fonts count="103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  <font>
      <sz val="12"/>
      <color theme="1"/>
      <name val="Verdana"/>
      <family val="2"/>
    </font>
    <font>
      <u/>
      <sz val="12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29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6" fillId="0" borderId="0"/>
    <xf numFmtId="165" fontId="7" fillId="0" borderId="0" applyFont="0" applyFill="0" applyBorder="0" applyAlignment="0" applyProtection="0"/>
    <xf numFmtId="175" fontId="6" fillId="0" borderId="0"/>
    <xf numFmtId="0" fontId="6" fillId="0" borderId="0" applyFill="0" applyBorder="0" applyProtection="0"/>
    <xf numFmtId="176" fontId="6" fillId="0" borderId="1" applyFill="0" applyProtection="0"/>
    <xf numFmtId="0" fontId="6" fillId="0" borderId="2" applyFill="0" applyProtection="0"/>
    <xf numFmtId="177" fontId="6" fillId="0" borderId="0"/>
    <xf numFmtId="14" fontId="19" fillId="2" borderId="3">
      <alignment horizontal="center" vertical="center" wrapText="1"/>
    </xf>
    <xf numFmtId="14" fontId="19" fillId="2" borderId="3">
      <alignment horizontal="center" vertical="center" wrapText="1"/>
    </xf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8" fillId="0" borderId="0"/>
    <xf numFmtId="37" fontId="8" fillId="0" borderId="0"/>
    <xf numFmtId="0" fontId="2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37" fontId="15" fillId="0" borderId="0"/>
    <xf numFmtId="37" fontId="16" fillId="0" borderId="0"/>
    <xf numFmtId="9" fontId="29" fillId="0" borderId="0" applyFont="0" applyFill="0" applyBorder="0" applyAlignment="0" applyProtection="0"/>
    <xf numFmtId="178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ill="0" applyBorder="0" applyProtection="0">
      <alignment horizontal="left" vertical="top"/>
    </xf>
    <xf numFmtId="38" fontId="25" fillId="0" borderId="0" applyFont="0" applyFill="0" applyBorder="0" applyAlignment="0" applyProtection="0">
      <alignment vertical="center"/>
    </xf>
    <xf numFmtId="166" fontId="8" fillId="0" borderId="0" applyFont="0" applyFill="0" applyBorder="0" applyAlignment="0" applyProtection="0"/>
    <xf numFmtId="0" fontId="8" fillId="0" borderId="0"/>
    <xf numFmtId="0" fontId="26" fillId="0" borderId="0"/>
    <xf numFmtId="0" fontId="27" fillId="0" borderId="0"/>
    <xf numFmtId="0" fontId="38" fillId="0" borderId="0">
      <alignment vertical="center"/>
    </xf>
    <xf numFmtId="38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38" fontId="25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4" borderId="0" applyNumberFormat="0" applyBorder="0" applyAlignment="0" applyProtection="0"/>
    <xf numFmtId="0" fontId="8" fillId="0" borderId="0"/>
    <xf numFmtId="0" fontId="18" fillId="0" borderId="0"/>
    <xf numFmtId="0" fontId="39" fillId="0" borderId="0"/>
    <xf numFmtId="0" fontId="29" fillId="0" borderId="0"/>
    <xf numFmtId="0" fontId="8" fillId="0" borderId="0"/>
    <xf numFmtId="0" fontId="48" fillId="0" borderId="0">
      <alignment vertical="center"/>
    </xf>
    <xf numFmtId="0" fontId="8" fillId="0" borderId="0"/>
    <xf numFmtId="0" fontId="40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39" fillId="0" borderId="0"/>
    <xf numFmtId="0" fontId="32" fillId="0" borderId="0"/>
    <xf numFmtId="0" fontId="18" fillId="0" borderId="0"/>
    <xf numFmtId="0" fontId="42" fillId="0" borderId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38" fontId="49" fillId="0" borderId="0" applyFont="0" applyFill="0" applyBorder="0" applyAlignment="0" applyProtection="0">
      <alignment vertical="center"/>
    </xf>
    <xf numFmtId="0" fontId="50" fillId="0" borderId="0">
      <alignment vertical="center"/>
    </xf>
    <xf numFmtId="0" fontId="40" fillId="0" borderId="0">
      <alignment vertical="center"/>
    </xf>
    <xf numFmtId="43" fontId="3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9" fillId="0" borderId="0"/>
    <xf numFmtId="166" fontId="42" fillId="0" borderId="0" applyFont="0" applyFill="0" applyBorder="0" applyAlignment="0" applyProtection="0"/>
    <xf numFmtId="166" fontId="8" fillId="0" borderId="0" applyFont="0" applyFill="0" applyBorder="0" applyAlignment="0" applyProtection="0"/>
    <xf numFmtId="40" fontId="25" fillId="0" borderId="0" applyFont="0" applyFill="0" applyBorder="0" applyAlignment="0" applyProtection="0">
      <alignment vertical="center"/>
    </xf>
    <xf numFmtId="0" fontId="39" fillId="0" borderId="0"/>
    <xf numFmtId="0" fontId="25" fillId="0" borderId="0">
      <alignment vertical="center"/>
    </xf>
    <xf numFmtId="0" fontId="52" fillId="0" borderId="0"/>
    <xf numFmtId="9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28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1" borderId="7" applyNumberFormat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28" fillId="33" borderId="8" applyNumberFormat="0" applyFont="0" applyAlignment="0" applyProtection="0">
      <alignment vertical="center"/>
    </xf>
    <xf numFmtId="0" fontId="64" fillId="0" borderId="9" applyNumberFormat="0" applyFill="0" applyAlignment="0" applyProtection="0">
      <alignment vertical="center"/>
    </xf>
    <xf numFmtId="0" fontId="65" fillId="18" borderId="10" applyNumberFormat="0" applyAlignment="0" applyProtection="0">
      <alignment vertical="center"/>
    </xf>
    <xf numFmtId="0" fontId="66" fillId="34" borderId="11" applyNumberFormat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9" fillId="0" borderId="0"/>
    <xf numFmtId="0" fontId="28" fillId="0" borderId="0">
      <alignment vertical="center"/>
    </xf>
    <xf numFmtId="0" fontId="68" fillId="1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1" fillId="0" borderId="14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34" borderId="10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6" fillId="0" borderId="0"/>
    <xf numFmtId="43" fontId="28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77" fillId="0" borderId="0"/>
    <xf numFmtId="0" fontId="77" fillId="0" borderId="0"/>
    <xf numFmtId="0" fontId="75" fillId="0" borderId="0" applyBorder="0">
      <alignment vertical="center"/>
    </xf>
    <xf numFmtId="0" fontId="28" fillId="0" borderId="0">
      <alignment vertical="center"/>
    </xf>
    <xf numFmtId="0" fontId="59" fillId="0" borderId="0">
      <alignment vertical="center"/>
    </xf>
    <xf numFmtId="0" fontId="76" fillId="0" borderId="0"/>
    <xf numFmtId="0" fontId="48" fillId="0" borderId="0">
      <alignment vertical="center"/>
    </xf>
    <xf numFmtId="38" fontId="49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82" fillId="35" borderId="11" applyNumberFormat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81" fillId="0" borderId="15" applyNumberFormat="0" applyFill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25" fillId="45" borderId="8" applyNumberFormat="0" applyFont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93" fillId="35" borderId="10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86" fillId="36" borderId="10" applyNumberFormat="0" applyAlignment="0" applyProtection="0">
      <alignment vertical="center"/>
    </xf>
    <xf numFmtId="0" fontId="79" fillId="0" borderId="14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78" fillId="51" borderId="0" applyNumberFormat="0" applyBorder="0" applyAlignment="0" applyProtection="0">
      <alignment vertical="center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</cellStyleXfs>
  <cellXfs count="179">
    <xf numFmtId="0" fontId="0" fillId="0" borderId="0" xfId="0"/>
    <xf numFmtId="167" fontId="5" fillId="0" borderId="0" xfId="9" applyNumberFormat="1" applyFont="1" applyFill="1" applyAlignment="1">
      <alignment vertical="center"/>
    </xf>
    <xf numFmtId="167" fontId="5" fillId="0" borderId="5" xfId="9" applyNumberFormat="1" applyFont="1" applyFill="1" applyBorder="1" applyAlignment="1">
      <alignment vertical="center"/>
    </xf>
    <xf numFmtId="167" fontId="5" fillId="0" borderId="0" xfId="9" quotePrefix="1" applyNumberFormat="1" applyFont="1" applyFill="1" applyAlignment="1">
      <alignment horizontal="center" vertical="center"/>
    </xf>
    <xf numFmtId="167" fontId="5" fillId="0" borderId="2" xfId="9" applyNumberFormat="1" applyFont="1" applyFill="1" applyBorder="1" applyAlignment="1">
      <alignment vertical="center"/>
    </xf>
    <xf numFmtId="167" fontId="5" fillId="0" borderId="0" xfId="9" applyNumberFormat="1" applyFont="1" applyFill="1" applyBorder="1" applyAlignment="1">
      <alignment vertical="center"/>
    </xf>
    <xf numFmtId="167" fontId="5" fillId="0" borderId="0" xfId="9" quotePrefix="1" applyNumberFormat="1" applyFont="1" applyFill="1" applyBorder="1" applyAlignment="1">
      <alignment horizontal="center" vertical="center"/>
    </xf>
    <xf numFmtId="166" fontId="5" fillId="0" borderId="0" xfId="9" applyFont="1" applyFill="1" applyAlignment="1">
      <alignment horizontal="left" vertical="center" indent="2"/>
    </xf>
    <xf numFmtId="166" fontId="5" fillId="0" borderId="0" xfId="9" applyFont="1" applyFill="1" applyAlignment="1">
      <alignment horizontal="left" vertical="center" indent="4"/>
    </xf>
    <xf numFmtId="166" fontId="6" fillId="0" borderId="0" xfId="9" applyFont="1" applyFill="1" applyAlignment="1">
      <alignment vertical="center"/>
    </xf>
    <xf numFmtId="0" fontId="5" fillId="0" borderId="0" xfId="9" applyNumberFormat="1" applyFont="1" applyFill="1" applyAlignment="1">
      <alignment horizontal="center" vertical="center"/>
    </xf>
    <xf numFmtId="166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68" fontId="5" fillId="0" borderId="0" xfId="9" applyNumberFormat="1" applyFont="1" applyFill="1" applyAlignment="1">
      <alignment horizontal="left" vertical="center" indent="4"/>
    </xf>
    <xf numFmtId="168" fontId="5" fillId="0" borderId="0" xfId="9" applyNumberFormat="1" applyFont="1" applyFill="1" applyAlignment="1">
      <alignment horizontal="left" vertical="center" indent="5"/>
    </xf>
    <xf numFmtId="0" fontId="9" fillId="0" borderId="0" xfId="9" applyNumberFormat="1" applyFont="1" applyFill="1" applyAlignment="1">
      <alignment horizontal="center" vertical="center"/>
    </xf>
    <xf numFmtId="37" fontId="12" fillId="0" borderId="0" xfId="9" applyNumberFormat="1" applyFont="1" applyFill="1" applyAlignment="1">
      <alignment vertical="center"/>
    </xf>
    <xf numFmtId="169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2" fillId="0" borderId="0" xfId="9" applyNumberFormat="1" applyFont="1" applyFill="1" applyAlignment="1">
      <alignment vertical="center"/>
    </xf>
    <xf numFmtId="167" fontId="5" fillId="0" borderId="0" xfId="9" applyNumberFormat="1" applyFont="1" applyFill="1" applyBorder="1" applyAlignment="1">
      <alignment horizontal="right" vertical="center"/>
    </xf>
    <xf numFmtId="167" fontId="5" fillId="0" borderId="0" xfId="9" applyNumberFormat="1" applyFont="1" applyFill="1" applyAlignment="1">
      <alignment horizontal="right" vertical="center"/>
    </xf>
    <xf numFmtId="37" fontId="4" fillId="0" borderId="0" xfId="9" applyNumberFormat="1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167" fontId="5" fillId="0" borderId="2" xfId="9" applyNumberFormat="1" applyFont="1" applyFill="1" applyBorder="1" applyAlignment="1">
      <alignment horizontal="right" vertical="center"/>
    </xf>
    <xf numFmtId="167" fontId="5" fillId="0" borderId="1" xfId="9" applyNumberFormat="1" applyFont="1" applyFill="1" applyBorder="1" applyAlignment="1">
      <alignment vertical="center"/>
    </xf>
    <xf numFmtId="10" fontId="5" fillId="0" borderId="0" xfId="75" applyNumberFormat="1" applyFont="1" applyFill="1" applyBorder="1" applyAlignment="1">
      <alignment vertical="center"/>
    </xf>
    <xf numFmtId="167" fontId="34" fillId="0" borderId="0" xfId="9" applyNumberFormat="1" applyFont="1" applyFill="1" applyAlignment="1">
      <alignment vertical="center"/>
    </xf>
    <xf numFmtId="167" fontId="35" fillId="0" borderId="0" xfId="9" applyNumberFormat="1" applyFont="1" applyFill="1" applyBorder="1" applyAlignment="1">
      <alignment horizontal="right" vertical="center"/>
    </xf>
    <xf numFmtId="167" fontId="34" fillId="0" borderId="0" xfId="9" applyNumberFormat="1" applyFont="1" applyFill="1" applyBorder="1" applyAlignment="1">
      <alignment vertical="center"/>
    </xf>
    <xf numFmtId="166" fontId="5" fillId="0" borderId="0" xfId="9" applyFont="1" applyFill="1" applyBorder="1" applyAlignment="1">
      <alignment horizontal="left" vertical="center" indent="2"/>
    </xf>
    <xf numFmtId="167" fontId="5" fillId="0" borderId="0" xfId="99" applyNumberFormat="1" applyFont="1" applyFill="1" applyAlignment="1">
      <alignment vertical="center"/>
    </xf>
    <xf numFmtId="167" fontId="5" fillId="0" borderId="0" xfId="425" applyNumberFormat="1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167" fontId="5" fillId="0" borderId="4" xfId="9" quotePrefix="1" applyNumberFormat="1" applyFont="1" applyFill="1" applyBorder="1" applyAlignment="1">
      <alignment horizontal="center" vertical="center"/>
    </xf>
    <xf numFmtId="167" fontId="5" fillId="0" borderId="4" xfId="9" applyNumberFormat="1" applyFont="1" applyFill="1" applyBorder="1" applyAlignment="1">
      <alignment vertical="center"/>
    </xf>
    <xf numFmtId="169" fontId="5" fillId="0" borderId="0" xfId="9" quotePrefix="1" applyNumberFormat="1" applyFont="1" applyFill="1" applyAlignment="1">
      <alignment horizontal="center" vertical="center"/>
    </xf>
    <xf numFmtId="169" fontId="5" fillId="0" borderId="0" xfId="9" applyNumberFormat="1" applyFont="1" applyFill="1" applyAlignment="1">
      <alignment horizontal="center" vertical="center"/>
    </xf>
    <xf numFmtId="167" fontId="5" fillId="0" borderId="0" xfId="19" applyNumberFormat="1" applyFont="1" applyFill="1" applyAlignment="1">
      <alignment vertical="center"/>
    </xf>
    <xf numFmtId="167" fontId="5" fillId="0" borderId="0" xfId="114" applyNumberFormat="1" applyFont="1" applyFill="1" applyAlignment="1">
      <alignment vertical="center"/>
    </xf>
    <xf numFmtId="167" fontId="5" fillId="0" borderId="0" xfId="114" applyNumberFormat="1" applyFont="1" applyFill="1" applyAlignment="1">
      <alignment horizontal="right" vertical="center"/>
    </xf>
    <xf numFmtId="167" fontId="5" fillId="0" borderId="0" xfId="9" applyNumberFormat="1" applyFont="1" applyFill="1" applyAlignment="1">
      <alignment horizontal="center" vertical="center"/>
    </xf>
    <xf numFmtId="169" fontId="5" fillId="0" borderId="4" xfId="9" applyNumberFormat="1" applyFont="1" applyFill="1" applyBorder="1" applyAlignment="1">
      <alignment horizontal="center" vertical="center"/>
    </xf>
    <xf numFmtId="37" fontId="13" fillId="0" borderId="0" xfId="9" applyNumberFormat="1" applyFont="1" applyFill="1" applyBorder="1" applyAlignment="1">
      <alignment horizontal="center" vertical="center"/>
    </xf>
    <xf numFmtId="37" fontId="13" fillId="0" borderId="0" xfId="9" applyNumberFormat="1" applyFont="1" applyFill="1" applyAlignment="1">
      <alignment vertical="center"/>
    </xf>
    <xf numFmtId="37" fontId="13" fillId="0" borderId="4" xfId="9" applyNumberFormat="1" applyFont="1" applyFill="1" applyBorder="1" applyAlignment="1">
      <alignment horizontal="center" vertical="center"/>
    </xf>
    <xf numFmtId="167" fontId="14" fillId="0" borderId="0" xfId="9" applyNumberFormat="1" applyFont="1" applyFill="1" applyAlignment="1">
      <alignment vertical="center"/>
    </xf>
    <xf numFmtId="169" fontId="14" fillId="0" borderId="0" xfId="9" applyNumberFormat="1" applyFont="1" applyFill="1" applyAlignment="1">
      <alignment horizontal="center" vertical="center"/>
    </xf>
    <xf numFmtId="167" fontId="14" fillId="0" borderId="2" xfId="9" applyNumberFormat="1" applyFont="1" applyFill="1" applyBorder="1" applyAlignment="1">
      <alignment vertical="center"/>
    </xf>
    <xf numFmtId="167" fontId="100" fillId="0" borderId="0" xfId="9" applyNumberFormat="1" applyFont="1" applyFill="1" applyAlignment="1">
      <alignment vertical="center"/>
    </xf>
    <xf numFmtId="166" fontId="8" fillId="0" borderId="0" xfId="9" applyFont="1" applyFill="1"/>
    <xf numFmtId="0" fontId="4" fillId="0" borderId="0" xfId="0" applyFont="1" applyAlignment="1">
      <alignment horizontal="center" vertical="center"/>
    </xf>
    <xf numFmtId="0" fontId="8" fillId="0" borderId="0" xfId="50"/>
    <xf numFmtId="0" fontId="96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67" fontId="8" fillId="0" borderId="0" xfId="50" applyNumberFormat="1"/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8" fontId="5" fillId="0" borderId="0" xfId="0" applyNumberFormat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3"/>
    </xf>
    <xf numFmtId="0" fontId="5" fillId="0" borderId="0" xfId="5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5" fillId="0" borderId="0" xfId="50" applyFont="1"/>
    <xf numFmtId="0" fontId="3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4"/>
    </xf>
    <xf numFmtId="0" fontId="33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4"/>
    </xf>
    <xf numFmtId="0" fontId="12" fillId="0" borderId="0" xfId="0" quotePrefix="1" applyFont="1" applyAlignment="1">
      <alignment horizontal="left" vertical="center" indent="6"/>
    </xf>
    <xf numFmtId="0" fontId="3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33" fillId="0" borderId="0" xfId="0" applyFont="1" applyAlignment="1">
      <alignment horizontal="left" vertical="center" indent="2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33" fillId="0" borderId="0" xfId="0" applyFont="1" applyAlignment="1">
      <alignment horizontal="left"/>
    </xf>
    <xf numFmtId="37" fontId="12" fillId="0" borderId="0" xfId="9" applyNumberFormat="1" applyFont="1" applyFill="1" applyBorder="1" applyAlignment="1">
      <alignment vertical="center"/>
    </xf>
    <xf numFmtId="0" fontId="5" fillId="0" borderId="0" xfId="9" applyNumberFormat="1" applyFont="1" applyFill="1" applyBorder="1" applyAlignment="1">
      <alignment horizontal="center" vertical="center"/>
    </xf>
    <xf numFmtId="49" fontId="5" fillId="0" borderId="0" xfId="9" applyNumberFormat="1" applyFont="1" applyFill="1" applyAlignment="1">
      <alignment horizontal="center" vertical="center"/>
    </xf>
    <xf numFmtId="166" fontId="5" fillId="0" borderId="0" xfId="9" quotePrefix="1" applyFont="1" applyFill="1" applyAlignment="1">
      <alignment horizontal="left" vertical="center" indent="5"/>
    </xf>
    <xf numFmtId="49" fontId="5" fillId="0" borderId="0" xfId="9" quotePrefix="1" applyNumberFormat="1" applyFont="1" applyFill="1" applyAlignment="1">
      <alignment horizontal="center" vertical="center"/>
    </xf>
    <xf numFmtId="166" fontId="5" fillId="0" borderId="0" xfId="9" applyFont="1" applyFill="1" applyAlignment="1">
      <alignment horizontal="left" vertical="center" indent="5"/>
    </xf>
    <xf numFmtId="169" fontId="14" fillId="0" borderId="2" xfId="9" applyNumberFormat="1" applyFont="1" applyFill="1" applyBorder="1" applyAlignment="1">
      <alignment horizontal="center" vertical="center"/>
    </xf>
    <xf numFmtId="169" fontId="14" fillId="0" borderId="0" xfId="9" applyNumberFormat="1" applyFont="1" applyFill="1" applyBorder="1" applyAlignment="1">
      <alignment horizontal="center" vertical="center"/>
    </xf>
    <xf numFmtId="167" fontId="5" fillId="0" borderId="4" xfId="9" applyNumberFormat="1" applyFont="1" applyFill="1" applyBorder="1" applyAlignment="1">
      <alignment horizontal="center" vertical="center"/>
    </xf>
    <xf numFmtId="0" fontId="5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3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71" applyFont="1" applyAlignment="1">
      <alignment horizontal="center" vertical="center"/>
    </xf>
    <xf numFmtId="167" fontId="33" fillId="0" borderId="0" xfId="0" applyNumberFormat="1" applyFont="1"/>
    <xf numFmtId="0" fontId="5" fillId="0" borderId="0" xfId="71" applyFont="1" applyAlignment="1">
      <alignment horizontal="left" vertical="center" indent="2"/>
    </xf>
    <xf numFmtId="0" fontId="5" fillId="0" borderId="0" xfId="0" quotePrefix="1" applyFont="1" applyAlignment="1">
      <alignment horizontal="left" vertical="center" indent="4"/>
    </xf>
    <xf numFmtId="167" fontId="0" fillId="0" borderId="0" xfId="0" applyNumberFormat="1"/>
    <xf numFmtId="0" fontId="6" fillId="0" borderId="0" xfId="50" applyFont="1"/>
    <xf numFmtId="0" fontId="4" fillId="0" borderId="0" xfId="55" applyFont="1" applyAlignment="1">
      <alignment horizontal="center" vertical="center"/>
    </xf>
    <xf numFmtId="0" fontId="4" fillId="0" borderId="0" xfId="55" applyFont="1" applyAlignment="1">
      <alignment vertical="center"/>
    </xf>
    <xf numFmtId="164" fontId="5" fillId="0" borderId="0" xfId="55" applyNumberFormat="1" applyFont="1" applyAlignment="1">
      <alignment vertical="center"/>
    </xf>
    <xf numFmtId="164" fontId="3" fillId="0" borderId="0" xfId="55" applyNumberFormat="1" applyFont="1" applyAlignment="1">
      <alignment vertical="center"/>
    </xf>
    <xf numFmtId="164" fontId="5" fillId="0" borderId="0" xfId="55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 indent="2"/>
    </xf>
    <xf numFmtId="167" fontId="6" fillId="0" borderId="0" xfId="50" applyNumberFormat="1" applyFont="1"/>
    <xf numFmtId="164" fontId="5" fillId="0" borderId="0" xfId="55" applyNumberFormat="1" applyFont="1" applyAlignment="1">
      <alignment horizontal="left" vertical="center" indent="2"/>
    </xf>
    <xf numFmtId="164" fontId="5" fillId="0" borderId="0" xfId="55" applyNumberFormat="1" applyFont="1" applyAlignment="1">
      <alignment horizontal="left" vertical="center" indent="3"/>
    </xf>
    <xf numFmtId="164" fontId="5" fillId="0" borderId="0" xfId="74" applyNumberFormat="1" applyFont="1" applyAlignment="1">
      <alignment horizontal="left" vertical="center" indent="2"/>
    </xf>
    <xf numFmtId="164" fontId="5" fillId="0" borderId="0" xfId="55" applyNumberFormat="1" applyFont="1" applyAlignment="1">
      <alignment horizontal="left" vertical="center" indent="1"/>
    </xf>
    <xf numFmtId="164" fontId="5" fillId="0" borderId="0" xfId="55" applyNumberFormat="1" applyFont="1" applyAlignment="1">
      <alignment horizontal="left" vertical="center" indent="4"/>
    </xf>
    <xf numFmtId="164" fontId="4" fillId="0" borderId="0" xfId="55" applyNumberFormat="1" applyFont="1" applyAlignment="1">
      <alignment vertical="center"/>
    </xf>
    <xf numFmtId="3" fontId="6" fillId="0" borderId="0" xfId="50" applyNumberFormat="1" applyFont="1"/>
    <xf numFmtId="0" fontId="5" fillId="0" borderId="0" xfId="55" applyFont="1" applyAlignment="1">
      <alignment horizontal="center" vertical="center"/>
    </xf>
    <xf numFmtId="171" fontId="5" fillId="0" borderId="0" xfId="55" quotePrefix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37" fontId="4" fillId="0" borderId="0" xfId="72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37" fontId="4" fillId="0" borderId="0" xfId="73" applyFont="1" applyAlignment="1">
      <alignment vertical="center"/>
    </xf>
    <xf numFmtId="37" fontId="5" fillId="0" borderId="0" xfId="73" applyFont="1" applyAlignment="1">
      <alignment horizontal="left" vertical="center"/>
    </xf>
    <xf numFmtId="170" fontId="5" fillId="0" borderId="0" xfId="73" applyNumberFormat="1" applyFont="1" applyAlignment="1">
      <alignment horizontal="left" vertical="center" indent="2"/>
    </xf>
    <xf numFmtId="167" fontId="5" fillId="0" borderId="0" xfId="50" applyNumberFormat="1" applyFont="1"/>
    <xf numFmtId="0" fontId="13" fillId="0" borderId="0" xfId="0" applyFont="1" applyAlignment="1">
      <alignment vertical="center"/>
    </xf>
    <xf numFmtId="0" fontId="9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8" fillId="0" borderId="0" xfId="50" applyFont="1"/>
    <xf numFmtId="0" fontId="13" fillId="0" borderId="0" xfId="0" applyFont="1"/>
    <xf numFmtId="37" fontId="13" fillId="0" borderId="0" xfId="72" applyNumberFormat="1" applyFont="1" applyAlignment="1">
      <alignment vertical="center"/>
    </xf>
    <xf numFmtId="37" fontId="13" fillId="0" borderId="0" xfId="72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37" fontId="13" fillId="0" borderId="0" xfId="72" quotePrefix="1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37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37" fontId="13" fillId="0" borderId="0" xfId="73" applyFont="1" applyAlignment="1">
      <alignment vertical="center"/>
    </xf>
    <xf numFmtId="167" fontId="98" fillId="0" borderId="0" xfId="50" applyNumberFormat="1" applyFont="1"/>
    <xf numFmtId="37" fontId="14" fillId="0" borderId="0" xfId="73" applyFont="1" applyAlignment="1">
      <alignment horizontal="left" vertical="center"/>
    </xf>
    <xf numFmtId="170" fontId="14" fillId="0" borderId="0" xfId="73" applyNumberFormat="1" applyFont="1" applyAlignment="1">
      <alignment horizontal="left" vertical="center" wrapText="1" indent="2"/>
    </xf>
    <xf numFmtId="0" fontId="100" fillId="0" borderId="0" xfId="0" applyFont="1" applyAlignment="1">
      <alignment horizontal="center" vertical="center"/>
    </xf>
    <xf numFmtId="170" fontId="14" fillId="0" borderId="0" xfId="73" applyNumberFormat="1" applyFont="1" applyAlignment="1">
      <alignment horizontal="left" vertical="center" indent="2"/>
    </xf>
    <xf numFmtId="37" fontId="3" fillId="0" borderId="0" xfId="73" applyFont="1" applyAlignment="1">
      <alignment vertical="center"/>
    </xf>
    <xf numFmtId="0" fontId="36" fillId="0" borderId="0" xfId="50" applyFont="1"/>
    <xf numFmtId="49" fontId="10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49" fontId="3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 wrapText="1"/>
    </xf>
    <xf numFmtId="169" fontId="3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9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3" fillId="0" borderId="0" xfId="55" quotePrefix="1" applyFont="1" applyAlignment="1">
      <alignment horizontal="center" vertical="center"/>
    </xf>
    <xf numFmtId="0" fontId="3" fillId="0" borderId="4" xfId="55" applyFont="1" applyBorder="1" applyAlignment="1">
      <alignment horizontal="right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00FF00"/>
      <color rgb="FF00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2">
          <cell r="C12">
            <v>88046266.420000002</v>
          </cell>
        </row>
        <row r="13">
          <cell r="C13">
            <v>16908837.34</v>
          </cell>
        </row>
        <row r="14">
          <cell r="C14">
            <v>98442075.368336305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17">
          <cell r="C17">
            <v>-497217.71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23">
          <cell r="C23">
            <v>-10244896.960000008</v>
          </cell>
        </row>
        <row r="24">
          <cell r="C24">
            <v>-99789428.330000013</v>
          </cell>
        </row>
        <row r="26">
          <cell r="C26">
            <v>372999934.85000002</v>
          </cell>
        </row>
        <row r="27">
          <cell r="C27">
            <v>-12051454.609999999</v>
          </cell>
        </row>
        <row r="28">
          <cell r="C28">
            <v>186567433.90327317</v>
          </cell>
        </row>
        <row r="46">
          <cell r="C46">
            <v>-239647914.18000001</v>
          </cell>
        </row>
        <row r="47">
          <cell r="C47">
            <v>-191302934.86000001</v>
          </cell>
        </row>
        <row r="48">
          <cell r="C48">
            <v>-10400</v>
          </cell>
        </row>
        <row r="49">
          <cell r="C49">
            <v>2218003.7400000002</v>
          </cell>
        </row>
        <row r="50">
          <cell r="C50">
            <v>450000</v>
          </cell>
        </row>
        <row r="54">
          <cell r="C54">
            <v>2000000000</v>
          </cell>
        </row>
        <row r="55">
          <cell r="C55">
            <v>4640970454.1199999</v>
          </cell>
        </row>
        <row r="56">
          <cell r="C56">
            <v>-704559879.26000023</v>
          </cell>
        </row>
        <row r="57">
          <cell r="C57">
            <v>6286269097.5600004</v>
          </cell>
        </row>
        <row r="58">
          <cell r="C58">
            <v>-2859695993.6999998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  <cell r="D11">
            <v>669285851.83000004</v>
          </cell>
          <cell r="F11">
            <v>-20673080.629999995</v>
          </cell>
        </row>
        <row r="12">
          <cell r="F12">
            <v>-30782510.309999999</v>
          </cell>
        </row>
        <row r="15">
          <cell r="B15">
            <v>15541445684.41</v>
          </cell>
          <cell r="D15">
            <v>12770025291.219999</v>
          </cell>
        </row>
        <row r="20">
          <cell r="B20">
            <v>2954810.47</v>
          </cell>
          <cell r="D20">
            <v>9879048.1099999994</v>
          </cell>
        </row>
        <row r="22">
          <cell r="B22">
            <v>211139330.28999999</v>
          </cell>
          <cell r="D22">
            <v>197939622.85999998</v>
          </cell>
        </row>
        <row r="28">
          <cell r="B28">
            <v>21785.32</v>
          </cell>
          <cell r="D28">
            <v>461385.32</v>
          </cell>
        </row>
        <row r="31">
          <cell r="B31">
            <v>1514021736.0599999</v>
          </cell>
          <cell r="D31">
            <v>517500000</v>
          </cell>
        </row>
        <row r="32">
          <cell r="B32">
            <v>411889736.18000001</v>
          </cell>
          <cell r="D32">
            <v>404442028.11000001</v>
          </cell>
        </row>
        <row r="33">
          <cell r="B33">
            <v>406560630.19999999</v>
          </cell>
          <cell r="D33">
            <v>226657520.38</v>
          </cell>
        </row>
        <row r="34">
          <cell r="B34">
            <v>177684410.96000001</v>
          </cell>
          <cell r="D34">
            <v>82576113.700000003</v>
          </cell>
        </row>
        <row r="50">
          <cell r="B50">
            <v>2933701468.8499999</v>
          </cell>
          <cell r="D50">
            <v>3614240100</v>
          </cell>
        </row>
        <row r="53">
          <cell r="F53">
            <v>372999934.85000002</v>
          </cell>
        </row>
        <row r="54">
          <cell r="F54">
            <v>-12051454.609999999</v>
          </cell>
        </row>
        <row r="61">
          <cell r="B61">
            <v>688609954.56999993</v>
          </cell>
          <cell r="D61">
            <v>364873125.69</v>
          </cell>
        </row>
      </sheetData>
      <sheetData sheetId="2" refreshError="1"/>
      <sheetData sheetId="3" refreshError="1">
        <row r="24">
          <cell r="D24">
            <v>-191302934.86000001</v>
          </cell>
        </row>
        <row r="25">
          <cell r="D25">
            <v>17766636.16</v>
          </cell>
        </row>
        <row r="32">
          <cell r="D32">
            <v>-239647914.18000001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>
        <row r="11">
          <cell r="C11">
            <v>479264</v>
          </cell>
        </row>
        <row r="13">
          <cell r="C13">
            <v>99507</v>
          </cell>
        </row>
        <row r="14">
          <cell r="C14">
            <v>776601</v>
          </cell>
        </row>
        <row r="15">
          <cell r="C15">
            <v>61040</v>
          </cell>
        </row>
        <row r="16">
          <cell r="C16">
            <v>6277</v>
          </cell>
        </row>
        <row r="17">
          <cell r="C17">
            <v>73453</v>
          </cell>
        </row>
        <row r="18">
          <cell r="C18">
            <v>14299</v>
          </cell>
        </row>
        <row r="19">
          <cell r="C19">
            <v>-488</v>
          </cell>
        </row>
        <row r="25">
          <cell r="C25">
            <v>-11666579</v>
          </cell>
        </row>
        <row r="26">
          <cell r="C26">
            <v>-203258</v>
          </cell>
        </row>
        <row r="27">
          <cell r="C27">
            <v>-30816</v>
          </cell>
        </row>
        <row r="29">
          <cell r="C29">
            <v>-74674</v>
          </cell>
        </row>
        <row r="30">
          <cell r="C30">
            <v>-924</v>
          </cell>
        </row>
        <row r="31">
          <cell r="C31">
            <v>-64947</v>
          </cell>
        </row>
        <row r="35">
          <cell r="C35">
            <v>-105900</v>
          </cell>
        </row>
        <row r="36">
          <cell r="C36">
            <v>-51090</v>
          </cell>
        </row>
        <row r="37">
          <cell r="C37">
            <v>0</v>
          </cell>
        </row>
        <row r="38">
          <cell r="C38">
            <v>5197</v>
          </cell>
        </row>
        <row r="39">
          <cell r="C39">
            <v>0</v>
          </cell>
        </row>
        <row r="44">
          <cell r="C44">
            <v>2689931</v>
          </cell>
        </row>
        <row r="46">
          <cell r="C46">
            <v>3549716</v>
          </cell>
        </row>
        <row r="47">
          <cell r="C47">
            <v>2338723</v>
          </cell>
        </row>
        <row r="48">
          <cell r="C48">
            <v>2732600</v>
          </cell>
        </row>
        <row r="49">
          <cell r="C49">
            <v>-790279</v>
          </cell>
        </row>
        <row r="50">
          <cell r="C50">
            <v>1320000</v>
          </cell>
        </row>
        <row r="51">
          <cell r="C51">
            <v>-1000000</v>
          </cell>
        </row>
      </sheetData>
      <sheetData sheetId="1" refreshError="1">
        <row r="15">
          <cell r="B15">
            <v>19755203</v>
          </cell>
          <cell r="D15">
            <v>15541446</v>
          </cell>
        </row>
        <row r="28">
          <cell r="B28">
            <v>21</v>
          </cell>
          <cell r="D28">
            <v>21</v>
          </cell>
        </row>
        <row r="33">
          <cell r="B33">
            <v>341289</v>
          </cell>
          <cell r="D33">
            <v>411890</v>
          </cell>
        </row>
        <row r="34">
          <cell r="B34">
            <v>446747</v>
          </cell>
          <cell r="D34">
            <v>406561</v>
          </cell>
        </row>
        <row r="37">
          <cell r="B37">
            <v>206945</v>
          </cell>
          <cell r="D37">
            <v>177684</v>
          </cell>
        </row>
        <row r="44">
          <cell r="B44">
            <v>5293920</v>
          </cell>
          <cell r="D44">
            <v>2909310</v>
          </cell>
        </row>
        <row r="46">
          <cell r="D46">
            <v>1000000</v>
          </cell>
        </row>
        <row r="47">
          <cell r="H47">
            <v>-74674</v>
          </cell>
        </row>
        <row r="48">
          <cell r="H48">
            <v>-924</v>
          </cell>
        </row>
        <row r="61">
          <cell r="B61">
            <v>1320000</v>
          </cell>
        </row>
      </sheetData>
      <sheetData sheetId="2" refreshError="1">
        <row r="27">
          <cell r="C27">
            <v>479264</v>
          </cell>
        </row>
      </sheetData>
      <sheetData sheetId="3" refreshError="1"/>
      <sheetData sheetId="4" refreshError="1">
        <row r="24">
          <cell r="C24">
            <v>-51090496.390000008</v>
          </cell>
        </row>
        <row r="32">
          <cell r="C32">
            <v>-105899537.59999999</v>
          </cell>
        </row>
        <row r="38">
          <cell r="C38">
            <v>488356.36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Input_Table"/>
      <sheetName val="Test of detail"/>
      <sheetName val="XREF"/>
      <sheetName val="FA Movement Dec 10"/>
      <sheetName val="Package2003.2"/>
      <sheetName val="Office"/>
      <sheetName val="Accounting_policies2"/>
      <sheetName val="ｷｬｯｼｭﾌﾛｰ_(外貨建)2"/>
      <sheetName val="TB_tb2"/>
      <sheetName val="Accounting_policies"/>
      <sheetName val="ｷｬｯｼｭﾌﾛｰ_(外貨建)"/>
      <sheetName val="TB_tb"/>
      <sheetName val="Accounting_policies1"/>
      <sheetName val="ｷｬｯｼｭﾌﾛｰ_(外貨建)1"/>
      <sheetName val="TB_tb1"/>
      <sheetName val="Accounting_policies3"/>
      <sheetName val="ｷｬｯｼｭﾌﾛｰ_(外貨建)3"/>
      <sheetName val="TB_tb3"/>
      <sheetName val="Accounting_policies4"/>
      <sheetName val="ｷｬｯｼｭﾌﾛｰ_(外貨建)4"/>
      <sheetName val="TB_tb4"/>
      <sheetName val="Accounting_policies5"/>
      <sheetName val="ｷｬｯｼｭﾌﾛｰ_(外貨建)5"/>
      <sheetName val="TB_tb5"/>
      <sheetName val="Accounting_policies9"/>
      <sheetName val="ｷｬｯｼｭﾌﾛｰ_(外貨建)9"/>
      <sheetName val="TB_tb9"/>
      <sheetName val="Accounting_policies6"/>
      <sheetName val="ｷｬｯｼｭﾌﾛｰ_(外貨建)6"/>
      <sheetName val="TB_tb6"/>
      <sheetName val="Accounting_policies7"/>
      <sheetName val="ｷｬｯｼｭﾌﾛｰ_(外貨建)7"/>
      <sheetName val="TB_tb7"/>
      <sheetName val="Accounting_policies8"/>
      <sheetName val="ｷｬｯｼｭﾌﾛｰ_(外貨建)8"/>
      <sheetName val="TB_tb8"/>
      <sheetName val="Accounting_policies10"/>
      <sheetName val="ｷｬｯｼｭﾌﾛｰ_(外貨建)10"/>
      <sheetName val="TB_tb10"/>
      <sheetName val="Accounting_policies11"/>
      <sheetName val="ｷｬｯｼｭﾌﾛｰ_(外貨建)11"/>
      <sheetName val="TB_tb11"/>
      <sheetName val="Accounting_policies12"/>
      <sheetName val="ｷｬｯｼｭﾌﾛｰ_(外貨建)12"/>
      <sheetName val="TB_tb12"/>
      <sheetName val="Accounting_policies14"/>
      <sheetName val="ｷｬｯｼｭﾌﾛｰ_(外貨建)14"/>
      <sheetName val="TB_tb14"/>
      <sheetName val="Accounting_policies13"/>
      <sheetName val="ｷｬｯｼｭﾌﾛｰ_(外貨建)13"/>
      <sheetName val="TB_tb13"/>
      <sheetName val="Accounting_policies15"/>
      <sheetName val="ｷｬｯｼｭﾌﾛｰ_(外貨建)15"/>
      <sheetName val="TB_tb15"/>
      <sheetName val="Accounting_policies16"/>
      <sheetName val="ｷｬｯｼｭﾌﾛｰ_(外貨建)16"/>
      <sheetName val="TB_tb16"/>
      <sheetName val="Accounting_policies17"/>
      <sheetName val="ｷｬｯｼｭﾌﾛｰ_(外貨建)17"/>
      <sheetName val="TB_tb17"/>
      <sheetName val="Accounting_policies18"/>
      <sheetName val="ｷｬｯｼｭﾌﾛｰ_(外貨建)18"/>
      <sheetName val="TB_tb18"/>
      <sheetName val="連結内での役割分担"/>
      <sheetName val="Param"/>
      <sheetName val="Accounting_policies21"/>
      <sheetName val="ｷｬｯｼｭﾌﾛｰ_(外貨建)21"/>
      <sheetName val="TB_tb21"/>
      <sheetName val="Accounting_policies19"/>
      <sheetName val="ｷｬｯｼｭﾌﾛｰ_(外貨建)19"/>
      <sheetName val="TB_tb19"/>
      <sheetName val="Accounting_policies20"/>
      <sheetName val="ｷｬｯｼｭﾌﾛｰ_(外貨建)20"/>
      <sheetName val="TB_tb20"/>
      <sheetName val="Accounting_policies22"/>
      <sheetName val="ｷｬｯｼｭﾌﾛｰ_(外貨建)22"/>
      <sheetName val="TB_tb22"/>
      <sheetName val="区分値"/>
      <sheetName val="1 Cover"/>
      <sheetName val="BS"/>
      <sheetName val="4.Info"/>
      <sheetName val="A-13-2"/>
      <sheetName val="L-6"/>
      <sheetName val="S-1"/>
      <sheetName val="L-8"/>
      <sheetName val="勘定設定"/>
      <sheetName val="Period"/>
      <sheetName val="TOP"/>
      <sheetName val="color"/>
      <sheetName val="Package2003_2"/>
      <sheetName val="Test_of_detail"/>
      <sheetName val="FA_Movement_Dec_10"/>
      <sheetName val="원시데이타"/>
      <sheetName val="Testing"/>
      <sheetName val="????"/>
      <sheetName val="D1"/>
      <sheetName val="Accounting_policies23"/>
      <sheetName val="ｷｬｯｼｭﾌﾛｰ_(外貨建)23"/>
      <sheetName val="TB_tb23"/>
      <sheetName val="Test_of_detail1"/>
      <sheetName val="FA_Movement_Dec_101"/>
      <sheetName val="Package2003_21"/>
      <sheetName val="1_Cover"/>
      <sheetName val="4_Info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  <cell r="G3">
            <v>1</v>
          </cell>
          <cell r="H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  <cell r="G4">
            <v>2</v>
          </cell>
          <cell r="H4" t="str">
            <v>HK$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  <cell r="G5">
            <v>3</v>
          </cell>
          <cell r="H5" t="str">
            <v>US$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  <cell r="G6">
            <v>4</v>
          </cell>
          <cell r="H6" t="str">
            <v>RMB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  <cell r="G7">
            <v>5</v>
          </cell>
          <cell r="H7" t="str">
            <v>R$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  <cell r="G8">
            <v>6</v>
          </cell>
          <cell r="H8" t="str">
            <v>AUST$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  <cell r="G9">
            <v>7</v>
          </cell>
          <cell r="H9" t="str">
            <v>NT$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  <cell r="G10">
            <v>8</v>
          </cell>
          <cell r="H10" t="str">
            <v>MYR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  <cell r="G11">
            <v>9</v>
          </cell>
          <cell r="H11" t="str">
            <v>THB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>
        <row r="1">
          <cell r="B1" t="str">
            <v>会社設定一覧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">
          <cell r="B1" t="str">
            <v>会社設定一覧</v>
          </cell>
        </row>
      </sheetData>
      <sheetData sheetId="79">
        <row r="1">
          <cell r="B1" t="str">
            <v>会社設定一覧</v>
          </cell>
        </row>
      </sheetData>
      <sheetData sheetId="80">
        <row r="1">
          <cell r="B1" t="str">
            <v>会社設定一覧</v>
          </cell>
        </row>
      </sheetData>
      <sheetData sheetId="81">
        <row r="1">
          <cell r="B1" t="str">
            <v>会社設定一覧</v>
          </cell>
        </row>
      </sheetData>
      <sheetData sheetId="82" refreshError="1"/>
      <sheetData sheetId="83">
        <row r="1">
          <cell r="B1" t="str">
            <v>会社設定一覧</v>
          </cell>
        </row>
      </sheetData>
      <sheetData sheetId="84">
        <row r="1">
          <cell r="B1" t="str">
            <v>会社設定一覧</v>
          </cell>
        </row>
      </sheetData>
      <sheetData sheetId="85">
        <row r="1">
          <cell r="B1" t="str">
            <v>会社設定一覧</v>
          </cell>
        </row>
      </sheetData>
      <sheetData sheetId="86">
        <row r="1">
          <cell r="B1" t="str">
            <v>会社設定一覧</v>
          </cell>
        </row>
      </sheetData>
      <sheetData sheetId="87">
        <row r="1">
          <cell r="B1" t="str">
            <v>会社設定一覧</v>
          </cell>
        </row>
      </sheetData>
      <sheetData sheetId="88">
        <row r="1">
          <cell r="B1" t="str">
            <v>会社設定一覧</v>
          </cell>
        </row>
      </sheetData>
      <sheetData sheetId="89">
        <row r="1">
          <cell r="B1" t="str">
            <v>会社設定一覧</v>
          </cell>
        </row>
      </sheetData>
      <sheetData sheetId="90">
        <row r="1">
          <cell r="B1" t="str">
            <v>会社設定一覧</v>
          </cell>
        </row>
      </sheetData>
      <sheetData sheetId="91">
        <row r="1">
          <cell r="B1" t="str">
            <v>会社設定一覧</v>
          </cell>
        </row>
      </sheetData>
      <sheetData sheetId="92">
        <row r="1">
          <cell r="B1" t="str">
            <v>会社設定一覧</v>
          </cell>
        </row>
      </sheetData>
      <sheetData sheetId="93">
        <row r="1">
          <cell r="B1" t="str">
            <v>会社設定一覧</v>
          </cell>
        </row>
      </sheetData>
      <sheetData sheetId="94">
        <row r="1">
          <cell r="B1" t="str">
            <v>会社設定一覧</v>
          </cell>
        </row>
      </sheetData>
      <sheetData sheetId="95">
        <row r="1">
          <cell r="B1" t="str">
            <v>会社設定一覧</v>
          </cell>
        </row>
      </sheetData>
      <sheetData sheetId="96">
        <row r="1">
          <cell r="B1" t="str">
            <v>会社設定一覧</v>
          </cell>
        </row>
      </sheetData>
      <sheetData sheetId="97">
        <row r="1">
          <cell r="B1" t="str">
            <v>会社設定一覧</v>
          </cell>
        </row>
      </sheetData>
      <sheetData sheetId="98">
        <row r="1">
          <cell r="B1" t="str">
            <v>会社設定一覧</v>
          </cell>
        </row>
      </sheetData>
      <sheetData sheetId="99">
        <row r="1">
          <cell r="B1" t="str">
            <v>会社設定一覧</v>
          </cell>
        </row>
      </sheetData>
      <sheetData sheetId="100">
        <row r="1">
          <cell r="B1" t="str">
            <v>会社設定一覧</v>
          </cell>
        </row>
      </sheetData>
      <sheetData sheetId="101">
        <row r="1">
          <cell r="B1" t="str">
            <v>会社設定一覧</v>
          </cell>
        </row>
      </sheetData>
      <sheetData sheetId="102">
        <row r="1">
          <cell r="B1" t="str">
            <v>会社設定一覧</v>
          </cell>
        </row>
      </sheetData>
      <sheetData sheetId="103">
        <row r="1">
          <cell r="B1" t="str">
            <v>会社設定一覧</v>
          </cell>
        </row>
      </sheetData>
      <sheetData sheetId="104">
        <row r="1">
          <cell r="B1" t="str">
            <v>会社設定一覧</v>
          </cell>
        </row>
      </sheetData>
      <sheetData sheetId="105">
        <row r="1">
          <cell r="B1" t="str">
            <v>会社設定一覧</v>
          </cell>
        </row>
      </sheetData>
      <sheetData sheetId="106">
        <row r="1">
          <cell r="B1" t="str">
            <v>会社設定一覧</v>
          </cell>
        </row>
      </sheetData>
      <sheetData sheetId="107">
        <row r="1">
          <cell r="B1" t="str">
            <v>会社設定一覧</v>
          </cell>
        </row>
      </sheetData>
      <sheetData sheetId="108">
        <row r="1">
          <cell r="B1" t="str">
            <v>会社設定一覧</v>
          </cell>
        </row>
      </sheetData>
      <sheetData sheetId="109">
        <row r="1">
          <cell r="B1" t="str">
            <v>会社設定一覧</v>
          </cell>
        </row>
      </sheetData>
      <sheetData sheetId="110">
        <row r="1">
          <cell r="B1" t="str">
            <v>会社設定一覧</v>
          </cell>
        </row>
      </sheetData>
      <sheetData sheetId="111">
        <row r="1">
          <cell r="B1" t="str">
            <v>会社設定一覧</v>
          </cell>
        </row>
      </sheetData>
      <sheetData sheetId="112">
        <row r="1">
          <cell r="B1" t="str">
            <v>会社設定一覧</v>
          </cell>
        </row>
      </sheetData>
      <sheetData sheetId="113">
        <row r="1">
          <cell r="B1" t="str">
            <v>会社設定一覧</v>
          </cell>
        </row>
      </sheetData>
      <sheetData sheetId="114">
        <row r="1">
          <cell r="B1" t="str">
            <v>会社設定一覧</v>
          </cell>
        </row>
      </sheetData>
      <sheetData sheetId="115">
        <row r="1">
          <cell r="B1" t="str">
            <v>会社設定一覧</v>
          </cell>
        </row>
      </sheetData>
      <sheetData sheetId="116">
        <row r="1">
          <cell r="B1" t="str">
            <v>会社設定一覧</v>
          </cell>
        </row>
      </sheetData>
      <sheetData sheetId="117">
        <row r="1">
          <cell r="B1" t="str">
            <v>会社設定一覧</v>
          </cell>
        </row>
      </sheetData>
      <sheetData sheetId="118">
        <row r="1">
          <cell r="B1" t="str">
            <v>会社設定一覧</v>
          </cell>
        </row>
      </sheetData>
      <sheetData sheetId="119">
        <row r="1">
          <cell r="B1" t="str">
            <v>会社設定一覧</v>
          </cell>
        </row>
      </sheetData>
      <sheetData sheetId="120">
        <row r="1">
          <cell r="B1" t="str">
            <v>会社設定一覧</v>
          </cell>
        </row>
      </sheetData>
      <sheetData sheetId="121">
        <row r="1">
          <cell r="B1" t="str">
            <v>会社設定一覧</v>
          </cell>
        </row>
      </sheetData>
      <sheetData sheetId="122">
        <row r="1">
          <cell r="B1" t="str">
            <v>会社設定一覧</v>
          </cell>
        </row>
      </sheetData>
      <sheetData sheetId="123">
        <row r="1">
          <cell r="B1" t="str">
            <v>会社設定一覧</v>
          </cell>
        </row>
      </sheetData>
      <sheetData sheetId="124">
        <row r="1">
          <cell r="B1" t="str">
            <v>会社設定一覧</v>
          </cell>
        </row>
      </sheetData>
      <sheetData sheetId="125">
        <row r="1">
          <cell r="B1" t="str">
            <v>会社設定一覧</v>
          </cell>
        </row>
      </sheetData>
      <sheetData sheetId="126">
        <row r="1">
          <cell r="B1" t="str">
            <v>会社設定一覧</v>
          </cell>
        </row>
      </sheetData>
      <sheetData sheetId="127">
        <row r="1">
          <cell r="B1" t="str">
            <v>会社設定一覧</v>
          </cell>
        </row>
      </sheetData>
      <sheetData sheetId="128">
        <row r="1">
          <cell r="B1" t="str">
            <v>会社設定一覧</v>
          </cell>
        </row>
      </sheetData>
      <sheetData sheetId="129">
        <row r="1">
          <cell r="B1" t="str">
            <v>会社設定一覧</v>
          </cell>
        </row>
      </sheetData>
      <sheetData sheetId="130">
        <row r="1">
          <cell r="B1" t="str">
            <v>会社設定一覧</v>
          </cell>
        </row>
      </sheetData>
      <sheetData sheetId="131">
        <row r="1">
          <cell r="B1" t="str">
            <v>会社設定一覧</v>
          </cell>
        </row>
      </sheetData>
      <sheetData sheetId="132">
        <row r="1">
          <cell r="B1" t="str">
            <v>会社設定一覧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B1" t="str">
            <v>会社設定一覧</v>
          </cell>
        </row>
      </sheetData>
      <sheetData sheetId="142">
        <row r="1">
          <cell r="B1" t="str">
            <v>会社設定一覧</v>
          </cell>
        </row>
      </sheetData>
      <sheetData sheetId="143">
        <row r="1">
          <cell r="B1" t="str">
            <v>会社設定一覧</v>
          </cell>
        </row>
      </sheetData>
      <sheetData sheetId="144">
        <row r="1">
          <cell r="B1" t="str">
            <v>会社設定一覧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>
        <row r="1">
          <cell r="B1" t="str">
            <v>会社設定一覧</v>
          </cell>
        </row>
      </sheetData>
      <sheetData sheetId="174"/>
      <sheetData sheetId="175">
        <row r="1">
          <cell r="B1" t="str">
            <v>会社設定一覧</v>
          </cell>
        </row>
      </sheetData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  <sheetName val="ｷｬｯｼｭﾌﾛｰ_(外貨建)2"/>
      <sheetName val="TB_tb2"/>
      <sheetName val="ｷｬｯｼｭﾌﾛｰ_(外貨建)"/>
      <sheetName val="TB_tb"/>
      <sheetName val="ｷｬｯｼｭﾌﾛｰ_(外貨建)1"/>
      <sheetName val="TB_tb1"/>
      <sheetName val="ｷｬｯｼｭﾌﾛｰ_(外貨建)3"/>
      <sheetName val="TB_tb3"/>
      <sheetName val="ｷｬｯｼｭﾌﾛｰ_(外貨建)4"/>
      <sheetName val="TB_tb4"/>
      <sheetName val="ｷｬｯｼｭﾌﾛｰ_(外貨建)5"/>
      <sheetName val="TB_tb5"/>
      <sheetName val="ｷｬｯｼｭﾌﾛｰ_(外貨建)9"/>
      <sheetName val="TB_tb9"/>
      <sheetName val="ｷｬｯｼｭﾌﾛｰ_(外貨建)6"/>
      <sheetName val="TB_tb6"/>
      <sheetName val="ｷｬｯｼｭﾌﾛｰ_(外貨建)7"/>
      <sheetName val="TB_tb7"/>
      <sheetName val="ｷｬｯｼｭﾌﾛｰ_(外貨建)8"/>
      <sheetName val="TB_tb8"/>
      <sheetName val="ｷｬｯｼｭﾌﾛｰ_(外貨建)10"/>
      <sheetName val="TB_tb10"/>
      <sheetName val="ｷｬｯｼｭﾌﾛｰ_(外貨建)11"/>
      <sheetName val="TB_tb11"/>
      <sheetName val="ｷｬｯｼｭﾌﾛｰ_(外貨建)12"/>
      <sheetName val="TB_tb12"/>
      <sheetName val="ｷｬｯｼｭﾌﾛｰ_(外貨建)14"/>
      <sheetName val="TB_tb14"/>
      <sheetName val="ｷｬｯｼｭﾌﾛｰ_(外貨建)13"/>
      <sheetName val="TB_tb13"/>
      <sheetName val="ｷｬｯｼｭﾌﾛｰ_(外貨建)15"/>
      <sheetName val="TB_tb15"/>
      <sheetName val="ｷｬｯｼｭﾌﾛｰ_(外貨建)16"/>
      <sheetName val="TB_tb16"/>
      <sheetName val="ｷｬｯｼｭﾌﾛｰ_(外貨建)17"/>
      <sheetName val="TB_tb17"/>
      <sheetName val="ｷｬｯｼｭﾌﾛｰ_(外貨建)18"/>
      <sheetName val="TB_tb18"/>
      <sheetName val="ｷｬｯｼｭﾌﾛｰ_(外貨建)21"/>
      <sheetName val="TB_tb21"/>
      <sheetName val="ｷｬｯｼｭﾌﾛｰ_(外貨建)19"/>
      <sheetName val="TB_tb19"/>
      <sheetName val="ｷｬｯｼｭﾌﾛｰ_(外貨建)20"/>
      <sheetName val="TB_tb20"/>
      <sheetName val="ｷｬｯｼｭﾌﾛｰ_(外貨建)22"/>
      <sheetName val="TB_tb22"/>
      <sheetName val="会社"/>
      <sheetName val="勘定"/>
      <sheetName val="期中減"/>
      <sheetName val="Saraburi"/>
      <sheetName val="ｷｬｯｼｭﾌﾛｰ_(外貨建)23"/>
      <sheetName val="TB_tb23"/>
    </sheetNames>
    <sheetDataSet>
      <sheetData sheetId="0"/>
      <sheetData sheetId="1">
        <row r="1">
          <cell r="A1" t="str">
            <v>勘定設定一覧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B189-B132-4118-9048-41C5BA9850E3}">
  <sheetPr>
    <tabColor rgb="FF00B050"/>
  </sheetPr>
  <dimension ref="A1:I54"/>
  <sheetViews>
    <sheetView view="pageBreakPreview" zoomScale="70" zoomScaleNormal="70" zoomScaleSheetLayoutView="70" zoomScalePageLayoutView="70" workbookViewId="0">
      <selection activeCell="B12" sqref="B12"/>
    </sheetView>
  </sheetViews>
  <sheetFormatPr defaultColWidth="8.77734375" defaultRowHeight="21" customHeight="1"/>
  <cols>
    <col min="1" max="1" width="76.44140625" customWidth="1"/>
    <col min="2" max="2" width="8.77734375" customWidth="1"/>
    <col min="3" max="3" width="14.44140625" customWidth="1"/>
    <col min="4" max="4" width="1.5546875" customWidth="1"/>
    <col min="5" max="5" width="14.44140625" customWidth="1"/>
    <col min="6" max="6" width="1.5546875" customWidth="1"/>
    <col min="7" max="7" width="14.44140625" customWidth="1"/>
    <col min="8" max="8" width="1.5546875" customWidth="1"/>
    <col min="9" max="9" width="14.44140625" customWidth="1"/>
    <col min="10" max="10" width="12.21875" bestFit="1" customWidth="1"/>
    <col min="11" max="11" width="18" bestFit="1" customWidth="1"/>
  </cols>
  <sheetData>
    <row r="1" spans="1:9" ht="2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</row>
    <row r="2" spans="1:9" ht="21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</row>
    <row r="3" spans="1:9" ht="21" customHeight="1">
      <c r="A3" s="165" t="s">
        <v>288</v>
      </c>
      <c r="B3" s="164"/>
      <c r="C3" s="164"/>
      <c r="D3" s="164"/>
      <c r="E3" s="164"/>
      <c r="F3" s="164"/>
      <c r="G3" s="164"/>
      <c r="H3" s="164"/>
      <c r="I3" s="164"/>
    </row>
    <row r="4" spans="1:9" ht="21" customHeight="1">
      <c r="A4" s="100"/>
      <c r="B4" s="100"/>
      <c r="C4" s="100"/>
      <c r="D4" s="100"/>
      <c r="E4" s="100"/>
      <c r="F4" s="100"/>
      <c r="G4" s="100"/>
      <c r="H4" s="100"/>
      <c r="I4" s="99" t="s">
        <v>2</v>
      </c>
    </row>
    <row r="5" spans="1:9" ht="7.35" customHeight="1"/>
    <row r="6" spans="1:9" ht="21" customHeight="1">
      <c r="B6" s="51" t="s">
        <v>3</v>
      </c>
      <c r="C6" s="164" t="s">
        <v>4</v>
      </c>
      <c r="D6" s="164"/>
      <c r="E6" s="164"/>
      <c r="F6" s="164"/>
      <c r="G6" s="164" t="s">
        <v>5</v>
      </c>
      <c r="H6" s="164"/>
      <c r="I6" s="164"/>
    </row>
    <row r="7" spans="1:9" ht="21" customHeight="1">
      <c r="B7" s="63"/>
      <c r="C7" s="164" t="s">
        <v>6</v>
      </c>
      <c r="D7" s="164"/>
      <c r="E7" s="164"/>
      <c r="F7" s="164"/>
      <c r="G7" s="164" t="s">
        <v>6</v>
      </c>
      <c r="H7" s="164"/>
      <c r="I7" s="164"/>
    </row>
    <row r="8" spans="1:9" ht="21" customHeight="1">
      <c r="B8" s="63"/>
      <c r="C8" s="51" t="s">
        <v>7</v>
      </c>
      <c r="D8" s="98"/>
      <c r="E8" s="98"/>
      <c r="F8" s="98"/>
      <c r="G8" s="51" t="s">
        <v>7</v>
      </c>
      <c r="H8" s="98"/>
      <c r="I8" s="98"/>
    </row>
    <row r="9" spans="1:9" ht="21" customHeight="1">
      <c r="B9" s="101"/>
      <c r="C9" s="51" t="s">
        <v>8</v>
      </c>
      <c r="D9" s="51"/>
      <c r="E9" s="51" t="s">
        <v>9</v>
      </c>
      <c r="F9" s="51"/>
      <c r="G9" s="51" t="s">
        <v>8</v>
      </c>
      <c r="H9" s="51"/>
      <c r="I9" s="51" t="s">
        <v>9</v>
      </c>
    </row>
    <row r="10" spans="1:9" ht="21" customHeight="1">
      <c r="B10" s="101"/>
      <c r="C10" s="51" t="s">
        <v>10</v>
      </c>
      <c r="D10" s="51"/>
      <c r="E10" s="51" t="s">
        <v>11</v>
      </c>
      <c r="F10" s="51"/>
      <c r="G10" s="51" t="s">
        <v>10</v>
      </c>
      <c r="H10" s="51"/>
      <c r="I10" s="51" t="s">
        <v>11</v>
      </c>
    </row>
    <row r="11" spans="1:9" ht="21" customHeight="1">
      <c r="B11" s="101"/>
      <c r="C11" s="51">
        <v>2026</v>
      </c>
      <c r="D11" s="51"/>
      <c r="E11" s="51">
        <v>2026</v>
      </c>
      <c r="F11" s="51"/>
      <c r="G11" s="51">
        <v>2026</v>
      </c>
      <c r="H11" s="51"/>
      <c r="I11" s="51">
        <v>2026</v>
      </c>
    </row>
    <row r="12" spans="1:9" ht="21" customHeight="1">
      <c r="A12" s="98" t="s">
        <v>12</v>
      </c>
      <c r="B12" s="101"/>
      <c r="C12" s="101"/>
      <c r="D12" s="101"/>
      <c r="E12" s="101"/>
      <c r="F12" s="101"/>
      <c r="G12" s="101"/>
      <c r="H12" s="101"/>
      <c r="I12" s="101"/>
    </row>
    <row r="13" spans="1:9" ht="21" customHeight="1">
      <c r="A13" s="82" t="s">
        <v>13</v>
      </c>
      <c r="B13" s="101"/>
      <c r="C13" s="101"/>
      <c r="D13" s="101"/>
      <c r="E13" s="101"/>
      <c r="F13" s="101"/>
      <c r="G13" s="101"/>
      <c r="H13" s="101"/>
      <c r="I13" s="101"/>
    </row>
    <row r="14" spans="1:9" ht="21" customHeight="1">
      <c r="A14" s="72" t="s">
        <v>14</v>
      </c>
      <c r="B14" s="102">
        <v>4.0999999999999996</v>
      </c>
      <c r="C14" s="31">
        <v>4145234</v>
      </c>
      <c r="D14" s="1"/>
      <c r="E14" s="31">
        <v>3682383</v>
      </c>
      <c r="F14" s="1"/>
      <c r="G14" s="1">
        <v>3198902</v>
      </c>
      <c r="H14" s="1"/>
      <c r="I14" s="1">
        <v>2943545</v>
      </c>
    </row>
    <row r="15" spans="1:9" ht="21" customHeight="1">
      <c r="A15" s="72" t="s">
        <v>15</v>
      </c>
      <c r="B15" s="102"/>
      <c r="C15" s="31"/>
      <c r="D15" s="1"/>
      <c r="E15" s="31"/>
      <c r="F15" s="1"/>
      <c r="G15" s="1"/>
      <c r="H15" s="1"/>
      <c r="I15" s="1"/>
    </row>
    <row r="16" spans="1:9" ht="21" customHeight="1">
      <c r="A16" s="76" t="s">
        <v>16</v>
      </c>
      <c r="B16" s="102">
        <v>5</v>
      </c>
      <c r="C16" s="31">
        <v>69558910</v>
      </c>
      <c r="D16" s="1"/>
      <c r="E16" s="31">
        <v>70547167</v>
      </c>
      <c r="F16" s="1"/>
      <c r="G16" s="1">
        <v>65338151</v>
      </c>
      <c r="H16" s="1"/>
      <c r="I16" s="1">
        <v>66459646</v>
      </c>
    </row>
    <row r="17" spans="1:9" ht="21" customHeight="1">
      <c r="A17" s="76" t="s">
        <v>17</v>
      </c>
      <c r="B17" s="102"/>
      <c r="C17" s="31">
        <v>866798</v>
      </c>
      <c r="D17" s="1"/>
      <c r="E17" s="31">
        <v>789160</v>
      </c>
      <c r="F17" s="1"/>
      <c r="G17" s="1">
        <v>651416</v>
      </c>
      <c r="H17" s="1"/>
      <c r="I17" s="1">
        <v>592649</v>
      </c>
    </row>
    <row r="18" spans="1:9" ht="21" customHeight="1">
      <c r="A18" s="72" t="s">
        <v>18</v>
      </c>
      <c r="B18" s="102">
        <v>6.1</v>
      </c>
      <c r="C18" s="17">
        <v>0</v>
      </c>
      <c r="D18" s="1"/>
      <c r="E18" s="17">
        <v>0</v>
      </c>
      <c r="F18" s="1"/>
      <c r="G18" s="1">
        <v>115000</v>
      </c>
      <c r="H18" s="1"/>
      <c r="I18" s="1">
        <v>90000</v>
      </c>
    </row>
    <row r="19" spans="1:9" ht="21" customHeight="1">
      <c r="A19" s="72" t="s">
        <v>19</v>
      </c>
      <c r="B19" s="102">
        <v>6.2</v>
      </c>
      <c r="C19" s="17">
        <v>0</v>
      </c>
      <c r="D19" s="1"/>
      <c r="E19" s="17">
        <v>0</v>
      </c>
      <c r="F19" s="1"/>
      <c r="G19" s="1">
        <v>25933</v>
      </c>
      <c r="H19" s="1"/>
      <c r="I19" s="1">
        <v>24751</v>
      </c>
    </row>
    <row r="20" spans="1:9" ht="21" customHeight="1">
      <c r="A20" s="72" t="s">
        <v>20</v>
      </c>
      <c r="B20" s="102">
        <v>7</v>
      </c>
      <c r="C20" s="31">
        <v>150503</v>
      </c>
      <c r="D20" s="1"/>
      <c r="E20" s="31">
        <v>37010</v>
      </c>
      <c r="F20" s="1"/>
      <c r="G20" s="17">
        <v>0</v>
      </c>
      <c r="H20" s="1"/>
      <c r="I20" s="17">
        <v>0</v>
      </c>
    </row>
    <row r="21" spans="1:9" ht="21" customHeight="1">
      <c r="A21" s="72" t="s">
        <v>21</v>
      </c>
      <c r="B21" s="103">
        <v>15</v>
      </c>
      <c r="C21" s="31">
        <v>66515</v>
      </c>
      <c r="D21" s="1"/>
      <c r="E21" s="31">
        <v>129587</v>
      </c>
      <c r="F21" s="1"/>
      <c r="G21" s="1">
        <v>66515</v>
      </c>
      <c r="H21" s="1"/>
      <c r="I21" s="1">
        <v>129587</v>
      </c>
    </row>
    <row r="22" spans="1:9" ht="21" customHeight="1">
      <c r="A22" s="72" t="s">
        <v>22</v>
      </c>
      <c r="B22" s="103"/>
      <c r="C22" s="17">
        <v>0</v>
      </c>
      <c r="D22" s="1"/>
      <c r="E22" s="31">
        <v>20441</v>
      </c>
      <c r="F22" s="1"/>
      <c r="G22" s="17">
        <v>0</v>
      </c>
      <c r="H22" s="1"/>
      <c r="I22" s="17">
        <v>0</v>
      </c>
    </row>
    <row r="23" spans="1:9" ht="21" customHeight="1">
      <c r="A23" s="72" t="s">
        <v>23</v>
      </c>
      <c r="B23" s="103"/>
      <c r="C23" s="31">
        <v>21864</v>
      </c>
      <c r="D23" s="1"/>
      <c r="E23" s="31">
        <v>22105</v>
      </c>
      <c r="F23" s="1"/>
      <c r="G23" s="1">
        <v>21628</v>
      </c>
      <c r="H23" s="1"/>
      <c r="I23" s="1">
        <v>21642</v>
      </c>
    </row>
    <row r="24" spans="1:9" ht="21" customHeight="1">
      <c r="A24" s="72" t="s">
        <v>24</v>
      </c>
      <c r="B24" s="103"/>
      <c r="D24" s="1"/>
    </row>
    <row r="25" spans="1:9" ht="21" customHeight="1">
      <c r="A25" s="81" t="s">
        <v>25</v>
      </c>
      <c r="B25" s="103">
        <v>5.5</v>
      </c>
      <c r="C25" s="17">
        <v>0</v>
      </c>
      <c r="D25" s="1"/>
      <c r="E25" s="17">
        <v>0</v>
      </c>
      <c r="F25" s="1"/>
      <c r="G25" s="1">
        <v>41710</v>
      </c>
      <c r="H25" s="1"/>
      <c r="I25" s="1">
        <v>55185</v>
      </c>
    </row>
    <row r="26" spans="1:9" ht="21" customHeight="1">
      <c r="A26" s="72" t="s">
        <v>26</v>
      </c>
      <c r="B26" s="101"/>
      <c r="C26" s="31">
        <v>118037</v>
      </c>
      <c r="D26" s="1"/>
      <c r="E26" s="31">
        <v>79213</v>
      </c>
      <c r="F26" s="1"/>
      <c r="G26" s="1">
        <v>43260</v>
      </c>
      <c r="H26" s="1"/>
      <c r="I26" s="1">
        <v>43616</v>
      </c>
    </row>
    <row r="27" spans="1:9" ht="21" customHeight="1">
      <c r="A27" s="76" t="s">
        <v>27</v>
      </c>
      <c r="B27" s="101"/>
      <c r="C27" s="2">
        <f>SUM(C14:C26)</f>
        <v>74927861</v>
      </c>
      <c r="D27" s="1"/>
      <c r="E27" s="2">
        <f>SUM(E14:E26)</f>
        <v>75307066</v>
      </c>
      <c r="F27" s="1"/>
      <c r="G27" s="2">
        <f>SUM(G14:G26)</f>
        <v>69502515</v>
      </c>
      <c r="H27" s="1"/>
      <c r="I27" s="2">
        <f>SUM(I14:I26)</f>
        <v>70360621</v>
      </c>
    </row>
    <row r="28" spans="1:9" ht="15.6">
      <c r="B28" s="101"/>
      <c r="C28" s="104"/>
      <c r="D28" s="101"/>
      <c r="E28" s="104"/>
      <c r="F28" s="101"/>
      <c r="G28" s="101"/>
      <c r="H28" s="101"/>
      <c r="I28" s="101"/>
    </row>
    <row r="29" spans="1:9" ht="21" customHeight="1">
      <c r="A29" s="82" t="s">
        <v>28</v>
      </c>
      <c r="B29" s="101"/>
      <c r="C29" s="101"/>
      <c r="D29" s="101"/>
      <c r="E29" s="101"/>
      <c r="F29" s="101"/>
      <c r="G29" s="101"/>
      <c r="H29" s="101"/>
      <c r="I29" s="101"/>
    </row>
    <row r="30" spans="1:9" ht="21" customHeight="1">
      <c r="A30" s="72" t="s">
        <v>29</v>
      </c>
    </row>
    <row r="31" spans="1:9" ht="21" customHeight="1">
      <c r="A31" s="76" t="s">
        <v>16</v>
      </c>
      <c r="B31" s="102">
        <v>5</v>
      </c>
      <c r="C31" s="31">
        <v>7758376</v>
      </c>
      <c r="D31" s="1"/>
      <c r="E31" s="31">
        <v>7540375</v>
      </c>
      <c r="F31" s="1"/>
      <c r="G31" s="3">
        <v>4302851</v>
      </c>
      <c r="H31" s="1"/>
      <c r="I31" s="3">
        <v>4419570</v>
      </c>
    </row>
    <row r="32" spans="1:9" ht="21" customHeight="1">
      <c r="A32" s="76" t="s">
        <v>30</v>
      </c>
      <c r="B32" s="102"/>
      <c r="C32" s="31">
        <v>79458</v>
      </c>
      <c r="D32" s="1"/>
      <c r="E32" s="31">
        <v>75279</v>
      </c>
      <c r="F32" s="1"/>
      <c r="G32" s="3">
        <v>75940</v>
      </c>
      <c r="H32" s="1"/>
      <c r="I32" s="3">
        <v>71166</v>
      </c>
    </row>
    <row r="33" spans="1:9" ht="21" customHeight="1">
      <c r="A33" s="72" t="s">
        <v>31</v>
      </c>
      <c r="B33" s="102"/>
      <c r="C33" s="31">
        <v>135256</v>
      </c>
      <c r="D33" s="1"/>
      <c r="E33" s="31">
        <v>130070</v>
      </c>
      <c r="F33" s="1"/>
      <c r="G33" s="17">
        <v>0</v>
      </c>
      <c r="H33" s="1"/>
      <c r="I33" s="17">
        <v>0</v>
      </c>
    </row>
    <row r="34" spans="1:9" ht="21" customHeight="1">
      <c r="A34" s="105" t="s">
        <v>32</v>
      </c>
      <c r="B34" s="102">
        <v>7</v>
      </c>
      <c r="C34" s="31">
        <v>268274</v>
      </c>
      <c r="D34" s="1"/>
      <c r="E34" s="31">
        <v>323860</v>
      </c>
      <c r="F34" s="1"/>
      <c r="G34" s="17">
        <v>0</v>
      </c>
      <c r="H34" s="1"/>
      <c r="I34" s="17">
        <v>0</v>
      </c>
    </row>
    <row r="35" spans="1:9" ht="21" customHeight="1">
      <c r="A35" s="72" t="s">
        <v>33</v>
      </c>
      <c r="B35" s="102">
        <v>8</v>
      </c>
      <c r="C35" s="17">
        <v>0</v>
      </c>
      <c r="D35" s="1"/>
      <c r="E35" s="17">
        <v>0</v>
      </c>
      <c r="F35" s="1"/>
      <c r="G35" s="1">
        <v>1303020</v>
      </c>
      <c r="H35" s="1"/>
      <c r="I35" s="1">
        <v>1253020</v>
      </c>
    </row>
    <row r="36" spans="1:9" ht="21" customHeight="1">
      <c r="A36" s="72" t="s">
        <v>34</v>
      </c>
      <c r="B36" s="102"/>
      <c r="C36" s="31"/>
      <c r="D36" s="1"/>
      <c r="E36" s="31"/>
      <c r="F36" s="1"/>
      <c r="G36" s="1"/>
      <c r="H36" s="1"/>
      <c r="I36" s="1"/>
    </row>
    <row r="37" spans="1:9" ht="21" customHeight="1">
      <c r="A37" s="81" t="s">
        <v>35</v>
      </c>
      <c r="B37" s="102">
        <v>9</v>
      </c>
      <c r="C37" s="31">
        <v>64</v>
      </c>
      <c r="D37" s="1"/>
      <c r="E37" s="31">
        <v>64</v>
      </c>
      <c r="F37" s="1"/>
      <c r="G37" s="32">
        <v>64</v>
      </c>
      <c r="H37" s="1"/>
      <c r="I37" s="32">
        <v>64</v>
      </c>
    </row>
    <row r="38" spans="1:9" ht="21" customHeight="1">
      <c r="A38" s="72" t="s">
        <v>36</v>
      </c>
      <c r="B38" s="102"/>
      <c r="C38" s="31"/>
      <c r="D38" s="1"/>
      <c r="E38" s="31"/>
      <c r="F38" s="1"/>
      <c r="G38" s="32"/>
      <c r="H38" s="1"/>
      <c r="I38" s="32"/>
    </row>
    <row r="39" spans="1:9" ht="21" customHeight="1">
      <c r="A39" s="81" t="s">
        <v>25</v>
      </c>
      <c r="B39" s="102">
        <v>10</v>
      </c>
      <c r="C39" s="31">
        <v>288000</v>
      </c>
      <c r="D39" s="1"/>
      <c r="E39" s="31">
        <v>288000</v>
      </c>
      <c r="F39" s="1"/>
      <c r="G39" s="3">
        <v>288000</v>
      </c>
      <c r="H39" s="1"/>
      <c r="I39" s="3">
        <v>288000</v>
      </c>
    </row>
    <row r="40" spans="1:9" ht="21" customHeight="1">
      <c r="A40" s="72" t="s">
        <v>37</v>
      </c>
      <c r="B40" s="102"/>
      <c r="C40" s="31">
        <v>741089</v>
      </c>
      <c r="D40" s="1"/>
      <c r="E40" s="31">
        <v>779265</v>
      </c>
      <c r="F40" s="1"/>
      <c r="G40" s="1">
        <v>506527</v>
      </c>
      <c r="H40" s="1"/>
      <c r="I40" s="1">
        <v>554365</v>
      </c>
    </row>
    <row r="41" spans="1:9" ht="21" customHeight="1">
      <c r="A41" s="83" t="s">
        <v>38</v>
      </c>
      <c r="B41" s="102"/>
      <c r="C41" s="31">
        <v>538736</v>
      </c>
      <c r="D41" s="1"/>
      <c r="E41" s="31">
        <v>639765</v>
      </c>
      <c r="F41" s="1"/>
      <c r="G41" s="3">
        <v>411487</v>
      </c>
      <c r="H41" s="1"/>
      <c r="I41" s="3">
        <v>503225</v>
      </c>
    </row>
    <row r="42" spans="1:9" ht="21" customHeight="1">
      <c r="A42" s="72" t="s">
        <v>39</v>
      </c>
      <c r="B42" s="102"/>
      <c r="C42" s="31">
        <v>747795</v>
      </c>
      <c r="D42" s="1"/>
      <c r="E42" s="31">
        <v>777348</v>
      </c>
      <c r="F42" s="1"/>
      <c r="G42" s="1">
        <v>584067</v>
      </c>
      <c r="H42" s="1"/>
      <c r="I42" s="1">
        <v>627676</v>
      </c>
    </row>
    <row r="43" spans="1:9" ht="21" customHeight="1">
      <c r="A43" s="105" t="s">
        <v>40</v>
      </c>
      <c r="B43" s="103">
        <v>15</v>
      </c>
      <c r="C43" s="31">
        <v>2997</v>
      </c>
      <c r="D43" s="1"/>
      <c r="E43" s="17">
        <v>0</v>
      </c>
      <c r="F43" s="1"/>
      <c r="G43" s="1">
        <v>2997</v>
      </c>
      <c r="H43" s="1"/>
      <c r="I43" s="17">
        <v>0</v>
      </c>
    </row>
    <row r="44" spans="1:9" ht="21" customHeight="1">
      <c r="A44" s="105" t="s">
        <v>41</v>
      </c>
      <c r="B44" s="102">
        <v>11</v>
      </c>
      <c r="C44" s="31">
        <v>2128809</v>
      </c>
      <c r="D44" s="1"/>
      <c r="E44" s="31">
        <v>2306838</v>
      </c>
      <c r="F44" s="1"/>
      <c r="G44" s="1">
        <v>2019802</v>
      </c>
      <c r="H44" s="1"/>
      <c r="I44" s="1">
        <v>2192695</v>
      </c>
    </row>
    <row r="45" spans="1:9" ht="21" customHeight="1">
      <c r="A45" s="72" t="s">
        <v>42</v>
      </c>
      <c r="B45" s="102"/>
      <c r="C45" s="31">
        <v>137189</v>
      </c>
      <c r="D45" s="1"/>
      <c r="E45" s="31">
        <v>139336</v>
      </c>
      <c r="F45" s="1"/>
      <c r="G45" s="1">
        <v>118762</v>
      </c>
      <c r="H45" s="1"/>
      <c r="I45" s="1">
        <v>121514</v>
      </c>
    </row>
    <row r="46" spans="1:9" ht="21" customHeight="1">
      <c r="A46" s="106" t="s">
        <v>43</v>
      </c>
      <c r="B46" s="101"/>
      <c r="C46" s="2">
        <f>SUM(C31:C45)</f>
        <v>12826043</v>
      </c>
      <c r="D46" s="101"/>
      <c r="E46" s="2">
        <f>SUM(E31:E45)</f>
        <v>13000200</v>
      </c>
      <c r="F46" s="101"/>
      <c r="G46" s="2">
        <f>SUM(G31:G45)</f>
        <v>9613517</v>
      </c>
      <c r="H46" s="101"/>
      <c r="I46" s="2">
        <f>SUM(I31:I45)</f>
        <v>10031295</v>
      </c>
    </row>
    <row r="47" spans="1:9" ht="21" customHeight="1" thickBot="1">
      <c r="A47" s="69" t="s">
        <v>44</v>
      </c>
      <c r="B47" s="101"/>
      <c r="C47" s="4">
        <f>C46+C27</f>
        <v>87753904</v>
      </c>
      <c r="D47" s="101"/>
      <c r="E47" s="4">
        <f>E46+E27</f>
        <v>88307266</v>
      </c>
      <c r="F47" s="101"/>
      <c r="G47" s="4">
        <f>G46+G27</f>
        <v>79116032</v>
      </c>
      <c r="H47" s="101"/>
      <c r="I47" s="4">
        <f>I46+I27</f>
        <v>80391916</v>
      </c>
    </row>
    <row r="48" spans="1:9" ht="21" customHeight="1" thickTop="1">
      <c r="A48" s="69"/>
      <c r="B48" s="101"/>
      <c r="C48" s="5"/>
      <c r="D48" s="101"/>
      <c r="E48" s="5"/>
      <c r="F48" s="101"/>
      <c r="G48" s="5"/>
      <c r="H48" s="101"/>
      <c r="I48" s="5"/>
    </row>
    <row r="49" spans="1:9" ht="21" customHeight="1">
      <c r="A49" s="69"/>
      <c r="B49" s="101"/>
      <c r="C49" s="5"/>
      <c r="D49" s="101"/>
      <c r="E49" s="5"/>
      <c r="F49" s="101"/>
      <c r="G49" s="5"/>
      <c r="H49" s="101"/>
      <c r="I49" s="5"/>
    </row>
    <row r="50" spans="1:9" ht="21" customHeight="1">
      <c r="A50" s="69"/>
      <c r="B50" s="101"/>
      <c r="C50" s="5"/>
      <c r="D50" s="101"/>
      <c r="E50" s="5"/>
      <c r="F50" s="101"/>
      <c r="G50" s="5"/>
      <c r="H50" s="101"/>
      <c r="I50" s="5"/>
    </row>
    <row r="51" spans="1:9" ht="21" customHeight="1">
      <c r="A51" s="69"/>
      <c r="B51" s="101"/>
      <c r="C51" s="5"/>
      <c r="D51" s="101"/>
      <c r="E51" s="5"/>
      <c r="F51" s="101"/>
      <c r="G51" s="5"/>
      <c r="H51" s="101"/>
      <c r="I51" s="5"/>
    </row>
    <row r="52" spans="1:9" ht="21" customHeight="1">
      <c r="A52" s="69"/>
      <c r="B52" s="101"/>
      <c r="C52" s="5"/>
      <c r="D52" s="101"/>
      <c r="E52" s="5"/>
      <c r="F52" s="101"/>
      <c r="G52" s="5"/>
      <c r="H52" s="101"/>
      <c r="I52" s="5"/>
    </row>
    <row r="54" spans="1:9" ht="21" customHeight="1">
      <c r="A54" s="56" t="s">
        <v>45</v>
      </c>
    </row>
  </sheetData>
  <mergeCells count="7">
    <mergeCell ref="C7:F7"/>
    <mergeCell ref="G7:I7"/>
    <mergeCell ref="A1:I1"/>
    <mergeCell ref="A2:I2"/>
    <mergeCell ref="A3:I3"/>
    <mergeCell ref="C6:F6"/>
    <mergeCell ref="G6:I6"/>
  </mergeCells>
  <pageMargins left="0.8" right="0.45" top="0.8" bottom="0.5" header="0.5" footer="0.5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8B343-C77B-4002-BE45-BA1345888B67}">
  <sheetPr>
    <tabColor rgb="FF00B050"/>
  </sheetPr>
  <dimension ref="A1:K109"/>
  <sheetViews>
    <sheetView view="pageBreakPreview" topLeftCell="A101" zoomScale="85" zoomScaleNormal="70" zoomScaleSheetLayoutView="85" zoomScalePageLayoutView="80" workbookViewId="0">
      <selection activeCell="A53" sqref="A53:XFD53"/>
    </sheetView>
  </sheetViews>
  <sheetFormatPr defaultColWidth="8.77734375" defaultRowHeight="21" customHeight="1"/>
  <cols>
    <col min="1" max="1" width="76.109375" customWidth="1"/>
    <col min="2" max="2" width="8.77734375" style="157" customWidth="1"/>
    <col min="3" max="3" width="14.44140625" customWidth="1"/>
    <col min="4" max="4" width="1.77734375" customWidth="1"/>
    <col min="5" max="5" width="14.44140625" customWidth="1"/>
    <col min="6" max="6" width="1.77734375" customWidth="1"/>
    <col min="7" max="7" width="14.44140625" customWidth="1"/>
    <col min="8" max="8" width="1.77734375" customWidth="1"/>
    <col min="9" max="9" width="14.44140625" customWidth="1"/>
    <col min="11" max="11" width="11.21875" bestFit="1" customWidth="1"/>
    <col min="12" max="12" width="14" bestFit="1" customWidth="1"/>
  </cols>
  <sheetData>
    <row r="1" spans="1:9" ht="2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</row>
    <row r="2" spans="1:9" ht="21" customHeight="1">
      <c r="A2" s="164" t="s">
        <v>46</v>
      </c>
      <c r="B2" s="164"/>
      <c r="C2" s="164"/>
      <c r="D2" s="164"/>
      <c r="E2" s="164"/>
      <c r="F2" s="164"/>
      <c r="G2" s="164"/>
      <c r="H2" s="164"/>
      <c r="I2" s="164"/>
    </row>
    <row r="3" spans="1:9" ht="21" customHeight="1">
      <c r="A3" s="165" t="s">
        <v>288</v>
      </c>
      <c r="B3" s="164"/>
      <c r="C3" s="164"/>
      <c r="D3" s="164"/>
      <c r="E3" s="164"/>
      <c r="F3" s="164"/>
      <c r="G3" s="164"/>
      <c r="H3" s="164"/>
      <c r="I3" s="164"/>
    </row>
    <row r="4" spans="1:9" ht="21" customHeight="1">
      <c r="A4" s="100"/>
      <c r="B4" s="100"/>
      <c r="C4" s="100"/>
      <c r="D4" s="100"/>
      <c r="E4" s="100"/>
      <c r="F4" s="100"/>
      <c r="G4" s="100"/>
      <c r="H4" s="100"/>
      <c r="I4" s="99" t="s">
        <v>2</v>
      </c>
    </row>
    <row r="5" spans="1:9" ht="7.35" customHeight="1">
      <c r="B5"/>
    </row>
    <row r="6" spans="1:9" ht="21" customHeight="1">
      <c r="B6" s="51" t="s">
        <v>3</v>
      </c>
      <c r="C6" s="164" t="s">
        <v>4</v>
      </c>
      <c r="D6" s="164"/>
      <c r="E6" s="164"/>
      <c r="F6" s="164"/>
      <c r="G6" s="164" t="s">
        <v>5</v>
      </c>
      <c r="H6" s="164"/>
      <c r="I6" s="164"/>
    </row>
    <row r="7" spans="1:9" ht="21" customHeight="1">
      <c r="B7" s="63"/>
      <c r="C7" s="164" t="s">
        <v>6</v>
      </c>
      <c r="D7" s="164"/>
      <c r="E7" s="164"/>
      <c r="F7" s="164"/>
      <c r="G7" s="164" t="s">
        <v>6</v>
      </c>
      <c r="H7" s="164"/>
      <c r="I7" s="164"/>
    </row>
    <row r="8" spans="1:9" ht="21" customHeight="1">
      <c r="B8" s="63"/>
      <c r="C8" s="51" t="s">
        <v>7</v>
      </c>
      <c r="D8" s="98"/>
      <c r="E8" s="98"/>
      <c r="F8" s="98"/>
      <c r="G8" s="51" t="s">
        <v>7</v>
      </c>
      <c r="H8" s="98"/>
      <c r="I8" s="98"/>
    </row>
    <row r="9" spans="1:9" ht="21" customHeight="1">
      <c r="B9" s="101"/>
      <c r="C9" s="51" t="s">
        <v>8</v>
      </c>
      <c r="D9" s="51"/>
      <c r="E9" s="51" t="s">
        <v>9</v>
      </c>
      <c r="F9" s="51"/>
      <c r="G9" s="51" t="s">
        <v>8</v>
      </c>
      <c r="H9" s="51"/>
      <c r="I9" s="51" t="s">
        <v>9</v>
      </c>
    </row>
    <row r="10" spans="1:9" ht="21" customHeight="1">
      <c r="B10" s="101"/>
      <c r="C10" s="51" t="s">
        <v>10</v>
      </c>
      <c r="D10" s="51"/>
      <c r="E10" s="51" t="s">
        <v>11</v>
      </c>
      <c r="F10" s="51"/>
      <c r="G10" s="51" t="s">
        <v>10</v>
      </c>
      <c r="H10" s="51"/>
      <c r="I10" s="51" t="s">
        <v>11</v>
      </c>
    </row>
    <row r="11" spans="1:9" ht="21" customHeight="1">
      <c r="B11" s="101"/>
      <c r="C11" s="51">
        <v>2026</v>
      </c>
      <c r="D11" s="51"/>
      <c r="E11" s="51">
        <v>2026</v>
      </c>
      <c r="F11" s="51"/>
      <c r="G11" s="51">
        <v>2026</v>
      </c>
      <c r="H11" s="51"/>
      <c r="I11" s="51">
        <v>2026</v>
      </c>
    </row>
    <row r="12" spans="1:9" ht="21" customHeight="1">
      <c r="A12" s="98" t="s">
        <v>47</v>
      </c>
    </row>
    <row r="13" spans="1:9" ht="21" customHeight="1">
      <c r="A13" s="82" t="s">
        <v>48</v>
      </c>
    </row>
    <row r="14" spans="1:9" ht="21" customHeight="1">
      <c r="A14" s="7" t="s">
        <v>49</v>
      </c>
      <c r="B14" s="158" t="s">
        <v>50</v>
      </c>
      <c r="C14" s="5">
        <v>4182556</v>
      </c>
      <c r="D14" s="5"/>
      <c r="E14" s="5">
        <v>5356132</v>
      </c>
      <c r="F14" s="5"/>
      <c r="G14" s="31">
        <v>1880000</v>
      </c>
      <c r="H14" s="5"/>
      <c r="I14" s="31">
        <v>3200000</v>
      </c>
    </row>
    <row r="15" spans="1:9" ht="21" customHeight="1">
      <c r="A15" s="7" t="s">
        <v>51</v>
      </c>
      <c r="B15" s="158"/>
      <c r="C15" s="5"/>
      <c r="D15" s="5"/>
      <c r="E15" s="5"/>
      <c r="F15" s="5"/>
      <c r="G15" s="31"/>
      <c r="H15" s="5"/>
      <c r="I15" s="31"/>
    </row>
    <row r="16" spans="1:9" ht="21" customHeight="1">
      <c r="A16" s="8" t="s">
        <v>52</v>
      </c>
      <c r="B16" s="158"/>
      <c r="C16" s="5">
        <v>138607</v>
      </c>
      <c r="D16" s="5"/>
      <c r="E16" s="5">
        <v>98566</v>
      </c>
      <c r="F16" s="5"/>
      <c r="G16" s="31">
        <v>121348</v>
      </c>
      <c r="H16" s="5"/>
      <c r="I16" s="31">
        <v>75131</v>
      </c>
    </row>
    <row r="17" spans="1:9" ht="21" customHeight="1">
      <c r="A17" s="8" t="s">
        <v>53</v>
      </c>
      <c r="B17" s="158"/>
      <c r="C17" s="5">
        <v>1221304</v>
      </c>
      <c r="D17" s="5"/>
      <c r="E17" s="5">
        <v>1301534</v>
      </c>
      <c r="F17" s="5"/>
      <c r="G17" s="31">
        <v>1085601</v>
      </c>
      <c r="H17" s="5"/>
      <c r="I17" s="31">
        <v>1227580</v>
      </c>
    </row>
    <row r="18" spans="1:9" ht="21" customHeight="1">
      <c r="A18" s="7" t="s">
        <v>54</v>
      </c>
      <c r="B18" s="92"/>
      <c r="C18" s="5"/>
      <c r="D18" s="5"/>
      <c r="E18" s="5"/>
      <c r="F18" s="5"/>
      <c r="G18" s="31"/>
      <c r="H18" s="5"/>
      <c r="I18" s="31"/>
    </row>
    <row r="19" spans="1:9" ht="21" customHeight="1">
      <c r="A19" s="8" t="s">
        <v>55</v>
      </c>
      <c r="B19" s="92" t="s">
        <v>56</v>
      </c>
      <c r="C19" s="5">
        <v>23090328</v>
      </c>
      <c r="D19" s="5"/>
      <c r="E19" s="5">
        <v>16679536</v>
      </c>
      <c r="F19" s="5"/>
      <c r="G19" s="31">
        <v>21626635</v>
      </c>
      <c r="H19" s="5"/>
      <c r="I19" s="31">
        <v>14953260</v>
      </c>
    </row>
    <row r="20" spans="1:9" ht="21" customHeight="1">
      <c r="A20" s="8" t="s">
        <v>57</v>
      </c>
      <c r="B20" s="92" t="s">
        <v>58</v>
      </c>
      <c r="C20" s="5">
        <v>1453491</v>
      </c>
      <c r="D20" s="5"/>
      <c r="E20" s="5">
        <v>1416498</v>
      </c>
      <c r="F20" s="5"/>
      <c r="G20" s="31">
        <v>1453491</v>
      </c>
      <c r="H20" s="5"/>
      <c r="I20" s="31">
        <v>1416498</v>
      </c>
    </row>
    <row r="21" spans="1:9" ht="21" customHeight="1">
      <c r="A21" s="8" t="s">
        <v>59</v>
      </c>
      <c r="B21" s="92" t="s">
        <v>60</v>
      </c>
      <c r="C21" s="5">
        <v>1568333</v>
      </c>
      <c r="D21" s="5"/>
      <c r="E21" s="5">
        <v>1472857</v>
      </c>
      <c r="F21" s="5"/>
      <c r="G21" s="31">
        <v>1568333</v>
      </c>
      <c r="H21" s="5"/>
      <c r="I21" s="31">
        <v>1472857</v>
      </c>
    </row>
    <row r="22" spans="1:9" ht="21" customHeight="1">
      <c r="A22" s="8" t="s">
        <v>61</v>
      </c>
      <c r="B22" s="92"/>
      <c r="C22" s="5">
        <v>326314</v>
      </c>
      <c r="D22" s="5"/>
      <c r="E22" s="5">
        <v>386691</v>
      </c>
      <c r="F22" s="5"/>
      <c r="G22" s="31">
        <v>271659</v>
      </c>
      <c r="H22" s="5"/>
      <c r="I22" s="31">
        <v>332991</v>
      </c>
    </row>
    <row r="23" spans="1:9" ht="21" customHeight="1">
      <c r="A23" s="7" t="s">
        <v>62</v>
      </c>
      <c r="B23" s="92"/>
      <c r="C23" s="5">
        <v>477775</v>
      </c>
      <c r="E23" s="5">
        <v>447379</v>
      </c>
      <c r="G23" s="31">
        <v>461234</v>
      </c>
      <c r="I23" s="31">
        <v>410473</v>
      </c>
    </row>
    <row r="24" spans="1:9" ht="21" customHeight="1">
      <c r="A24" s="7" t="s">
        <v>63</v>
      </c>
      <c r="B24" s="92"/>
      <c r="C24" s="5">
        <v>256809</v>
      </c>
      <c r="D24" s="5"/>
      <c r="E24" s="5">
        <v>270400</v>
      </c>
      <c r="F24" s="5"/>
      <c r="G24" s="31">
        <v>237227</v>
      </c>
      <c r="H24" s="5"/>
      <c r="I24" s="31">
        <v>253427</v>
      </c>
    </row>
    <row r="25" spans="1:9" ht="21" customHeight="1">
      <c r="A25" s="93" t="s">
        <v>64</v>
      </c>
      <c r="B25" s="92"/>
      <c r="C25" s="2">
        <f>SUM(C14:C24)</f>
        <v>32715517</v>
      </c>
      <c r="D25" s="5"/>
      <c r="E25" s="2">
        <f>SUM(E14:E24)</f>
        <v>27429593</v>
      </c>
      <c r="F25" s="5"/>
      <c r="G25" s="2">
        <f>SUM(G14:G24)</f>
        <v>28705528</v>
      </c>
      <c r="H25" s="5"/>
      <c r="I25" s="2">
        <f>SUM(I14:I24)</f>
        <v>23342217</v>
      </c>
    </row>
    <row r="26" spans="1:9" ht="21" customHeight="1">
      <c r="A26" s="72"/>
      <c r="B26" s="92"/>
      <c r="C26" s="5"/>
      <c r="D26" s="5"/>
      <c r="E26" s="5"/>
      <c r="F26" s="5"/>
      <c r="G26" s="5"/>
      <c r="H26" s="5"/>
      <c r="I26" s="5"/>
    </row>
    <row r="27" spans="1:9" ht="21" customHeight="1">
      <c r="A27" s="9" t="s">
        <v>65</v>
      </c>
      <c r="B27" s="90"/>
      <c r="C27" s="6"/>
      <c r="D27" s="5"/>
      <c r="E27" s="6"/>
      <c r="F27" s="5"/>
      <c r="G27" s="5"/>
      <c r="H27" s="5"/>
      <c r="I27" s="5"/>
    </row>
    <row r="28" spans="1:9" ht="21" customHeight="1">
      <c r="A28" s="7" t="s">
        <v>55</v>
      </c>
      <c r="B28" s="158" t="s">
        <v>56</v>
      </c>
      <c r="C28" s="5">
        <v>24510016</v>
      </c>
      <c r="D28" s="5"/>
      <c r="E28" s="5">
        <v>30224242</v>
      </c>
      <c r="F28" s="5"/>
      <c r="G28" s="31">
        <v>21484628</v>
      </c>
      <c r="H28" s="5"/>
      <c r="I28" s="31">
        <v>27943688</v>
      </c>
    </row>
    <row r="29" spans="1:9" ht="21" customHeight="1">
      <c r="A29" s="7" t="s">
        <v>59</v>
      </c>
      <c r="B29" s="92" t="s">
        <v>60</v>
      </c>
      <c r="C29" s="5">
        <v>580666</v>
      </c>
      <c r="D29" s="5"/>
      <c r="E29" s="5">
        <v>1659246</v>
      </c>
      <c r="F29" s="5"/>
      <c r="G29" s="31">
        <v>580666</v>
      </c>
      <c r="H29" s="5"/>
      <c r="I29" s="31">
        <v>1659246</v>
      </c>
    </row>
    <row r="30" spans="1:9" ht="21" customHeight="1">
      <c r="A30" s="7" t="s">
        <v>61</v>
      </c>
      <c r="B30" s="92"/>
      <c r="C30" s="5">
        <v>252033</v>
      </c>
      <c r="D30" s="5"/>
      <c r="E30" s="5">
        <v>305732</v>
      </c>
      <c r="F30" s="5"/>
      <c r="G30" s="31">
        <v>177183</v>
      </c>
      <c r="H30" s="5"/>
      <c r="I30" s="31">
        <v>220505</v>
      </c>
    </row>
    <row r="31" spans="1:9" ht="21" customHeight="1">
      <c r="A31" s="7" t="s">
        <v>66</v>
      </c>
      <c r="B31" s="90" t="s">
        <v>67</v>
      </c>
      <c r="C31" s="5">
        <v>509474</v>
      </c>
      <c r="D31" s="5"/>
      <c r="E31" s="5">
        <v>488100</v>
      </c>
      <c r="F31" s="5"/>
      <c r="G31" s="31">
        <v>431465</v>
      </c>
      <c r="H31" s="5"/>
      <c r="I31" s="31">
        <v>415066</v>
      </c>
    </row>
    <row r="32" spans="1:9" ht="21" customHeight="1">
      <c r="A32" s="7" t="s">
        <v>68</v>
      </c>
      <c r="B32" s="90"/>
      <c r="C32" s="5">
        <v>74946</v>
      </c>
      <c r="D32" s="5"/>
      <c r="E32" s="5">
        <v>71320</v>
      </c>
      <c r="F32" s="5"/>
      <c r="G32" s="31">
        <v>67028</v>
      </c>
      <c r="H32" s="5"/>
      <c r="I32" s="31">
        <v>66747</v>
      </c>
    </row>
    <row r="33" spans="1:9" ht="21" customHeight="1">
      <c r="A33" s="91" t="s">
        <v>69</v>
      </c>
      <c r="B33" s="90"/>
      <c r="C33" s="2">
        <f>SUM(C28:C32)</f>
        <v>25927135</v>
      </c>
      <c r="E33" s="2">
        <f>SUM(E28:E32)</f>
        <v>32748640</v>
      </c>
      <c r="G33" s="2">
        <f>SUM(G28:G32)</f>
        <v>22740970</v>
      </c>
      <c r="I33" s="2">
        <f>SUM(I28:I32)</f>
        <v>30305252</v>
      </c>
    </row>
    <row r="34" spans="1:9" ht="21" customHeight="1">
      <c r="A34" s="11" t="s">
        <v>70</v>
      </c>
      <c r="C34" s="2">
        <f>+C25+C33</f>
        <v>58642652</v>
      </c>
      <c r="E34" s="2">
        <f>+E25+E33</f>
        <v>60178233</v>
      </c>
      <c r="G34" s="2">
        <f>+G25+G33</f>
        <v>51446498</v>
      </c>
      <c r="I34" s="2">
        <f>+I25+I33</f>
        <v>53647469</v>
      </c>
    </row>
    <row r="57" spans="1:9" ht="21" customHeight="1">
      <c r="A57" s="164" t="s">
        <v>0</v>
      </c>
      <c r="B57" s="164"/>
      <c r="C57" s="164"/>
      <c r="D57" s="164"/>
      <c r="E57" s="164"/>
      <c r="F57" s="164"/>
      <c r="G57" s="164"/>
      <c r="H57" s="164"/>
      <c r="I57" s="164"/>
    </row>
    <row r="58" spans="1:9" ht="21" customHeight="1">
      <c r="A58" s="164" t="s">
        <v>46</v>
      </c>
      <c r="B58" s="164"/>
      <c r="C58" s="164"/>
      <c r="D58" s="164"/>
      <c r="E58" s="164"/>
      <c r="F58" s="164"/>
      <c r="G58" s="164"/>
      <c r="H58" s="164"/>
      <c r="I58" s="164"/>
    </row>
    <row r="59" spans="1:9" ht="21" customHeight="1">
      <c r="A59" s="165" t="s">
        <v>288</v>
      </c>
      <c r="B59" s="164"/>
      <c r="C59" s="164"/>
      <c r="D59" s="164"/>
      <c r="E59" s="164"/>
      <c r="F59" s="164"/>
      <c r="G59" s="164"/>
      <c r="H59" s="164"/>
      <c r="I59" s="164"/>
    </row>
    <row r="60" spans="1:9" ht="21" customHeight="1">
      <c r="A60" s="100"/>
      <c r="B60" s="100"/>
      <c r="C60" s="100"/>
      <c r="D60" s="100"/>
      <c r="E60" s="100"/>
      <c r="F60" s="100"/>
      <c r="G60" s="100"/>
      <c r="H60" s="100"/>
      <c r="I60" s="99" t="s">
        <v>2</v>
      </c>
    </row>
    <row r="61" spans="1:9" ht="7.35" customHeight="1">
      <c r="B61"/>
    </row>
    <row r="62" spans="1:9" ht="21" customHeight="1">
      <c r="B62" s="51" t="s">
        <v>3</v>
      </c>
      <c r="C62" s="164" t="s">
        <v>4</v>
      </c>
      <c r="D62" s="164"/>
      <c r="E62" s="164"/>
      <c r="F62" s="164"/>
      <c r="G62" s="164" t="s">
        <v>5</v>
      </c>
      <c r="H62" s="164"/>
      <c r="I62" s="164"/>
    </row>
    <row r="63" spans="1:9" ht="21" customHeight="1">
      <c r="B63" s="63"/>
      <c r="C63" s="164" t="s">
        <v>6</v>
      </c>
      <c r="D63" s="164"/>
      <c r="E63" s="164"/>
      <c r="F63" s="164"/>
      <c r="G63" s="164" t="s">
        <v>6</v>
      </c>
      <c r="H63" s="164"/>
      <c r="I63" s="164"/>
    </row>
    <row r="64" spans="1:9" ht="21" customHeight="1">
      <c r="B64" s="63"/>
      <c r="C64" s="51" t="s">
        <v>7</v>
      </c>
      <c r="D64" s="98"/>
      <c r="E64" s="98"/>
      <c r="F64" s="98"/>
      <c r="G64" s="51" t="s">
        <v>7</v>
      </c>
      <c r="H64" s="98"/>
      <c r="I64" s="98"/>
    </row>
    <row r="65" spans="1:9" ht="21" customHeight="1">
      <c r="B65" s="101"/>
      <c r="C65" s="51" t="s">
        <v>8</v>
      </c>
      <c r="D65" s="51"/>
      <c r="E65" s="51" t="s">
        <v>9</v>
      </c>
      <c r="F65" s="51"/>
      <c r="G65" s="51" t="s">
        <v>8</v>
      </c>
      <c r="H65" s="51"/>
      <c r="I65" s="51" t="s">
        <v>9</v>
      </c>
    </row>
    <row r="66" spans="1:9" ht="21" customHeight="1">
      <c r="B66" s="101"/>
      <c r="C66" s="51" t="s">
        <v>10</v>
      </c>
      <c r="D66" s="51"/>
      <c r="E66" s="51" t="s">
        <v>11</v>
      </c>
      <c r="F66" s="51"/>
      <c r="G66" s="51" t="s">
        <v>10</v>
      </c>
      <c r="H66" s="51"/>
      <c r="I66" s="51" t="s">
        <v>11</v>
      </c>
    </row>
    <row r="67" spans="1:9" ht="21" customHeight="1">
      <c r="B67" s="101"/>
      <c r="C67" s="51">
        <v>2026</v>
      </c>
      <c r="D67" s="51"/>
      <c r="E67" s="51">
        <v>2026</v>
      </c>
      <c r="F67" s="51"/>
      <c r="G67" s="51">
        <v>2026</v>
      </c>
      <c r="H67" s="51"/>
      <c r="I67" s="51">
        <v>2026</v>
      </c>
    </row>
    <row r="68" spans="1:9" ht="21" customHeight="1">
      <c r="A68" s="159" t="s">
        <v>71</v>
      </c>
      <c r="B68" s="160"/>
      <c r="C68" s="101"/>
      <c r="D68" s="101"/>
      <c r="E68" s="101"/>
      <c r="F68" s="101"/>
      <c r="G68" s="101"/>
      <c r="H68" s="101"/>
      <c r="I68" s="101"/>
    </row>
    <row r="69" spans="1:9" ht="21" customHeight="1">
      <c r="A69" s="12" t="s">
        <v>72</v>
      </c>
      <c r="B69" s="161" t="s">
        <v>73</v>
      </c>
      <c r="C69" s="101"/>
      <c r="D69" s="101"/>
      <c r="E69" s="101"/>
      <c r="F69" s="101"/>
      <c r="G69" s="101"/>
      <c r="H69" s="101"/>
      <c r="I69" s="101"/>
    </row>
    <row r="70" spans="1:9" ht="21" customHeight="1">
      <c r="A70" s="12" t="s">
        <v>74</v>
      </c>
      <c r="B70" s="90"/>
      <c r="C70" s="101"/>
      <c r="D70" s="101"/>
      <c r="E70" s="101"/>
      <c r="F70" s="101"/>
      <c r="G70" s="101"/>
      <c r="H70" s="101"/>
      <c r="I70" s="101"/>
    </row>
    <row r="71" spans="1:9" ht="21" customHeight="1">
      <c r="A71" s="7" t="s">
        <v>75</v>
      </c>
      <c r="B71" s="90"/>
      <c r="C71" s="101"/>
      <c r="D71" s="101"/>
      <c r="E71" s="101"/>
      <c r="F71" s="101"/>
      <c r="G71" s="101"/>
      <c r="H71" s="101"/>
      <c r="I71" s="101"/>
    </row>
    <row r="72" spans="1:9" ht="21" customHeight="1" thickBot="1">
      <c r="A72" s="13" t="s">
        <v>76</v>
      </c>
      <c r="B72" s="90"/>
      <c r="C72" s="33">
        <v>250000</v>
      </c>
      <c r="D72" s="5"/>
      <c r="E72" s="33">
        <v>250000</v>
      </c>
      <c r="F72" s="8"/>
      <c r="G72" s="33">
        <v>250000</v>
      </c>
      <c r="H72" s="5"/>
      <c r="I72" s="33">
        <v>250000</v>
      </c>
    </row>
    <row r="73" spans="1:9" ht="21" customHeight="1" thickTop="1">
      <c r="A73" s="7" t="s">
        <v>77</v>
      </c>
      <c r="B73" s="90"/>
      <c r="C73" s="101"/>
      <c r="D73" s="101"/>
      <c r="E73" s="101"/>
      <c r="F73" s="101"/>
      <c r="G73" s="101"/>
      <c r="H73" s="101"/>
      <c r="I73" s="101"/>
    </row>
    <row r="74" spans="1:9" ht="21" customHeight="1">
      <c r="A74" s="13" t="s">
        <v>78</v>
      </c>
      <c r="B74" s="90"/>
      <c r="C74" s="101"/>
      <c r="D74" s="101"/>
      <c r="E74" s="101"/>
      <c r="F74" s="101"/>
      <c r="G74" s="101"/>
      <c r="H74" s="101"/>
      <c r="I74" s="101"/>
    </row>
    <row r="75" spans="1:9" ht="21" customHeight="1">
      <c r="A75" s="14" t="s">
        <v>79</v>
      </c>
      <c r="B75" s="90"/>
      <c r="C75" s="1">
        <v>250000</v>
      </c>
      <c r="D75" s="1"/>
      <c r="E75" s="1">
        <v>250000</v>
      </c>
      <c r="F75" s="1"/>
      <c r="G75" s="1">
        <v>250000</v>
      </c>
      <c r="H75" s="1"/>
      <c r="I75" s="1">
        <v>250000</v>
      </c>
    </row>
    <row r="76" spans="1:9" ht="21" customHeight="1">
      <c r="A76" s="14"/>
      <c r="B76" s="90"/>
      <c r="C76" s="101"/>
      <c r="D76" s="101"/>
      <c r="E76" s="101"/>
      <c r="F76" s="101"/>
      <c r="G76" s="101"/>
      <c r="H76" s="101"/>
      <c r="I76" s="101"/>
    </row>
    <row r="77" spans="1:9" ht="21" customHeight="1">
      <c r="A77" s="12" t="s">
        <v>80</v>
      </c>
      <c r="B77" s="90"/>
      <c r="C77" s="1">
        <v>478000</v>
      </c>
      <c r="D77" s="1"/>
      <c r="E77" s="1">
        <v>478000</v>
      </c>
      <c r="F77" s="1"/>
      <c r="G77" s="1">
        <v>478000</v>
      </c>
      <c r="H77" s="1"/>
      <c r="I77" s="1">
        <v>478000</v>
      </c>
    </row>
    <row r="78" spans="1:9" ht="21" customHeight="1">
      <c r="A78" s="12" t="s">
        <v>81</v>
      </c>
      <c r="B78" s="90"/>
      <c r="D78" s="1"/>
      <c r="F78" s="1"/>
      <c r="H78" s="1"/>
    </row>
    <row r="79" spans="1:9" ht="21" customHeight="1">
      <c r="A79" s="7" t="s">
        <v>82</v>
      </c>
      <c r="B79" s="90" t="s">
        <v>83</v>
      </c>
      <c r="C79" s="1">
        <v>16826</v>
      </c>
      <c r="D79" s="1"/>
      <c r="E79" s="1">
        <v>18464</v>
      </c>
      <c r="F79" s="1"/>
      <c r="G79" s="1">
        <v>14074</v>
      </c>
      <c r="H79" s="1"/>
      <c r="I79" s="1">
        <v>15108</v>
      </c>
    </row>
    <row r="80" spans="1:9" ht="21" customHeight="1">
      <c r="A80" s="7" t="s">
        <v>84</v>
      </c>
      <c r="B80" s="90"/>
      <c r="C80" s="3">
        <v>-16</v>
      </c>
      <c r="D80" s="1"/>
      <c r="E80" s="3">
        <v>-16</v>
      </c>
      <c r="F80" s="1"/>
      <c r="G80" s="17">
        <v>0</v>
      </c>
      <c r="H80" s="1"/>
      <c r="I80" s="17">
        <v>0</v>
      </c>
    </row>
    <row r="81" spans="1:11" ht="21" customHeight="1">
      <c r="A81" s="12" t="s">
        <v>85</v>
      </c>
      <c r="B81" s="90"/>
      <c r="C81" s="101"/>
      <c r="D81" s="101"/>
      <c r="E81" s="101"/>
      <c r="F81" s="101"/>
      <c r="G81" s="101"/>
      <c r="H81" s="101"/>
      <c r="I81" s="101"/>
    </row>
    <row r="82" spans="1:11" ht="21" customHeight="1">
      <c r="A82" s="7" t="s">
        <v>86</v>
      </c>
      <c r="B82" s="90"/>
      <c r="C82" s="101"/>
      <c r="D82" s="101"/>
      <c r="E82" s="101"/>
      <c r="F82" s="101"/>
      <c r="G82" s="101"/>
      <c r="H82" s="101"/>
      <c r="I82" s="101"/>
    </row>
    <row r="83" spans="1:11" ht="21" customHeight="1">
      <c r="A83" s="8" t="s">
        <v>87</v>
      </c>
      <c r="B83" s="161"/>
      <c r="C83" s="1">
        <v>25000</v>
      </c>
      <c r="D83" s="8"/>
      <c r="E83" s="1">
        <v>25000</v>
      </c>
      <c r="F83" s="1"/>
      <c r="G83" s="1">
        <v>25000</v>
      </c>
      <c r="H83" s="1"/>
      <c r="I83" s="1">
        <v>25000</v>
      </c>
    </row>
    <row r="84" spans="1:11" ht="21" customHeight="1">
      <c r="A84" s="8" t="s">
        <v>88</v>
      </c>
      <c r="B84" s="158"/>
      <c r="C84" s="1">
        <v>4850000</v>
      </c>
      <c r="D84" s="8"/>
      <c r="E84" s="1">
        <v>4850000</v>
      </c>
      <c r="F84" s="1"/>
      <c r="G84" s="1">
        <v>4850000</v>
      </c>
      <c r="H84" s="1"/>
      <c r="I84" s="1">
        <v>4850000</v>
      </c>
    </row>
    <row r="85" spans="1:11" ht="21" customHeight="1">
      <c r="A85" s="8" t="s">
        <v>89</v>
      </c>
      <c r="B85" s="161" t="s">
        <v>90</v>
      </c>
      <c r="C85" s="1">
        <v>297104</v>
      </c>
      <c r="D85" s="8"/>
      <c r="E85" s="1">
        <v>264420</v>
      </c>
      <c r="F85" s="1"/>
      <c r="G85" s="1">
        <v>297104</v>
      </c>
      <c r="H85" s="1"/>
      <c r="I85" s="1">
        <v>264420</v>
      </c>
    </row>
    <row r="86" spans="1:11" ht="21" customHeight="1">
      <c r="A86" s="7" t="s">
        <v>91</v>
      </c>
      <c r="B86" s="161"/>
      <c r="C86" s="5">
        <v>23101451</v>
      </c>
      <c r="D86" s="7"/>
      <c r="E86" s="5">
        <v>22341125</v>
      </c>
      <c r="F86" s="1"/>
      <c r="G86" s="5">
        <v>22507243</v>
      </c>
      <c r="H86" s="1"/>
      <c r="I86" s="5">
        <v>21734888</v>
      </c>
      <c r="K86" s="107"/>
    </row>
    <row r="87" spans="1:11" ht="21" customHeight="1">
      <c r="A87" s="97" t="s">
        <v>92</v>
      </c>
      <c r="B87" s="161" t="s">
        <v>90</v>
      </c>
      <c r="C87" s="5">
        <v>-297104</v>
      </c>
      <c r="D87" s="7"/>
      <c r="E87" s="5">
        <v>-264420</v>
      </c>
      <c r="F87" s="1"/>
      <c r="G87" s="5">
        <v>-297104</v>
      </c>
      <c r="H87" s="1"/>
      <c r="I87" s="5">
        <v>-264420</v>
      </c>
    </row>
    <row r="88" spans="1:11" ht="21" customHeight="1">
      <c r="A88" s="12" t="s">
        <v>93</v>
      </c>
      <c r="B88" s="161"/>
      <c r="C88" s="101"/>
      <c r="D88" s="101"/>
      <c r="E88" s="101"/>
      <c r="F88" s="101"/>
      <c r="G88" s="162"/>
      <c r="H88" s="101"/>
      <c r="I88" s="162"/>
    </row>
    <row r="89" spans="1:11" ht="21" customHeight="1">
      <c r="A89" s="7" t="s">
        <v>94</v>
      </c>
      <c r="B89" s="160"/>
      <c r="C89" s="5"/>
      <c r="D89" s="101"/>
      <c r="E89" s="5"/>
      <c r="F89" s="101"/>
      <c r="G89" s="101"/>
      <c r="H89" s="101"/>
      <c r="I89" s="101"/>
    </row>
    <row r="90" spans="1:11" ht="21" customHeight="1">
      <c r="A90" s="76" t="s">
        <v>95</v>
      </c>
      <c r="B90" s="161"/>
      <c r="C90" s="5">
        <v>-116620</v>
      </c>
      <c r="D90" s="30"/>
      <c r="E90" s="5">
        <v>-159310</v>
      </c>
      <c r="F90" s="89"/>
      <c r="G90" s="17">
        <v>0</v>
      </c>
      <c r="H90" s="89"/>
      <c r="I90" s="17">
        <v>0</v>
      </c>
    </row>
    <row r="91" spans="1:11" ht="21" customHeight="1">
      <c r="A91" s="30" t="s">
        <v>96</v>
      </c>
      <c r="B91" s="161"/>
      <c r="C91" s="35">
        <v>-454783</v>
      </c>
      <c r="D91" s="7"/>
      <c r="E91" s="35">
        <v>-608549</v>
      </c>
      <c r="F91" s="10"/>
      <c r="G91" s="34">
        <v>-454783</v>
      </c>
      <c r="H91" s="10"/>
      <c r="I91" s="34">
        <v>-608549</v>
      </c>
    </row>
    <row r="92" spans="1:11" ht="21" customHeight="1">
      <c r="A92" s="11" t="s">
        <v>97</v>
      </c>
      <c r="B92" s="160"/>
      <c r="C92" s="5">
        <f>SUM(C75:C91)</f>
        <v>28149858</v>
      </c>
      <c r="D92" s="5"/>
      <c r="E92" s="5">
        <f>SUM(E75:E91)</f>
        <v>27194714</v>
      </c>
      <c r="F92" s="5"/>
      <c r="G92" s="5">
        <f>SUM(G75:G91)</f>
        <v>27669534</v>
      </c>
      <c r="H92" s="5"/>
      <c r="I92" s="5">
        <f>SUM(I75:I91)</f>
        <v>26744447</v>
      </c>
    </row>
    <row r="93" spans="1:11" ht="21" customHeight="1">
      <c r="A93" s="12" t="s">
        <v>98</v>
      </c>
      <c r="B93" s="160"/>
      <c r="C93" s="5">
        <v>961394</v>
      </c>
      <c r="D93" s="5"/>
      <c r="E93" s="5">
        <v>934319</v>
      </c>
      <c r="F93" s="5"/>
      <c r="G93" s="17">
        <v>0</v>
      </c>
      <c r="H93" s="5"/>
      <c r="I93" s="17">
        <v>0</v>
      </c>
    </row>
    <row r="94" spans="1:11" ht="21" customHeight="1">
      <c r="A94" s="11" t="s">
        <v>99</v>
      </c>
      <c r="B94" s="160"/>
      <c r="C94" s="2">
        <f>SUM(C92:C93)</f>
        <v>29111252</v>
      </c>
      <c r="D94" s="5"/>
      <c r="E94" s="2">
        <f>SUM(E92:E93)</f>
        <v>28129033</v>
      </c>
      <c r="F94" s="5"/>
      <c r="G94" s="2">
        <f>SUM(G92:G93)</f>
        <v>27669534</v>
      </c>
      <c r="H94" s="5"/>
      <c r="I94" s="2">
        <f>SUM(I92:I93)</f>
        <v>26744447</v>
      </c>
    </row>
    <row r="95" spans="1:11" ht="21" customHeight="1" thickBot="1">
      <c r="A95" s="163" t="s">
        <v>100</v>
      </c>
      <c r="B95" s="160"/>
      <c r="C95" s="4">
        <f>+C34+C94</f>
        <v>87753904</v>
      </c>
      <c r="D95" s="5"/>
      <c r="E95" s="4">
        <f>+E34+E94</f>
        <v>88307266</v>
      </c>
      <c r="F95" s="5"/>
      <c r="G95" s="4">
        <f>+G34+G94</f>
        <v>79116032</v>
      </c>
      <c r="H95" s="5"/>
      <c r="I95" s="4">
        <f>+I34+I94</f>
        <v>80391916</v>
      </c>
    </row>
    <row r="101" spans="1:1" ht="20.7" customHeight="1"/>
    <row r="109" spans="1:1" ht="21" customHeight="1">
      <c r="A109" s="56" t="s">
        <v>45</v>
      </c>
    </row>
  </sheetData>
  <mergeCells count="14">
    <mergeCell ref="C63:F63"/>
    <mergeCell ref="G63:I63"/>
    <mergeCell ref="A1:I1"/>
    <mergeCell ref="A2:I2"/>
    <mergeCell ref="A3:I3"/>
    <mergeCell ref="C6:F6"/>
    <mergeCell ref="G6:I6"/>
    <mergeCell ref="C7:F7"/>
    <mergeCell ref="G7:I7"/>
    <mergeCell ref="A57:I57"/>
    <mergeCell ref="A58:I58"/>
    <mergeCell ref="A59:I59"/>
    <mergeCell ref="C62:F62"/>
    <mergeCell ref="G62:I62"/>
  </mergeCells>
  <pageMargins left="0.8" right="0.45" top="0.8" bottom="0.5" header="0.5" footer="0.5"/>
  <pageSetup paperSize="9" scale="6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BF02-AB49-4A65-BC7D-A8CFCA88A878}">
  <sheetPr>
    <tabColor rgb="FFFFFF00"/>
  </sheetPr>
  <dimension ref="A1:AD50"/>
  <sheetViews>
    <sheetView view="pageBreakPreview" zoomScale="70" zoomScaleNormal="55" zoomScaleSheetLayoutView="70" zoomScalePageLayoutView="40" workbookViewId="0">
      <selection activeCell="G13" sqref="G13"/>
    </sheetView>
  </sheetViews>
  <sheetFormatPr defaultColWidth="8.77734375" defaultRowHeight="21" customHeight="1"/>
  <cols>
    <col min="1" max="1" width="56.77734375" style="52" customWidth="1"/>
    <col min="2" max="2" width="10.44140625" style="73" customWidth="1"/>
    <col min="3" max="3" width="8.21875" style="52" customWidth="1"/>
    <col min="4" max="4" width="0.5546875" style="52" customWidth="1"/>
    <col min="5" max="5" width="13.77734375" style="52" bestFit="1" customWidth="1"/>
    <col min="6" max="6" width="0.77734375" style="52" customWidth="1"/>
    <col min="7" max="7" width="13.77734375" style="52" bestFit="1" customWidth="1"/>
    <col min="8" max="9" width="0.77734375" style="52" customWidth="1"/>
    <col min="10" max="10" width="13.77734375" style="52" bestFit="1" customWidth="1"/>
    <col min="11" max="11" width="0.77734375" style="52" customWidth="1"/>
    <col min="12" max="12" width="13.77734375" style="52" bestFit="1" customWidth="1"/>
    <col min="13" max="13" width="8.77734375" style="52" customWidth="1"/>
    <col min="14" max="14" width="41.77734375" style="52" hidden="1" customWidth="1"/>
    <col min="15" max="15" width="9" style="73" hidden="1" customWidth="1"/>
    <col min="16" max="16" width="7.44140625" style="52" hidden="1" customWidth="1"/>
    <col min="17" max="17" width="0.5546875" style="52" hidden="1" customWidth="1"/>
    <col min="18" max="18" width="25.21875" style="52" hidden="1" customWidth="1"/>
    <col min="19" max="19" width="0.77734375" style="52" hidden="1" customWidth="1"/>
    <col min="20" max="20" width="14.21875" style="52" hidden="1" customWidth="1"/>
    <col min="21" max="22" width="0.77734375" style="52" hidden="1" customWidth="1"/>
    <col min="23" max="23" width="21.77734375" style="52" hidden="1" customWidth="1"/>
    <col min="24" max="24" width="0.77734375" style="52" hidden="1" customWidth="1"/>
    <col min="25" max="25" width="14.21875" style="52" hidden="1" customWidth="1"/>
    <col min="26" max="26" width="10.21875" style="52" hidden="1" customWidth="1"/>
    <col min="27" max="30" width="16.44140625" style="52" hidden="1" customWidth="1"/>
    <col min="31" max="16384" width="8.77734375" style="52"/>
  </cols>
  <sheetData>
    <row r="1" spans="1:30" ht="20.10000000000000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N1" s="164" t="s">
        <v>0</v>
      </c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</row>
    <row r="2" spans="1:30" ht="20.100000000000001" customHeight="1">
      <c r="A2" s="164" t="s">
        <v>101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N2" s="164" t="s">
        <v>101</v>
      </c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</row>
    <row r="3" spans="1:30" ht="20.100000000000001" customHeight="1">
      <c r="A3" s="164" t="s">
        <v>102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N3" s="164" t="s">
        <v>103</v>
      </c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</row>
    <row r="4" spans="1:30" ht="20.100000000000001" customHeight="1">
      <c r="A4" s="164" t="s">
        <v>104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N4" s="164" t="s">
        <v>104</v>
      </c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</row>
    <row r="5" spans="1:30" ht="20.100000000000001" customHeight="1">
      <c r="A5" s="166" t="s">
        <v>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N5" s="166" t="s">
        <v>2</v>
      </c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</row>
    <row r="6" spans="1:30" ht="9" customHeight="1"/>
    <row r="7" spans="1:30" ht="20.100000000000001" customHeight="1">
      <c r="B7" s="53" t="s">
        <v>3</v>
      </c>
      <c r="C7" s="58"/>
      <c r="D7" s="169" t="s">
        <v>4</v>
      </c>
      <c r="E7" s="169"/>
      <c r="F7" s="169"/>
      <c r="G7" s="169"/>
      <c r="H7" s="169"/>
      <c r="I7" s="164" t="s">
        <v>5</v>
      </c>
      <c r="J7" s="164"/>
      <c r="K7" s="164"/>
      <c r="L7" s="164"/>
      <c r="O7" s="53" t="s">
        <v>3</v>
      </c>
      <c r="P7" s="58"/>
      <c r="Q7" s="169" t="s">
        <v>4</v>
      </c>
      <c r="R7" s="169"/>
      <c r="S7" s="169"/>
      <c r="T7" s="169"/>
      <c r="U7" s="169"/>
      <c r="V7" s="164" t="s">
        <v>5</v>
      </c>
      <c r="W7" s="164"/>
      <c r="X7" s="164"/>
      <c r="Y7" s="164"/>
    </row>
    <row r="8" spans="1:30" ht="20.100000000000001" customHeight="1">
      <c r="B8" s="74"/>
      <c r="C8" s="58"/>
      <c r="D8" s="169" t="s">
        <v>6</v>
      </c>
      <c r="E8" s="169"/>
      <c r="F8" s="169"/>
      <c r="G8" s="169"/>
      <c r="H8" s="169"/>
      <c r="I8" s="170" t="s">
        <v>6</v>
      </c>
      <c r="J8" s="170"/>
      <c r="K8" s="170"/>
      <c r="L8" s="170"/>
      <c r="O8" s="74"/>
      <c r="P8" s="58"/>
      <c r="Q8" s="169" t="s">
        <v>6</v>
      </c>
      <c r="R8" s="169"/>
      <c r="S8" s="169"/>
      <c r="T8" s="169"/>
      <c r="U8" s="169"/>
      <c r="V8" s="170" t="s">
        <v>6</v>
      </c>
      <c r="W8" s="170"/>
      <c r="X8" s="170"/>
      <c r="Y8" s="170"/>
    </row>
    <row r="9" spans="1:30" ht="20.100000000000001" customHeight="1">
      <c r="B9" s="75"/>
      <c r="C9" s="61"/>
      <c r="D9" s="61"/>
      <c r="E9" s="168" t="s">
        <v>105</v>
      </c>
      <c r="F9" s="168"/>
      <c r="G9" s="168"/>
      <c r="H9" s="15"/>
      <c r="I9" s="57"/>
      <c r="J9" s="168" t="s">
        <v>105</v>
      </c>
      <c r="K9" s="168"/>
      <c r="L9" s="168"/>
      <c r="O9" s="75"/>
      <c r="P9" s="61"/>
      <c r="Q9" s="61"/>
      <c r="R9" s="168" t="s">
        <v>106</v>
      </c>
      <c r="S9" s="168"/>
      <c r="T9" s="168"/>
      <c r="U9" s="15"/>
      <c r="V9" s="57"/>
      <c r="W9" s="168" t="s">
        <v>106</v>
      </c>
      <c r="X9" s="168"/>
      <c r="Y9" s="168"/>
    </row>
    <row r="10" spans="1:30" ht="20.100000000000001" customHeight="1">
      <c r="B10" s="75"/>
      <c r="C10" s="61"/>
      <c r="D10" s="61"/>
      <c r="E10" s="168" t="s">
        <v>107</v>
      </c>
      <c r="F10" s="168"/>
      <c r="G10" s="168"/>
      <c r="H10" s="15"/>
      <c r="I10" s="57"/>
      <c r="J10" s="168" t="s">
        <v>107</v>
      </c>
      <c r="K10" s="168"/>
      <c r="L10" s="168"/>
      <c r="O10" s="75"/>
      <c r="P10" s="61"/>
      <c r="Q10" s="61"/>
      <c r="R10" s="168" t="s">
        <v>107</v>
      </c>
      <c r="S10" s="168"/>
      <c r="T10" s="168"/>
      <c r="U10" s="15"/>
      <c r="V10" s="57"/>
      <c r="W10" s="168" t="s">
        <v>107</v>
      </c>
      <c r="X10" s="168"/>
      <c r="Y10" s="168"/>
    </row>
    <row r="11" spans="1:30" ht="20.100000000000001" customHeight="1">
      <c r="B11" s="75"/>
      <c r="C11" s="61"/>
      <c r="D11" s="61"/>
      <c r="E11" s="51" t="s">
        <v>108</v>
      </c>
      <c r="F11" s="15"/>
      <c r="G11" s="51" t="s">
        <v>108</v>
      </c>
      <c r="H11" s="15"/>
      <c r="I11" s="57"/>
      <c r="J11" s="51" t="s">
        <v>108</v>
      </c>
      <c r="K11" s="15"/>
      <c r="L11" s="51" t="s">
        <v>108</v>
      </c>
      <c r="O11" s="75"/>
      <c r="P11" s="61"/>
      <c r="Q11" s="61"/>
      <c r="R11" s="51" t="s">
        <v>109</v>
      </c>
      <c r="S11" s="15"/>
      <c r="T11" s="51" t="s">
        <v>109</v>
      </c>
      <c r="U11" s="15"/>
      <c r="V11" s="57"/>
      <c r="W11" s="51" t="s">
        <v>109</v>
      </c>
      <c r="X11" s="15"/>
      <c r="Y11" s="51" t="s">
        <v>109</v>
      </c>
    </row>
    <row r="12" spans="1:30" ht="20.100000000000001" customHeight="1">
      <c r="B12" s="75"/>
      <c r="C12" s="61"/>
      <c r="D12" s="61"/>
      <c r="E12" s="15">
        <v>2023</v>
      </c>
      <c r="F12" s="15"/>
      <c r="G12" s="15">
        <v>2022</v>
      </c>
      <c r="H12" s="15"/>
      <c r="I12" s="57"/>
      <c r="J12" s="15">
        <v>2023</v>
      </c>
      <c r="K12" s="15"/>
      <c r="L12" s="15">
        <v>2022</v>
      </c>
      <c r="O12" s="75"/>
      <c r="P12" s="61"/>
      <c r="Q12" s="61"/>
      <c r="R12" s="15">
        <v>2023</v>
      </c>
      <c r="S12" s="15"/>
      <c r="T12" s="15">
        <v>2022</v>
      </c>
      <c r="U12" s="15"/>
      <c r="V12" s="57"/>
      <c r="W12" s="15">
        <v>2023</v>
      </c>
      <c r="X12" s="15"/>
      <c r="Y12" s="15">
        <v>2022</v>
      </c>
    </row>
    <row r="13" spans="1:30" ht="20.100000000000001" customHeight="1">
      <c r="A13" s="58" t="s">
        <v>110</v>
      </c>
      <c r="N13" s="58" t="s">
        <v>110</v>
      </c>
    </row>
    <row r="14" spans="1:30" ht="20.100000000000001" customHeight="1">
      <c r="A14" s="72" t="s">
        <v>111</v>
      </c>
      <c r="B14" s="54"/>
      <c r="E14" s="1">
        <f>+'Statement of income- 3M'!G14-R14</f>
        <v>-2213427</v>
      </c>
      <c r="F14" s="5"/>
      <c r="G14" s="1">
        <v>1960210</v>
      </c>
      <c r="H14" s="5"/>
      <c r="I14" s="5"/>
      <c r="J14" s="1">
        <f>+'Statement of income- 3M'!K14-W14</f>
        <v>-2180534</v>
      </c>
      <c r="K14" s="5"/>
      <c r="L14" s="1">
        <v>1919885</v>
      </c>
      <c r="N14" s="72" t="s">
        <v>111</v>
      </c>
      <c r="O14" s="54"/>
      <c r="R14" s="1">
        <v>3919037</v>
      </c>
      <c r="S14" s="5"/>
      <c r="T14" s="1">
        <v>3688139</v>
      </c>
      <c r="U14" s="5"/>
      <c r="V14" s="5"/>
      <c r="W14" s="1">
        <v>3837550</v>
      </c>
      <c r="X14" s="5"/>
      <c r="Y14" s="1">
        <v>3614961</v>
      </c>
      <c r="AA14" s="55">
        <f>+E14+R14</f>
        <v>1705610</v>
      </c>
      <c r="AB14" s="55">
        <f>+'Statement of income- 3M'!G14-AA14</f>
        <v>0</v>
      </c>
      <c r="AC14" s="55">
        <f>+J14+W14</f>
        <v>1657016</v>
      </c>
      <c r="AD14" s="55">
        <f>+'Statement of income- 3M'!K14-AC14</f>
        <v>0</v>
      </c>
    </row>
    <row r="15" spans="1:30" ht="20.100000000000001" customHeight="1">
      <c r="A15" s="72" t="s">
        <v>112</v>
      </c>
      <c r="B15" s="54">
        <v>22</v>
      </c>
      <c r="E15" s="1">
        <f>+'Statement of income- 3M'!G15-R15</f>
        <v>-2703228</v>
      </c>
      <c r="F15" s="5"/>
      <c r="G15" s="1">
        <v>2589296</v>
      </c>
      <c r="H15" s="5"/>
      <c r="I15" s="5"/>
      <c r="J15" s="1">
        <f>+'Statement of income- 3M'!K15-W15</f>
        <v>-2701766</v>
      </c>
      <c r="K15" s="5"/>
      <c r="L15" s="1">
        <v>2558585</v>
      </c>
      <c r="N15" s="72" t="s">
        <v>112</v>
      </c>
      <c r="O15" s="54">
        <v>20</v>
      </c>
      <c r="R15" s="1">
        <v>5088540</v>
      </c>
      <c r="S15" s="5"/>
      <c r="T15" s="1">
        <v>5257558</v>
      </c>
      <c r="U15" s="5"/>
      <c r="V15" s="5"/>
      <c r="W15" s="1">
        <v>4996614</v>
      </c>
      <c r="X15" s="5"/>
      <c r="Y15" s="1">
        <v>5212791</v>
      </c>
      <c r="AA15" s="55">
        <f t="shared" ref="AA15:AA21" si="0">+E15+R15</f>
        <v>2385312</v>
      </c>
      <c r="AB15" s="55">
        <f>+'Statement of income- 3M'!G15-AA15</f>
        <v>0</v>
      </c>
      <c r="AC15" s="55">
        <f t="shared" ref="AC15:AC21" si="1">+J15+W15</f>
        <v>2294848</v>
      </c>
      <c r="AD15" s="55">
        <f>+'Statement of income- 3M'!K15-AC15</f>
        <v>0</v>
      </c>
    </row>
    <row r="16" spans="1:30" ht="20.100000000000001" customHeight="1">
      <c r="A16" s="72" t="s">
        <v>113</v>
      </c>
      <c r="B16" s="54"/>
      <c r="E16" s="1">
        <f>+'Statement of income- 3M'!G16-R16</f>
        <v>-117051</v>
      </c>
      <c r="F16" s="5"/>
      <c r="G16" s="1">
        <v>253784</v>
      </c>
      <c r="H16" s="5"/>
      <c r="I16" s="5"/>
      <c r="J16" s="1">
        <f>+'Statement of income- 3M'!K16-W16</f>
        <v>-16183</v>
      </c>
      <c r="K16" s="5"/>
      <c r="L16" s="1">
        <v>59620</v>
      </c>
      <c r="N16" s="72" t="s">
        <v>113</v>
      </c>
      <c r="O16" s="54"/>
      <c r="R16" s="1">
        <v>487800</v>
      </c>
      <c r="S16" s="5"/>
      <c r="T16" s="1">
        <v>519865</v>
      </c>
      <c r="U16" s="5"/>
      <c r="V16" s="5"/>
      <c r="W16" s="1">
        <v>124942</v>
      </c>
      <c r="X16" s="5"/>
      <c r="Y16" s="1">
        <v>126723</v>
      </c>
      <c r="AA16" s="55">
        <f t="shared" si="0"/>
        <v>370749</v>
      </c>
      <c r="AB16" s="55">
        <f>+'Statement of income- 3M'!G16-AA16</f>
        <v>0</v>
      </c>
      <c r="AC16" s="55">
        <f t="shared" si="1"/>
        <v>108759</v>
      </c>
      <c r="AD16" s="55">
        <f>+'Statement of income- 3M'!K16-AC16</f>
        <v>0</v>
      </c>
    </row>
    <row r="17" spans="1:30" ht="20.100000000000001" customHeight="1">
      <c r="A17" s="70" t="s">
        <v>114</v>
      </c>
      <c r="B17" s="54"/>
      <c r="E17" s="1"/>
      <c r="F17" s="5"/>
      <c r="G17" s="1"/>
      <c r="H17" s="5"/>
      <c r="I17" s="5"/>
      <c r="J17" s="1"/>
      <c r="K17" s="5"/>
      <c r="L17" s="36"/>
      <c r="N17" s="70" t="s">
        <v>114</v>
      </c>
      <c r="O17" s="54"/>
      <c r="R17" s="1"/>
      <c r="S17" s="5"/>
      <c r="T17" s="1"/>
      <c r="U17" s="5"/>
      <c r="V17" s="5"/>
      <c r="W17" s="36"/>
      <c r="X17" s="5"/>
      <c r="Y17" s="36"/>
      <c r="AA17" s="55">
        <f t="shared" si="0"/>
        <v>0</v>
      </c>
      <c r="AB17" s="55">
        <f>+'Statement of income- 3M'!G17-AA17</f>
        <v>0</v>
      </c>
      <c r="AC17" s="55">
        <f t="shared" si="1"/>
        <v>0</v>
      </c>
      <c r="AD17" s="55">
        <f>+'Statement of income- 3M'!K17-AC17</f>
        <v>0</v>
      </c>
    </row>
    <row r="18" spans="1:30" ht="20.100000000000001" customHeight="1">
      <c r="A18" s="76" t="s">
        <v>115</v>
      </c>
      <c r="B18" s="54"/>
      <c r="E18" s="1">
        <f>+'Statement of income- 3M'!G18-R18</f>
        <v>-325421</v>
      </c>
      <c r="F18" s="5"/>
      <c r="G18" s="1">
        <v>406049</v>
      </c>
      <c r="H18" s="5"/>
      <c r="I18" s="5"/>
      <c r="J18" s="1">
        <f>+'Statement of income- 3M'!K18-W18</f>
        <v>-295904</v>
      </c>
      <c r="K18" s="5"/>
      <c r="L18" s="1">
        <v>406049</v>
      </c>
      <c r="N18" s="76" t="s">
        <v>115</v>
      </c>
      <c r="O18" s="54"/>
      <c r="R18" s="1">
        <v>891935</v>
      </c>
      <c r="S18" s="5"/>
      <c r="T18" s="1">
        <v>795888</v>
      </c>
      <c r="U18" s="5"/>
      <c r="V18" s="5"/>
      <c r="W18" s="1">
        <v>862353</v>
      </c>
      <c r="X18" s="5"/>
      <c r="Y18" s="1">
        <v>795888</v>
      </c>
      <c r="AA18" s="55">
        <f t="shared" si="0"/>
        <v>566514</v>
      </c>
      <c r="AB18" s="55">
        <f>+'Statement of income- 3M'!G18-AA18</f>
        <v>0</v>
      </c>
      <c r="AC18" s="55">
        <f t="shared" si="1"/>
        <v>566449</v>
      </c>
      <c r="AD18" s="55">
        <f>+'Statement of income- 3M'!K18-AC18</f>
        <v>0</v>
      </c>
    </row>
    <row r="19" spans="1:30" ht="20.100000000000001" customHeight="1">
      <c r="A19" s="76" t="s">
        <v>116</v>
      </c>
      <c r="B19" s="54" t="s">
        <v>117</v>
      </c>
      <c r="E19" s="36" t="e">
        <f>+'Statement of income- 3M'!#REF!-R19</f>
        <v>#REF!</v>
      </c>
      <c r="F19" s="5"/>
      <c r="G19" s="1">
        <v>299593</v>
      </c>
      <c r="H19" s="5"/>
      <c r="I19" s="5"/>
      <c r="J19" s="36" t="e">
        <f>+'Statement of income- 3M'!#REF!-W19</f>
        <v>#REF!</v>
      </c>
      <c r="K19" s="5"/>
      <c r="L19" s="3">
        <v>299593</v>
      </c>
      <c r="N19" s="76" t="s">
        <v>116</v>
      </c>
      <c r="O19" s="54">
        <v>26.3</v>
      </c>
      <c r="R19" s="36">
        <v>167108</v>
      </c>
      <c r="S19" s="5"/>
      <c r="T19" s="36">
        <v>104979</v>
      </c>
      <c r="U19" s="5"/>
      <c r="V19" s="5"/>
      <c r="W19" s="36">
        <v>167108</v>
      </c>
      <c r="X19" s="5"/>
      <c r="Y19" s="36">
        <v>104979</v>
      </c>
      <c r="AA19" s="55" t="s">
        <v>118</v>
      </c>
      <c r="AB19" s="55"/>
      <c r="AC19" s="55" t="s">
        <v>118</v>
      </c>
      <c r="AD19" s="55"/>
    </row>
    <row r="20" spans="1:30" ht="20.100000000000001" customHeight="1">
      <c r="A20" s="76" t="s">
        <v>119</v>
      </c>
      <c r="B20" s="54"/>
      <c r="E20" s="1">
        <f>+'Statement of income- 3M'!G19-R20</f>
        <v>-69442</v>
      </c>
      <c r="F20" s="5"/>
      <c r="G20" s="1">
        <v>55339</v>
      </c>
      <c r="H20" s="5"/>
      <c r="I20" s="5"/>
      <c r="J20" s="36">
        <f>+'Statement of income- 3M'!K19-W20</f>
        <v>0</v>
      </c>
      <c r="K20" s="5"/>
      <c r="L20" s="36">
        <v>0</v>
      </c>
      <c r="N20" s="76" t="s">
        <v>119</v>
      </c>
      <c r="O20" s="54"/>
      <c r="R20" s="1">
        <v>113053</v>
      </c>
      <c r="S20" s="5"/>
      <c r="T20" s="1">
        <v>110730</v>
      </c>
      <c r="U20" s="5"/>
      <c r="V20" s="5"/>
      <c r="W20" s="36">
        <v>0</v>
      </c>
      <c r="X20" s="5"/>
      <c r="Y20" s="36">
        <v>0</v>
      </c>
      <c r="AA20" s="55" t="s">
        <v>118</v>
      </c>
      <c r="AB20" s="55"/>
      <c r="AC20" s="55" t="s">
        <v>118</v>
      </c>
      <c r="AD20" s="55"/>
    </row>
    <row r="21" spans="1:30" ht="20.100000000000001" customHeight="1">
      <c r="A21" s="77" t="s">
        <v>120</v>
      </c>
      <c r="B21" s="54"/>
      <c r="E21" s="1">
        <f>+'Statement of income- 3M'!G20-R21</f>
        <v>-146436</v>
      </c>
      <c r="F21" s="5"/>
      <c r="G21" s="1">
        <v>175660</v>
      </c>
      <c r="H21" s="5"/>
      <c r="I21" s="5"/>
      <c r="J21" s="1">
        <f>+'Statement of income- 3M'!K20-W21</f>
        <v>-146436</v>
      </c>
      <c r="K21" s="5"/>
      <c r="L21" s="1">
        <v>175660</v>
      </c>
      <c r="N21" s="77" t="s">
        <v>120</v>
      </c>
      <c r="O21" s="54"/>
      <c r="R21" s="1">
        <v>330004</v>
      </c>
      <c r="S21" s="5"/>
      <c r="T21" s="1">
        <v>341396</v>
      </c>
      <c r="U21" s="5"/>
      <c r="V21" s="5"/>
      <c r="W21" s="1">
        <v>330004</v>
      </c>
      <c r="X21" s="5"/>
      <c r="Y21" s="1">
        <v>341396</v>
      </c>
      <c r="AA21" s="55">
        <f t="shared" si="0"/>
        <v>183568</v>
      </c>
      <c r="AB21" s="55">
        <f>+'Statement of income- 3M'!G20-AA21</f>
        <v>0</v>
      </c>
      <c r="AC21" s="55">
        <f t="shared" si="1"/>
        <v>183568</v>
      </c>
      <c r="AD21" s="55">
        <f>+'Statement of income- 3M'!K20-AC21</f>
        <v>0</v>
      </c>
    </row>
    <row r="22" spans="1:30" ht="20.100000000000001" customHeight="1">
      <c r="A22" s="77" t="s">
        <v>121</v>
      </c>
      <c r="B22" s="54" t="s">
        <v>122</v>
      </c>
      <c r="E22" s="36">
        <f>+'Statement of income- 3M'!G21-R22</f>
        <v>0</v>
      </c>
      <c r="F22" s="5"/>
      <c r="G22" s="36">
        <v>0</v>
      </c>
      <c r="H22" s="5"/>
      <c r="I22" s="5"/>
      <c r="J22" s="1">
        <f>+'Statement of income- 3M'!K21-W22</f>
        <v>-96200</v>
      </c>
      <c r="K22" s="5"/>
      <c r="L22" s="1">
        <v>44400</v>
      </c>
      <c r="N22" s="77" t="s">
        <v>121</v>
      </c>
      <c r="O22" s="54"/>
      <c r="R22" s="1">
        <v>0</v>
      </c>
      <c r="S22" s="5"/>
      <c r="T22" s="1">
        <v>0</v>
      </c>
      <c r="U22" s="5"/>
      <c r="V22" s="5"/>
      <c r="W22" s="1">
        <v>140600</v>
      </c>
      <c r="X22" s="5"/>
      <c r="Y22" s="1">
        <v>158600</v>
      </c>
      <c r="AA22" s="55"/>
      <c r="AB22" s="55"/>
      <c r="AC22" s="55"/>
      <c r="AD22" s="55"/>
    </row>
    <row r="23" spans="1:30" ht="20.100000000000001" customHeight="1">
      <c r="A23" s="78" t="s">
        <v>123</v>
      </c>
      <c r="B23" s="54"/>
      <c r="E23" s="1">
        <f>+'Statement of income- 3M'!G22-R23</f>
        <v>-524</v>
      </c>
      <c r="F23" s="5"/>
      <c r="G23" s="3">
        <v>79575</v>
      </c>
      <c r="H23" s="5"/>
      <c r="I23" s="5"/>
      <c r="J23" s="1">
        <f>+'Statement of income- 3M'!K22-W23</f>
        <v>3989</v>
      </c>
      <c r="K23" s="5"/>
      <c r="L23" s="1">
        <v>20328</v>
      </c>
      <c r="N23" s="78" t="s">
        <v>123</v>
      </c>
      <c r="O23" s="54"/>
      <c r="R23" s="1">
        <v>138085</v>
      </c>
      <c r="S23" s="5"/>
      <c r="T23" s="1">
        <v>141511</v>
      </c>
      <c r="U23" s="5"/>
      <c r="V23" s="5"/>
      <c r="W23" s="1">
        <v>68996</v>
      </c>
      <c r="X23" s="5"/>
      <c r="Y23" s="1">
        <v>105874</v>
      </c>
      <c r="AA23" s="55">
        <f t="shared" ref="AA23:AA29" si="2">+E23+R23</f>
        <v>137561</v>
      </c>
      <c r="AB23" s="55">
        <f>+'Statement of income- 3M'!G22-AA23</f>
        <v>0</v>
      </c>
      <c r="AC23" s="55">
        <f t="shared" ref="AC23:AC29" si="3">+J23+W23</f>
        <v>72985</v>
      </c>
      <c r="AD23" s="55">
        <f>+'Statement of income- 3M'!K22-AC23</f>
        <v>0</v>
      </c>
    </row>
    <row r="24" spans="1:30" ht="20.100000000000001" customHeight="1">
      <c r="A24" s="79" t="s">
        <v>124</v>
      </c>
      <c r="B24" s="54"/>
      <c r="E24" s="2" t="e">
        <f>SUM(E18:E23)</f>
        <v>#REF!</v>
      </c>
      <c r="F24" s="5"/>
      <c r="G24" s="2">
        <f>SUM(G18:G23)</f>
        <v>1016216</v>
      </c>
      <c r="H24" s="5"/>
      <c r="I24" s="5"/>
      <c r="J24" s="2" t="e">
        <f>SUM(J18:J23)</f>
        <v>#REF!</v>
      </c>
      <c r="K24" s="5"/>
      <c r="L24" s="2">
        <f>SUM(L18:L23)</f>
        <v>946030</v>
      </c>
      <c r="N24" s="79" t="s">
        <v>124</v>
      </c>
      <c r="O24" s="54"/>
      <c r="R24" s="2">
        <f>SUM(R18:R23)</f>
        <v>1640185</v>
      </c>
      <c r="S24" s="5"/>
      <c r="T24" s="2">
        <f>SUM(T18:T23)</f>
        <v>1494504</v>
      </c>
      <c r="U24" s="5"/>
      <c r="V24" s="5"/>
      <c r="W24" s="2">
        <f>SUM(W18:W23)</f>
        <v>1569061</v>
      </c>
      <c r="X24" s="5"/>
      <c r="Y24" s="2">
        <f>SUM(Y18:Y23)</f>
        <v>1506737</v>
      </c>
      <c r="Z24" s="55"/>
      <c r="AA24" s="55" t="e">
        <f t="shared" si="2"/>
        <v>#REF!</v>
      </c>
      <c r="AB24" s="55" t="e">
        <f>+'Statement of income- 3M'!G23-AA24</f>
        <v>#REF!</v>
      </c>
      <c r="AC24" s="55" t="e">
        <f t="shared" si="3"/>
        <v>#REF!</v>
      </c>
      <c r="AD24" s="55" t="e">
        <f>+'Statement of income- 3M'!K23-AC24</f>
        <v>#REF!</v>
      </c>
    </row>
    <row r="25" spans="1:30" ht="20.100000000000001" customHeight="1">
      <c r="A25" s="78" t="s">
        <v>125</v>
      </c>
      <c r="B25" s="54"/>
      <c r="E25" s="2" t="e">
        <f>SUM(E14:E23)</f>
        <v>#REF!</v>
      </c>
      <c r="F25" s="5"/>
      <c r="G25" s="2">
        <f>SUM(G14:G23)</f>
        <v>5819506</v>
      </c>
      <c r="H25" s="5"/>
      <c r="I25" s="5"/>
      <c r="J25" s="2" t="e">
        <f>SUM(J14:J23)</f>
        <v>#REF!</v>
      </c>
      <c r="K25" s="5"/>
      <c r="L25" s="2">
        <f>SUM(L14:L23)</f>
        <v>5484120</v>
      </c>
      <c r="N25" s="78" t="s">
        <v>125</v>
      </c>
      <c r="O25" s="54"/>
      <c r="R25" s="2">
        <f>SUM(R14:R23)</f>
        <v>11135562</v>
      </c>
      <c r="S25" s="5"/>
      <c r="T25" s="2">
        <f>SUM(T14:T23)</f>
        <v>10960066</v>
      </c>
      <c r="U25" s="5"/>
      <c r="V25" s="5"/>
      <c r="W25" s="2">
        <f>SUM(W14:W23)</f>
        <v>10528167</v>
      </c>
      <c r="X25" s="5"/>
      <c r="Y25" s="2">
        <f>SUM(Y14:Y23)</f>
        <v>10461212</v>
      </c>
      <c r="AA25" s="55" t="e">
        <f t="shared" si="2"/>
        <v>#REF!</v>
      </c>
      <c r="AB25" s="55" t="e">
        <f>+'Statement of income- 3M'!G24-AA25</f>
        <v>#REF!</v>
      </c>
      <c r="AC25" s="55" t="e">
        <f t="shared" si="3"/>
        <v>#REF!</v>
      </c>
      <c r="AD25" s="55" t="e">
        <f>+'Statement of income- 3M'!K24-AC25</f>
        <v>#REF!</v>
      </c>
    </row>
    <row r="26" spans="1:30" ht="15.6">
      <c r="A26" s="61"/>
      <c r="B26" s="54"/>
      <c r="E26" s="5"/>
      <c r="F26" s="5"/>
      <c r="G26" s="5"/>
      <c r="H26" s="5"/>
      <c r="I26" s="5"/>
      <c r="J26" s="5"/>
      <c r="K26" s="5"/>
      <c r="L26" s="5"/>
      <c r="N26" s="61"/>
      <c r="O26" s="54"/>
      <c r="R26" s="5"/>
      <c r="S26" s="5"/>
      <c r="T26" s="5"/>
      <c r="U26" s="5"/>
      <c r="V26" s="5"/>
      <c r="W26" s="5"/>
      <c r="X26" s="5"/>
      <c r="Y26" s="5"/>
      <c r="AA26" s="55">
        <f t="shared" si="2"/>
        <v>0</v>
      </c>
      <c r="AB26" s="55">
        <f>+'Statement of income- 3M'!G25-AA26</f>
        <v>0</v>
      </c>
      <c r="AC26" s="55">
        <f t="shared" si="3"/>
        <v>0</v>
      </c>
      <c r="AD26" s="55">
        <f>+'Statement of income- 3M'!K25-AC26</f>
        <v>0</v>
      </c>
    </row>
    <row r="27" spans="1:30" ht="20.100000000000001" customHeight="1">
      <c r="A27" s="58" t="s">
        <v>126</v>
      </c>
      <c r="B27" s="80"/>
      <c r="E27" s="5"/>
      <c r="F27" s="5"/>
      <c r="G27" s="5"/>
      <c r="H27" s="5"/>
      <c r="I27" s="5"/>
      <c r="J27" s="1"/>
      <c r="K27" s="5"/>
      <c r="L27" s="5"/>
      <c r="N27" s="58" t="s">
        <v>126</v>
      </c>
      <c r="O27" s="80"/>
      <c r="R27" s="5"/>
      <c r="S27" s="5"/>
      <c r="T27" s="5"/>
      <c r="U27" s="5"/>
      <c r="V27" s="5"/>
      <c r="W27" s="1"/>
      <c r="X27" s="5"/>
      <c r="Y27" s="5"/>
      <c r="AA27" s="55">
        <f t="shared" si="2"/>
        <v>0</v>
      </c>
      <c r="AB27" s="55">
        <f>+'Statement of income- 3M'!G26-AA27</f>
        <v>0</v>
      </c>
      <c r="AC27" s="55">
        <f t="shared" si="3"/>
        <v>0</v>
      </c>
      <c r="AD27" s="55">
        <f>+'Statement of income- 3M'!K26-AC27</f>
        <v>0</v>
      </c>
    </row>
    <row r="28" spans="1:30" ht="20.100000000000001" customHeight="1">
      <c r="A28" s="72" t="s">
        <v>127</v>
      </c>
      <c r="B28" s="54"/>
      <c r="E28" s="1">
        <f>+'Statement of income- 3M'!G27-R28</f>
        <v>-1957538</v>
      </c>
      <c r="F28" s="5"/>
      <c r="G28" s="1">
        <v>1994665</v>
      </c>
      <c r="H28" s="5"/>
      <c r="I28" s="5"/>
      <c r="J28" s="1">
        <f>+'Statement of income- 3M'!K27-W28</f>
        <v>-1818161</v>
      </c>
      <c r="K28" s="5"/>
      <c r="L28" s="1">
        <v>1798868</v>
      </c>
      <c r="N28" s="72" t="s">
        <v>127</v>
      </c>
      <c r="O28" s="54"/>
      <c r="R28" s="1">
        <v>4005143</v>
      </c>
      <c r="S28" s="5"/>
      <c r="T28" s="1">
        <v>3946332</v>
      </c>
      <c r="U28" s="5"/>
      <c r="V28" s="5"/>
      <c r="W28" s="1">
        <v>3662101</v>
      </c>
      <c r="X28" s="5"/>
      <c r="Y28" s="1">
        <v>3627156</v>
      </c>
      <c r="AA28" s="55">
        <f t="shared" si="2"/>
        <v>2047605</v>
      </c>
      <c r="AB28" s="55">
        <f>+'Statement of income- 3M'!G27-AA28</f>
        <v>0</v>
      </c>
      <c r="AC28" s="55">
        <f t="shared" si="3"/>
        <v>1843940</v>
      </c>
      <c r="AD28" s="55">
        <f>+'Statement of income- 3M'!K27-AC28</f>
        <v>0</v>
      </c>
    </row>
    <row r="29" spans="1:30" ht="20.100000000000001" customHeight="1">
      <c r="A29" s="72" t="s">
        <v>128</v>
      </c>
      <c r="B29" s="54">
        <v>23</v>
      </c>
      <c r="E29" s="1">
        <f>+'Statement of income- 3M'!G28-R29</f>
        <v>-67721</v>
      </c>
      <c r="F29" s="5"/>
      <c r="G29" s="1">
        <v>44453</v>
      </c>
      <c r="H29" s="5"/>
      <c r="I29" s="5"/>
      <c r="J29" s="1">
        <f>+'Statement of income- 3M'!K28-W29</f>
        <v>-62297</v>
      </c>
      <c r="K29" s="5"/>
      <c r="L29" s="1">
        <v>32021</v>
      </c>
      <c r="N29" s="72" t="s">
        <v>128</v>
      </c>
      <c r="O29" s="54">
        <v>21</v>
      </c>
      <c r="R29" s="1">
        <v>93488</v>
      </c>
      <c r="S29" s="5"/>
      <c r="T29" s="1">
        <v>71833</v>
      </c>
      <c r="U29" s="5"/>
      <c r="V29" s="5"/>
      <c r="W29" s="1">
        <v>73804</v>
      </c>
      <c r="X29" s="5"/>
      <c r="Y29" s="1">
        <v>44472</v>
      </c>
      <c r="AA29" s="55">
        <f t="shared" si="2"/>
        <v>25767</v>
      </c>
      <c r="AB29" s="55">
        <f>+'Statement of income- 3M'!G28-AA29</f>
        <v>0</v>
      </c>
      <c r="AC29" s="55">
        <f t="shared" si="3"/>
        <v>11507</v>
      </c>
      <c r="AD29" s="55">
        <f>+'Statement of income- 3M'!K28-AC29</f>
        <v>0</v>
      </c>
    </row>
    <row r="30" spans="1:30" ht="20.100000000000001" customHeight="1">
      <c r="A30" s="72" t="s">
        <v>129</v>
      </c>
      <c r="B30" s="54"/>
      <c r="E30" s="1"/>
      <c r="F30" s="5"/>
      <c r="G30" s="5"/>
      <c r="H30" s="5"/>
      <c r="I30" s="5"/>
      <c r="J30" s="1"/>
      <c r="K30" s="5"/>
      <c r="L30" s="5"/>
      <c r="N30" s="72" t="s">
        <v>130</v>
      </c>
      <c r="O30" s="54"/>
      <c r="R30" s="5"/>
      <c r="S30" s="5"/>
      <c r="T30" s="5"/>
      <c r="U30" s="5"/>
      <c r="V30" s="5"/>
      <c r="W30" s="5"/>
      <c r="X30" s="5"/>
      <c r="Y30" s="5"/>
      <c r="AA30" s="55">
        <f t="shared" ref="AA30:AA46" si="4">+E30+R30</f>
        <v>0</v>
      </c>
      <c r="AB30" s="55" t="e">
        <f>+'Statement of income- 3M'!#REF!-AA30</f>
        <v>#REF!</v>
      </c>
      <c r="AC30" s="55">
        <f t="shared" ref="AC30:AC46" si="5">+J30+W30</f>
        <v>0</v>
      </c>
      <c r="AD30" s="55" t="e">
        <f>+'Statement of income- 3M'!#REF!-AC30</f>
        <v>#REF!</v>
      </c>
    </row>
    <row r="31" spans="1:30" ht="20.100000000000001" customHeight="1">
      <c r="A31" s="81" t="s">
        <v>131</v>
      </c>
      <c r="B31" s="54"/>
      <c r="E31" s="1">
        <f>+'Statement of income- 3M'!G32-R31</f>
        <v>2922</v>
      </c>
      <c r="F31" s="5"/>
      <c r="G31" s="1">
        <v>-6</v>
      </c>
      <c r="H31" s="5"/>
      <c r="I31" s="5"/>
      <c r="J31" s="1">
        <f>+'Statement of income- 3M'!K32-W31</f>
        <v>2955</v>
      </c>
      <c r="K31" s="5"/>
      <c r="L31" s="1">
        <v>-20</v>
      </c>
      <c r="N31" s="81" t="s">
        <v>131</v>
      </c>
      <c r="O31" s="54"/>
      <c r="R31" s="1">
        <v>1790</v>
      </c>
      <c r="S31" s="5"/>
      <c r="T31" s="1">
        <v>2428</v>
      </c>
      <c r="U31" s="5"/>
      <c r="V31" s="5"/>
      <c r="W31" s="1">
        <v>1931</v>
      </c>
      <c r="X31" s="5"/>
      <c r="Y31" s="1">
        <v>951</v>
      </c>
      <c r="AA31" s="55">
        <f t="shared" si="4"/>
        <v>4712</v>
      </c>
      <c r="AB31" s="55">
        <f>+'Statement of income- 3M'!G31-AA31</f>
        <v>-4712</v>
      </c>
      <c r="AC31" s="55">
        <f t="shared" si="5"/>
        <v>4886</v>
      </c>
      <c r="AD31" s="55">
        <f>+'Statement of income- 3M'!K31-AC31</f>
        <v>-4886</v>
      </c>
    </row>
    <row r="32" spans="1:30" ht="20.100000000000001" customHeight="1">
      <c r="A32" s="76" t="s">
        <v>132</v>
      </c>
      <c r="B32" s="54"/>
      <c r="E32" s="2">
        <f>SUM(E28:E31)</f>
        <v>-2022337</v>
      </c>
      <c r="F32" s="5"/>
      <c r="G32" s="2">
        <f>SUM(G28:G31)</f>
        <v>2039112</v>
      </c>
      <c r="H32" s="5"/>
      <c r="I32" s="5"/>
      <c r="J32" s="2">
        <f>SUM(J28:J31)</f>
        <v>-1877503</v>
      </c>
      <c r="K32" s="5"/>
      <c r="L32" s="2">
        <f>SUM(L28:L31)</f>
        <v>1830869</v>
      </c>
      <c r="N32" s="76" t="s">
        <v>132</v>
      </c>
      <c r="O32" s="54"/>
      <c r="R32" s="2">
        <f>SUM(R28:R31)</f>
        <v>4100421</v>
      </c>
      <c r="S32" s="5"/>
      <c r="T32" s="2">
        <f>SUM(T28:T31)</f>
        <v>4020593</v>
      </c>
      <c r="U32" s="5"/>
      <c r="V32" s="5"/>
      <c r="W32" s="2">
        <f>SUM(W28:W31)</f>
        <v>3737836</v>
      </c>
      <c r="X32" s="5"/>
      <c r="Y32" s="2">
        <f>SUM(Y28:Y31)</f>
        <v>3672579</v>
      </c>
      <c r="AA32" s="55">
        <f t="shared" si="4"/>
        <v>2078084</v>
      </c>
      <c r="AB32" s="55">
        <f>+'Statement of income- 3M'!G32-AA32</f>
        <v>-2073372</v>
      </c>
      <c r="AC32" s="55">
        <f t="shared" si="5"/>
        <v>1860333</v>
      </c>
      <c r="AD32" s="55">
        <f>+'Statement of income- 3M'!K32-AC32</f>
        <v>-1855447</v>
      </c>
    </row>
    <row r="33" spans="1:30" ht="20.100000000000001" customHeight="1">
      <c r="A33" s="61"/>
      <c r="B33" s="54"/>
      <c r="E33" s="5"/>
      <c r="F33" s="5"/>
      <c r="G33" s="5"/>
      <c r="H33" s="5"/>
      <c r="I33" s="5"/>
      <c r="J33" s="5"/>
      <c r="K33" s="5"/>
      <c r="L33" s="5"/>
      <c r="N33" s="61"/>
      <c r="O33" s="54"/>
      <c r="R33" s="5"/>
      <c r="S33" s="5"/>
      <c r="T33" s="5"/>
      <c r="U33" s="5"/>
      <c r="V33" s="5"/>
      <c r="W33" s="5"/>
      <c r="X33" s="5"/>
      <c r="Y33" s="5"/>
      <c r="AA33" s="55">
        <f t="shared" si="4"/>
        <v>0</v>
      </c>
      <c r="AB33" s="55">
        <f>+'Statement of income- 3M'!G33-AA33</f>
        <v>2078084</v>
      </c>
      <c r="AC33" s="55">
        <f t="shared" si="5"/>
        <v>0</v>
      </c>
      <c r="AD33" s="55">
        <f>+'Statement of income- 3M'!K33-AC33</f>
        <v>1860333</v>
      </c>
    </row>
    <row r="34" spans="1:30" ht="15.6">
      <c r="A34" s="61" t="s">
        <v>133</v>
      </c>
      <c r="B34" s="54"/>
      <c r="E34" s="1">
        <f>+'Statement of income- 3M'!G35-R34</f>
        <v>-564560</v>
      </c>
      <c r="F34" s="5"/>
      <c r="G34" s="1">
        <v>475596</v>
      </c>
      <c r="H34" s="5"/>
      <c r="I34" s="5"/>
      <c r="J34" s="1">
        <f>+'Statement of income- 3M'!K35-W34</f>
        <v>-586233</v>
      </c>
      <c r="K34" s="5"/>
      <c r="L34" s="1">
        <v>490527</v>
      </c>
      <c r="N34" s="61" t="s">
        <v>133</v>
      </c>
      <c r="O34" s="54"/>
      <c r="R34" s="1">
        <v>1101120</v>
      </c>
      <c r="S34" s="5"/>
      <c r="T34" s="1">
        <v>905225</v>
      </c>
      <c r="U34" s="5"/>
      <c r="V34" s="5"/>
      <c r="W34" s="1">
        <v>1081517</v>
      </c>
      <c r="X34" s="5"/>
      <c r="Y34" s="1">
        <v>945713</v>
      </c>
      <c r="AA34" s="55">
        <f t="shared" si="4"/>
        <v>536560</v>
      </c>
      <c r="AB34" s="55">
        <f>+'Statement of income- 3M'!G34-AA34</f>
        <v>-536560</v>
      </c>
      <c r="AC34" s="55">
        <f t="shared" si="5"/>
        <v>495284</v>
      </c>
      <c r="AD34" s="55">
        <f>+'Statement of income- 3M'!K34-AC34</f>
        <v>-495284</v>
      </c>
    </row>
    <row r="35" spans="1:30" ht="20.100000000000001" customHeight="1">
      <c r="A35" s="61" t="s">
        <v>134</v>
      </c>
      <c r="B35" s="54"/>
      <c r="E35" s="35">
        <f>+'Statement of income- 3M'!G36-R35</f>
        <v>-2276389</v>
      </c>
      <c r="F35" s="5"/>
      <c r="G35" s="35">
        <v>1883783</v>
      </c>
      <c r="H35" s="5"/>
      <c r="I35" s="5"/>
      <c r="J35" s="35">
        <f>+'Statement of income- 3M'!K36-W35</f>
        <v>-2291188</v>
      </c>
      <c r="K35" s="5"/>
      <c r="L35" s="35">
        <v>1833157</v>
      </c>
      <c r="N35" s="61" t="s">
        <v>134</v>
      </c>
      <c r="O35" s="54"/>
      <c r="R35" s="35">
        <v>4042640</v>
      </c>
      <c r="S35" s="5"/>
      <c r="T35" s="35">
        <v>3414677</v>
      </c>
      <c r="U35" s="5"/>
      <c r="V35" s="5"/>
      <c r="W35" s="35">
        <v>3944881</v>
      </c>
      <c r="X35" s="5"/>
      <c r="Y35" s="35">
        <v>3334392</v>
      </c>
      <c r="AA35" s="55">
        <f t="shared" si="4"/>
        <v>1766251</v>
      </c>
      <c r="AB35" s="55">
        <f>+'Statement of income- 3M'!G35-AA35</f>
        <v>-1229691</v>
      </c>
      <c r="AC35" s="55">
        <f t="shared" si="5"/>
        <v>1653693</v>
      </c>
      <c r="AD35" s="55">
        <f>+'Statement of income- 3M'!K35-AC35</f>
        <v>-1158409</v>
      </c>
    </row>
    <row r="36" spans="1:30" ht="20.100000000000001" customHeight="1">
      <c r="A36" s="82" t="s">
        <v>135</v>
      </c>
      <c r="B36" s="54"/>
      <c r="E36" s="1" t="e">
        <f>E25-SUM(E32:E35)</f>
        <v>#REF!</v>
      </c>
      <c r="F36" s="5"/>
      <c r="G36" s="1">
        <f>G25-SUM(G32:G35)</f>
        <v>1421015</v>
      </c>
      <c r="H36" s="5"/>
      <c r="I36" s="5"/>
      <c r="J36" s="1" t="e">
        <f>J25-SUM(J32:J35)</f>
        <v>#REF!</v>
      </c>
      <c r="K36" s="5"/>
      <c r="L36" s="1">
        <f>L25-SUM(L32:L35)</f>
        <v>1329567</v>
      </c>
      <c r="N36" s="82" t="s">
        <v>135</v>
      </c>
      <c r="O36" s="54"/>
      <c r="R36" s="88">
        <f>R25-SUM(R32:R35)</f>
        <v>1891381</v>
      </c>
      <c r="S36" s="5"/>
      <c r="T36" s="1">
        <f>T25-SUM(T32:T35)</f>
        <v>2619571</v>
      </c>
      <c r="U36" s="5"/>
      <c r="V36" s="5"/>
      <c r="W36" s="1">
        <f>W25-SUM(W32:W35)</f>
        <v>1763933</v>
      </c>
      <c r="X36" s="5"/>
      <c r="Y36" s="1">
        <f>Y25-SUM(Y32:Y35)</f>
        <v>2508528</v>
      </c>
      <c r="AA36" s="55" t="e">
        <f t="shared" si="4"/>
        <v>#REF!</v>
      </c>
      <c r="AB36" s="55" t="e">
        <f>+'Statement of income- 3M'!G36-AA36</f>
        <v>#REF!</v>
      </c>
      <c r="AC36" s="55" t="e">
        <f t="shared" si="5"/>
        <v>#REF!</v>
      </c>
      <c r="AD36" s="55" t="e">
        <f>+'Statement of income- 3M'!K36-AC36</f>
        <v>#REF!</v>
      </c>
    </row>
    <row r="37" spans="1:30" ht="20.100000000000001" customHeight="1">
      <c r="A37" s="82" t="s">
        <v>136</v>
      </c>
      <c r="B37" s="54">
        <v>24</v>
      </c>
      <c r="E37" s="1">
        <f>+'Statement of income- 3M'!G38-R37</f>
        <v>-175310</v>
      </c>
      <c r="F37" s="5"/>
      <c r="G37" s="5">
        <v>285766</v>
      </c>
      <c r="H37" s="5"/>
      <c r="I37" s="5"/>
      <c r="J37" s="1">
        <f>+'Statement of income- 3M'!K38-W37</f>
        <v>-146242</v>
      </c>
      <c r="K37" s="5"/>
      <c r="L37" s="5">
        <v>257031</v>
      </c>
      <c r="N37" s="82" t="s">
        <v>136</v>
      </c>
      <c r="O37" s="54">
        <v>22</v>
      </c>
      <c r="R37" s="5">
        <v>379305</v>
      </c>
      <c r="S37" s="5"/>
      <c r="T37" s="5">
        <v>529532</v>
      </c>
      <c r="U37" s="5"/>
      <c r="V37" s="5"/>
      <c r="W37" s="5">
        <v>322238</v>
      </c>
      <c r="X37" s="5"/>
      <c r="Y37" s="5">
        <v>471547</v>
      </c>
      <c r="AA37" s="55">
        <f t="shared" si="4"/>
        <v>203995</v>
      </c>
      <c r="AB37" s="55">
        <f>+'Statement of income- 3M'!G37-AA37</f>
        <v>808035</v>
      </c>
      <c r="AC37" s="55">
        <f t="shared" si="5"/>
        <v>175996</v>
      </c>
      <c r="AD37" s="55">
        <f>+'Statement of income- 3M'!K37-AC37</f>
        <v>742719</v>
      </c>
    </row>
    <row r="38" spans="1:30" ht="20.100000000000001" customHeight="1" thickBot="1">
      <c r="A38" s="69" t="s">
        <v>137</v>
      </c>
      <c r="B38" s="83"/>
      <c r="E38" s="4" t="e">
        <f>E36-E37</f>
        <v>#REF!</v>
      </c>
      <c r="F38" s="5"/>
      <c r="G38" s="4">
        <f>G36-G37</f>
        <v>1135249</v>
      </c>
      <c r="H38" s="5"/>
      <c r="I38" s="5"/>
      <c r="J38" s="4" t="e">
        <f>J36-J37</f>
        <v>#REF!</v>
      </c>
      <c r="K38" s="5"/>
      <c r="L38" s="4">
        <f>L36-L37</f>
        <v>1072536</v>
      </c>
      <c r="N38" s="69" t="s">
        <v>137</v>
      </c>
      <c r="O38" s="83"/>
      <c r="R38" s="18">
        <f>R36-R37</f>
        <v>1512076</v>
      </c>
      <c r="S38" s="5"/>
      <c r="T38" s="4">
        <f>T36-T37</f>
        <v>2090039</v>
      </c>
      <c r="U38" s="5"/>
      <c r="V38" s="5"/>
      <c r="W38" s="18">
        <f>W36-W37</f>
        <v>1441695</v>
      </c>
      <c r="X38" s="5"/>
      <c r="Y38" s="4">
        <f>Y36-Y37</f>
        <v>2036981</v>
      </c>
      <c r="AA38" s="55" t="e">
        <f t="shared" si="4"/>
        <v>#REF!</v>
      </c>
      <c r="AB38" s="55" t="e">
        <f>+'Statement of income- 3M'!G38-AA38</f>
        <v>#REF!</v>
      </c>
      <c r="AC38" s="55" t="e">
        <f t="shared" si="5"/>
        <v>#REF!</v>
      </c>
      <c r="AD38" s="55" t="e">
        <f>+'Statement of income- 3M'!K38-AC38</f>
        <v>#REF!</v>
      </c>
    </row>
    <row r="39" spans="1:30" ht="20.100000000000001" customHeight="1" thickTop="1">
      <c r="A39" s="61"/>
      <c r="B39" s="54"/>
      <c r="E39" s="5"/>
      <c r="F39" s="5"/>
      <c r="G39" s="5"/>
      <c r="H39" s="5"/>
      <c r="I39" s="5"/>
      <c r="J39" s="5"/>
      <c r="K39" s="5"/>
      <c r="L39" s="5"/>
      <c r="N39" s="61"/>
      <c r="O39" s="54"/>
      <c r="R39" s="5"/>
      <c r="S39" s="5"/>
      <c r="T39" s="5"/>
      <c r="U39" s="5"/>
      <c r="V39" s="5"/>
      <c r="W39" s="5"/>
      <c r="X39" s="5"/>
      <c r="Y39" s="5"/>
      <c r="AA39" s="55">
        <f t="shared" si="4"/>
        <v>0</v>
      </c>
      <c r="AB39" s="55">
        <f>+'Statement of income- 3M'!G39-AA39</f>
        <v>808035</v>
      </c>
      <c r="AC39" s="55">
        <f t="shared" si="5"/>
        <v>0</v>
      </c>
      <c r="AD39" s="55">
        <f>+'Statement of income- 3M'!K39-AC39</f>
        <v>742719</v>
      </c>
    </row>
    <row r="40" spans="1:30" ht="15.6">
      <c r="A40" s="71" t="s">
        <v>138</v>
      </c>
      <c r="B40" s="83"/>
      <c r="E40" s="5"/>
      <c r="F40" s="5"/>
      <c r="G40" s="5"/>
      <c r="H40" s="5"/>
      <c r="I40" s="5"/>
      <c r="J40" s="5"/>
      <c r="K40" s="5"/>
      <c r="L40" s="5"/>
      <c r="N40" s="71" t="s">
        <v>139</v>
      </c>
      <c r="O40" s="83"/>
      <c r="R40" s="5"/>
      <c r="S40" s="5"/>
      <c r="T40" s="5"/>
      <c r="U40" s="5"/>
      <c r="V40" s="5"/>
      <c r="W40" s="5"/>
      <c r="X40" s="5"/>
      <c r="Y40" s="5"/>
      <c r="AA40" s="55">
        <f t="shared" si="4"/>
        <v>0</v>
      </c>
      <c r="AB40" s="55">
        <f>+'Statement of income- 3M'!G40-AA40</f>
        <v>0</v>
      </c>
      <c r="AC40" s="55">
        <f t="shared" si="5"/>
        <v>0</v>
      </c>
      <c r="AD40" s="55">
        <f>+'Statement of income- 3M'!K40-AC40</f>
        <v>0</v>
      </c>
    </row>
    <row r="41" spans="1:30" ht="20.100000000000001" customHeight="1">
      <c r="A41" s="72" t="s">
        <v>140</v>
      </c>
      <c r="B41" s="83"/>
      <c r="E41" s="21" t="e">
        <f>+E38-E42</f>
        <v>#REF!</v>
      </c>
      <c r="F41" s="5"/>
      <c r="G41" s="5">
        <f>+G38-G42</f>
        <v>1103786</v>
      </c>
      <c r="H41" s="5"/>
      <c r="I41" s="5"/>
      <c r="J41" s="5" t="e">
        <f>+J38</f>
        <v>#REF!</v>
      </c>
      <c r="K41" s="5"/>
      <c r="L41" s="21">
        <f>L38</f>
        <v>1072536</v>
      </c>
      <c r="N41" s="72" t="s">
        <v>140</v>
      </c>
      <c r="O41" s="83"/>
      <c r="R41" s="21">
        <f>+R38-R42</f>
        <v>1463529</v>
      </c>
      <c r="S41" s="5"/>
      <c r="T41" s="5">
        <f>+T38-T42</f>
        <v>2018405</v>
      </c>
      <c r="U41" s="5"/>
      <c r="V41" s="5"/>
      <c r="W41" s="5">
        <f>+W38</f>
        <v>1441695</v>
      </c>
      <c r="X41" s="5"/>
      <c r="Y41" s="21">
        <f>Y38</f>
        <v>2036981</v>
      </c>
      <c r="AA41" s="55" t="e">
        <f t="shared" si="4"/>
        <v>#REF!</v>
      </c>
      <c r="AB41" s="55" t="e">
        <f>+'Statement of income- 3M'!G41-AA41</f>
        <v>#REF!</v>
      </c>
      <c r="AC41" s="55" t="e">
        <f t="shared" si="5"/>
        <v>#REF!</v>
      </c>
      <c r="AD41" s="55" t="e">
        <f>+'Statement of income- 3M'!K41-AC41</f>
        <v>#REF!</v>
      </c>
    </row>
    <row r="42" spans="1:30" ht="20.100000000000001" customHeight="1">
      <c r="A42" s="72" t="s">
        <v>141</v>
      </c>
      <c r="B42" s="83"/>
      <c r="E42" s="1">
        <f>+'Statement of income- 3M'!G43-R42</f>
        <v>-12351</v>
      </c>
      <c r="F42" s="5"/>
      <c r="G42" s="21">
        <v>31463</v>
      </c>
      <c r="H42" s="5"/>
      <c r="I42" s="5"/>
      <c r="J42" s="36">
        <f>+J39</f>
        <v>0</v>
      </c>
      <c r="K42" s="5"/>
      <c r="L42" s="36">
        <v>0</v>
      </c>
      <c r="N42" s="72" t="s">
        <v>141</v>
      </c>
      <c r="O42" s="83"/>
      <c r="R42" s="21">
        <v>48547</v>
      </c>
      <c r="S42" s="5"/>
      <c r="T42" s="21">
        <v>71634</v>
      </c>
      <c r="U42" s="5"/>
      <c r="V42" s="5"/>
      <c r="W42" s="36">
        <v>0</v>
      </c>
      <c r="X42" s="5"/>
      <c r="Y42" s="36">
        <v>0</v>
      </c>
      <c r="AA42" s="55">
        <f t="shared" si="4"/>
        <v>36196</v>
      </c>
      <c r="AB42" s="55">
        <f>+'Statement of income- 3M'!G42-AA42</f>
        <v>735643</v>
      </c>
      <c r="AC42" s="55">
        <f t="shared" si="5"/>
        <v>0</v>
      </c>
      <c r="AD42" s="55">
        <f>+'Statement of income- 3M'!K42-AC42</f>
        <v>742719</v>
      </c>
    </row>
    <row r="43" spans="1:30" ht="20.100000000000001" customHeight="1" thickBot="1">
      <c r="A43" s="72"/>
      <c r="B43" s="83"/>
      <c r="E43" s="4" t="e">
        <f>E38</f>
        <v>#REF!</v>
      </c>
      <c r="F43" s="5"/>
      <c r="G43" s="4">
        <f>SUM(G41:G42)</f>
        <v>1135249</v>
      </c>
      <c r="H43" s="5"/>
      <c r="I43" s="5"/>
      <c r="J43" s="4" t="e">
        <f>SUM(J41:J42)</f>
        <v>#REF!</v>
      </c>
      <c r="K43" s="5"/>
      <c r="L43" s="4">
        <f>SUM(L41:L42)</f>
        <v>1072536</v>
      </c>
      <c r="N43" s="72"/>
      <c r="O43" s="83"/>
      <c r="R43" s="4">
        <f>R38</f>
        <v>1512076</v>
      </c>
      <c r="S43" s="5"/>
      <c r="T43" s="4">
        <f>SUM(T41:T42)</f>
        <v>2090039</v>
      </c>
      <c r="U43" s="5"/>
      <c r="V43" s="5"/>
      <c r="W43" s="4">
        <f>SUM(W41:W42)</f>
        <v>1441695</v>
      </c>
      <c r="X43" s="5"/>
      <c r="Y43" s="4">
        <f>SUM(Y41:Y42)</f>
        <v>2036981</v>
      </c>
      <c r="AA43" s="55" t="e">
        <f t="shared" si="4"/>
        <v>#REF!</v>
      </c>
      <c r="AB43" s="55" t="e">
        <f>+'Statement of income- 3M'!G43-AA43</f>
        <v>#REF!</v>
      </c>
      <c r="AC43" s="55" t="e">
        <f t="shared" si="5"/>
        <v>#REF!</v>
      </c>
      <c r="AD43" s="55" t="e">
        <f>+'Statement of income- 3M'!K43-AC43</f>
        <v>#REF!</v>
      </c>
    </row>
    <row r="44" spans="1:30" ht="20.100000000000001" customHeight="1" thickTop="1">
      <c r="A44" s="61"/>
      <c r="B44" s="54"/>
      <c r="E44" s="5"/>
      <c r="F44" s="5"/>
      <c r="G44" s="5"/>
      <c r="H44" s="5"/>
      <c r="I44" s="5"/>
      <c r="J44" s="5"/>
      <c r="K44" s="5"/>
      <c r="L44" s="5"/>
      <c r="N44" s="61"/>
      <c r="O44" s="54"/>
      <c r="R44" s="5"/>
      <c r="S44" s="5"/>
      <c r="T44" s="5"/>
      <c r="U44" s="5"/>
      <c r="V44" s="5"/>
      <c r="W44" s="5"/>
      <c r="X44" s="5"/>
      <c r="Y44" s="5"/>
      <c r="AA44" s="55">
        <f t="shared" si="4"/>
        <v>0</v>
      </c>
      <c r="AB44" s="55">
        <f>+'Statement of income- 3M'!G44-AA44</f>
        <v>808035</v>
      </c>
      <c r="AC44" s="55">
        <f t="shared" si="5"/>
        <v>0</v>
      </c>
      <c r="AD44" s="55">
        <f>+'Statement of income- 3M'!K44-AC44</f>
        <v>742719</v>
      </c>
    </row>
    <row r="45" spans="1:30" ht="20.100000000000001" customHeight="1">
      <c r="A45" s="84" t="s">
        <v>142</v>
      </c>
      <c r="B45" s="74"/>
      <c r="C45" s="85" t="s">
        <v>143</v>
      </c>
      <c r="E45" s="19" t="e">
        <f>+E41/E46*1000</f>
        <v>#REF!</v>
      </c>
      <c r="F45" s="5"/>
      <c r="G45" s="19">
        <f>+G41/G46*1000</f>
        <v>4.4151440000000006</v>
      </c>
      <c r="H45" s="5"/>
      <c r="I45" s="5"/>
      <c r="J45" s="19" t="e">
        <f>+J41/J46*1000</f>
        <v>#REF!</v>
      </c>
      <c r="K45" s="5"/>
      <c r="L45" s="19">
        <f>+L41/L46*1000</f>
        <v>4.2901439999999997</v>
      </c>
      <c r="N45" s="84" t="s">
        <v>142</v>
      </c>
      <c r="O45" s="74"/>
      <c r="P45" s="85" t="s">
        <v>143</v>
      </c>
      <c r="R45" s="19">
        <f>+R41/R46*1000</f>
        <v>5.8541160000000003</v>
      </c>
      <c r="S45" s="5"/>
      <c r="T45" s="19">
        <f>+T41/T46*1000</f>
        <v>8.07362</v>
      </c>
      <c r="U45" s="5"/>
      <c r="V45" s="5"/>
      <c r="W45" s="19">
        <f>+W41/W46*1000</f>
        <v>5.7667799999999998</v>
      </c>
      <c r="X45" s="5"/>
      <c r="Y45" s="19">
        <f>+Y41/Y46*1000</f>
        <v>8.1479240000000015</v>
      </c>
      <c r="AA45" s="55" t="e">
        <f t="shared" si="4"/>
        <v>#REF!</v>
      </c>
      <c r="AB45" s="55" t="e">
        <f>+'Statement of income- 3M'!G45-AA45</f>
        <v>#REF!</v>
      </c>
      <c r="AC45" s="55" t="e">
        <f t="shared" si="5"/>
        <v>#REF!</v>
      </c>
      <c r="AD45" s="55" t="e">
        <f>+'Statement of income- 3M'!K45-AC45</f>
        <v>#REF!</v>
      </c>
    </row>
    <row r="46" spans="1:30" ht="20.100000000000001" customHeight="1">
      <c r="A46" s="86" t="s">
        <v>144</v>
      </c>
      <c r="B46" s="74"/>
      <c r="C46" s="85" t="s">
        <v>145</v>
      </c>
      <c r="E46" s="16">
        <v>250000000</v>
      </c>
      <c r="F46" s="5"/>
      <c r="G46" s="16">
        <v>250000000</v>
      </c>
      <c r="H46" s="5"/>
      <c r="I46" s="5"/>
      <c r="J46" s="16">
        <v>250000000</v>
      </c>
      <c r="K46" s="5"/>
      <c r="L46" s="16">
        <v>250000000</v>
      </c>
      <c r="N46" s="86" t="s">
        <v>144</v>
      </c>
      <c r="O46" s="74"/>
      <c r="P46" s="85" t="s">
        <v>145</v>
      </c>
      <c r="R46" s="16">
        <v>250000000</v>
      </c>
      <c r="S46" s="5"/>
      <c r="T46" s="16">
        <v>250000000</v>
      </c>
      <c r="U46" s="5"/>
      <c r="V46" s="5"/>
      <c r="W46" s="16">
        <v>250000000</v>
      </c>
      <c r="X46" s="5"/>
      <c r="Y46" s="16">
        <v>250000000</v>
      </c>
      <c r="AA46" s="55">
        <f t="shared" si="4"/>
        <v>500000000</v>
      </c>
      <c r="AB46" s="55">
        <f>+'Statement of income- 3M'!G46-AA46</f>
        <v>-499999996.91195351</v>
      </c>
      <c r="AC46" s="55">
        <f t="shared" si="5"/>
        <v>500000000</v>
      </c>
      <c r="AD46" s="55">
        <f>+'Statement of income- 3M'!K46-AC46</f>
        <v>-499999997.02845955</v>
      </c>
    </row>
    <row r="47" spans="1:30" ht="20.100000000000001" customHeight="1">
      <c r="A47" s="86"/>
      <c r="B47" s="74"/>
      <c r="C47" s="85"/>
      <c r="E47" s="16"/>
      <c r="F47" s="5"/>
      <c r="G47" s="16"/>
      <c r="H47" s="5"/>
      <c r="I47" s="5"/>
      <c r="J47" s="16"/>
      <c r="K47" s="5"/>
      <c r="L47" s="16"/>
      <c r="N47" s="86"/>
      <c r="O47" s="74"/>
      <c r="P47" s="85"/>
      <c r="R47" s="16"/>
      <c r="S47" s="5"/>
      <c r="T47" s="16"/>
      <c r="U47" s="5"/>
      <c r="V47" s="5"/>
      <c r="W47" s="16"/>
      <c r="X47" s="5"/>
      <c r="Y47" s="16"/>
      <c r="AC47" s="55"/>
    </row>
    <row r="48" spans="1:30" ht="20.100000000000001" customHeight="1">
      <c r="B48" s="87"/>
      <c r="E48" s="26"/>
      <c r="F48" s="5"/>
      <c r="G48" s="5"/>
      <c r="H48" s="5"/>
      <c r="I48" s="5"/>
      <c r="J48" s="5"/>
      <c r="K48" s="5"/>
      <c r="L48" s="5"/>
      <c r="O48" s="87"/>
      <c r="R48" s="26"/>
      <c r="S48" s="5"/>
      <c r="T48" s="5"/>
      <c r="U48" s="5"/>
      <c r="V48" s="5"/>
      <c r="W48" s="5"/>
      <c r="X48" s="5"/>
      <c r="Y48" s="5"/>
      <c r="AC48" s="55"/>
    </row>
    <row r="50" spans="1:1" ht="21" customHeight="1">
      <c r="A50" s="56" t="s">
        <v>45</v>
      </c>
    </row>
  </sheetData>
  <mergeCells count="26">
    <mergeCell ref="A1:L1"/>
    <mergeCell ref="N1:Y1"/>
    <mergeCell ref="A2:L2"/>
    <mergeCell ref="N2:Y2"/>
    <mergeCell ref="A3:L3"/>
    <mergeCell ref="N3:Y3"/>
    <mergeCell ref="A4:L4"/>
    <mergeCell ref="N4:Y4"/>
    <mergeCell ref="A5:L5"/>
    <mergeCell ref="N5:Y5"/>
    <mergeCell ref="D7:H7"/>
    <mergeCell ref="I7:L7"/>
    <mergeCell ref="Q7:U7"/>
    <mergeCell ref="V7:Y7"/>
    <mergeCell ref="E10:G10"/>
    <mergeCell ref="J10:L10"/>
    <mergeCell ref="R10:T10"/>
    <mergeCell ref="W10:Y10"/>
    <mergeCell ref="D8:H8"/>
    <mergeCell ref="I8:L8"/>
    <mergeCell ref="Q8:U8"/>
    <mergeCell ref="V8:Y8"/>
    <mergeCell ref="E9:G9"/>
    <mergeCell ref="J9:L9"/>
    <mergeCell ref="R9:T9"/>
    <mergeCell ref="W9:Y9"/>
  </mergeCells>
  <pageMargins left="1" right="0.1" top="1" bottom="0.5" header="0.5" footer="0.5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932-BB8B-4164-8C87-EE1FE034B550}">
  <sheetPr>
    <tabColor rgb="FFFFFF00"/>
  </sheetPr>
  <dimension ref="A1:L47"/>
  <sheetViews>
    <sheetView view="pageBreakPreview" zoomScale="70" zoomScaleNormal="70" zoomScaleSheetLayoutView="70" zoomScalePageLayoutView="70" workbookViewId="0">
      <selection activeCell="G13" sqref="G13"/>
    </sheetView>
  </sheetViews>
  <sheetFormatPr defaultColWidth="8.77734375" defaultRowHeight="21" customHeight="1"/>
  <cols>
    <col min="1" max="1" width="60.77734375" style="52" customWidth="1"/>
    <col min="2" max="2" width="2.44140625" style="52" customWidth="1"/>
    <col min="3" max="3" width="4.44140625" style="52" customWidth="1"/>
    <col min="4" max="4" width="1.5546875" style="52" customWidth="1"/>
    <col min="5" max="5" width="14.21875" style="52" customWidth="1"/>
    <col min="6" max="6" width="1.5546875" style="52" customWidth="1"/>
    <col min="7" max="7" width="14.21875" style="52" customWidth="1"/>
    <col min="8" max="9" width="1.5546875" style="52" customWidth="1"/>
    <col min="10" max="10" width="14.21875" style="52" customWidth="1"/>
    <col min="11" max="11" width="1.5546875" style="52" customWidth="1"/>
    <col min="12" max="12" width="14.21875" style="52" customWidth="1"/>
    <col min="13" max="16384" width="8.77734375" style="52"/>
  </cols>
  <sheetData>
    <row r="1" spans="1:12" ht="2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21" customHeight="1">
      <c r="A2" s="164" t="s">
        <v>146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1" customHeight="1">
      <c r="A3" s="164" t="s">
        <v>102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21" customHeight="1">
      <c r="A4" s="164" t="str">
        <f>'Statement of income-3M'!A4:L4</f>
        <v>“UNAUDITED”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2" ht="21" customHeight="1">
      <c r="A5" s="166" t="s">
        <v>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2" ht="9" customHeight="1"/>
    <row r="7" spans="1:12" ht="21" customHeight="1">
      <c r="B7" s="57"/>
      <c r="C7" s="58"/>
      <c r="D7" s="169" t="s">
        <v>4</v>
      </c>
      <c r="E7" s="169"/>
      <c r="F7" s="169"/>
      <c r="G7" s="169"/>
      <c r="H7" s="169"/>
      <c r="I7" s="164" t="s">
        <v>5</v>
      </c>
      <c r="J7" s="164"/>
      <c r="K7" s="164"/>
      <c r="L7" s="164"/>
    </row>
    <row r="8" spans="1:12" ht="21" customHeight="1">
      <c r="B8" s="59"/>
      <c r="C8" s="58"/>
      <c r="D8" s="169" t="s">
        <v>6</v>
      </c>
      <c r="E8" s="169"/>
      <c r="F8" s="169"/>
      <c r="G8" s="169"/>
      <c r="H8" s="169"/>
      <c r="I8" s="170" t="s">
        <v>6</v>
      </c>
      <c r="J8" s="170"/>
      <c r="K8" s="170"/>
      <c r="L8" s="170"/>
    </row>
    <row r="9" spans="1:12" ht="21" customHeight="1">
      <c r="B9" s="60"/>
      <c r="C9" s="61"/>
      <c r="D9" s="61"/>
      <c r="E9" s="168" t="s">
        <v>105</v>
      </c>
      <c r="F9" s="168"/>
      <c r="G9" s="168"/>
      <c r="H9" s="15"/>
      <c r="I9" s="57"/>
      <c r="J9" s="168" t="s">
        <v>105</v>
      </c>
      <c r="K9" s="168"/>
      <c r="L9" s="168"/>
    </row>
    <row r="10" spans="1:12" ht="21" customHeight="1">
      <c r="B10" s="60"/>
      <c r="C10" s="61"/>
      <c r="D10" s="61"/>
      <c r="E10" s="168" t="s">
        <v>107</v>
      </c>
      <c r="F10" s="168"/>
      <c r="G10" s="168"/>
      <c r="H10" s="15"/>
      <c r="I10" s="57"/>
      <c r="J10" s="168" t="s">
        <v>107</v>
      </c>
      <c r="K10" s="168"/>
      <c r="L10" s="168"/>
    </row>
    <row r="11" spans="1:12" ht="21" customHeight="1">
      <c r="B11" s="60"/>
      <c r="C11" s="61"/>
      <c r="D11" s="61"/>
      <c r="E11" s="51" t="s">
        <v>108</v>
      </c>
      <c r="F11" s="15"/>
      <c r="G11" s="51" t="s">
        <v>108</v>
      </c>
      <c r="H11" s="15"/>
      <c r="I11" s="57"/>
      <c r="J11" s="51" t="s">
        <v>108</v>
      </c>
      <c r="K11" s="15"/>
      <c r="L11" s="51" t="s">
        <v>108</v>
      </c>
    </row>
    <row r="12" spans="1:12" ht="21" customHeight="1">
      <c r="B12" s="60"/>
      <c r="C12" s="61"/>
      <c r="D12" s="61"/>
      <c r="E12" s="15">
        <v>2023</v>
      </c>
      <c r="F12" s="15"/>
      <c r="G12" s="15">
        <v>2022</v>
      </c>
      <c r="H12" s="15"/>
      <c r="I12" s="57"/>
      <c r="J12" s="15">
        <v>2023</v>
      </c>
      <c r="K12" s="15"/>
      <c r="L12" s="15">
        <v>2022</v>
      </c>
    </row>
    <row r="14" spans="1:12" ht="21" customHeight="1">
      <c r="A14" s="62" t="s">
        <v>147</v>
      </c>
      <c r="E14" s="1" t="e">
        <f>+'Statement of income-3M'!E43</f>
        <v>#REF!</v>
      </c>
      <c r="F14" s="5"/>
      <c r="G14" s="1">
        <f>'Statement of income-3M'!G43</f>
        <v>1135249</v>
      </c>
      <c r="H14" s="5"/>
      <c r="I14" s="5"/>
      <c r="J14" s="1" t="e">
        <f>+'Statement of income-3M'!J43</f>
        <v>#REF!</v>
      </c>
      <c r="K14" s="5"/>
      <c r="L14" s="1">
        <f>'Statement of income-3M'!L43</f>
        <v>1072536</v>
      </c>
    </row>
    <row r="15" spans="1:12" ht="21" customHeight="1">
      <c r="A15" s="63" t="s">
        <v>148</v>
      </c>
      <c r="B15" s="60"/>
      <c r="E15" s="1"/>
      <c r="F15" s="5"/>
      <c r="G15" s="1"/>
      <c r="H15" s="5"/>
      <c r="I15" s="5"/>
      <c r="J15" s="5"/>
      <c r="K15" s="5"/>
      <c r="L15" s="1"/>
    </row>
    <row r="16" spans="1:12" ht="21" customHeight="1">
      <c r="A16" s="63" t="s">
        <v>149</v>
      </c>
      <c r="B16" s="56"/>
      <c r="E16" s="1"/>
      <c r="F16" s="5"/>
      <c r="G16" s="1"/>
      <c r="H16" s="5"/>
      <c r="I16" s="5"/>
      <c r="J16" s="5"/>
      <c r="K16" s="5"/>
      <c r="L16" s="1"/>
    </row>
    <row r="17" spans="1:12" ht="21" customHeight="1">
      <c r="A17" s="64" t="s">
        <v>150</v>
      </c>
      <c r="B17" s="56"/>
      <c r="E17" s="1"/>
      <c r="F17" s="5"/>
      <c r="G17" s="1"/>
      <c r="H17" s="5"/>
      <c r="I17" s="5"/>
      <c r="J17" s="5"/>
      <c r="K17" s="5"/>
      <c r="L17" s="1"/>
    </row>
    <row r="18" spans="1:12" ht="21" customHeight="1">
      <c r="A18" s="65" t="s">
        <v>151</v>
      </c>
      <c r="B18" s="66"/>
      <c r="E18" s="1"/>
      <c r="F18" s="5"/>
      <c r="G18" s="1"/>
      <c r="H18" s="5"/>
      <c r="I18" s="5"/>
      <c r="J18" s="5"/>
      <c r="K18" s="5"/>
      <c r="L18" s="1"/>
    </row>
    <row r="19" spans="1:12" ht="21" customHeight="1">
      <c r="A19" s="67" t="s">
        <v>152</v>
      </c>
      <c r="B19" s="66"/>
      <c r="E19" s="1"/>
      <c r="F19" s="5"/>
      <c r="G19" s="1"/>
      <c r="H19" s="5"/>
      <c r="I19" s="5"/>
      <c r="J19" s="5"/>
      <c r="K19" s="5"/>
      <c r="L19" s="1"/>
    </row>
    <row r="20" spans="1:12" ht="21" customHeight="1">
      <c r="A20" s="67" t="s">
        <v>153</v>
      </c>
      <c r="B20" s="66"/>
      <c r="E20" s="1">
        <v>14603</v>
      </c>
      <c r="F20" s="5"/>
      <c r="G20" s="1">
        <v>51123</v>
      </c>
      <c r="H20" s="5"/>
      <c r="I20" s="5"/>
      <c r="J20" s="37">
        <v>0</v>
      </c>
      <c r="K20" s="5"/>
      <c r="L20" s="17">
        <v>0</v>
      </c>
    </row>
    <row r="21" spans="1:12" ht="21" customHeight="1">
      <c r="A21" s="67" t="s">
        <v>154</v>
      </c>
      <c r="B21" s="66"/>
      <c r="E21" s="1">
        <v>17419</v>
      </c>
      <c r="F21" s="5"/>
      <c r="G21" s="1">
        <v>46855</v>
      </c>
      <c r="H21" s="5"/>
      <c r="I21" s="5"/>
      <c r="J21" s="17">
        <v>0</v>
      </c>
      <c r="K21" s="5"/>
      <c r="L21" s="17">
        <v>0</v>
      </c>
    </row>
    <row r="22" spans="1:12" ht="21" customHeight="1">
      <c r="A22" s="65" t="s">
        <v>155</v>
      </c>
      <c r="B22" s="66"/>
      <c r="E22" s="1">
        <v>-15034</v>
      </c>
      <c r="F22" s="5"/>
      <c r="G22" s="1">
        <v>-299070</v>
      </c>
      <c r="H22" s="5"/>
      <c r="I22" s="5"/>
      <c r="J22" s="5">
        <v>-15034</v>
      </c>
      <c r="K22" s="5"/>
      <c r="L22" s="35">
        <v>-299070</v>
      </c>
    </row>
    <row r="23" spans="1:12" ht="21" customHeight="1">
      <c r="A23" s="68" t="s">
        <v>156</v>
      </c>
      <c r="B23" s="66"/>
      <c r="E23" s="2">
        <f>SUM(E20:E22)</f>
        <v>16988</v>
      </c>
      <c r="F23" s="5"/>
      <c r="G23" s="2">
        <f>SUM(G20:G22)</f>
        <v>-201092</v>
      </c>
      <c r="H23" s="5"/>
      <c r="I23" s="5"/>
      <c r="J23" s="2">
        <f>SUM(J20:J22)</f>
        <v>-15034</v>
      </c>
      <c r="K23" s="5"/>
      <c r="L23" s="1">
        <f>SUM(L20:L22)</f>
        <v>-299070</v>
      </c>
    </row>
    <row r="24" spans="1:12" ht="21" customHeight="1" thickBot="1">
      <c r="A24" s="69" t="s">
        <v>157</v>
      </c>
      <c r="B24" s="70"/>
      <c r="E24" s="4" t="e">
        <f>SUM(E23,E14)</f>
        <v>#REF!</v>
      </c>
      <c r="F24" s="5"/>
      <c r="G24" s="4">
        <f>SUM(G23,G14)</f>
        <v>934157</v>
      </c>
      <c r="H24" s="5"/>
      <c r="I24" s="5"/>
      <c r="J24" s="4" t="e">
        <f>SUM(J23,J14)</f>
        <v>#REF!</v>
      </c>
      <c r="K24" s="5"/>
      <c r="L24" s="4">
        <f>SUM(L23,L14)</f>
        <v>773466</v>
      </c>
    </row>
    <row r="25" spans="1:12" ht="21" customHeight="1" thickTop="1">
      <c r="E25" s="5"/>
      <c r="F25" s="5"/>
      <c r="G25" s="5"/>
      <c r="H25" s="5"/>
      <c r="I25" s="5"/>
      <c r="J25" s="5"/>
      <c r="K25" s="5"/>
      <c r="L25" s="5"/>
    </row>
    <row r="26" spans="1:12" ht="21" customHeight="1">
      <c r="A26" s="71" t="s">
        <v>158</v>
      </c>
      <c r="E26" s="5"/>
      <c r="F26" s="5"/>
      <c r="G26" s="5"/>
      <c r="H26" s="5"/>
      <c r="I26" s="5"/>
      <c r="J26" s="5"/>
      <c r="K26" s="5"/>
      <c r="L26" s="5"/>
    </row>
    <row r="27" spans="1:12" ht="21" customHeight="1">
      <c r="A27" s="72" t="s">
        <v>140</v>
      </c>
      <c r="E27" s="20" t="e">
        <f>+E24-E28</f>
        <v>#REF!</v>
      </c>
      <c r="F27" s="5"/>
      <c r="G27" s="20">
        <f>+G24-G28</f>
        <v>855839</v>
      </c>
      <c r="H27" s="5"/>
      <c r="I27" s="5"/>
      <c r="J27" s="20" t="e">
        <f>+J24-J28</f>
        <v>#REF!</v>
      </c>
      <c r="K27" s="5"/>
      <c r="L27" s="20">
        <f>+L24-L28</f>
        <v>773466</v>
      </c>
    </row>
    <row r="28" spans="1:12" ht="21" customHeight="1">
      <c r="A28" s="72" t="s">
        <v>141</v>
      </c>
      <c r="E28" s="21">
        <f>'Statement of income-3M'!E42+'Statement Comprehensive Inc-3M'!E21</f>
        <v>5068</v>
      </c>
      <c r="F28" s="5"/>
      <c r="G28" s="21">
        <f>+'Statement of income-3M'!G42+'Statement Comprehensive Inc-3M'!G21</f>
        <v>78318</v>
      </c>
      <c r="H28" s="5"/>
      <c r="I28" s="5"/>
      <c r="J28" s="17">
        <v>0</v>
      </c>
      <c r="K28" s="17"/>
      <c r="L28" s="17">
        <v>0</v>
      </c>
    </row>
    <row r="29" spans="1:12" ht="21" customHeight="1" thickBot="1">
      <c r="E29" s="4" t="e">
        <f>SUM(E27:E28)</f>
        <v>#REF!</v>
      </c>
      <c r="F29" s="5"/>
      <c r="G29" s="4">
        <f>SUM(G27:G28)</f>
        <v>934157</v>
      </c>
      <c r="H29" s="5"/>
      <c r="I29" s="5"/>
      <c r="J29" s="4" t="e">
        <f>SUM(J27:J28)</f>
        <v>#REF!</v>
      </c>
      <c r="K29" s="5"/>
      <c r="L29" s="4">
        <f>SUM(L27:L28)</f>
        <v>773466</v>
      </c>
    </row>
    <row r="30" spans="1:12" ht="21" customHeight="1" thickTop="1"/>
    <row r="31" spans="1:12" ht="21" customHeight="1">
      <c r="E31" s="5"/>
      <c r="F31" s="5"/>
      <c r="G31" s="5"/>
      <c r="H31" s="5"/>
      <c r="I31" s="5"/>
      <c r="J31" s="5"/>
      <c r="K31" s="5"/>
      <c r="L31" s="5"/>
    </row>
    <row r="32" spans="1:12" ht="21" customHeight="1">
      <c r="E32" s="5"/>
      <c r="F32" s="5"/>
      <c r="G32" s="5"/>
      <c r="H32" s="5"/>
      <c r="I32" s="5"/>
      <c r="J32" s="5"/>
      <c r="K32" s="5"/>
      <c r="L32" s="5"/>
    </row>
    <row r="33" spans="1:12" ht="21" customHeight="1">
      <c r="E33" s="5"/>
      <c r="F33" s="5"/>
      <c r="G33" s="5"/>
      <c r="H33" s="5"/>
      <c r="I33" s="5"/>
      <c r="J33" s="5"/>
      <c r="K33" s="5"/>
      <c r="L33" s="5"/>
    </row>
    <row r="34" spans="1:12" ht="21" customHeight="1">
      <c r="E34" s="5"/>
      <c r="F34" s="5"/>
      <c r="G34" s="5"/>
      <c r="H34" s="5"/>
      <c r="I34" s="5"/>
      <c r="J34" s="5"/>
      <c r="K34" s="5"/>
      <c r="L34" s="5"/>
    </row>
    <row r="35" spans="1:12" ht="21" customHeight="1">
      <c r="E35" s="5"/>
      <c r="F35" s="5"/>
      <c r="G35" s="5"/>
      <c r="H35" s="5"/>
      <c r="I35" s="5"/>
      <c r="J35" s="5"/>
      <c r="K35" s="5"/>
      <c r="L35" s="5"/>
    </row>
    <row r="36" spans="1:12" ht="21" customHeight="1">
      <c r="E36" s="5"/>
      <c r="F36" s="5"/>
      <c r="G36" s="5"/>
      <c r="H36" s="5"/>
      <c r="I36" s="5"/>
      <c r="J36" s="5"/>
      <c r="K36" s="5"/>
      <c r="L36" s="5"/>
    </row>
    <row r="37" spans="1:12" ht="21" customHeight="1">
      <c r="E37" s="5"/>
      <c r="F37" s="5"/>
      <c r="G37" s="5"/>
      <c r="H37" s="5"/>
      <c r="I37" s="5"/>
      <c r="J37" s="5"/>
      <c r="K37" s="5"/>
      <c r="L37" s="5"/>
    </row>
    <row r="38" spans="1:12" ht="21" customHeight="1">
      <c r="E38" s="5"/>
      <c r="F38" s="5"/>
      <c r="G38" s="5"/>
      <c r="H38" s="5"/>
      <c r="I38" s="5"/>
      <c r="J38" s="5"/>
      <c r="K38" s="5"/>
      <c r="L38" s="5"/>
    </row>
    <row r="39" spans="1:12" ht="21" customHeight="1">
      <c r="E39" s="5"/>
      <c r="F39" s="5"/>
      <c r="G39" s="5"/>
      <c r="H39" s="5"/>
      <c r="I39" s="5"/>
      <c r="J39" s="5"/>
      <c r="K39" s="5"/>
      <c r="L39" s="5"/>
    </row>
    <row r="40" spans="1:12" ht="21" customHeight="1">
      <c r="E40" s="5"/>
      <c r="F40" s="5"/>
      <c r="G40" s="5"/>
      <c r="H40" s="5"/>
      <c r="I40" s="5"/>
      <c r="J40" s="5"/>
      <c r="K40" s="5"/>
      <c r="L40" s="5"/>
    </row>
    <row r="41" spans="1:12" ht="21" customHeight="1"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E42" s="5"/>
      <c r="F42" s="5"/>
      <c r="G42" s="5"/>
      <c r="H42" s="5"/>
      <c r="I42" s="5"/>
      <c r="J42" s="5"/>
      <c r="K42" s="5"/>
      <c r="L42" s="5"/>
    </row>
    <row r="43" spans="1:12" ht="21" customHeight="1">
      <c r="E43" s="5"/>
      <c r="F43" s="5"/>
      <c r="G43" s="5"/>
      <c r="H43" s="5"/>
      <c r="I43" s="5"/>
      <c r="J43" s="5"/>
      <c r="K43" s="5"/>
      <c r="L43" s="5"/>
    </row>
    <row r="44" spans="1:12" ht="21" customHeight="1"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E45" s="5"/>
      <c r="F45" s="5"/>
      <c r="G45" s="5"/>
      <c r="H45" s="5"/>
      <c r="I45" s="5"/>
      <c r="J45" s="5"/>
      <c r="K45" s="5"/>
      <c r="L45" s="5"/>
    </row>
    <row r="47" spans="1:12" ht="21" customHeight="1">
      <c r="A47" s="56" t="s">
        <v>45</v>
      </c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7"/>
  <sheetViews>
    <sheetView view="pageBreakPreview" topLeftCell="A42" zoomScale="70" zoomScaleNormal="80" zoomScaleSheetLayoutView="70" zoomScalePageLayoutView="86" workbookViewId="0">
      <selection activeCell="B12" sqref="B12"/>
    </sheetView>
  </sheetViews>
  <sheetFormatPr defaultColWidth="8.5546875" defaultRowHeight="21" customHeight="1"/>
  <cols>
    <col min="1" max="1" width="63.77734375" style="52" customWidth="1"/>
    <col min="2" max="2" width="13" style="73" customWidth="1"/>
    <col min="3" max="3" width="8.21875" style="52" customWidth="1"/>
    <col min="4" max="4" width="0.5546875" style="52" customWidth="1"/>
    <col min="5" max="5" width="14.21875" style="52" customWidth="1"/>
    <col min="6" max="6" width="1.5546875" style="52" customWidth="1"/>
    <col min="7" max="7" width="14.44140625" style="52" customWidth="1"/>
    <col min="8" max="8" width="1.5546875" style="52" customWidth="1"/>
    <col min="9" max="9" width="14.44140625" style="52" customWidth="1"/>
    <col min="10" max="10" width="1.5546875" style="52" customWidth="1"/>
    <col min="11" max="11" width="14.44140625" style="52" customWidth="1"/>
    <col min="12" max="12" width="10.5546875" style="52" bestFit="1" customWidth="1"/>
    <col min="13" max="13" width="10.21875" style="52" bestFit="1" customWidth="1"/>
    <col min="14" max="16384" width="8.5546875" style="52"/>
  </cols>
  <sheetData>
    <row r="1" spans="1:13" ht="20.10000000000000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3" ht="20.100000000000001" customHeight="1">
      <c r="A2" s="164" t="s">
        <v>101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3" ht="20.100000000000001" customHeight="1">
      <c r="A3" s="164" t="s">
        <v>289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3" ht="20.100000000000001" customHeight="1">
      <c r="A4" s="164" t="s">
        <v>104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3" ht="20.100000000000001" customHeight="1">
      <c r="A5" s="166" t="s">
        <v>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3" ht="9" customHeight="1"/>
    <row r="7" spans="1:13" ht="20.100000000000001" customHeight="1">
      <c r="B7" s="53" t="s">
        <v>3</v>
      </c>
      <c r="C7" s="58"/>
      <c r="D7" s="169" t="s">
        <v>4</v>
      </c>
      <c r="E7" s="169"/>
      <c r="F7" s="169"/>
      <c r="G7" s="169"/>
      <c r="H7" s="164" t="s">
        <v>5</v>
      </c>
      <c r="I7" s="164"/>
      <c r="J7" s="164"/>
      <c r="K7" s="164"/>
    </row>
    <row r="8" spans="1:13" ht="20.100000000000001" customHeight="1">
      <c r="B8" s="74"/>
      <c r="C8" s="58"/>
      <c r="D8" s="169" t="s">
        <v>6</v>
      </c>
      <c r="E8" s="169"/>
      <c r="F8" s="169"/>
      <c r="G8" s="169"/>
      <c r="H8" s="170" t="s">
        <v>6</v>
      </c>
      <c r="I8" s="170"/>
      <c r="J8" s="170"/>
      <c r="K8" s="170"/>
    </row>
    <row r="9" spans="1:13" ht="20.100000000000001" customHeight="1">
      <c r="B9" s="75"/>
      <c r="C9" s="61"/>
      <c r="D9" s="61"/>
      <c r="E9" s="168" t="s">
        <v>105</v>
      </c>
      <c r="F9" s="168"/>
      <c r="G9" s="168"/>
      <c r="H9" s="57"/>
      <c r="I9" s="168" t="s">
        <v>105</v>
      </c>
      <c r="J9" s="168"/>
      <c r="K9" s="168"/>
    </row>
    <row r="10" spans="1:13" ht="20.100000000000001" customHeight="1">
      <c r="B10" s="75"/>
      <c r="C10" s="61"/>
      <c r="D10" s="61"/>
      <c r="E10" s="168" t="s">
        <v>107</v>
      </c>
      <c r="F10" s="168"/>
      <c r="G10" s="168"/>
      <c r="H10" s="57"/>
      <c r="I10" s="168" t="s">
        <v>107</v>
      </c>
      <c r="J10" s="168"/>
      <c r="K10" s="168"/>
    </row>
    <row r="11" spans="1:13" ht="20.100000000000001" customHeight="1">
      <c r="B11" s="75"/>
      <c r="C11" s="61"/>
      <c r="D11" s="61"/>
      <c r="E11" s="51" t="s">
        <v>10</v>
      </c>
      <c r="F11" s="15"/>
      <c r="G11" s="51" t="s">
        <v>10</v>
      </c>
      <c r="H11" s="57"/>
      <c r="I11" s="51" t="s">
        <v>10</v>
      </c>
      <c r="J11" s="15"/>
      <c r="K11" s="51" t="s">
        <v>10</v>
      </c>
    </row>
    <row r="12" spans="1:13" ht="20.100000000000001" customHeight="1">
      <c r="B12" s="75"/>
      <c r="C12" s="61"/>
      <c r="D12" s="61"/>
      <c r="E12" s="51">
        <v>2026</v>
      </c>
      <c r="F12" s="15"/>
      <c r="G12" s="51">
        <v>2025</v>
      </c>
      <c r="H12" s="57"/>
      <c r="I12" s="51">
        <v>2026</v>
      </c>
      <c r="J12" s="15"/>
      <c r="K12" s="51">
        <v>2025</v>
      </c>
    </row>
    <row r="13" spans="1:13" ht="20.100000000000001" customHeight="1">
      <c r="A13" s="58" t="s">
        <v>110</v>
      </c>
    </row>
    <row r="14" spans="1:13" ht="20.100000000000001" customHeight="1">
      <c r="A14" s="72" t="s">
        <v>111</v>
      </c>
      <c r="B14" s="54"/>
      <c r="E14" s="1">
        <v>1574393</v>
      </c>
      <c r="F14" s="5"/>
      <c r="G14" s="1">
        <v>1705610</v>
      </c>
      <c r="H14" s="5"/>
      <c r="I14" s="1">
        <v>1522145</v>
      </c>
      <c r="J14" s="5"/>
      <c r="K14" s="1">
        <v>1657016</v>
      </c>
      <c r="M14" s="55"/>
    </row>
    <row r="15" spans="1:13" ht="20.100000000000001" customHeight="1">
      <c r="A15" s="72" t="s">
        <v>112</v>
      </c>
      <c r="B15" s="54">
        <v>19</v>
      </c>
      <c r="E15" s="1">
        <v>2218258</v>
      </c>
      <c r="F15" s="5"/>
      <c r="G15" s="1">
        <v>2385312</v>
      </c>
      <c r="H15" s="5"/>
      <c r="I15" s="1">
        <v>2122206</v>
      </c>
      <c r="J15" s="5"/>
      <c r="K15" s="1">
        <v>2294848</v>
      </c>
      <c r="M15" s="55"/>
    </row>
    <row r="16" spans="1:13" ht="20.100000000000001" customHeight="1">
      <c r="A16" s="72" t="s">
        <v>113</v>
      </c>
      <c r="B16" s="54"/>
      <c r="E16" s="1">
        <v>386106</v>
      </c>
      <c r="F16" s="5"/>
      <c r="G16" s="1">
        <v>370749</v>
      </c>
      <c r="H16" s="5"/>
      <c r="I16" s="1">
        <v>148895</v>
      </c>
      <c r="J16" s="5"/>
      <c r="K16" s="1">
        <v>108759</v>
      </c>
      <c r="M16" s="55"/>
    </row>
    <row r="17" spans="1:13" ht="20.100000000000001" customHeight="1">
      <c r="A17" s="70" t="s">
        <v>114</v>
      </c>
      <c r="B17" s="54"/>
      <c r="E17" s="1"/>
      <c r="F17" s="5"/>
      <c r="G17" s="1"/>
      <c r="H17" s="5"/>
      <c r="I17" s="36"/>
      <c r="J17" s="5"/>
      <c r="K17" s="36"/>
      <c r="M17" s="55"/>
    </row>
    <row r="18" spans="1:13" ht="20.100000000000001" customHeight="1">
      <c r="A18" s="76" t="s">
        <v>115</v>
      </c>
      <c r="B18" s="54"/>
      <c r="E18" s="1">
        <v>619082</v>
      </c>
      <c r="F18" s="5"/>
      <c r="G18" s="1">
        <v>566514</v>
      </c>
      <c r="H18" s="5"/>
      <c r="I18" s="1">
        <v>601968</v>
      </c>
      <c r="J18" s="5"/>
      <c r="K18" s="1">
        <v>566449</v>
      </c>
      <c r="M18" s="55"/>
    </row>
    <row r="19" spans="1:13" ht="20.100000000000001" customHeight="1">
      <c r="A19" s="76" t="s">
        <v>119</v>
      </c>
      <c r="B19" s="54"/>
      <c r="E19" s="1">
        <v>46462</v>
      </c>
      <c r="F19" s="5"/>
      <c r="G19" s="1">
        <v>43611</v>
      </c>
      <c r="H19" s="5"/>
      <c r="I19" s="36">
        <v>0</v>
      </c>
      <c r="J19" s="5"/>
      <c r="K19" s="36">
        <v>0</v>
      </c>
      <c r="M19" s="55"/>
    </row>
    <row r="20" spans="1:13" ht="20.100000000000001" customHeight="1">
      <c r="A20" s="77" t="s">
        <v>120</v>
      </c>
      <c r="B20" s="54"/>
      <c r="E20" s="1">
        <v>166469</v>
      </c>
      <c r="F20" s="5"/>
      <c r="G20" s="1">
        <v>183568</v>
      </c>
      <c r="H20" s="5"/>
      <c r="I20" s="1">
        <v>166469</v>
      </c>
      <c r="J20" s="5"/>
      <c r="K20" s="1">
        <v>183568</v>
      </c>
      <c r="M20" s="55"/>
    </row>
    <row r="21" spans="1:13" ht="19.5" customHeight="1">
      <c r="A21" s="78" t="s">
        <v>121</v>
      </c>
      <c r="B21" s="54" t="s">
        <v>159</v>
      </c>
      <c r="E21" s="36">
        <v>0</v>
      </c>
      <c r="F21" s="5"/>
      <c r="G21" s="36">
        <v>0</v>
      </c>
      <c r="H21" s="5"/>
      <c r="I21" s="1">
        <v>44400</v>
      </c>
      <c r="J21" s="5"/>
      <c r="K21" s="1">
        <v>44400</v>
      </c>
      <c r="M21" s="55"/>
    </row>
    <row r="22" spans="1:13" ht="20.100000000000001" customHeight="1">
      <c r="A22" s="78" t="s">
        <v>123</v>
      </c>
      <c r="B22" s="54"/>
      <c r="E22" s="1">
        <v>160838</v>
      </c>
      <c r="F22" s="5"/>
      <c r="G22" s="1">
        <v>137561</v>
      </c>
      <c r="H22" s="5"/>
      <c r="I22" s="1">
        <v>61020</v>
      </c>
      <c r="J22" s="5"/>
      <c r="K22" s="1">
        <v>72985</v>
      </c>
      <c r="M22" s="55"/>
    </row>
    <row r="23" spans="1:13" ht="20.100000000000001" customHeight="1">
      <c r="A23" s="79" t="s">
        <v>124</v>
      </c>
      <c r="B23" s="54"/>
      <c r="E23" s="2">
        <f>SUM(E18:E22)</f>
        <v>992851</v>
      </c>
      <c r="F23" s="5"/>
      <c r="G23" s="2">
        <f>SUM(G18:G22)</f>
        <v>931254</v>
      </c>
      <c r="H23" s="5"/>
      <c r="I23" s="2">
        <f>SUM(I18:I22)</f>
        <v>873857</v>
      </c>
      <c r="J23" s="5"/>
      <c r="K23" s="2">
        <f>SUM(K18:K22)</f>
        <v>867402</v>
      </c>
    </row>
    <row r="24" spans="1:13" ht="20.100000000000001" customHeight="1">
      <c r="A24" s="78" t="s">
        <v>125</v>
      </c>
      <c r="B24" s="54"/>
      <c r="E24" s="2">
        <f>SUM(E14:E22)</f>
        <v>5171608</v>
      </c>
      <c r="F24" s="5"/>
      <c r="G24" s="2">
        <f>SUM(G14:G22)</f>
        <v>5392925</v>
      </c>
      <c r="H24" s="5"/>
      <c r="I24" s="2">
        <f>SUM(I14:I22)</f>
        <v>4667103</v>
      </c>
      <c r="J24" s="5"/>
      <c r="K24" s="2">
        <f>SUM(K14:K22)</f>
        <v>4928025</v>
      </c>
    </row>
    <row r="25" spans="1:13" ht="8.85" customHeight="1">
      <c r="A25" s="61"/>
      <c r="B25" s="54"/>
      <c r="E25" s="5"/>
      <c r="F25" s="5"/>
      <c r="G25" s="5"/>
      <c r="H25" s="5"/>
      <c r="I25" s="5"/>
      <c r="J25" s="5"/>
      <c r="K25" s="5"/>
    </row>
    <row r="26" spans="1:13" ht="20.100000000000001" customHeight="1">
      <c r="A26" s="58" t="s">
        <v>126</v>
      </c>
      <c r="B26" s="80"/>
      <c r="E26" s="5"/>
      <c r="F26" s="5"/>
      <c r="G26" s="5"/>
      <c r="H26" s="5"/>
      <c r="I26" s="1"/>
      <c r="J26" s="5"/>
      <c r="K26" s="1"/>
    </row>
    <row r="27" spans="1:13" ht="20.100000000000001" customHeight="1">
      <c r="A27" s="72" t="s">
        <v>127</v>
      </c>
      <c r="B27" s="54"/>
      <c r="E27" s="1">
        <v>2039663</v>
      </c>
      <c r="F27" s="5"/>
      <c r="G27" s="1">
        <v>2047605</v>
      </c>
      <c r="H27" s="5"/>
      <c r="I27" s="1">
        <v>1793130</v>
      </c>
      <c r="J27" s="5"/>
      <c r="K27" s="1">
        <v>1843940</v>
      </c>
      <c r="L27" s="55"/>
      <c r="M27" s="55"/>
    </row>
    <row r="28" spans="1:13" ht="20.100000000000001" customHeight="1">
      <c r="A28" s="72" t="s">
        <v>128</v>
      </c>
      <c r="B28" s="54">
        <v>20</v>
      </c>
      <c r="E28" s="1">
        <v>26154</v>
      </c>
      <c r="F28" s="5"/>
      <c r="G28" s="1">
        <v>25767</v>
      </c>
      <c r="H28" s="5"/>
      <c r="I28" s="1">
        <v>12505</v>
      </c>
      <c r="J28" s="5"/>
      <c r="K28" s="1">
        <v>11507</v>
      </c>
      <c r="M28" s="55"/>
    </row>
    <row r="29" spans="1:13" ht="20.100000000000001" customHeight="1">
      <c r="A29" s="72" t="s">
        <v>160</v>
      </c>
      <c r="B29" s="54"/>
      <c r="E29" s="1"/>
      <c r="F29" s="5"/>
      <c r="G29" s="1"/>
      <c r="H29" s="5"/>
      <c r="I29" s="1"/>
      <c r="J29" s="5"/>
      <c r="K29" s="1"/>
      <c r="M29" s="55"/>
    </row>
    <row r="30" spans="1:13" ht="20.100000000000001" customHeight="1">
      <c r="A30" s="81" t="s">
        <v>285</v>
      </c>
      <c r="B30" s="54"/>
      <c r="E30" s="1">
        <v>12045</v>
      </c>
      <c r="F30" s="5"/>
      <c r="G30" s="36">
        <v>0</v>
      </c>
      <c r="H30" s="5"/>
      <c r="I30" s="1">
        <v>12045</v>
      </c>
      <c r="J30" s="5"/>
      <c r="K30" s="36">
        <v>0</v>
      </c>
      <c r="M30" s="55"/>
    </row>
    <row r="31" spans="1:13" ht="20.100000000000001" customHeight="1">
      <c r="A31" s="72" t="s">
        <v>130</v>
      </c>
      <c r="B31" s="54"/>
      <c r="E31" s="5"/>
      <c r="F31" s="5"/>
      <c r="G31" s="5"/>
      <c r="H31" s="5"/>
      <c r="I31" s="5"/>
      <c r="J31" s="5"/>
      <c r="K31" s="5"/>
      <c r="M31" s="55"/>
    </row>
    <row r="32" spans="1:13" ht="20.100000000000001" customHeight="1">
      <c r="A32" s="81" t="s">
        <v>131</v>
      </c>
      <c r="B32" s="54"/>
      <c r="E32" s="1">
        <v>1816</v>
      </c>
      <c r="F32" s="5"/>
      <c r="G32" s="1">
        <v>4712</v>
      </c>
      <c r="H32" s="5"/>
      <c r="I32" s="1">
        <v>1810</v>
      </c>
      <c r="J32" s="5"/>
      <c r="K32" s="1">
        <v>4886</v>
      </c>
      <c r="M32" s="55"/>
    </row>
    <row r="33" spans="1:13" ht="20.100000000000001" customHeight="1">
      <c r="A33" s="76" t="s">
        <v>132</v>
      </c>
      <c r="B33" s="54"/>
      <c r="E33" s="2">
        <f>SUM(E27:E32)</f>
        <v>2079678</v>
      </c>
      <c r="F33" s="5"/>
      <c r="G33" s="2">
        <f>SUM(G27:G32)</f>
        <v>2078084</v>
      </c>
      <c r="H33" s="5"/>
      <c r="I33" s="2">
        <f>SUM(I27:I32)</f>
        <v>1819490</v>
      </c>
      <c r="J33" s="5"/>
      <c r="K33" s="2">
        <f>SUM(K27:K32)</f>
        <v>1860333</v>
      </c>
    </row>
    <row r="34" spans="1:13" ht="8.85" customHeight="1">
      <c r="A34" s="61"/>
      <c r="B34" s="54"/>
      <c r="E34" s="5"/>
      <c r="F34" s="5"/>
      <c r="G34" s="5"/>
      <c r="H34" s="5"/>
      <c r="I34" s="5"/>
      <c r="J34" s="5"/>
      <c r="K34" s="5"/>
    </row>
    <row r="35" spans="1:13" ht="20.100000000000001" customHeight="1">
      <c r="A35" s="61" t="s">
        <v>133</v>
      </c>
      <c r="B35" s="54"/>
      <c r="E35" s="1">
        <v>465927</v>
      </c>
      <c r="F35" s="5"/>
      <c r="G35" s="1">
        <v>536560</v>
      </c>
      <c r="H35" s="5"/>
      <c r="I35" s="1">
        <v>374495</v>
      </c>
      <c r="J35" s="5"/>
      <c r="K35" s="1">
        <v>495284</v>
      </c>
      <c r="M35" s="55"/>
    </row>
    <row r="36" spans="1:13" ht="20.100000000000001" customHeight="1">
      <c r="A36" s="61" t="s">
        <v>134</v>
      </c>
      <c r="B36" s="54"/>
      <c r="E36" s="35">
        <v>1637022</v>
      </c>
      <c r="F36" s="5"/>
      <c r="G36" s="35">
        <v>1766251</v>
      </c>
      <c r="H36" s="5"/>
      <c r="I36" s="35">
        <v>1476825</v>
      </c>
      <c r="J36" s="5"/>
      <c r="K36" s="35">
        <v>1653693</v>
      </c>
      <c r="M36" s="55"/>
    </row>
    <row r="37" spans="1:13" ht="20.100000000000001" customHeight="1">
      <c r="A37" s="82" t="s">
        <v>135</v>
      </c>
      <c r="B37" s="54"/>
      <c r="E37" s="1">
        <f>E24-SUM(E33:E36)</f>
        <v>988981</v>
      </c>
      <c r="F37" s="5"/>
      <c r="G37" s="1">
        <f>G24-SUM(G33:G36)</f>
        <v>1012030</v>
      </c>
      <c r="H37" s="5"/>
      <c r="I37" s="1">
        <f>I24-SUM(I33:I36)</f>
        <v>996293</v>
      </c>
      <c r="J37" s="5"/>
      <c r="K37" s="1">
        <f>K24-SUM(K33:K36)</f>
        <v>918715</v>
      </c>
    </row>
    <row r="38" spans="1:13" ht="20.100000000000001" customHeight="1">
      <c r="A38" s="82" t="s">
        <v>136</v>
      </c>
      <c r="B38" s="54">
        <v>21</v>
      </c>
      <c r="E38" s="5">
        <v>209238</v>
      </c>
      <c r="F38" s="5"/>
      <c r="G38" s="5">
        <v>203995</v>
      </c>
      <c r="H38" s="5"/>
      <c r="I38" s="5">
        <v>191254</v>
      </c>
      <c r="J38" s="5"/>
      <c r="K38" s="5">
        <v>175996</v>
      </c>
    </row>
    <row r="39" spans="1:13" ht="20.100000000000001" customHeight="1" thickBot="1">
      <c r="A39" s="69" t="s">
        <v>137</v>
      </c>
      <c r="B39" s="83"/>
      <c r="E39" s="4">
        <f>E37-E38</f>
        <v>779743</v>
      </c>
      <c r="F39" s="5"/>
      <c r="G39" s="4">
        <f>G37-G38</f>
        <v>808035</v>
      </c>
      <c r="H39" s="5"/>
      <c r="I39" s="4">
        <f>I37-I38</f>
        <v>805039</v>
      </c>
      <c r="J39" s="5"/>
      <c r="K39" s="4">
        <f>K37-K38</f>
        <v>742719</v>
      </c>
      <c r="M39" s="55"/>
    </row>
    <row r="40" spans="1:13" ht="8.85" customHeight="1" thickTop="1">
      <c r="A40" s="61"/>
      <c r="B40" s="54"/>
      <c r="E40" s="5"/>
      <c r="F40" s="5"/>
      <c r="G40" s="5"/>
      <c r="H40" s="5"/>
      <c r="I40" s="5"/>
      <c r="J40" s="5"/>
      <c r="K40" s="5"/>
    </row>
    <row r="41" spans="1:13" ht="20.100000000000001" customHeight="1">
      <c r="A41" s="71" t="s">
        <v>161</v>
      </c>
      <c r="B41" s="83"/>
      <c r="E41" s="5"/>
      <c r="F41" s="5"/>
      <c r="G41" s="5"/>
      <c r="H41" s="5"/>
      <c r="I41" s="5"/>
      <c r="J41" s="5"/>
      <c r="K41" s="5"/>
    </row>
    <row r="42" spans="1:13" ht="20.100000000000001" customHeight="1">
      <c r="A42" s="72" t="s">
        <v>140</v>
      </c>
      <c r="B42" s="83"/>
      <c r="E42" s="21">
        <f>+E39-E43</f>
        <v>793010</v>
      </c>
      <c r="F42" s="5"/>
      <c r="G42" s="21">
        <f>+G39-G43</f>
        <v>771839</v>
      </c>
      <c r="H42" s="5"/>
      <c r="I42" s="21">
        <f>+I39-I43</f>
        <v>805039</v>
      </c>
      <c r="J42" s="5"/>
      <c r="K42" s="21">
        <f>+K39-K43</f>
        <v>742719</v>
      </c>
      <c r="M42" s="55"/>
    </row>
    <row r="43" spans="1:13" ht="20.100000000000001" customHeight="1">
      <c r="A43" s="72" t="s">
        <v>141</v>
      </c>
      <c r="B43" s="83"/>
      <c r="E43" s="21">
        <v>-13267</v>
      </c>
      <c r="F43" s="5"/>
      <c r="G43" s="21">
        <v>36196</v>
      </c>
      <c r="H43" s="5"/>
      <c r="I43" s="36">
        <v>0</v>
      </c>
      <c r="J43" s="5"/>
      <c r="K43" s="36">
        <v>0</v>
      </c>
    </row>
    <row r="44" spans="1:13" ht="20.100000000000001" customHeight="1" thickBot="1">
      <c r="A44" s="72"/>
      <c r="B44" s="83"/>
      <c r="E44" s="4">
        <f>E39</f>
        <v>779743</v>
      </c>
      <c r="F44" s="5"/>
      <c r="G44" s="4">
        <f>G39</f>
        <v>808035</v>
      </c>
      <c r="H44" s="5"/>
      <c r="I44" s="4">
        <f>I39</f>
        <v>805039</v>
      </c>
      <c r="J44" s="5"/>
      <c r="K44" s="4">
        <f>K39</f>
        <v>742719</v>
      </c>
      <c r="M44" s="55"/>
    </row>
    <row r="45" spans="1:13" ht="20.100000000000001" customHeight="1" thickTop="1">
      <c r="A45" s="61"/>
      <c r="B45" s="54"/>
      <c r="E45" s="5"/>
      <c r="F45" s="5"/>
      <c r="G45" s="5"/>
      <c r="H45" s="5"/>
      <c r="I45" s="5"/>
      <c r="J45" s="5"/>
      <c r="K45" s="5"/>
    </row>
    <row r="46" spans="1:13" ht="20.100000000000001" customHeight="1">
      <c r="A46" s="84" t="s">
        <v>142</v>
      </c>
      <c r="B46" s="54">
        <v>22</v>
      </c>
      <c r="C46" s="85" t="s">
        <v>143</v>
      </c>
      <c r="E46" s="19">
        <f>+E42/E47*1000</f>
        <v>3.2049112361922303</v>
      </c>
      <c r="F46" s="5"/>
      <c r="G46" s="19">
        <f>+G42/G47*1000</f>
        <v>3.0880464995494852</v>
      </c>
      <c r="H46" s="5"/>
      <c r="I46" s="19">
        <f>+I42/I47*1000</f>
        <v>3.2535258529816229</v>
      </c>
      <c r="J46" s="5"/>
      <c r="K46" s="19">
        <f>+K42/K47*1000</f>
        <v>2.9715404483304084</v>
      </c>
    </row>
    <row r="47" spans="1:13" ht="20.100000000000001" customHeight="1">
      <c r="A47" s="86" t="s">
        <v>144</v>
      </c>
      <c r="B47" s="54">
        <v>22</v>
      </c>
      <c r="C47" s="85" t="s">
        <v>145</v>
      </c>
      <c r="E47" s="16">
        <v>247435870</v>
      </c>
      <c r="F47" s="5"/>
      <c r="G47" s="16">
        <v>249944099</v>
      </c>
      <c r="H47" s="5"/>
      <c r="I47" s="16">
        <v>247435870</v>
      </c>
      <c r="J47" s="5"/>
      <c r="K47" s="16">
        <v>249944099</v>
      </c>
    </row>
    <row r="48" spans="1:13" ht="20.100000000000001" customHeight="1">
      <c r="A48" s="86"/>
      <c r="B48" s="74"/>
      <c r="C48" s="85"/>
      <c r="E48" s="16"/>
      <c r="F48" s="5"/>
      <c r="G48" s="16"/>
      <c r="H48" s="5"/>
      <c r="I48" s="16"/>
      <c r="J48" s="5"/>
      <c r="K48" s="16"/>
    </row>
    <row r="49" spans="1:11" ht="20.100000000000001" customHeight="1">
      <c r="A49" s="86"/>
      <c r="B49" s="74"/>
      <c r="C49" s="85"/>
      <c r="E49" s="16"/>
      <c r="F49" s="5"/>
      <c r="G49" s="16"/>
      <c r="H49" s="5"/>
      <c r="I49" s="16"/>
      <c r="J49" s="5"/>
      <c r="K49" s="16"/>
    </row>
    <row r="50" spans="1:11" ht="20.100000000000001" customHeight="1">
      <c r="A50" s="86"/>
      <c r="B50" s="74"/>
      <c r="C50" s="85"/>
      <c r="E50" s="16"/>
      <c r="F50" s="5"/>
      <c r="G50" s="16"/>
      <c r="H50" s="5"/>
      <c r="I50" s="16"/>
      <c r="J50" s="5"/>
      <c r="K50" s="16"/>
    </row>
    <row r="51" spans="1:11" ht="20.100000000000001" customHeight="1">
      <c r="A51" s="86"/>
      <c r="B51" s="74"/>
      <c r="C51" s="85"/>
      <c r="E51" s="16"/>
      <c r="F51" s="5"/>
      <c r="G51" s="16"/>
      <c r="H51" s="5"/>
      <c r="I51" s="16"/>
      <c r="J51" s="5"/>
      <c r="K51" s="16"/>
    </row>
    <row r="52" spans="1:11" ht="20.100000000000001" customHeight="1">
      <c r="A52" s="86"/>
      <c r="B52" s="74"/>
      <c r="C52" s="85"/>
      <c r="E52" s="16"/>
      <c r="F52" s="5"/>
      <c r="G52" s="16"/>
      <c r="H52" s="5"/>
      <c r="I52" s="16"/>
      <c r="J52" s="5"/>
      <c r="K52" s="16"/>
    </row>
    <row r="53" spans="1:11" ht="20.100000000000001" customHeight="1">
      <c r="B53" s="87"/>
      <c r="E53" s="26"/>
      <c r="F53" s="5"/>
      <c r="G53" s="5"/>
      <c r="H53" s="5"/>
      <c r="I53" s="5"/>
      <c r="J53" s="5"/>
      <c r="K53" s="5"/>
    </row>
    <row r="57" spans="1:11" ht="21" customHeight="1">
      <c r="A57" s="56" t="s">
        <v>45</v>
      </c>
    </row>
  </sheetData>
  <mergeCells count="13">
    <mergeCell ref="D7:G7"/>
    <mergeCell ref="H7:K7"/>
    <mergeCell ref="A1:K1"/>
    <mergeCell ref="A2:K2"/>
    <mergeCell ref="A3:K3"/>
    <mergeCell ref="A4:K4"/>
    <mergeCell ref="A5:K5"/>
    <mergeCell ref="D8:G8"/>
    <mergeCell ref="H8:K8"/>
    <mergeCell ref="E9:G9"/>
    <mergeCell ref="I9:K9"/>
    <mergeCell ref="E10:G10"/>
    <mergeCell ref="I10:K10"/>
  </mergeCells>
  <pageMargins left="0.8" right="0.45" top="0.8" bottom="0.5" header="0.5" footer="0.5"/>
  <pageSetup paperSize="9" scale="6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3"/>
  <sheetViews>
    <sheetView view="pageBreakPreview" topLeftCell="A38" zoomScale="80" zoomScaleNormal="70" zoomScaleSheetLayoutView="80" zoomScalePageLayoutView="70" workbookViewId="0">
      <selection activeCell="B12" sqref="B12"/>
    </sheetView>
  </sheetViews>
  <sheetFormatPr defaultColWidth="8.5546875" defaultRowHeight="21" customHeight="1"/>
  <cols>
    <col min="1" max="1" width="74.44140625" style="52" customWidth="1"/>
    <col min="2" max="2" width="2.44140625" style="52" customWidth="1"/>
    <col min="3" max="3" width="7.109375" style="52" customWidth="1"/>
    <col min="4" max="4" width="1.5546875" style="52" customWidth="1"/>
    <col min="5" max="5" width="14.44140625" style="52" customWidth="1"/>
    <col min="6" max="6" width="1.5546875" style="52" customWidth="1"/>
    <col min="7" max="7" width="14.44140625" style="52" customWidth="1"/>
    <col min="8" max="8" width="1.5546875" style="52" customWidth="1"/>
    <col min="9" max="9" width="14.44140625" style="52" customWidth="1"/>
    <col min="10" max="10" width="1.5546875" style="52" customWidth="1"/>
    <col min="11" max="11" width="14.44140625" style="52" customWidth="1"/>
    <col min="12" max="12" width="8.5546875" style="52"/>
    <col min="13" max="13" width="9.21875" style="52" bestFit="1" customWidth="1"/>
    <col min="14" max="14" width="12.44140625" style="52" bestFit="1" customWidth="1"/>
    <col min="15" max="16384" width="8.5546875" style="52"/>
  </cols>
  <sheetData>
    <row r="1" spans="1:11" ht="2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21" customHeight="1">
      <c r="A2" s="164" t="s">
        <v>146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21" customHeight="1">
      <c r="A3" s="164" t="s">
        <v>289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21" customHeight="1">
      <c r="A4" s="164" t="str">
        <f>'Statement of income- 3M'!A4:K4</f>
        <v>“UNAUDITED”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ht="21" customHeight="1">
      <c r="A5" s="166" t="s">
        <v>162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1" ht="9" customHeight="1"/>
    <row r="7" spans="1:11" ht="21" customHeight="1">
      <c r="B7" s="57"/>
      <c r="C7" s="58"/>
      <c r="D7" s="169" t="s">
        <v>4</v>
      </c>
      <c r="E7" s="169"/>
      <c r="F7" s="169"/>
      <c r="G7" s="169"/>
      <c r="H7" s="164" t="s">
        <v>5</v>
      </c>
      <c r="I7" s="164"/>
      <c r="J7" s="164"/>
      <c r="K7" s="164"/>
    </row>
    <row r="8" spans="1:11" ht="21" customHeight="1">
      <c r="B8" s="59"/>
      <c r="C8" s="58"/>
      <c r="D8" s="169" t="s">
        <v>6</v>
      </c>
      <c r="E8" s="169"/>
      <c r="F8" s="169"/>
      <c r="G8" s="169"/>
      <c r="H8" s="170" t="s">
        <v>6</v>
      </c>
      <c r="I8" s="170"/>
      <c r="J8" s="170"/>
      <c r="K8" s="170"/>
    </row>
    <row r="9" spans="1:11" ht="21" customHeight="1">
      <c r="B9" s="60"/>
      <c r="C9" s="61"/>
      <c r="D9" s="61"/>
      <c r="E9" s="168" t="s">
        <v>105</v>
      </c>
      <c r="F9" s="168"/>
      <c r="G9" s="168"/>
      <c r="H9" s="57"/>
      <c r="I9" s="168" t="s">
        <v>105</v>
      </c>
      <c r="J9" s="168"/>
      <c r="K9" s="168"/>
    </row>
    <row r="10" spans="1:11" ht="21" customHeight="1">
      <c r="B10" s="60"/>
      <c r="C10" s="61"/>
      <c r="D10" s="61"/>
      <c r="E10" s="168" t="s">
        <v>107</v>
      </c>
      <c r="F10" s="168"/>
      <c r="G10" s="168"/>
      <c r="H10" s="57"/>
      <c r="I10" s="168" t="s">
        <v>107</v>
      </c>
      <c r="J10" s="168"/>
      <c r="K10" s="168"/>
    </row>
    <row r="11" spans="1:11" ht="21" customHeight="1">
      <c r="B11" s="60"/>
      <c r="C11" s="61"/>
      <c r="D11" s="61"/>
      <c r="E11" s="51" t="s">
        <v>10</v>
      </c>
      <c r="F11" s="15"/>
      <c r="G11" s="51" t="s">
        <v>10</v>
      </c>
      <c r="H11" s="57"/>
      <c r="I11" s="51" t="s">
        <v>10</v>
      </c>
      <c r="J11" s="15"/>
      <c r="K11" s="51" t="s">
        <v>10</v>
      </c>
    </row>
    <row r="12" spans="1:11" ht="21" customHeight="1">
      <c r="B12" s="60"/>
      <c r="C12" s="61"/>
      <c r="D12" s="61"/>
      <c r="E12" s="51">
        <v>2026</v>
      </c>
      <c r="F12" s="15"/>
      <c r="G12" s="51">
        <v>2025</v>
      </c>
      <c r="H12" s="57"/>
      <c r="I12" s="51">
        <v>2026</v>
      </c>
      <c r="J12" s="15"/>
      <c r="K12" s="51">
        <v>2025</v>
      </c>
    </row>
    <row r="14" spans="1:11" ht="21" customHeight="1">
      <c r="A14" s="62" t="s">
        <v>147</v>
      </c>
      <c r="E14" s="1">
        <f>'Statement of income- 3M'!E39</f>
        <v>779743</v>
      </c>
      <c r="F14" s="5"/>
      <c r="G14" s="1">
        <v>808035</v>
      </c>
      <c r="H14" s="5"/>
      <c r="I14" s="1">
        <f>'Statement of income- 3M'!I39</f>
        <v>805039</v>
      </c>
      <c r="J14" s="5"/>
      <c r="K14" s="1">
        <v>742719</v>
      </c>
    </row>
    <row r="15" spans="1:11" ht="21" customHeight="1">
      <c r="A15" s="63" t="s">
        <v>148</v>
      </c>
      <c r="B15" s="60"/>
      <c r="E15" s="1"/>
      <c r="F15" s="5"/>
      <c r="G15" s="1"/>
      <c r="H15" s="5"/>
      <c r="I15" s="5"/>
      <c r="J15" s="5"/>
      <c r="K15" s="5"/>
    </row>
    <row r="16" spans="1:11" ht="21" customHeight="1">
      <c r="A16" s="63" t="s">
        <v>149</v>
      </c>
      <c r="B16" s="56"/>
      <c r="E16" s="1"/>
      <c r="F16" s="5"/>
      <c r="G16" s="1"/>
      <c r="H16" s="5"/>
      <c r="I16" s="5"/>
      <c r="J16" s="5"/>
      <c r="K16" s="5"/>
    </row>
    <row r="17" spans="1:14" ht="21" customHeight="1">
      <c r="A17" s="64" t="s">
        <v>150</v>
      </c>
      <c r="B17" s="56"/>
      <c r="E17" s="1"/>
      <c r="F17" s="5"/>
      <c r="G17" s="1"/>
      <c r="H17" s="5"/>
      <c r="I17" s="5"/>
      <c r="J17" s="5"/>
      <c r="K17" s="5"/>
    </row>
    <row r="18" spans="1:14" ht="21" customHeight="1">
      <c r="A18" s="65" t="s">
        <v>151</v>
      </c>
      <c r="B18" s="66"/>
      <c r="E18" s="1"/>
      <c r="F18" s="5"/>
      <c r="G18" s="1"/>
      <c r="H18" s="5"/>
      <c r="I18" s="5"/>
      <c r="J18" s="5"/>
      <c r="K18" s="5"/>
    </row>
    <row r="19" spans="1:14" ht="21" customHeight="1">
      <c r="A19" s="67" t="s">
        <v>152</v>
      </c>
      <c r="B19" s="66"/>
      <c r="E19" s="1"/>
      <c r="F19" s="5"/>
      <c r="G19" s="1"/>
      <c r="H19" s="5"/>
      <c r="I19" s="5"/>
      <c r="J19" s="5"/>
      <c r="K19" s="5"/>
    </row>
    <row r="20" spans="1:14" ht="21" customHeight="1">
      <c r="A20" s="67" t="s">
        <v>153</v>
      </c>
      <c r="B20" s="66"/>
      <c r="E20" s="1">
        <f>'Financial Position (2)'!C90-'Financial Position (2)'!E90</f>
        <v>42690</v>
      </c>
      <c r="F20" s="5"/>
      <c r="G20" s="1">
        <v>-1695</v>
      </c>
      <c r="H20" s="5"/>
      <c r="I20" s="37">
        <v>0</v>
      </c>
      <c r="J20" s="5"/>
      <c r="K20" s="37">
        <v>0</v>
      </c>
    </row>
    <row r="21" spans="1:14" ht="21" customHeight="1">
      <c r="A21" s="67" t="s">
        <v>154</v>
      </c>
      <c r="B21" s="66"/>
      <c r="E21" s="1">
        <v>40342</v>
      </c>
      <c r="F21" s="5"/>
      <c r="G21" s="1">
        <v>-2110</v>
      </c>
      <c r="H21" s="5"/>
      <c r="I21" s="17">
        <v>0</v>
      </c>
      <c r="J21" s="5"/>
      <c r="K21" s="17">
        <v>0</v>
      </c>
      <c r="N21" s="50"/>
    </row>
    <row r="22" spans="1:14" ht="21" customHeight="1">
      <c r="A22" s="65" t="s">
        <v>163</v>
      </c>
      <c r="B22" s="66"/>
      <c r="E22" s="1">
        <f>'Financial Position (2)'!C91-'Financial Position (2)'!E91</f>
        <v>153766</v>
      </c>
      <c r="F22" s="5"/>
      <c r="G22" s="1">
        <v>-14088</v>
      </c>
      <c r="H22" s="5"/>
      <c r="I22" s="5">
        <f>'Financial Position (2)'!G91-'Financial Position (2)'!I91</f>
        <v>153766</v>
      </c>
      <c r="J22" s="5"/>
      <c r="K22" s="5">
        <v>-14088</v>
      </c>
      <c r="M22" s="55"/>
    </row>
    <row r="23" spans="1:14" ht="21" customHeight="1">
      <c r="A23" s="68" t="s">
        <v>156</v>
      </c>
      <c r="B23" s="66"/>
      <c r="E23" s="2">
        <f>SUM(E20:E22)</f>
        <v>236798</v>
      </c>
      <c r="F23" s="5"/>
      <c r="G23" s="2">
        <f>SUM(G20:G22)</f>
        <v>-17893</v>
      </c>
      <c r="H23" s="5"/>
      <c r="I23" s="2">
        <f>SUM(I20:I22)</f>
        <v>153766</v>
      </c>
      <c r="J23" s="5"/>
      <c r="K23" s="2">
        <f>SUM(K20:K22)</f>
        <v>-14088</v>
      </c>
    </row>
    <row r="24" spans="1:14" ht="21" customHeight="1" thickBot="1">
      <c r="A24" s="69" t="s">
        <v>157</v>
      </c>
      <c r="B24" s="70"/>
      <c r="E24" s="4">
        <f>SUM(E23,E14)</f>
        <v>1016541</v>
      </c>
      <c r="F24" s="5"/>
      <c r="G24" s="4">
        <f>SUM(G23,G14)</f>
        <v>790142</v>
      </c>
      <c r="H24" s="5"/>
      <c r="I24" s="4">
        <f>SUM(I23,I14)</f>
        <v>958805</v>
      </c>
      <c r="J24" s="5"/>
      <c r="K24" s="4">
        <f>SUM(K23,K14)</f>
        <v>728631</v>
      </c>
    </row>
    <row r="25" spans="1:14" ht="21" customHeight="1" thickTop="1">
      <c r="E25" s="5"/>
      <c r="F25" s="5"/>
      <c r="G25" s="5"/>
      <c r="H25" s="5"/>
      <c r="I25" s="5"/>
      <c r="J25" s="5"/>
      <c r="K25" s="5"/>
    </row>
    <row r="26" spans="1:14" ht="21" customHeight="1">
      <c r="A26" s="71" t="s">
        <v>164</v>
      </c>
      <c r="E26" s="5"/>
      <c r="F26" s="5"/>
      <c r="G26" s="5"/>
      <c r="H26" s="5"/>
      <c r="I26" s="5"/>
      <c r="J26" s="5"/>
      <c r="K26" s="5"/>
    </row>
    <row r="27" spans="1:14" ht="21" customHeight="1">
      <c r="A27" s="72" t="s">
        <v>140</v>
      </c>
      <c r="E27" s="20">
        <f>+E24-E28</f>
        <v>989466</v>
      </c>
      <c r="F27" s="5"/>
      <c r="G27" s="20">
        <f>+G24-G28</f>
        <v>756056</v>
      </c>
      <c r="H27" s="5"/>
      <c r="I27" s="20">
        <f>+I24-I28</f>
        <v>958805</v>
      </c>
      <c r="J27" s="5"/>
      <c r="K27" s="20">
        <f>+K24-K28</f>
        <v>728631</v>
      </c>
    </row>
    <row r="28" spans="1:14" ht="21" customHeight="1">
      <c r="A28" s="72" t="s">
        <v>141</v>
      </c>
      <c r="E28" s="21">
        <f>'Financial Position (2)'!C93-'Financial Position (2)'!E93</f>
        <v>27075</v>
      </c>
      <c r="F28" s="5"/>
      <c r="G28" s="21">
        <v>34086</v>
      </c>
      <c r="H28" s="5"/>
      <c r="I28" s="17">
        <v>0</v>
      </c>
      <c r="J28" s="17"/>
      <c r="K28" s="17">
        <v>0</v>
      </c>
      <c r="N28" s="50"/>
    </row>
    <row r="29" spans="1:14" ht="21" customHeight="1" thickBot="1">
      <c r="E29" s="4">
        <f>SUM(E27:E28)</f>
        <v>1016541</v>
      </c>
      <c r="F29" s="5"/>
      <c r="G29" s="4">
        <f>SUM(G27:G28)</f>
        <v>790142</v>
      </c>
      <c r="H29" s="5"/>
      <c r="I29" s="4">
        <f>SUM(I27:I28)</f>
        <v>958805</v>
      </c>
      <c r="J29" s="5"/>
      <c r="K29" s="4">
        <f>SUM(K27:K28)</f>
        <v>728631</v>
      </c>
      <c r="N29" s="50"/>
    </row>
    <row r="30" spans="1:14" ht="21" customHeight="1" thickTop="1"/>
    <row r="31" spans="1:14" ht="21" customHeight="1">
      <c r="E31" s="5"/>
      <c r="F31" s="5"/>
      <c r="G31" s="5"/>
      <c r="H31" s="5"/>
      <c r="I31" s="5"/>
      <c r="J31" s="5"/>
      <c r="K31" s="5"/>
    </row>
    <row r="32" spans="1:14" ht="21" customHeight="1">
      <c r="E32" s="5"/>
      <c r="F32" s="5"/>
      <c r="G32" s="5"/>
      <c r="H32" s="5"/>
      <c r="I32" s="5"/>
      <c r="J32" s="5"/>
      <c r="K32" s="5"/>
    </row>
    <row r="33" spans="5:11" ht="21" customHeight="1">
      <c r="E33" s="5"/>
      <c r="F33" s="5"/>
      <c r="G33" s="5"/>
      <c r="H33" s="5"/>
      <c r="I33" s="5"/>
      <c r="J33" s="5"/>
      <c r="K33" s="5"/>
    </row>
    <row r="34" spans="5:11" ht="21" customHeight="1">
      <c r="E34" s="5"/>
      <c r="F34" s="5"/>
      <c r="G34" s="5"/>
      <c r="H34" s="5"/>
      <c r="I34" s="5"/>
      <c r="J34" s="5"/>
      <c r="K34" s="5"/>
    </row>
    <row r="35" spans="5:11" ht="21" customHeight="1">
      <c r="E35" s="5"/>
      <c r="F35" s="5"/>
      <c r="G35" s="5"/>
      <c r="H35" s="5"/>
      <c r="I35" s="5"/>
      <c r="J35" s="5"/>
      <c r="K35" s="5"/>
    </row>
    <row r="36" spans="5:11" ht="21" customHeight="1">
      <c r="E36" s="5"/>
      <c r="F36" s="5"/>
      <c r="G36" s="5"/>
      <c r="H36" s="5"/>
      <c r="I36" s="5"/>
      <c r="J36" s="5"/>
      <c r="K36" s="5"/>
    </row>
    <row r="37" spans="5:11" ht="21" customHeight="1">
      <c r="E37" s="5"/>
      <c r="F37" s="5"/>
      <c r="G37" s="5"/>
      <c r="H37" s="5"/>
      <c r="I37" s="5"/>
      <c r="J37" s="5"/>
      <c r="K37" s="5"/>
    </row>
    <row r="38" spans="5:11" ht="21" customHeight="1">
      <c r="E38" s="5"/>
      <c r="F38" s="5"/>
      <c r="G38" s="5"/>
      <c r="H38" s="5"/>
      <c r="I38" s="5"/>
      <c r="J38" s="5"/>
      <c r="K38" s="5"/>
    </row>
    <row r="39" spans="5:11" ht="21" customHeight="1">
      <c r="E39" s="5"/>
      <c r="F39" s="5"/>
      <c r="G39" s="5"/>
      <c r="H39" s="5"/>
      <c r="I39" s="5"/>
      <c r="J39" s="5"/>
      <c r="K39" s="5"/>
    </row>
    <row r="40" spans="5:11" ht="21" customHeight="1">
      <c r="E40" s="5"/>
      <c r="F40" s="5"/>
      <c r="G40" s="5"/>
      <c r="H40" s="5"/>
      <c r="I40" s="5"/>
      <c r="J40" s="5"/>
      <c r="K40" s="5"/>
    </row>
    <row r="41" spans="5:11" ht="21" customHeight="1">
      <c r="E41" s="5"/>
      <c r="F41" s="5"/>
      <c r="G41" s="5"/>
      <c r="H41" s="5"/>
      <c r="I41" s="5"/>
      <c r="J41" s="5"/>
      <c r="K41" s="5"/>
    </row>
    <row r="42" spans="5:11" ht="21" customHeight="1">
      <c r="E42" s="5"/>
      <c r="F42" s="5"/>
      <c r="G42" s="5"/>
      <c r="H42" s="5"/>
      <c r="I42" s="5"/>
      <c r="J42" s="5"/>
      <c r="K42" s="5"/>
    </row>
    <row r="43" spans="5:11" ht="21" customHeight="1">
      <c r="E43" s="5"/>
      <c r="F43" s="5"/>
      <c r="G43" s="5"/>
      <c r="H43" s="5"/>
      <c r="I43" s="5"/>
      <c r="J43" s="5"/>
      <c r="K43" s="5"/>
    </row>
    <row r="44" spans="5:11" ht="21" customHeight="1">
      <c r="E44" s="5"/>
      <c r="F44" s="5"/>
      <c r="G44" s="5"/>
      <c r="H44" s="5"/>
      <c r="I44" s="5"/>
      <c r="J44" s="5"/>
      <c r="K44" s="5"/>
    </row>
    <row r="45" spans="5:11" ht="21" customHeight="1">
      <c r="E45" s="5"/>
      <c r="F45" s="5"/>
      <c r="G45" s="5"/>
      <c r="H45" s="5"/>
      <c r="I45" s="5"/>
      <c r="J45" s="5"/>
      <c r="K45" s="5"/>
    </row>
    <row r="46" spans="5:11" ht="21" customHeight="1">
      <c r="E46" s="5"/>
      <c r="F46" s="5"/>
      <c r="G46" s="5"/>
      <c r="H46" s="5"/>
      <c r="I46" s="5"/>
      <c r="J46" s="5"/>
      <c r="K46" s="5"/>
    </row>
    <row r="47" spans="5:11" ht="21" customHeight="1">
      <c r="E47" s="5"/>
      <c r="F47" s="5"/>
      <c r="G47" s="5"/>
      <c r="H47" s="5"/>
      <c r="I47" s="5"/>
      <c r="J47" s="5"/>
      <c r="K47" s="5"/>
    </row>
    <row r="48" spans="5:11" ht="21" customHeight="1">
      <c r="E48" s="5"/>
      <c r="F48" s="5"/>
      <c r="G48" s="5"/>
      <c r="H48" s="5"/>
      <c r="I48" s="5"/>
      <c r="J48" s="5"/>
      <c r="K48" s="5"/>
    </row>
    <row r="49" spans="1:11" ht="21" customHeight="1">
      <c r="E49" s="5"/>
      <c r="F49" s="5"/>
      <c r="G49" s="5"/>
      <c r="H49" s="5"/>
      <c r="I49" s="5"/>
      <c r="J49" s="5"/>
      <c r="K49" s="5"/>
    </row>
    <row r="53" spans="1:11" ht="21" customHeight="1">
      <c r="A53" s="56" t="s">
        <v>45</v>
      </c>
    </row>
  </sheetData>
  <mergeCells count="13">
    <mergeCell ref="D7:G7"/>
    <mergeCell ref="H7:K7"/>
    <mergeCell ref="A1:K1"/>
    <mergeCell ref="A2:K2"/>
    <mergeCell ref="A3:K3"/>
    <mergeCell ref="A4:K4"/>
    <mergeCell ref="A5:K5"/>
    <mergeCell ref="D8:G8"/>
    <mergeCell ref="H8:K8"/>
    <mergeCell ref="E9:G9"/>
    <mergeCell ref="I9:K9"/>
    <mergeCell ref="E10:G10"/>
    <mergeCell ref="I10:K10"/>
  </mergeCells>
  <pageMargins left="0.8" right="0.45" top="0.8" bottom="0.5" header="0.5" footer="0.5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55"/>
  <sheetViews>
    <sheetView view="pageBreakPreview" topLeftCell="A29" zoomScale="60" zoomScaleNormal="60" zoomScalePageLayoutView="78" workbookViewId="0">
      <selection activeCell="B12" sqref="B12"/>
    </sheetView>
  </sheetViews>
  <sheetFormatPr defaultColWidth="8.5546875" defaultRowHeight="21" customHeight="1"/>
  <cols>
    <col min="1" max="1" width="40.109375" style="52" customWidth="1"/>
    <col min="2" max="2" width="4.21875" style="52" customWidth="1"/>
    <col min="3" max="3" width="2" style="52" customWidth="1"/>
    <col min="4" max="4" width="9.77734375" style="52" customWidth="1"/>
    <col min="5" max="6" width="0.5546875" style="52" customWidth="1"/>
    <col min="7" max="7" width="14.77734375" style="52" customWidth="1"/>
    <col min="8" max="9" width="0.5546875" style="52" customWidth="1"/>
    <col min="10" max="10" width="20.21875" style="52" customWidth="1"/>
    <col min="11" max="12" width="0.5546875" style="52" customWidth="1"/>
    <col min="13" max="13" width="19" style="52" customWidth="1"/>
    <col min="14" max="14" width="1.77734375" style="52" customWidth="1"/>
    <col min="15" max="15" width="13.33203125" style="52" customWidth="1"/>
    <col min="16" max="17" width="0.5546875" style="52" customWidth="1"/>
    <col min="18" max="18" width="13.33203125" style="52" customWidth="1"/>
    <col min="19" max="20" width="0.5546875" style="52" customWidth="1"/>
    <col min="21" max="21" width="12.44140625" style="52" customWidth="1"/>
    <col min="22" max="23" width="0.5546875" style="52" customWidth="1"/>
    <col min="24" max="24" width="13.77734375" style="52" customWidth="1"/>
    <col min="25" max="26" width="0.5546875" style="52" customWidth="1"/>
    <col min="27" max="27" width="12.77734375" style="52" customWidth="1"/>
    <col min="28" max="28" width="0.77734375" style="52" customWidth="1"/>
    <col min="29" max="29" width="0.5546875" style="52" customWidth="1"/>
    <col min="30" max="30" width="19.33203125" style="52" customWidth="1"/>
    <col min="31" max="31" width="0.5546875" style="52" customWidth="1"/>
    <col min="32" max="32" width="0.77734375" style="52" customWidth="1"/>
    <col min="33" max="33" width="18.21875" style="52" customWidth="1"/>
    <col min="34" max="34" width="1.21875" style="52" customWidth="1"/>
    <col min="35" max="35" width="10.77734375" style="52" customWidth="1"/>
    <col min="36" max="36" width="1.21875" style="52" customWidth="1"/>
    <col min="37" max="37" width="12" style="52" customWidth="1"/>
    <col min="38" max="38" width="0.77734375" style="52" customWidth="1"/>
    <col min="39" max="39" width="12" style="52" customWidth="1"/>
    <col min="40" max="40" width="1.21875" style="52" customWidth="1"/>
    <col min="41" max="41" width="12" style="52" customWidth="1"/>
    <col min="42" max="42" width="1.77734375" style="52" customWidth="1"/>
    <col min="43" max="16384" width="8.5546875" style="52"/>
  </cols>
  <sheetData>
    <row r="1" spans="1:41" ht="19.35000000000000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</row>
    <row r="2" spans="1:41" ht="19.350000000000001" customHeight="1">
      <c r="A2" s="164" t="s">
        <v>165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</row>
    <row r="3" spans="1:41" ht="19.350000000000001" customHeight="1">
      <c r="A3" s="164" t="s">
        <v>289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</row>
    <row r="4" spans="1:41" ht="19.350000000000001" customHeight="1">
      <c r="A4" s="164" t="s">
        <v>104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</row>
    <row r="5" spans="1:41" ht="19.350000000000001" customHeight="1">
      <c r="A5" s="166" t="s">
        <v>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</row>
    <row r="6" spans="1:41" ht="9" customHeight="1"/>
    <row r="7" spans="1:41" s="139" customFormat="1" ht="18" customHeight="1">
      <c r="A7" s="136"/>
      <c r="B7" s="137" t="s">
        <v>3</v>
      </c>
      <c r="C7" s="171" t="s">
        <v>166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</row>
    <row r="8" spans="1:41" s="139" customFormat="1" ht="18" customHeight="1">
      <c r="A8" s="136"/>
      <c r="B8" s="138"/>
      <c r="C8" s="171" t="s">
        <v>140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38"/>
      <c r="AK8" s="138" t="s">
        <v>167</v>
      </c>
      <c r="AL8" s="138"/>
      <c r="AM8" s="138" t="s">
        <v>168</v>
      </c>
      <c r="AN8" s="136"/>
      <c r="AO8" s="138" t="s">
        <v>169</v>
      </c>
    </row>
    <row r="9" spans="1:41" s="139" customFormat="1" ht="18" customHeight="1">
      <c r="A9" s="140"/>
      <c r="B9" s="140"/>
      <c r="C9" s="171" t="s">
        <v>170</v>
      </c>
      <c r="D9" s="171"/>
      <c r="E9" s="171"/>
      <c r="F9" s="171" t="s">
        <v>171</v>
      </c>
      <c r="G9" s="171"/>
      <c r="H9" s="171"/>
      <c r="I9" s="141"/>
      <c r="J9" s="142" t="s">
        <v>284</v>
      </c>
      <c r="K9" s="141"/>
      <c r="L9" s="141"/>
      <c r="M9" s="142" t="s">
        <v>172</v>
      </c>
      <c r="N9" s="141"/>
      <c r="O9" s="171" t="s">
        <v>173</v>
      </c>
      <c r="P9" s="171"/>
      <c r="Q9" s="171"/>
      <c r="R9" s="171"/>
      <c r="S9" s="171"/>
      <c r="T9" s="171"/>
      <c r="U9" s="171"/>
      <c r="V9" s="171"/>
      <c r="W9" s="171"/>
      <c r="X9" s="171"/>
      <c r="Y9" s="138"/>
      <c r="Z9" s="138"/>
      <c r="AA9" s="138" t="s">
        <v>174</v>
      </c>
      <c r="AB9" s="138"/>
      <c r="AC9" s="172" t="s">
        <v>175</v>
      </c>
      <c r="AD9" s="172"/>
      <c r="AE9" s="172"/>
      <c r="AF9" s="172"/>
      <c r="AG9" s="172"/>
      <c r="AH9" s="138"/>
      <c r="AI9" s="142" t="s">
        <v>169</v>
      </c>
      <c r="AJ9" s="143"/>
      <c r="AK9" s="138" t="s">
        <v>176</v>
      </c>
      <c r="AL9" s="143"/>
      <c r="AM9" s="138" t="s">
        <v>177</v>
      </c>
      <c r="AN9" s="140"/>
      <c r="AO9" s="138" t="s">
        <v>178</v>
      </c>
    </row>
    <row r="10" spans="1:41" s="139" customFormat="1" ht="18" customHeight="1">
      <c r="A10" s="140"/>
      <c r="B10" s="140"/>
      <c r="C10" s="171" t="s">
        <v>179</v>
      </c>
      <c r="D10" s="171"/>
      <c r="E10" s="171"/>
      <c r="F10" s="171" t="s">
        <v>180</v>
      </c>
      <c r="G10" s="171"/>
      <c r="H10" s="171"/>
      <c r="I10" s="138"/>
      <c r="J10" s="138" t="s">
        <v>181</v>
      </c>
      <c r="K10" s="138"/>
      <c r="L10" s="138"/>
      <c r="M10" s="138" t="s">
        <v>182</v>
      </c>
      <c r="N10" s="138"/>
      <c r="O10" s="171" t="s">
        <v>86</v>
      </c>
      <c r="P10" s="171"/>
      <c r="Q10" s="171"/>
      <c r="R10" s="171"/>
      <c r="S10" s="171"/>
      <c r="T10" s="171"/>
      <c r="U10" s="171"/>
      <c r="V10" s="174" t="s">
        <v>91</v>
      </c>
      <c r="W10" s="174"/>
      <c r="X10" s="174"/>
      <c r="Y10" s="174"/>
      <c r="Z10" s="143"/>
      <c r="AA10" s="138"/>
      <c r="AB10" s="143"/>
      <c r="AC10" s="175" t="s">
        <v>183</v>
      </c>
      <c r="AD10" s="175"/>
      <c r="AE10" s="175"/>
      <c r="AF10" s="175"/>
      <c r="AG10" s="175"/>
      <c r="AH10" s="144"/>
      <c r="AI10" s="142" t="s">
        <v>184</v>
      </c>
      <c r="AJ10" s="143"/>
      <c r="AK10" s="138" t="s">
        <v>185</v>
      </c>
      <c r="AL10" s="143"/>
      <c r="AM10" s="138" t="s">
        <v>186</v>
      </c>
      <c r="AN10" s="140"/>
      <c r="AO10" s="138" t="s">
        <v>187</v>
      </c>
    </row>
    <row r="11" spans="1:41" s="139" customFormat="1" ht="18" customHeight="1">
      <c r="A11" s="140"/>
      <c r="B11" s="140"/>
      <c r="C11" s="171" t="s">
        <v>188</v>
      </c>
      <c r="D11" s="171"/>
      <c r="E11" s="171"/>
      <c r="F11" s="171" t="s">
        <v>189</v>
      </c>
      <c r="G11" s="171"/>
      <c r="H11" s="171"/>
      <c r="I11" s="143"/>
      <c r="J11" s="143" t="s">
        <v>190</v>
      </c>
      <c r="K11" s="143"/>
      <c r="L11" s="143"/>
      <c r="M11" s="143" t="s">
        <v>191</v>
      </c>
      <c r="N11" s="143"/>
      <c r="O11" s="138" t="s">
        <v>87</v>
      </c>
      <c r="P11" s="136"/>
      <c r="Q11" s="136"/>
      <c r="R11" s="138" t="s">
        <v>192</v>
      </c>
      <c r="S11" s="136"/>
      <c r="T11" s="136"/>
      <c r="U11" s="138" t="s">
        <v>193</v>
      </c>
      <c r="V11" s="138"/>
      <c r="W11" s="138"/>
      <c r="X11" s="143"/>
      <c r="Y11" s="143"/>
      <c r="Z11" s="143"/>
      <c r="AA11" s="140"/>
      <c r="AB11" s="143"/>
      <c r="AC11" s="175" t="s">
        <v>194</v>
      </c>
      <c r="AD11" s="175"/>
      <c r="AE11" s="175"/>
      <c r="AF11" s="143"/>
      <c r="AG11" s="142" t="s">
        <v>195</v>
      </c>
      <c r="AH11" s="143"/>
      <c r="AI11" s="143" t="s">
        <v>196</v>
      </c>
      <c r="AJ11" s="143"/>
      <c r="AK11" s="143" t="s">
        <v>197</v>
      </c>
      <c r="AL11" s="143"/>
      <c r="AM11" s="140"/>
      <c r="AN11" s="140"/>
      <c r="AO11" s="140"/>
    </row>
    <row r="12" spans="1:41" s="139" customFormat="1" ht="18" customHeight="1">
      <c r="A12" s="140"/>
      <c r="B12" s="140"/>
      <c r="C12" s="138"/>
      <c r="D12" s="138"/>
      <c r="E12" s="138"/>
      <c r="F12" s="138"/>
      <c r="G12" s="138"/>
      <c r="H12" s="136"/>
      <c r="I12" s="143"/>
      <c r="J12" s="143"/>
      <c r="K12" s="136"/>
      <c r="L12" s="143"/>
      <c r="M12" s="143" t="s">
        <v>198</v>
      </c>
      <c r="N12" s="143"/>
      <c r="O12" s="138"/>
      <c r="P12" s="136"/>
      <c r="Q12" s="136"/>
      <c r="R12" s="43" t="s">
        <v>199</v>
      </c>
      <c r="S12" s="136"/>
      <c r="T12" s="136"/>
      <c r="U12" s="43" t="s">
        <v>200</v>
      </c>
      <c r="V12" s="43"/>
      <c r="W12" s="43"/>
      <c r="X12" s="143"/>
      <c r="Y12" s="143"/>
      <c r="Z12" s="143"/>
      <c r="AA12" s="138"/>
      <c r="AB12" s="143"/>
      <c r="AC12" s="171" t="s">
        <v>201</v>
      </c>
      <c r="AD12" s="171"/>
      <c r="AE12" s="171"/>
      <c r="AF12" s="143"/>
      <c r="AG12" s="145" t="s">
        <v>202</v>
      </c>
      <c r="AH12" s="143"/>
      <c r="AI12" s="143"/>
      <c r="AJ12" s="143"/>
      <c r="AK12" s="138"/>
      <c r="AL12" s="143"/>
      <c r="AM12" s="138"/>
      <c r="AN12" s="44"/>
      <c r="AO12" s="136"/>
    </row>
    <row r="13" spans="1:41" s="139" customFormat="1" ht="18" customHeight="1">
      <c r="A13" s="140"/>
      <c r="B13" s="140"/>
      <c r="C13" s="138"/>
      <c r="D13" s="138"/>
      <c r="E13" s="138"/>
      <c r="F13" s="138"/>
      <c r="G13" s="138"/>
      <c r="H13" s="138"/>
      <c r="I13" s="143"/>
      <c r="J13" s="143"/>
      <c r="K13" s="138"/>
      <c r="L13" s="143"/>
      <c r="M13" s="143"/>
      <c r="N13" s="143"/>
      <c r="O13" s="138"/>
      <c r="P13" s="136"/>
      <c r="Q13" s="136"/>
      <c r="R13" s="43" t="s">
        <v>203</v>
      </c>
      <c r="S13" s="136"/>
      <c r="T13" s="136"/>
      <c r="U13" s="43"/>
      <c r="V13" s="43"/>
      <c r="W13" s="43"/>
      <c r="X13" s="143"/>
      <c r="Y13" s="143"/>
      <c r="Z13" s="143"/>
      <c r="AA13" s="138"/>
      <c r="AB13" s="143"/>
      <c r="AC13" s="171" t="s">
        <v>204</v>
      </c>
      <c r="AD13" s="171"/>
      <c r="AE13" s="171"/>
      <c r="AF13" s="143"/>
      <c r="AG13" s="143"/>
      <c r="AH13" s="143"/>
      <c r="AI13" s="143"/>
      <c r="AJ13" s="143"/>
      <c r="AK13" s="138"/>
      <c r="AL13" s="143"/>
      <c r="AM13" s="138"/>
      <c r="AN13" s="44"/>
      <c r="AO13" s="136"/>
    </row>
    <row r="14" spans="1:41" s="139" customFormat="1" ht="18" customHeight="1">
      <c r="A14" s="140"/>
      <c r="B14" s="140"/>
      <c r="C14" s="138"/>
      <c r="D14" s="146"/>
      <c r="E14" s="138"/>
      <c r="F14" s="138"/>
      <c r="G14" s="146"/>
      <c r="H14" s="138"/>
      <c r="I14" s="143"/>
      <c r="J14" s="146"/>
      <c r="K14" s="138"/>
      <c r="L14" s="143"/>
      <c r="M14" s="146"/>
      <c r="N14" s="143"/>
      <c r="O14" s="146"/>
      <c r="P14" s="43"/>
      <c r="Q14" s="43"/>
      <c r="R14" s="45"/>
      <c r="S14" s="43"/>
      <c r="T14" s="43"/>
      <c r="U14" s="45"/>
      <c r="V14" s="143"/>
      <c r="W14" s="143"/>
      <c r="X14" s="147"/>
      <c r="Y14" s="143"/>
      <c r="Z14" s="143"/>
      <c r="AA14" s="146"/>
      <c r="AB14" s="143"/>
      <c r="AC14" s="173" t="s">
        <v>152</v>
      </c>
      <c r="AD14" s="173"/>
      <c r="AE14" s="173"/>
      <c r="AF14" s="143"/>
      <c r="AG14" s="147"/>
      <c r="AH14" s="143"/>
      <c r="AI14" s="147"/>
      <c r="AJ14" s="143"/>
      <c r="AK14" s="146"/>
      <c r="AL14" s="143"/>
      <c r="AM14" s="146"/>
      <c r="AN14" s="44"/>
      <c r="AO14" s="148"/>
    </row>
    <row r="15" spans="1:41" s="139" customFormat="1" ht="10.95" customHeight="1"/>
    <row r="16" spans="1:41" s="139" customFormat="1" ht="18" customHeight="1">
      <c r="A16" s="149" t="s">
        <v>205</v>
      </c>
      <c r="D16" s="46">
        <v>250000</v>
      </c>
      <c r="E16" s="46"/>
      <c r="F16" s="46"/>
      <c r="G16" s="46">
        <v>478000</v>
      </c>
      <c r="H16" s="46"/>
      <c r="I16" s="46"/>
      <c r="J16" s="46">
        <v>16705</v>
      </c>
      <c r="K16" s="46"/>
      <c r="L16" s="46"/>
      <c r="M16" s="46">
        <v>-16</v>
      </c>
      <c r="N16" s="46"/>
      <c r="O16" s="46">
        <v>25000</v>
      </c>
      <c r="P16" s="46"/>
      <c r="Q16" s="46"/>
      <c r="R16" s="46">
        <v>4850000</v>
      </c>
      <c r="S16" s="46"/>
      <c r="T16" s="46"/>
      <c r="U16" s="47">
        <v>0</v>
      </c>
      <c r="V16" s="46"/>
      <c r="W16" s="46"/>
      <c r="X16" s="46">
        <v>20869773</v>
      </c>
      <c r="Y16" s="46"/>
      <c r="Z16" s="46"/>
      <c r="AA16" s="47">
        <v>0</v>
      </c>
      <c r="AB16" s="46"/>
      <c r="AC16" s="46"/>
      <c r="AD16" s="46">
        <v>-70493</v>
      </c>
      <c r="AE16" s="46"/>
      <c r="AF16" s="46"/>
      <c r="AG16" s="46">
        <v>-368066</v>
      </c>
      <c r="AH16" s="46"/>
      <c r="AI16" s="46">
        <f>SUM(D16:AG16)</f>
        <v>26050903</v>
      </c>
      <c r="AJ16" s="46"/>
      <c r="AK16" s="46">
        <v>366561</v>
      </c>
      <c r="AL16" s="46"/>
      <c r="AM16" s="46">
        <v>636486</v>
      </c>
      <c r="AN16" s="46"/>
      <c r="AO16" s="46">
        <f>SUM(AI16:AM16)</f>
        <v>27053950</v>
      </c>
    </row>
    <row r="17" spans="1:44" s="139" customFormat="1" ht="17.7" customHeight="1">
      <c r="A17" s="151" t="s">
        <v>206</v>
      </c>
    </row>
    <row r="18" spans="1:44" s="139" customFormat="1" ht="17.7" customHeight="1">
      <c r="A18" s="152" t="s">
        <v>207</v>
      </c>
    </row>
    <row r="19" spans="1:44" s="139" customFormat="1" ht="17.7" customHeight="1">
      <c r="A19" s="152" t="s">
        <v>208</v>
      </c>
      <c r="B19" s="153"/>
      <c r="D19" s="47">
        <v>0</v>
      </c>
      <c r="E19" s="46"/>
      <c r="F19" s="46"/>
      <c r="G19" s="47">
        <v>0</v>
      </c>
      <c r="H19" s="46"/>
      <c r="I19" s="46"/>
      <c r="J19" s="47">
        <v>0</v>
      </c>
      <c r="K19" s="46"/>
      <c r="L19" s="46"/>
      <c r="M19" s="47">
        <v>0</v>
      </c>
      <c r="N19" s="46"/>
      <c r="O19" s="47">
        <v>0</v>
      </c>
      <c r="P19" s="46"/>
      <c r="Q19" s="46"/>
      <c r="R19" s="47">
        <v>0</v>
      </c>
      <c r="S19" s="46"/>
      <c r="T19" s="46"/>
      <c r="U19" s="47">
        <v>0</v>
      </c>
      <c r="V19" s="46"/>
      <c r="W19" s="46"/>
      <c r="X19" s="47">
        <v>0</v>
      </c>
      <c r="Y19" s="46"/>
      <c r="Z19" s="46"/>
      <c r="AA19" s="47">
        <v>0</v>
      </c>
      <c r="AB19" s="46"/>
      <c r="AC19" s="46"/>
      <c r="AD19" s="47">
        <v>0</v>
      </c>
      <c r="AE19" s="46"/>
      <c r="AF19" s="46"/>
      <c r="AG19" s="47">
        <v>0</v>
      </c>
      <c r="AH19" s="46"/>
      <c r="AI19" s="47">
        <v>0</v>
      </c>
      <c r="AJ19" s="46"/>
      <c r="AK19" s="46">
        <v>-366561</v>
      </c>
      <c r="AL19" s="46"/>
      <c r="AM19" s="46">
        <v>366561</v>
      </c>
      <c r="AN19" s="46"/>
      <c r="AO19" s="95">
        <f>SUM(AI19:AM19)</f>
        <v>0</v>
      </c>
    </row>
    <row r="20" spans="1:44" s="139" customFormat="1" ht="18" customHeight="1">
      <c r="A20" s="154" t="s">
        <v>82</v>
      </c>
      <c r="B20" s="153">
        <v>17</v>
      </c>
      <c r="D20" s="47">
        <v>0</v>
      </c>
      <c r="E20" s="46"/>
      <c r="F20" s="46"/>
      <c r="G20" s="47">
        <v>0</v>
      </c>
      <c r="H20" s="46"/>
      <c r="I20" s="46"/>
      <c r="J20" s="46">
        <v>2464</v>
      </c>
      <c r="K20" s="46"/>
      <c r="L20" s="46"/>
      <c r="M20" s="47">
        <v>0</v>
      </c>
      <c r="N20" s="46"/>
      <c r="O20" s="47">
        <v>0</v>
      </c>
      <c r="P20" s="46"/>
      <c r="Q20" s="46"/>
      <c r="R20" s="47">
        <v>0</v>
      </c>
      <c r="S20" s="46"/>
      <c r="T20" s="46"/>
      <c r="U20" s="47">
        <v>0</v>
      </c>
      <c r="V20" s="46"/>
      <c r="W20" s="46"/>
      <c r="X20" s="47">
        <v>0</v>
      </c>
      <c r="Y20" s="46"/>
      <c r="Z20" s="46"/>
      <c r="AA20" s="47">
        <v>0</v>
      </c>
      <c r="AB20" s="46"/>
      <c r="AC20" s="46"/>
      <c r="AD20" s="47">
        <v>0</v>
      </c>
      <c r="AE20" s="46"/>
      <c r="AF20" s="46"/>
      <c r="AG20" s="47">
        <v>0</v>
      </c>
      <c r="AH20" s="46"/>
      <c r="AI20" s="46">
        <f>SUM(D20:AG20)</f>
        <v>2464</v>
      </c>
      <c r="AJ20" s="46"/>
      <c r="AK20" s="47">
        <v>0</v>
      </c>
      <c r="AL20" s="46"/>
      <c r="AM20" s="47">
        <v>0</v>
      </c>
      <c r="AN20" s="46"/>
      <c r="AO20" s="46">
        <f t="shared" ref="AO20:AO23" si="0">SUM(AI20:AM20)</f>
        <v>2464</v>
      </c>
    </row>
    <row r="21" spans="1:44" s="139" customFormat="1" ht="18" customHeight="1">
      <c r="A21" s="154" t="s">
        <v>147</v>
      </c>
      <c r="D21" s="47">
        <v>0</v>
      </c>
      <c r="E21" s="46"/>
      <c r="F21" s="46"/>
      <c r="G21" s="47">
        <v>0</v>
      </c>
      <c r="H21" s="46"/>
      <c r="I21" s="46"/>
      <c r="J21" s="47">
        <v>0</v>
      </c>
      <c r="K21" s="46"/>
      <c r="L21" s="46"/>
      <c r="M21" s="47">
        <v>0</v>
      </c>
      <c r="N21" s="46"/>
      <c r="O21" s="47">
        <v>0</v>
      </c>
      <c r="P21" s="46"/>
      <c r="Q21" s="46"/>
      <c r="R21" s="47">
        <v>0</v>
      </c>
      <c r="S21" s="46"/>
      <c r="T21" s="46"/>
      <c r="U21" s="47">
        <v>0</v>
      </c>
      <c r="V21" s="46"/>
      <c r="W21" s="46"/>
      <c r="X21" s="46">
        <v>771839</v>
      </c>
      <c r="Y21" s="46"/>
      <c r="Z21" s="46"/>
      <c r="AA21" s="47">
        <v>0</v>
      </c>
      <c r="AB21" s="46"/>
      <c r="AC21" s="46"/>
      <c r="AD21" s="47">
        <v>0</v>
      </c>
      <c r="AE21" s="46"/>
      <c r="AF21" s="46"/>
      <c r="AG21" s="47">
        <v>0</v>
      </c>
      <c r="AH21" s="46"/>
      <c r="AI21" s="46">
        <f>SUM(D21:AG21)</f>
        <v>771839</v>
      </c>
      <c r="AJ21" s="46"/>
      <c r="AK21" s="47">
        <v>0</v>
      </c>
      <c r="AL21" s="46"/>
      <c r="AM21" s="49">
        <v>36196</v>
      </c>
      <c r="AN21" s="46"/>
      <c r="AO21" s="46">
        <f t="shared" si="0"/>
        <v>808035</v>
      </c>
    </row>
    <row r="22" spans="1:44" s="139" customFormat="1" ht="18" customHeight="1">
      <c r="A22" s="154" t="s">
        <v>209</v>
      </c>
      <c r="D22" s="47">
        <v>0</v>
      </c>
      <c r="E22" s="46"/>
      <c r="F22" s="46"/>
      <c r="G22" s="47">
        <v>0</v>
      </c>
      <c r="H22" s="46"/>
      <c r="I22" s="46"/>
      <c r="J22" s="47">
        <v>0</v>
      </c>
      <c r="K22" s="46"/>
      <c r="L22" s="46"/>
      <c r="M22" s="47">
        <v>0</v>
      </c>
      <c r="N22" s="46"/>
      <c r="O22" s="47">
        <v>0</v>
      </c>
      <c r="P22" s="46"/>
      <c r="Q22" s="46"/>
      <c r="R22" s="47">
        <v>0</v>
      </c>
      <c r="S22" s="46"/>
      <c r="T22" s="46"/>
      <c r="U22" s="47">
        <v>0</v>
      </c>
      <c r="V22" s="46"/>
      <c r="W22" s="46"/>
      <c r="X22" s="47">
        <v>0</v>
      </c>
      <c r="Y22" s="46"/>
      <c r="Z22" s="46"/>
      <c r="AA22" s="47">
        <v>0</v>
      </c>
      <c r="AB22" s="46"/>
      <c r="AC22" s="46"/>
      <c r="AD22" s="46">
        <v>-1695</v>
      </c>
      <c r="AE22" s="46"/>
      <c r="AF22" s="46"/>
      <c r="AG22" s="46">
        <v>-14088</v>
      </c>
      <c r="AH22" s="46"/>
      <c r="AI22" s="46">
        <f>SUM(D22:AG22)</f>
        <v>-15783</v>
      </c>
      <c r="AJ22" s="46"/>
      <c r="AK22" s="47">
        <v>0</v>
      </c>
      <c r="AL22" s="46"/>
      <c r="AM22" s="46">
        <v>-2110</v>
      </c>
      <c r="AN22" s="46"/>
      <c r="AO22" s="46">
        <f t="shared" si="0"/>
        <v>-17893</v>
      </c>
      <c r="AP22" s="150"/>
      <c r="AQ22" s="150"/>
      <c r="AR22" s="150"/>
    </row>
    <row r="23" spans="1:44" s="139" customFormat="1" ht="18" customHeight="1">
      <c r="A23" s="154" t="s">
        <v>174</v>
      </c>
      <c r="B23" s="153">
        <v>24</v>
      </c>
      <c r="D23" s="47">
        <v>0</v>
      </c>
      <c r="E23" s="46"/>
      <c r="F23" s="46"/>
      <c r="G23" s="47">
        <v>0</v>
      </c>
      <c r="H23" s="46"/>
      <c r="I23" s="46"/>
      <c r="J23" s="47">
        <v>0</v>
      </c>
      <c r="K23" s="46"/>
      <c r="L23" s="46"/>
      <c r="M23" s="47">
        <v>0</v>
      </c>
      <c r="N23" s="46"/>
      <c r="O23" s="47">
        <v>0</v>
      </c>
      <c r="P23" s="46"/>
      <c r="Q23" s="46"/>
      <c r="R23" s="47">
        <v>0</v>
      </c>
      <c r="S23" s="46"/>
      <c r="T23" s="46"/>
      <c r="U23" s="46">
        <v>113945</v>
      </c>
      <c r="V23" s="46"/>
      <c r="W23" s="46"/>
      <c r="X23" s="46">
        <v>-113945</v>
      </c>
      <c r="Y23" s="46"/>
      <c r="Z23" s="46"/>
      <c r="AA23" s="46">
        <v>-113945</v>
      </c>
      <c r="AB23" s="46"/>
      <c r="AC23" s="46"/>
      <c r="AD23" s="47">
        <v>0</v>
      </c>
      <c r="AE23" s="46"/>
      <c r="AF23" s="46"/>
      <c r="AG23" s="47">
        <v>0</v>
      </c>
      <c r="AH23" s="46"/>
      <c r="AI23" s="46">
        <f>SUM(D23:AG23)</f>
        <v>-113945</v>
      </c>
      <c r="AJ23" s="46"/>
      <c r="AK23" s="47">
        <v>0</v>
      </c>
      <c r="AL23" s="46"/>
      <c r="AM23" s="47">
        <v>0</v>
      </c>
      <c r="AN23" s="46"/>
      <c r="AO23" s="46">
        <f t="shared" si="0"/>
        <v>-113945</v>
      </c>
    </row>
    <row r="24" spans="1:44" s="139" customFormat="1" ht="18" customHeight="1" thickBot="1">
      <c r="A24" s="149" t="s">
        <v>210</v>
      </c>
      <c r="D24" s="48">
        <f>SUM(D16:D23)</f>
        <v>250000</v>
      </c>
      <c r="E24" s="46"/>
      <c r="F24" s="46"/>
      <c r="G24" s="48">
        <f>SUM(G16:G23)</f>
        <v>478000</v>
      </c>
      <c r="H24" s="46"/>
      <c r="I24" s="46"/>
      <c r="J24" s="48">
        <f>SUM(J16:J23)</f>
        <v>19169</v>
      </c>
      <c r="K24" s="46"/>
      <c r="L24" s="46"/>
      <c r="M24" s="48">
        <f>SUM(M16:M23)</f>
        <v>-16</v>
      </c>
      <c r="N24" s="46"/>
      <c r="O24" s="48">
        <f>SUM(O16:O23)</f>
        <v>25000</v>
      </c>
      <c r="P24" s="46"/>
      <c r="Q24" s="46"/>
      <c r="R24" s="48">
        <f>SUM(R16:R23)</f>
        <v>4850000</v>
      </c>
      <c r="S24" s="46"/>
      <c r="T24" s="46"/>
      <c r="U24" s="48">
        <f>SUM(U16:U23)</f>
        <v>113945</v>
      </c>
      <c r="V24" s="46"/>
      <c r="W24" s="46"/>
      <c r="X24" s="48">
        <f>SUM(X16:X23)</f>
        <v>21527667</v>
      </c>
      <c r="Y24" s="46"/>
      <c r="Z24" s="46"/>
      <c r="AA24" s="48">
        <f>SUM(AA16:AA23)</f>
        <v>-113945</v>
      </c>
      <c r="AB24" s="46"/>
      <c r="AC24" s="46"/>
      <c r="AD24" s="48">
        <f>SUM(AD16:AD23)</f>
        <v>-72188</v>
      </c>
      <c r="AE24" s="46"/>
      <c r="AF24" s="46"/>
      <c r="AG24" s="48">
        <f>SUM(AG16:AG23)</f>
        <v>-382154</v>
      </c>
      <c r="AH24" s="46"/>
      <c r="AI24" s="48">
        <f>SUM(AI16:AI23)</f>
        <v>26695478</v>
      </c>
      <c r="AK24" s="94">
        <f>SUM(AK16:AK23)</f>
        <v>0</v>
      </c>
      <c r="AM24" s="48">
        <f>SUM(AM16:AM23)</f>
        <v>1037133</v>
      </c>
      <c r="AO24" s="48">
        <f>SUM(AO16:AO23)</f>
        <v>27732611</v>
      </c>
    </row>
    <row r="25" spans="1:44" ht="11.7" customHeight="1" thickTop="1">
      <c r="A25" s="155"/>
      <c r="D25" s="29"/>
      <c r="E25" s="27"/>
      <c r="F25" s="27"/>
      <c r="G25" s="29"/>
      <c r="H25" s="27"/>
      <c r="I25" s="27"/>
      <c r="J25" s="27"/>
      <c r="K25" s="27"/>
      <c r="L25" s="27"/>
      <c r="M25" s="27"/>
      <c r="N25" s="27"/>
      <c r="O25" s="29"/>
      <c r="P25" s="27"/>
      <c r="Q25" s="27"/>
      <c r="R25" s="29"/>
      <c r="S25" s="27"/>
      <c r="T25" s="27"/>
      <c r="U25" s="29"/>
      <c r="V25" s="27"/>
      <c r="W25" s="27"/>
      <c r="X25" s="29"/>
      <c r="Y25" s="27"/>
      <c r="Z25" s="27"/>
      <c r="AA25" s="29"/>
      <c r="AB25" s="27"/>
      <c r="AC25" s="27"/>
      <c r="AD25" s="29"/>
      <c r="AE25" s="27"/>
      <c r="AF25" s="27"/>
      <c r="AG25" s="29"/>
      <c r="AH25" s="27"/>
      <c r="AI25" s="29"/>
      <c r="AJ25" s="156"/>
      <c r="AK25" s="29"/>
      <c r="AL25" s="156"/>
      <c r="AM25" s="29"/>
      <c r="AN25" s="156"/>
      <c r="AO25" s="29"/>
    </row>
    <row r="26" spans="1:44" s="139" customFormat="1" ht="18" customHeight="1">
      <c r="A26" s="149" t="s">
        <v>211</v>
      </c>
      <c r="D26" s="46">
        <v>250000</v>
      </c>
      <c r="E26" s="46"/>
      <c r="F26" s="46"/>
      <c r="G26" s="46">
        <v>478000</v>
      </c>
      <c r="H26" s="46"/>
      <c r="I26" s="46"/>
      <c r="J26" s="46">
        <v>18464</v>
      </c>
      <c r="K26" s="46"/>
      <c r="L26" s="46"/>
      <c r="M26" s="46">
        <v>-16</v>
      </c>
      <c r="N26" s="46"/>
      <c r="O26" s="46">
        <v>25000</v>
      </c>
      <c r="P26" s="46"/>
      <c r="Q26" s="46"/>
      <c r="R26" s="46">
        <v>4850000</v>
      </c>
      <c r="S26" s="46"/>
      <c r="T26" s="46"/>
      <c r="U26" s="46">
        <v>264420</v>
      </c>
      <c r="V26" s="46"/>
      <c r="W26" s="46"/>
      <c r="X26" s="46">
        <v>22341125</v>
      </c>
      <c r="Y26" s="46"/>
      <c r="Z26" s="46"/>
      <c r="AA26" s="46">
        <v>-264420</v>
      </c>
      <c r="AB26" s="46"/>
      <c r="AC26" s="46"/>
      <c r="AD26" s="46">
        <v>-159310</v>
      </c>
      <c r="AE26" s="46"/>
      <c r="AF26" s="46"/>
      <c r="AG26" s="46">
        <v>-608549</v>
      </c>
      <c r="AH26" s="46"/>
      <c r="AI26" s="46">
        <f>SUM(D26:AG26)</f>
        <v>27194714</v>
      </c>
      <c r="AJ26" s="46"/>
      <c r="AK26" s="47">
        <v>0</v>
      </c>
      <c r="AL26" s="46"/>
      <c r="AM26" s="46">
        <v>934319</v>
      </c>
      <c r="AN26" s="46"/>
      <c r="AO26" s="46">
        <f>SUM(AI26:AM26)</f>
        <v>28129033</v>
      </c>
    </row>
    <row r="27" spans="1:44" s="139" customFormat="1" ht="17.7" customHeight="1">
      <c r="A27" s="151" t="s">
        <v>206</v>
      </c>
    </row>
    <row r="28" spans="1:44" s="139" customFormat="1" ht="18" customHeight="1">
      <c r="A28" s="154" t="s">
        <v>212</v>
      </c>
      <c r="B28" s="153">
        <v>17</v>
      </c>
      <c r="D28" s="47">
        <v>0</v>
      </c>
      <c r="E28" s="46"/>
      <c r="F28" s="46"/>
      <c r="G28" s="47">
        <v>0</v>
      </c>
      <c r="H28" s="46"/>
      <c r="I28" s="46"/>
      <c r="J28" s="46">
        <f>'Financial Position (2)'!C79-'Financial Position (2)'!E79</f>
        <v>-1638</v>
      </c>
      <c r="K28" s="46"/>
      <c r="L28" s="46"/>
      <c r="M28" s="47">
        <v>0</v>
      </c>
      <c r="N28" s="46"/>
      <c r="O28" s="47">
        <v>0</v>
      </c>
      <c r="P28" s="46"/>
      <c r="Q28" s="46"/>
      <c r="R28" s="47">
        <v>0</v>
      </c>
      <c r="S28" s="46"/>
      <c r="T28" s="46"/>
      <c r="U28" s="47">
        <v>0</v>
      </c>
      <c r="V28" s="46"/>
      <c r="W28" s="46"/>
      <c r="X28" s="47">
        <v>0</v>
      </c>
      <c r="Y28" s="46"/>
      <c r="Z28" s="46"/>
      <c r="AA28" s="47">
        <v>0</v>
      </c>
      <c r="AB28" s="46"/>
      <c r="AC28" s="46"/>
      <c r="AD28" s="47">
        <v>0</v>
      </c>
      <c r="AE28" s="46"/>
      <c r="AF28" s="46"/>
      <c r="AG28" s="47">
        <v>0</v>
      </c>
      <c r="AH28" s="46"/>
      <c r="AI28" s="46">
        <f>SUM(D28:AG28)</f>
        <v>-1638</v>
      </c>
      <c r="AJ28" s="46"/>
      <c r="AK28" s="47">
        <v>0</v>
      </c>
      <c r="AL28" s="46"/>
      <c r="AM28" s="47">
        <v>0</v>
      </c>
      <c r="AN28" s="46"/>
      <c r="AO28" s="46">
        <f t="shared" ref="AO28:AO31" si="1">SUM(AI28:AM28)</f>
        <v>-1638</v>
      </c>
    </row>
    <row r="29" spans="1:44" s="139" customFormat="1" ht="18" customHeight="1">
      <c r="A29" s="154" t="s">
        <v>213</v>
      </c>
      <c r="D29" s="47">
        <v>0</v>
      </c>
      <c r="E29" s="46"/>
      <c r="F29" s="46"/>
      <c r="G29" s="47">
        <v>0</v>
      </c>
      <c r="H29" s="46"/>
      <c r="I29" s="46"/>
      <c r="J29" s="47">
        <v>0</v>
      </c>
      <c r="K29" s="46"/>
      <c r="L29" s="46"/>
      <c r="M29" s="47">
        <v>0</v>
      </c>
      <c r="N29" s="46"/>
      <c r="O29" s="47">
        <v>0</v>
      </c>
      <c r="P29" s="46"/>
      <c r="Q29" s="46"/>
      <c r="R29" s="47">
        <v>0</v>
      </c>
      <c r="S29" s="46"/>
      <c r="T29" s="46"/>
      <c r="U29" s="47">
        <v>0</v>
      </c>
      <c r="V29" s="46"/>
      <c r="W29" s="46"/>
      <c r="X29" s="46">
        <f>'Statement of income- 3M'!E42</f>
        <v>793010</v>
      </c>
      <c r="Y29" s="46"/>
      <c r="Z29" s="46"/>
      <c r="AA29" s="47">
        <v>0</v>
      </c>
      <c r="AB29" s="46"/>
      <c r="AC29" s="46"/>
      <c r="AD29" s="47">
        <v>0</v>
      </c>
      <c r="AE29" s="46"/>
      <c r="AF29" s="46"/>
      <c r="AG29" s="47">
        <v>0</v>
      </c>
      <c r="AH29" s="46"/>
      <c r="AI29" s="46">
        <f>SUM(D29:AG29)</f>
        <v>793010</v>
      </c>
      <c r="AJ29" s="46"/>
      <c r="AK29" s="47">
        <v>0</v>
      </c>
      <c r="AL29" s="46"/>
      <c r="AM29" s="49">
        <f>'Statement of income- 3M'!E43</f>
        <v>-13267</v>
      </c>
      <c r="AN29" s="46"/>
      <c r="AO29" s="46">
        <f t="shared" si="1"/>
        <v>779743</v>
      </c>
    </row>
    <row r="30" spans="1:44" s="139" customFormat="1" ht="18" customHeight="1">
      <c r="A30" s="154" t="s">
        <v>214</v>
      </c>
      <c r="D30" s="47">
        <v>0</v>
      </c>
      <c r="E30" s="46"/>
      <c r="F30" s="46"/>
      <c r="G30" s="47">
        <v>0</v>
      </c>
      <c r="H30" s="46"/>
      <c r="I30" s="46"/>
      <c r="J30" s="47">
        <v>0</v>
      </c>
      <c r="K30" s="46"/>
      <c r="L30" s="46"/>
      <c r="M30" s="47">
        <v>0</v>
      </c>
      <c r="N30" s="46"/>
      <c r="O30" s="47">
        <v>0</v>
      </c>
      <c r="P30" s="46"/>
      <c r="Q30" s="46"/>
      <c r="R30" s="47">
        <v>0</v>
      </c>
      <c r="S30" s="46"/>
      <c r="T30" s="46"/>
      <c r="U30" s="47">
        <v>0</v>
      </c>
      <c r="V30" s="46"/>
      <c r="W30" s="46"/>
      <c r="X30" s="47">
        <v>0</v>
      </c>
      <c r="Y30" s="46"/>
      <c r="Z30" s="46"/>
      <c r="AA30" s="47">
        <v>0</v>
      </c>
      <c r="AB30" s="46"/>
      <c r="AC30" s="46"/>
      <c r="AD30" s="46">
        <f>'Statement Comprehensive Inc- 3M'!E20</f>
        <v>42690</v>
      </c>
      <c r="AE30" s="46"/>
      <c r="AF30" s="46"/>
      <c r="AG30" s="46">
        <f>'Statement Comprehensive Inc- 3M'!E22</f>
        <v>153766</v>
      </c>
      <c r="AH30" s="46"/>
      <c r="AI30" s="46">
        <f>SUM(D30:AG30)</f>
        <v>196456</v>
      </c>
      <c r="AJ30" s="46"/>
      <c r="AK30" s="47">
        <v>0</v>
      </c>
      <c r="AL30" s="46"/>
      <c r="AM30" s="46">
        <f>'Statement Comprehensive Inc- 3M'!E21</f>
        <v>40342</v>
      </c>
      <c r="AN30" s="46"/>
      <c r="AO30" s="46">
        <f t="shared" si="1"/>
        <v>236798</v>
      </c>
      <c r="AP30" s="150"/>
      <c r="AQ30" s="150"/>
      <c r="AR30" s="150"/>
    </row>
    <row r="31" spans="1:44" s="139" customFormat="1" ht="18" customHeight="1">
      <c r="A31" s="154" t="s">
        <v>174</v>
      </c>
      <c r="B31" s="153">
        <v>24</v>
      </c>
      <c r="D31" s="47">
        <v>0</v>
      </c>
      <c r="E31" s="46"/>
      <c r="F31" s="46"/>
      <c r="G31" s="47">
        <v>0</v>
      </c>
      <c r="H31" s="46"/>
      <c r="I31" s="46"/>
      <c r="J31" s="47">
        <v>0</v>
      </c>
      <c r="K31" s="46"/>
      <c r="L31" s="46"/>
      <c r="M31" s="47">
        <v>0</v>
      </c>
      <c r="N31" s="46"/>
      <c r="O31" s="47">
        <v>0</v>
      </c>
      <c r="P31" s="46"/>
      <c r="Q31" s="46"/>
      <c r="R31" s="47">
        <v>0</v>
      </c>
      <c r="S31" s="46"/>
      <c r="T31" s="46"/>
      <c r="U31" s="46">
        <f>'Financial Position (2)'!C85-'Financial Position (2)'!E85</f>
        <v>32684</v>
      </c>
      <c r="V31" s="46"/>
      <c r="W31" s="46"/>
      <c r="X31" s="46">
        <f>-U31</f>
        <v>-32684</v>
      </c>
      <c r="Y31" s="46"/>
      <c r="Z31" s="46"/>
      <c r="AA31" s="46">
        <f>'Financial Position (2)'!C87-'Financial Position (2)'!E87</f>
        <v>-32684</v>
      </c>
      <c r="AB31" s="46"/>
      <c r="AC31" s="46"/>
      <c r="AD31" s="47">
        <v>0</v>
      </c>
      <c r="AE31" s="46"/>
      <c r="AF31" s="46"/>
      <c r="AG31" s="47">
        <v>0</v>
      </c>
      <c r="AH31" s="46"/>
      <c r="AI31" s="46">
        <f>SUM(D31:AG31)</f>
        <v>-32684</v>
      </c>
      <c r="AJ31" s="46"/>
      <c r="AK31" s="47">
        <v>0</v>
      </c>
      <c r="AL31" s="46"/>
      <c r="AM31" s="47">
        <v>0</v>
      </c>
      <c r="AN31" s="46"/>
      <c r="AO31" s="46">
        <f t="shared" si="1"/>
        <v>-32684</v>
      </c>
    </row>
    <row r="32" spans="1:44" s="139" customFormat="1" ht="18" customHeight="1" thickBot="1">
      <c r="A32" s="149" t="s">
        <v>215</v>
      </c>
      <c r="D32" s="48">
        <f>SUM(D26:D31)</f>
        <v>250000</v>
      </c>
      <c r="E32" s="46"/>
      <c r="F32" s="46"/>
      <c r="G32" s="48">
        <f>SUM(G26:G31)</f>
        <v>478000</v>
      </c>
      <c r="H32" s="46"/>
      <c r="I32" s="46"/>
      <c r="J32" s="48">
        <f>SUM(J26:J31)</f>
        <v>16826</v>
      </c>
      <c r="K32" s="46"/>
      <c r="L32" s="46"/>
      <c r="M32" s="48">
        <f>SUM(M26:M31)</f>
        <v>-16</v>
      </c>
      <c r="N32" s="46"/>
      <c r="O32" s="48">
        <f>SUM(O26:O31)</f>
        <v>25000</v>
      </c>
      <c r="P32" s="46"/>
      <c r="Q32" s="46"/>
      <c r="R32" s="48">
        <f>SUM(R26:R31)</f>
        <v>4850000</v>
      </c>
      <c r="S32" s="46"/>
      <c r="T32" s="46"/>
      <c r="U32" s="48">
        <f>SUM(U26:U31)</f>
        <v>297104</v>
      </c>
      <c r="V32" s="46"/>
      <c r="W32" s="46"/>
      <c r="X32" s="48">
        <f>SUM(X26:X31)</f>
        <v>23101451</v>
      </c>
      <c r="Y32" s="46"/>
      <c r="Z32" s="46"/>
      <c r="AA32" s="48">
        <f>SUM(AA26:AA31)</f>
        <v>-297104</v>
      </c>
      <c r="AB32" s="46"/>
      <c r="AC32" s="46"/>
      <c r="AD32" s="48">
        <f>SUM(AD26:AD31)</f>
        <v>-116620</v>
      </c>
      <c r="AE32" s="46"/>
      <c r="AF32" s="46"/>
      <c r="AG32" s="48">
        <f>SUM(AG26:AG31)</f>
        <v>-454783</v>
      </c>
      <c r="AH32" s="46"/>
      <c r="AI32" s="48">
        <f>SUM(AI26:AI31)</f>
        <v>28149858</v>
      </c>
      <c r="AK32" s="94">
        <f>SUM(AK26:AK31)</f>
        <v>0</v>
      </c>
      <c r="AM32" s="48">
        <f>SUM(AM26:AM31)</f>
        <v>961394</v>
      </c>
      <c r="AO32" s="48">
        <f>SUM(AO26:AO31)</f>
        <v>29111252</v>
      </c>
    </row>
    <row r="33" spans="1:41" ht="11.7" customHeight="1" thickTop="1">
      <c r="A33" s="155"/>
      <c r="D33" s="29"/>
      <c r="E33" s="27"/>
      <c r="F33" s="27"/>
      <c r="G33" s="29"/>
      <c r="H33" s="27"/>
      <c r="I33" s="27"/>
      <c r="J33" s="27"/>
      <c r="K33" s="27"/>
      <c r="L33" s="27"/>
      <c r="M33" s="27"/>
      <c r="N33" s="27"/>
      <c r="O33" s="29"/>
      <c r="P33" s="27"/>
      <c r="Q33" s="27"/>
      <c r="R33" s="29"/>
      <c r="S33" s="27"/>
      <c r="T33" s="27"/>
      <c r="U33" s="29"/>
      <c r="V33" s="27"/>
      <c r="W33" s="27"/>
      <c r="X33" s="29"/>
      <c r="Y33" s="27"/>
      <c r="Z33" s="27"/>
      <c r="AA33" s="29"/>
      <c r="AB33" s="27"/>
      <c r="AC33" s="27"/>
      <c r="AD33" s="29"/>
      <c r="AE33" s="27"/>
      <c r="AF33" s="27"/>
      <c r="AG33" s="29"/>
      <c r="AH33" s="27"/>
      <c r="AI33" s="29"/>
      <c r="AJ33" s="156"/>
      <c r="AK33" s="29"/>
      <c r="AL33" s="156"/>
      <c r="AM33" s="29"/>
      <c r="AN33" s="156"/>
      <c r="AO33" s="29"/>
    </row>
    <row r="34" spans="1:41" ht="11.7" customHeight="1">
      <c r="A34" s="155"/>
      <c r="D34" s="29"/>
      <c r="E34" s="27"/>
      <c r="F34" s="27"/>
      <c r="G34" s="29"/>
      <c r="H34" s="27"/>
      <c r="I34" s="27"/>
      <c r="J34" s="27"/>
      <c r="K34" s="27"/>
      <c r="L34" s="27"/>
      <c r="M34" s="27"/>
      <c r="N34" s="27"/>
      <c r="O34" s="29"/>
      <c r="P34" s="27"/>
      <c r="Q34" s="27"/>
      <c r="R34" s="29"/>
      <c r="S34" s="27"/>
      <c r="T34" s="27"/>
      <c r="U34" s="29"/>
      <c r="V34" s="27"/>
      <c r="W34" s="27"/>
      <c r="X34" s="29"/>
      <c r="Y34" s="27"/>
      <c r="Z34" s="27"/>
      <c r="AA34" s="29"/>
      <c r="AB34" s="27"/>
      <c r="AC34" s="27"/>
      <c r="AD34" s="29"/>
      <c r="AE34" s="27"/>
      <c r="AF34" s="27"/>
      <c r="AG34" s="29"/>
      <c r="AH34" s="27"/>
      <c r="AI34" s="29"/>
      <c r="AJ34" s="156"/>
      <c r="AK34" s="29"/>
      <c r="AL34" s="156"/>
      <c r="AM34" s="29"/>
      <c r="AN34" s="156"/>
      <c r="AO34" s="29"/>
    </row>
    <row r="35" spans="1:41" ht="11.7" customHeight="1">
      <c r="A35" s="155"/>
      <c r="D35" s="29"/>
      <c r="E35" s="27"/>
      <c r="F35" s="27"/>
      <c r="G35" s="29"/>
      <c r="H35" s="27"/>
      <c r="I35" s="27"/>
      <c r="J35" s="27"/>
      <c r="K35" s="27"/>
      <c r="L35" s="27"/>
      <c r="M35" s="27"/>
      <c r="N35" s="27"/>
      <c r="O35" s="29"/>
      <c r="P35" s="27"/>
      <c r="Q35" s="27"/>
      <c r="R35" s="29"/>
      <c r="S35" s="27"/>
      <c r="T35" s="27"/>
      <c r="U35" s="29"/>
      <c r="V35" s="27"/>
      <c r="W35" s="27"/>
      <c r="X35" s="29"/>
      <c r="Y35" s="27"/>
      <c r="Z35" s="27"/>
      <c r="AA35" s="29"/>
      <c r="AB35" s="27"/>
      <c r="AC35" s="27"/>
      <c r="AD35" s="29"/>
      <c r="AE35" s="27"/>
      <c r="AF35" s="27"/>
      <c r="AG35" s="29"/>
      <c r="AH35" s="27"/>
      <c r="AI35" s="29"/>
      <c r="AJ35" s="156"/>
      <c r="AK35" s="29"/>
      <c r="AL35" s="156"/>
      <c r="AM35" s="29"/>
      <c r="AN35" s="156"/>
      <c r="AO35" s="29"/>
    </row>
    <row r="36" spans="1:41" ht="11.7" customHeight="1">
      <c r="A36" s="155"/>
      <c r="D36" s="29"/>
      <c r="E36" s="27"/>
      <c r="F36" s="27"/>
      <c r="G36" s="29"/>
      <c r="H36" s="27"/>
      <c r="I36" s="27"/>
      <c r="J36" s="27"/>
      <c r="K36" s="27"/>
      <c r="L36" s="27"/>
      <c r="M36" s="27"/>
      <c r="N36" s="27"/>
      <c r="O36" s="29"/>
      <c r="P36" s="27"/>
      <c r="Q36" s="27"/>
      <c r="R36" s="29"/>
      <c r="S36" s="27"/>
      <c r="T36" s="27"/>
      <c r="U36" s="29"/>
      <c r="V36" s="27"/>
      <c r="W36" s="27"/>
      <c r="X36" s="29"/>
      <c r="Y36" s="27"/>
      <c r="Z36" s="27"/>
      <c r="AA36" s="29"/>
      <c r="AB36" s="27"/>
      <c r="AC36" s="27"/>
      <c r="AD36" s="29"/>
      <c r="AE36" s="27"/>
      <c r="AF36" s="27"/>
      <c r="AG36" s="29"/>
      <c r="AH36" s="27"/>
      <c r="AI36" s="29"/>
      <c r="AJ36" s="156"/>
      <c r="AK36" s="29"/>
      <c r="AL36" s="156"/>
      <c r="AM36" s="29"/>
      <c r="AN36" s="156"/>
      <c r="AO36" s="29"/>
    </row>
    <row r="37" spans="1:41" ht="11.7" customHeight="1">
      <c r="A37" s="155"/>
      <c r="D37" s="29"/>
      <c r="E37" s="27"/>
      <c r="F37" s="27"/>
      <c r="G37" s="29"/>
      <c r="H37" s="27"/>
      <c r="I37" s="27"/>
      <c r="J37" s="27"/>
      <c r="K37" s="27"/>
      <c r="L37" s="27"/>
      <c r="M37" s="27"/>
      <c r="N37" s="27"/>
      <c r="O37" s="29"/>
      <c r="P37" s="27"/>
      <c r="Q37" s="27"/>
      <c r="R37" s="29"/>
      <c r="S37" s="27"/>
      <c r="T37" s="27"/>
      <c r="U37" s="29"/>
      <c r="V37" s="27"/>
      <c r="W37" s="27"/>
      <c r="X37" s="29"/>
      <c r="Y37" s="27"/>
      <c r="Z37" s="27"/>
      <c r="AA37" s="29"/>
      <c r="AB37" s="27"/>
      <c r="AC37" s="27"/>
      <c r="AD37" s="29"/>
      <c r="AE37" s="27"/>
      <c r="AF37" s="27"/>
      <c r="AG37" s="29"/>
      <c r="AH37" s="27"/>
      <c r="AI37" s="29"/>
      <c r="AJ37" s="156"/>
      <c r="AK37" s="29"/>
      <c r="AL37" s="156"/>
      <c r="AM37" s="29"/>
      <c r="AN37" s="156"/>
      <c r="AO37" s="29"/>
    </row>
    <row r="38" spans="1:41" ht="11.7" customHeight="1">
      <c r="A38" s="155"/>
      <c r="D38" s="29"/>
      <c r="E38" s="27"/>
      <c r="F38" s="27"/>
      <c r="G38" s="29"/>
      <c r="H38" s="27"/>
      <c r="I38" s="27"/>
      <c r="J38" s="27"/>
      <c r="K38" s="27"/>
      <c r="L38" s="27"/>
      <c r="M38" s="27"/>
      <c r="N38" s="27"/>
      <c r="O38" s="29"/>
      <c r="P38" s="27"/>
      <c r="Q38" s="27"/>
      <c r="R38" s="29"/>
      <c r="S38" s="27"/>
      <c r="T38" s="27"/>
      <c r="U38" s="29"/>
      <c r="V38" s="27"/>
      <c r="W38" s="27"/>
      <c r="X38" s="29"/>
      <c r="Y38" s="27"/>
      <c r="Z38" s="27"/>
      <c r="AA38" s="29"/>
      <c r="AB38" s="27"/>
      <c r="AC38" s="27"/>
      <c r="AD38" s="29"/>
      <c r="AE38" s="27"/>
      <c r="AF38" s="27"/>
      <c r="AG38" s="29"/>
      <c r="AH38" s="27"/>
      <c r="AI38" s="29"/>
      <c r="AJ38" s="156"/>
      <c r="AK38" s="29"/>
      <c r="AL38" s="156"/>
      <c r="AM38" s="29"/>
      <c r="AN38" s="156"/>
      <c r="AO38" s="29"/>
    </row>
    <row r="39" spans="1:41" ht="11.7" customHeight="1">
      <c r="A39" s="155"/>
      <c r="D39" s="29"/>
      <c r="E39" s="27"/>
      <c r="F39" s="27"/>
      <c r="G39" s="29"/>
      <c r="H39" s="27"/>
      <c r="I39" s="27"/>
      <c r="J39" s="27"/>
      <c r="K39" s="27"/>
      <c r="L39" s="27"/>
      <c r="M39" s="27"/>
      <c r="N39" s="27"/>
      <c r="O39" s="29"/>
      <c r="P39" s="27"/>
      <c r="Q39" s="27"/>
      <c r="R39" s="29"/>
      <c r="S39" s="27"/>
      <c r="T39" s="27"/>
      <c r="U39" s="29"/>
      <c r="V39" s="27"/>
      <c r="W39" s="27"/>
      <c r="X39" s="29"/>
      <c r="Y39" s="27"/>
      <c r="Z39" s="27"/>
      <c r="AA39" s="29"/>
      <c r="AB39" s="27"/>
      <c r="AC39" s="27"/>
      <c r="AD39" s="29"/>
      <c r="AE39" s="27"/>
      <c r="AF39" s="27"/>
      <c r="AG39" s="29"/>
      <c r="AH39" s="27"/>
      <c r="AI39" s="29"/>
      <c r="AJ39" s="156"/>
      <c r="AK39" s="29"/>
      <c r="AL39" s="156"/>
      <c r="AM39" s="29"/>
      <c r="AN39" s="156"/>
      <c r="AO39" s="29"/>
    </row>
    <row r="40" spans="1:41" ht="11.7" customHeight="1">
      <c r="A40" s="155"/>
      <c r="D40" s="29"/>
      <c r="E40" s="27"/>
      <c r="F40" s="27"/>
      <c r="G40" s="29"/>
      <c r="H40" s="27"/>
      <c r="I40" s="27"/>
      <c r="J40" s="27"/>
      <c r="K40" s="27"/>
      <c r="L40" s="27"/>
      <c r="M40" s="27"/>
      <c r="N40" s="27"/>
      <c r="O40" s="29"/>
      <c r="P40" s="27"/>
      <c r="Q40" s="27"/>
      <c r="R40" s="29"/>
      <c r="S40" s="27"/>
      <c r="T40" s="27"/>
      <c r="U40" s="29"/>
      <c r="V40" s="27"/>
      <c r="W40" s="27"/>
      <c r="X40" s="29"/>
      <c r="Y40" s="27"/>
      <c r="Z40" s="27"/>
      <c r="AA40" s="29"/>
      <c r="AB40" s="27"/>
      <c r="AC40" s="27"/>
      <c r="AD40" s="29"/>
      <c r="AE40" s="27"/>
      <c r="AF40" s="27"/>
      <c r="AG40" s="29"/>
      <c r="AH40" s="27"/>
      <c r="AI40" s="29"/>
      <c r="AJ40" s="156"/>
      <c r="AK40" s="29"/>
      <c r="AL40" s="156"/>
      <c r="AM40" s="29"/>
      <c r="AN40" s="156"/>
      <c r="AO40" s="29"/>
    </row>
    <row r="41" spans="1:41" ht="11.7" customHeight="1">
      <c r="A41" s="155"/>
      <c r="D41" s="29"/>
      <c r="E41" s="27"/>
      <c r="F41" s="27"/>
      <c r="G41" s="29"/>
      <c r="H41" s="27"/>
      <c r="I41" s="27"/>
      <c r="J41" s="27"/>
      <c r="K41" s="27"/>
      <c r="L41" s="27"/>
      <c r="M41" s="27"/>
      <c r="N41" s="27"/>
      <c r="O41" s="29"/>
      <c r="P41" s="27"/>
      <c r="Q41" s="27"/>
      <c r="R41" s="29"/>
      <c r="S41" s="27"/>
      <c r="T41" s="27"/>
      <c r="U41" s="29"/>
      <c r="V41" s="27"/>
      <c r="W41" s="27"/>
      <c r="X41" s="29"/>
      <c r="Y41" s="27"/>
      <c r="Z41" s="27"/>
      <c r="AA41" s="29"/>
      <c r="AB41" s="27"/>
      <c r="AC41" s="27"/>
      <c r="AD41" s="29"/>
      <c r="AE41" s="27"/>
      <c r="AF41" s="27"/>
      <c r="AG41" s="29"/>
      <c r="AH41" s="27"/>
      <c r="AI41" s="29"/>
      <c r="AJ41" s="156"/>
      <c r="AK41" s="29"/>
      <c r="AL41" s="156"/>
      <c r="AM41" s="29"/>
      <c r="AN41" s="156"/>
      <c r="AO41" s="29"/>
    </row>
    <row r="42" spans="1:41" ht="11.7" customHeight="1">
      <c r="A42" s="155"/>
      <c r="D42" s="29"/>
      <c r="E42" s="27"/>
      <c r="F42" s="27"/>
      <c r="G42" s="29"/>
      <c r="H42" s="27"/>
      <c r="I42" s="27"/>
      <c r="J42" s="27"/>
      <c r="K42" s="27"/>
      <c r="L42" s="27"/>
      <c r="M42" s="27"/>
      <c r="N42" s="27"/>
      <c r="O42" s="29"/>
      <c r="P42" s="27"/>
      <c r="Q42" s="27"/>
      <c r="R42" s="29"/>
      <c r="S42" s="27"/>
      <c r="T42" s="27"/>
      <c r="U42" s="29"/>
      <c r="V42" s="27"/>
      <c r="W42" s="27"/>
      <c r="X42" s="29"/>
      <c r="Y42" s="27"/>
      <c r="Z42" s="27"/>
      <c r="AA42" s="29"/>
      <c r="AB42" s="27"/>
      <c r="AC42" s="27"/>
      <c r="AD42" s="29"/>
      <c r="AE42" s="27"/>
      <c r="AF42" s="27"/>
      <c r="AG42" s="29"/>
      <c r="AH42" s="27"/>
      <c r="AI42" s="29"/>
      <c r="AJ42" s="156"/>
      <c r="AK42" s="29"/>
      <c r="AL42" s="156"/>
      <c r="AM42" s="29"/>
      <c r="AN42" s="156"/>
      <c r="AO42" s="29"/>
    </row>
    <row r="43" spans="1:41" ht="11.7" customHeight="1">
      <c r="A43" s="155"/>
      <c r="D43" s="29"/>
      <c r="E43" s="27"/>
      <c r="F43" s="27"/>
      <c r="G43" s="29"/>
      <c r="H43" s="27"/>
      <c r="I43" s="27"/>
      <c r="J43" s="27"/>
      <c r="K43" s="27"/>
      <c r="L43" s="27"/>
      <c r="M43" s="27"/>
      <c r="N43" s="27"/>
      <c r="O43" s="29"/>
      <c r="P43" s="27"/>
      <c r="Q43" s="27"/>
      <c r="R43" s="29"/>
      <c r="S43" s="27"/>
      <c r="T43" s="27"/>
      <c r="U43" s="29"/>
      <c r="V43" s="27"/>
      <c r="W43" s="27"/>
      <c r="X43" s="29"/>
      <c r="Y43" s="27"/>
      <c r="Z43" s="27"/>
      <c r="AA43" s="29"/>
      <c r="AB43" s="27"/>
      <c r="AC43" s="27"/>
      <c r="AD43" s="29"/>
      <c r="AE43" s="27"/>
      <c r="AF43" s="27"/>
      <c r="AG43" s="29"/>
      <c r="AH43" s="27"/>
      <c r="AI43" s="29"/>
      <c r="AJ43" s="156"/>
      <c r="AK43" s="29"/>
      <c r="AL43" s="156"/>
      <c r="AM43" s="29"/>
      <c r="AN43" s="156"/>
      <c r="AO43" s="29"/>
    </row>
    <row r="44" spans="1:41" ht="11.7" customHeight="1">
      <c r="A44" s="155"/>
      <c r="D44" s="29"/>
      <c r="E44" s="27"/>
      <c r="F44" s="27"/>
      <c r="G44" s="29"/>
      <c r="H44" s="27"/>
      <c r="I44" s="27"/>
      <c r="J44" s="27"/>
      <c r="K44" s="27"/>
      <c r="L44" s="27"/>
      <c r="M44" s="27"/>
      <c r="N44" s="27"/>
      <c r="O44" s="29"/>
      <c r="P44" s="27"/>
      <c r="Q44" s="27"/>
      <c r="R44" s="29"/>
      <c r="S44" s="27"/>
      <c r="T44" s="27"/>
      <c r="U44" s="29"/>
      <c r="V44" s="27"/>
      <c r="W44" s="27"/>
      <c r="X44" s="29"/>
      <c r="Y44" s="27"/>
      <c r="Z44" s="27"/>
      <c r="AA44" s="29"/>
      <c r="AB44" s="27"/>
      <c r="AC44" s="27"/>
      <c r="AD44" s="29"/>
      <c r="AE44" s="27"/>
      <c r="AF44" s="27"/>
      <c r="AG44" s="29"/>
      <c r="AH44" s="27"/>
      <c r="AI44" s="29"/>
      <c r="AJ44" s="156"/>
      <c r="AK44" s="29"/>
      <c r="AL44" s="156"/>
      <c r="AM44" s="29"/>
      <c r="AN44" s="156"/>
      <c r="AO44" s="29"/>
    </row>
    <row r="45" spans="1:41" ht="11.7" customHeight="1">
      <c r="A45" s="155"/>
      <c r="D45" s="29"/>
      <c r="E45" s="27"/>
      <c r="F45" s="27"/>
      <c r="G45" s="29"/>
      <c r="H45" s="27"/>
      <c r="I45" s="27"/>
      <c r="J45" s="27"/>
      <c r="K45" s="27"/>
      <c r="L45" s="27"/>
      <c r="M45" s="27"/>
      <c r="N45" s="27"/>
      <c r="O45" s="29"/>
      <c r="P45" s="27"/>
      <c r="Q45" s="27"/>
      <c r="R45" s="29"/>
      <c r="S45" s="27"/>
      <c r="T45" s="27"/>
      <c r="U45" s="29"/>
      <c r="V45" s="27"/>
      <c r="W45" s="27"/>
      <c r="X45" s="29"/>
      <c r="Y45" s="27"/>
      <c r="Z45" s="27"/>
      <c r="AA45" s="29"/>
      <c r="AB45" s="27"/>
      <c r="AC45" s="27"/>
      <c r="AD45" s="29"/>
      <c r="AE45" s="27"/>
      <c r="AF45" s="27"/>
      <c r="AG45" s="29"/>
      <c r="AH45" s="27"/>
      <c r="AI45" s="29"/>
      <c r="AJ45" s="156"/>
      <c r="AK45" s="29"/>
      <c r="AL45" s="156"/>
      <c r="AM45" s="29"/>
      <c r="AN45" s="156"/>
      <c r="AO45" s="29"/>
    </row>
    <row r="46" spans="1:41" ht="11.7" customHeight="1">
      <c r="A46" s="155"/>
      <c r="D46" s="29"/>
      <c r="E46" s="27"/>
      <c r="F46" s="27"/>
      <c r="G46" s="29"/>
      <c r="H46" s="27"/>
      <c r="I46" s="27"/>
      <c r="J46" s="27"/>
      <c r="K46" s="27"/>
      <c r="L46" s="27"/>
      <c r="M46" s="27"/>
      <c r="N46" s="27"/>
      <c r="O46" s="29"/>
      <c r="P46" s="27"/>
      <c r="Q46" s="27"/>
      <c r="R46" s="29"/>
      <c r="S46" s="27"/>
      <c r="T46" s="27"/>
      <c r="U46" s="29"/>
      <c r="V46" s="27"/>
      <c r="W46" s="27"/>
      <c r="X46" s="29"/>
      <c r="Y46" s="27"/>
      <c r="Z46" s="27"/>
      <c r="AA46" s="29"/>
      <c r="AB46" s="27"/>
      <c r="AC46" s="27"/>
      <c r="AD46" s="29"/>
      <c r="AE46" s="27"/>
      <c r="AF46" s="27"/>
      <c r="AG46" s="29"/>
      <c r="AH46" s="27"/>
      <c r="AI46" s="29"/>
      <c r="AJ46" s="156"/>
      <c r="AK46" s="29"/>
      <c r="AL46" s="156"/>
      <c r="AM46" s="29"/>
      <c r="AN46" s="156"/>
      <c r="AO46" s="29"/>
    </row>
    <row r="47" spans="1:41" ht="11.7" customHeight="1">
      <c r="A47" s="155"/>
      <c r="D47" s="29"/>
      <c r="E47" s="27"/>
      <c r="F47" s="27"/>
      <c r="G47" s="29"/>
      <c r="H47" s="27"/>
      <c r="I47" s="27"/>
      <c r="J47" s="27"/>
      <c r="K47" s="27"/>
      <c r="L47" s="27"/>
      <c r="M47" s="27"/>
      <c r="N47" s="27"/>
      <c r="O47" s="29"/>
      <c r="P47" s="27"/>
      <c r="Q47" s="27"/>
      <c r="R47" s="29"/>
      <c r="S47" s="27"/>
      <c r="T47" s="27"/>
      <c r="U47" s="29"/>
      <c r="V47" s="27"/>
      <c r="W47" s="27"/>
      <c r="X47" s="29"/>
      <c r="Y47" s="27"/>
      <c r="Z47" s="27"/>
      <c r="AA47" s="29"/>
      <c r="AB47" s="27"/>
      <c r="AC47" s="27"/>
      <c r="AD47" s="29"/>
      <c r="AE47" s="27"/>
      <c r="AF47" s="27"/>
      <c r="AG47" s="29"/>
      <c r="AH47" s="27"/>
      <c r="AI47" s="29"/>
      <c r="AJ47" s="156"/>
      <c r="AK47" s="29"/>
      <c r="AL47" s="156"/>
      <c r="AM47" s="29"/>
      <c r="AN47" s="156"/>
      <c r="AO47" s="29"/>
    </row>
    <row r="48" spans="1:41" ht="11.7" customHeight="1">
      <c r="A48" s="155"/>
      <c r="D48" s="29"/>
      <c r="E48" s="27"/>
      <c r="F48" s="27"/>
      <c r="G48" s="29"/>
      <c r="H48" s="27"/>
      <c r="I48" s="27"/>
      <c r="J48" s="27"/>
      <c r="K48" s="27"/>
      <c r="L48" s="27"/>
      <c r="M48" s="27"/>
      <c r="N48" s="27"/>
      <c r="O48" s="29"/>
      <c r="P48" s="27"/>
      <c r="Q48" s="27"/>
      <c r="R48" s="29"/>
      <c r="S48" s="27"/>
      <c r="T48" s="27"/>
      <c r="U48" s="29"/>
      <c r="V48" s="27"/>
      <c r="W48" s="27"/>
      <c r="X48" s="29"/>
      <c r="Y48" s="27"/>
      <c r="Z48" s="27"/>
      <c r="AA48" s="29"/>
      <c r="AB48" s="27"/>
      <c r="AC48" s="27"/>
      <c r="AD48" s="29"/>
      <c r="AE48" s="27"/>
      <c r="AF48" s="27"/>
      <c r="AG48" s="29"/>
      <c r="AH48" s="27"/>
      <c r="AI48" s="29"/>
      <c r="AJ48" s="156"/>
      <c r="AK48" s="29"/>
      <c r="AL48" s="156"/>
      <c r="AM48" s="29"/>
      <c r="AN48" s="156"/>
      <c r="AO48" s="29"/>
    </row>
    <row r="49" spans="1:41" ht="11.7" customHeight="1">
      <c r="A49" s="155"/>
      <c r="D49" s="29"/>
      <c r="E49" s="27"/>
      <c r="F49" s="27"/>
      <c r="G49" s="29"/>
      <c r="H49" s="27"/>
      <c r="I49" s="27"/>
      <c r="J49" s="27"/>
      <c r="K49" s="27"/>
      <c r="L49" s="27"/>
      <c r="M49" s="27"/>
      <c r="N49" s="27"/>
      <c r="O49" s="29"/>
      <c r="P49" s="27"/>
      <c r="Q49" s="27"/>
      <c r="R49" s="29"/>
      <c r="S49" s="27"/>
      <c r="T49" s="27"/>
      <c r="U49" s="29"/>
      <c r="V49" s="27"/>
      <c r="W49" s="27"/>
      <c r="X49" s="29"/>
      <c r="Y49" s="27"/>
      <c r="Z49" s="27"/>
      <c r="AA49" s="29"/>
      <c r="AB49" s="27"/>
      <c r="AC49" s="27"/>
      <c r="AD49" s="29"/>
      <c r="AE49" s="27"/>
      <c r="AF49" s="27"/>
      <c r="AG49" s="29"/>
      <c r="AH49" s="27"/>
      <c r="AI49" s="29"/>
      <c r="AJ49" s="156"/>
      <c r="AK49" s="29"/>
      <c r="AL49" s="156"/>
      <c r="AM49" s="29"/>
      <c r="AN49" s="156"/>
      <c r="AO49" s="29"/>
    </row>
    <row r="51" spans="1:41" ht="21" customHeight="1">
      <c r="AD51" s="55"/>
    </row>
    <row r="55" spans="1:41" ht="21" customHeight="1">
      <c r="A55" s="56" t="s">
        <v>45</v>
      </c>
    </row>
  </sheetData>
  <mergeCells count="22">
    <mergeCell ref="AC14:AE14"/>
    <mergeCell ref="C10:E10"/>
    <mergeCell ref="F10:H10"/>
    <mergeCell ref="O10:U10"/>
    <mergeCell ref="V10:Y10"/>
    <mergeCell ref="C11:E11"/>
    <mergeCell ref="F11:H11"/>
    <mergeCell ref="AC11:AE11"/>
    <mergeCell ref="AC12:AE12"/>
    <mergeCell ref="AC13:AE13"/>
    <mergeCell ref="AC10:AG10"/>
    <mergeCell ref="C8:AI8"/>
    <mergeCell ref="C9:E9"/>
    <mergeCell ref="F9:H9"/>
    <mergeCell ref="O9:X9"/>
    <mergeCell ref="AC9:AG9"/>
    <mergeCell ref="C7:AO7"/>
    <mergeCell ref="A1:AO1"/>
    <mergeCell ref="A2:AO2"/>
    <mergeCell ref="A3:AO3"/>
    <mergeCell ref="A4:AO4"/>
    <mergeCell ref="A5:AO5"/>
  </mergeCells>
  <pageMargins left="0.3" right="0.3" top="0.8" bottom="0.5" header="0.5" footer="0.5"/>
  <pageSetup paperSize="9" scale="53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42"/>
  <sheetViews>
    <sheetView view="pageBreakPreview" topLeftCell="A46" zoomScale="70" zoomScaleNormal="50" zoomScaleSheetLayoutView="70" zoomScalePageLayoutView="60" workbookViewId="0">
      <selection activeCell="A33" sqref="A33"/>
    </sheetView>
  </sheetViews>
  <sheetFormatPr defaultColWidth="8.5546875" defaultRowHeight="21" customHeight="1"/>
  <cols>
    <col min="1" max="1" width="72.21875" style="52" customWidth="1"/>
    <col min="2" max="2" width="17.5546875" style="52" customWidth="1"/>
    <col min="3" max="3" width="1.5546875" style="52" customWidth="1"/>
    <col min="4" max="4" width="14.5546875" style="52" customWidth="1"/>
    <col min="5" max="6" width="0.5546875" style="52" customWidth="1"/>
    <col min="7" max="7" width="14.5546875" style="52" customWidth="1"/>
    <col min="8" max="9" width="0.5546875" style="52" customWidth="1"/>
    <col min="10" max="10" width="19.5546875" style="52" customWidth="1"/>
    <col min="11" max="12" width="0.5546875" style="52" customWidth="1"/>
    <col min="13" max="13" width="14.5546875" style="52" customWidth="1"/>
    <col min="14" max="15" width="0.5546875" style="52" customWidth="1"/>
    <col min="16" max="16" width="14.5546875" style="52" customWidth="1"/>
    <col min="17" max="18" width="0.5546875" style="52" customWidth="1"/>
    <col min="19" max="19" width="14.5546875" style="52" customWidth="1"/>
    <col min="20" max="21" width="0.5546875" style="52" customWidth="1"/>
    <col min="22" max="22" width="16.5546875" style="52" customWidth="1"/>
    <col min="23" max="24" width="0.5546875" style="52" customWidth="1"/>
    <col min="25" max="25" width="16.5546875" style="52" customWidth="1"/>
    <col min="26" max="27" width="0.5546875" style="52" customWidth="1"/>
    <col min="28" max="28" width="18.5546875" style="52" customWidth="1"/>
    <col min="29" max="30" width="0.5546875" style="52" customWidth="1"/>
    <col min="31" max="31" width="18.5546875" style="52" customWidth="1"/>
    <col min="32" max="16384" width="8.5546875" style="52"/>
  </cols>
  <sheetData>
    <row r="1" spans="1:31" ht="2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</row>
    <row r="2" spans="1:31" ht="21" customHeight="1">
      <c r="A2" s="164" t="s">
        <v>216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</row>
    <row r="3" spans="1:31" ht="21" customHeight="1">
      <c r="A3" s="165" t="s">
        <v>290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</row>
    <row r="4" spans="1:31" ht="21" customHeight="1">
      <c r="A4" s="164" t="s">
        <v>104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</row>
    <row r="5" spans="1:31" ht="21" customHeight="1">
      <c r="A5" s="166" t="s">
        <v>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9" customHeight="1"/>
    <row r="7" spans="1:31" ht="21" customHeight="1">
      <c r="A7" s="125"/>
      <c r="B7" s="53" t="s">
        <v>3</v>
      </c>
      <c r="C7" s="164" t="s">
        <v>217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</row>
    <row r="8" spans="1:31" ht="21" customHeight="1">
      <c r="A8" s="126"/>
      <c r="B8" s="125"/>
      <c r="C8" s="167" t="s">
        <v>170</v>
      </c>
      <c r="D8" s="167"/>
      <c r="E8" s="167"/>
      <c r="F8" s="167" t="s">
        <v>171</v>
      </c>
      <c r="G8" s="167"/>
      <c r="H8" s="167"/>
      <c r="I8" s="125"/>
      <c r="J8" s="127" t="s">
        <v>284</v>
      </c>
      <c r="K8" s="125"/>
      <c r="L8" s="125"/>
      <c r="M8" s="167" t="s">
        <v>173</v>
      </c>
      <c r="N8" s="167"/>
      <c r="O8" s="167"/>
      <c r="P8" s="167"/>
      <c r="Q8" s="167"/>
      <c r="R8" s="167"/>
      <c r="S8" s="167"/>
      <c r="T8" s="167"/>
      <c r="U8" s="167"/>
      <c r="V8" s="167"/>
      <c r="W8" s="51"/>
      <c r="X8" s="51"/>
      <c r="Y8" s="51" t="s">
        <v>218</v>
      </c>
      <c r="Z8" s="51"/>
      <c r="AA8" s="51"/>
      <c r="AB8" s="51" t="s">
        <v>175</v>
      </c>
      <c r="AC8" s="51"/>
      <c r="AD8" s="51"/>
      <c r="AE8" s="51" t="s">
        <v>169</v>
      </c>
    </row>
    <row r="9" spans="1:31" ht="21" customHeight="1">
      <c r="A9" s="126"/>
      <c r="B9" s="125"/>
      <c r="C9" s="167" t="s">
        <v>179</v>
      </c>
      <c r="D9" s="167"/>
      <c r="E9" s="167"/>
      <c r="F9" s="167" t="s">
        <v>219</v>
      </c>
      <c r="G9" s="167"/>
      <c r="H9" s="167"/>
      <c r="I9" s="125"/>
      <c r="J9" s="51" t="s">
        <v>220</v>
      </c>
      <c r="K9" s="125"/>
      <c r="L9" s="125"/>
      <c r="M9" s="167" t="s">
        <v>86</v>
      </c>
      <c r="N9" s="167"/>
      <c r="O9" s="167"/>
      <c r="P9" s="167"/>
      <c r="Q9" s="167"/>
      <c r="R9" s="167"/>
      <c r="S9" s="167"/>
      <c r="T9" s="125"/>
      <c r="U9" s="125"/>
      <c r="V9" s="128" t="s">
        <v>221</v>
      </c>
      <c r="W9" s="128"/>
      <c r="X9" s="128"/>
      <c r="Y9" s="128" t="s">
        <v>222</v>
      </c>
      <c r="Z9" s="128"/>
      <c r="AA9" s="128"/>
      <c r="AB9" s="128" t="s">
        <v>183</v>
      </c>
      <c r="AC9" s="128"/>
      <c r="AD9" s="128"/>
      <c r="AE9" s="51" t="s">
        <v>178</v>
      </c>
    </row>
    <row r="10" spans="1:31" ht="21" customHeight="1">
      <c r="A10" s="126"/>
      <c r="B10" s="125"/>
      <c r="C10" s="167" t="s">
        <v>188</v>
      </c>
      <c r="D10" s="167"/>
      <c r="E10" s="167"/>
      <c r="F10" s="167" t="s">
        <v>189</v>
      </c>
      <c r="G10" s="167"/>
      <c r="H10" s="167"/>
      <c r="I10" s="125"/>
      <c r="J10" s="128" t="s">
        <v>190</v>
      </c>
      <c r="K10" s="125"/>
      <c r="L10" s="125"/>
      <c r="M10" s="51" t="s">
        <v>87</v>
      </c>
      <c r="N10" s="125"/>
      <c r="O10" s="125"/>
      <c r="P10" s="51" t="s">
        <v>223</v>
      </c>
      <c r="Q10" s="125"/>
      <c r="R10" s="125"/>
      <c r="S10" s="51" t="s">
        <v>193</v>
      </c>
      <c r="T10" s="51"/>
      <c r="U10" s="51"/>
      <c r="V10" s="128"/>
      <c r="W10" s="129"/>
      <c r="X10" s="129"/>
      <c r="Y10" s="129"/>
      <c r="Z10" s="129"/>
      <c r="AA10" s="129"/>
      <c r="AB10" s="127" t="s">
        <v>195</v>
      </c>
      <c r="AC10" s="129"/>
      <c r="AD10" s="129"/>
      <c r="AE10" s="51" t="s">
        <v>187</v>
      </c>
    </row>
    <row r="11" spans="1:31" ht="21" customHeight="1">
      <c r="A11" s="126"/>
      <c r="B11" s="125"/>
      <c r="C11" s="51"/>
      <c r="D11" s="51"/>
      <c r="E11" s="51"/>
      <c r="F11" s="51"/>
      <c r="G11" s="51"/>
      <c r="H11" s="125"/>
      <c r="I11" s="51"/>
      <c r="J11" s="51"/>
      <c r="K11" s="125"/>
      <c r="L11" s="51"/>
      <c r="M11" s="51"/>
      <c r="N11" s="125"/>
      <c r="O11" s="125"/>
      <c r="P11" s="22" t="s">
        <v>199</v>
      </c>
      <c r="Q11" s="125"/>
      <c r="R11" s="125"/>
      <c r="S11" s="22" t="s">
        <v>200</v>
      </c>
      <c r="T11" s="22"/>
      <c r="U11" s="22"/>
      <c r="V11" s="128"/>
      <c r="W11" s="128"/>
      <c r="X11" s="128"/>
      <c r="Y11" s="128"/>
      <c r="Z11" s="128"/>
      <c r="AA11" s="128"/>
      <c r="AB11" s="127" t="s">
        <v>202</v>
      </c>
      <c r="AC11" s="128"/>
      <c r="AD11" s="128"/>
      <c r="AE11" s="125"/>
    </row>
    <row r="12" spans="1:31" ht="21" customHeight="1">
      <c r="A12" s="126"/>
      <c r="B12" s="125"/>
      <c r="C12" s="51"/>
      <c r="D12" s="130"/>
      <c r="E12" s="51"/>
      <c r="F12" s="51"/>
      <c r="G12" s="130"/>
      <c r="H12" s="125"/>
      <c r="I12" s="51"/>
      <c r="J12" s="130"/>
      <c r="K12" s="125"/>
      <c r="L12" s="51"/>
      <c r="M12" s="130"/>
      <c r="N12" s="125"/>
      <c r="O12" s="125"/>
      <c r="P12" s="23" t="s">
        <v>203</v>
      </c>
      <c r="Q12" s="125"/>
      <c r="R12" s="125"/>
      <c r="S12" s="23"/>
      <c r="T12" s="22"/>
      <c r="U12" s="22"/>
      <c r="V12" s="131"/>
      <c r="W12" s="128"/>
      <c r="X12" s="128"/>
      <c r="Y12" s="131"/>
      <c r="Z12" s="128"/>
      <c r="AA12" s="128"/>
      <c r="AB12" s="131"/>
      <c r="AC12" s="128"/>
      <c r="AD12" s="128"/>
      <c r="AE12" s="100"/>
    </row>
    <row r="13" spans="1:31" ht="18.600000000000001" customHeight="1"/>
    <row r="14" spans="1:31" ht="21" customHeight="1">
      <c r="A14" s="132" t="s">
        <v>205</v>
      </c>
      <c r="D14" s="20">
        <v>250000</v>
      </c>
      <c r="E14" s="20"/>
      <c r="F14" s="20"/>
      <c r="G14" s="20">
        <v>478000</v>
      </c>
      <c r="H14" s="20"/>
      <c r="I14" s="20"/>
      <c r="J14" s="20">
        <v>15117</v>
      </c>
      <c r="K14" s="20"/>
      <c r="L14" s="20"/>
      <c r="M14" s="20">
        <v>25000</v>
      </c>
      <c r="N14" s="20"/>
      <c r="O14" s="20"/>
      <c r="P14" s="20">
        <v>4850000</v>
      </c>
      <c r="Q14" s="20"/>
      <c r="R14" s="20"/>
      <c r="S14" s="17">
        <v>0</v>
      </c>
      <c r="T14" s="20"/>
      <c r="U14" s="20"/>
      <c r="V14" s="20">
        <v>20294533</v>
      </c>
      <c r="W14" s="20"/>
      <c r="X14" s="20"/>
      <c r="Y14" s="17">
        <v>0</v>
      </c>
      <c r="Z14" s="20"/>
      <c r="AA14" s="20"/>
      <c r="AB14" s="20">
        <v>-368066</v>
      </c>
      <c r="AC14" s="20"/>
      <c r="AD14" s="20"/>
      <c r="AE14" s="20">
        <f t="shared" ref="AE14:AE19" si="0">SUM(D14:AB14)</f>
        <v>25544584</v>
      </c>
    </row>
    <row r="15" spans="1:31" ht="21" customHeight="1">
      <c r="A15" s="133" t="s">
        <v>206</v>
      </c>
      <c r="D15" s="17"/>
      <c r="E15" s="20"/>
      <c r="F15" s="20"/>
      <c r="G15" s="17"/>
      <c r="H15" s="20"/>
      <c r="I15" s="20"/>
      <c r="J15" s="17"/>
      <c r="K15" s="20"/>
      <c r="L15" s="20"/>
      <c r="M15" s="17"/>
      <c r="N15" s="20"/>
      <c r="O15" s="20"/>
      <c r="P15" s="17"/>
      <c r="Q15" s="20"/>
      <c r="R15" s="20"/>
      <c r="S15" s="17"/>
      <c r="T15" s="20"/>
      <c r="U15" s="20"/>
      <c r="V15" s="28"/>
      <c r="W15" s="20"/>
      <c r="X15" s="20"/>
      <c r="Y15" s="28"/>
      <c r="Z15" s="20"/>
      <c r="AA15" s="20"/>
      <c r="AB15" s="17"/>
      <c r="AC15" s="20"/>
      <c r="AD15" s="20"/>
      <c r="AE15" s="20"/>
    </row>
    <row r="16" spans="1:31" ht="21" customHeight="1">
      <c r="A16" s="134" t="s">
        <v>82</v>
      </c>
      <c r="B16" s="54">
        <v>17</v>
      </c>
      <c r="D16" s="17">
        <v>0</v>
      </c>
      <c r="E16" s="20"/>
      <c r="F16" s="17"/>
      <c r="G16" s="17">
        <v>0</v>
      </c>
      <c r="H16" s="20"/>
      <c r="I16" s="20"/>
      <c r="J16" s="20">
        <v>1231</v>
      </c>
      <c r="K16" s="20"/>
      <c r="L16" s="20"/>
      <c r="M16" s="17">
        <v>0</v>
      </c>
      <c r="N16" s="20"/>
      <c r="O16" s="20"/>
      <c r="P16" s="17">
        <v>0</v>
      </c>
      <c r="Q16" s="20"/>
      <c r="R16" s="20"/>
      <c r="S16" s="17">
        <v>0</v>
      </c>
      <c r="T16" s="20"/>
      <c r="U16" s="20"/>
      <c r="V16" s="17">
        <v>0</v>
      </c>
      <c r="W16" s="20"/>
      <c r="X16" s="20"/>
      <c r="Y16" s="17">
        <v>0</v>
      </c>
      <c r="Z16" s="20"/>
      <c r="AA16" s="20"/>
      <c r="AB16" s="17">
        <v>0</v>
      </c>
      <c r="AC16" s="20"/>
      <c r="AD16" s="20"/>
      <c r="AE16" s="20">
        <f t="shared" si="0"/>
        <v>1231</v>
      </c>
    </row>
    <row r="17" spans="1:31" ht="21" customHeight="1">
      <c r="A17" s="134" t="s">
        <v>147</v>
      </c>
      <c r="D17" s="17">
        <v>0</v>
      </c>
      <c r="E17" s="20"/>
      <c r="F17" s="20"/>
      <c r="G17" s="17">
        <v>0</v>
      </c>
      <c r="H17" s="20"/>
      <c r="I17" s="20"/>
      <c r="J17" s="17">
        <v>0</v>
      </c>
      <c r="K17" s="20"/>
      <c r="L17" s="20"/>
      <c r="M17" s="17">
        <v>0</v>
      </c>
      <c r="N17" s="20"/>
      <c r="O17" s="20"/>
      <c r="P17" s="17">
        <v>0</v>
      </c>
      <c r="Q17" s="20"/>
      <c r="R17" s="20"/>
      <c r="S17" s="17">
        <v>0</v>
      </c>
      <c r="T17" s="20"/>
      <c r="U17" s="20"/>
      <c r="V17" s="38">
        <v>742719</v>
      </c>
      <c r="W17" s="20"/>
      <c r="X17" s="20"/>
      <c r="Y17" s="17">
        <v>0</v>
      </c>
      <c r="Z17" s="20"/>
      <c r="AA17" s="20"/>
      <c r="AB17" s="17">
        <v>0</v>
      </c>
      <c r="AC17" s="20"/>
      <c r="AD17" s="20"/>
      <c r="AE17" s="20">
        <f t="shared" si="0"/>
        <v>742719</v>
      </c>
    </row>
    <row r="18" spans="1:31" ht="21" customHeight="1">
      <c r="A18" s="134" t="s">
        <v>209</v>
      </c>
      <c r="D18" s="17">
        <v>0</v>
      </c>
      <c r="E18" s="20"/>
      <c r="F18" s="20"/>
      <c r="G18" s="17">
        <v>0</v>
      </c>
      <c r="H18" s="20"/>
      <c r="I18" s="20"/>
      <c r="J18" s="17">
        <v>0</v>
      </c>
      <c r="K18" s="20"/>
      <c r="L18" s="20"/>
      <c r="M18" s="17">
        <v>0</v>
      </c>
      <c r="N18" s="20"/>
      <c r="O18" s="20"/>
      <c r="P18" s="17">
        <v>0</v>
      </c>
      <c r="Q18" s="20"/>
      <c r="R18" s="20"/>
      <c r="S18" s="17">
        <v>0</v>
      </c>
      <c r="T18" s="20"/>
      <c r="U18" s="20"/>
      <c r="V18" s="17">
        <v>0</v>
      </c>
      <c r="W18" s="20"/>
      <c r="X18" s="20"/>
      <c r="Y18" s="17">
        <v>0</v>
      </c>
      <c r="Z18" s="20"/>
      <c r="AA18" s="20"/>
      <c r="AB18" s="38">
        <v>-14088</v>
      </c>
      <c r="AC18" s="20"/>
      <c r="AD18" s="20"/>
      <c r="AE18" s="20">
        <f t="shared" si="0"/>
        <v>-14088</v>
      </c>
    </row>
    <row r="19" spans="1:31" ht="21" customHeight="1">
      <c r="A19" s="134" t="s">
        <v>174</v>
      </c>
      <c r="B19" s="54">
        <v>24</v>
      </c>
      <c r="D19" s="17">
        <v>0</v>
      </c>
      <c r="E19" s="20"/>
      <c r="F19" s="20"/>
      <c r="G19" s="17">
        <v>0</v>
      </c>
      <c r="H19" s="20"/>
      <c r="I19" s="20"/>
      <c r="J19" s="17">
        <v>0</v>
      </c>
      <c r="K19" s="20"/>
      <c r="L19" s="20"/>
      <c r="M19" s="17">
        <v>0</v>
      </c>
      <c r="N19" s="20"/>
      <c r="O19" s="20"/>
      <c r="P19" s="17">
        <v>0</v>
      </c>
      <c r="Q19" s="20"/>
      <c r="R19" s="20"/>
      <c r="S19" s="20">
        <v>113945</v>
      </c>
      <c r="T19" s="20"/>
      <c r="U19" s="20"/>
      <c r="V19" s="20">
        <f>-S19</f>
        <v>-113945</v>
      </c>
      <c r="W19" s="20"/>
      <c r="X19" s="20"/>
      <c r="Y19" s="20">
        <v>-113945</v>
      </c>
      <c r="Z19" s="20"/>
      <c r="AA19" s="20"/>
      <c r="AB19" s="17">
        <v>0</v>
      </c>
      <c r="AC19" s="20"/>
      <c r="AD19" s="20"/>
      <c r="AE19" s="20">
        <f t="shared" si="0"/>
        <v>-113945</v>
      </c>
    </row>
    <row r="20" spans="1:31" ht="21" customHeight="1" thickBot="1">
      <c r="A20" s="132" t="s">
        <v>210</v>
      </c>
      <c r="D20" s="24">
        <f>SUM(D14:E19)</f>
        <v>250000</v>
      </c>
      <c r="E20" s="20"/>
      <c r="F20" s="20"/>
      <c r="G20" s="24">
        <f>SUM(G14:H19)</f>
        <v>478000</v>
      </c>
      <c r="H20" s="20"/>
      <c r="I20" s="20"/>
      <c r="J20" s="24">
        <f>SUM(J14:K19)</f>
        <v>16348</v>
      </c>
      <c r="K20" s="20"/>
      <c r="L20" s="20"/>
      <c r="M20" s="24">
        <f>SUM(M14:N19)</f>
        <v>25000</v>
      </c>
      <c r="N20" s="20"/>
      <c r="O20" s="20"/>
      <c r="P20" s="24">
        <f>SUM(P14:Q19)</f>
        <v>4850000</v>
      </c>
      <c r="Q20" s="20"/>
      <c r="R20" s="20"/>
      <c r="S20" s="24">
        <f>SUM(S14:T19)</f>
        <v>113945</v>
      </c>
      <c r="T20" s="20"/>
      <c r="U20" s="20"/>
      <c r="V20" s="24">
        <f>SUM(V14:W19)</f>
        <v>20923307</v>
      </c>
      <c r="W20" s="20"/>
      <c r="X20" s="20"/>
      <c r="Y20" s="24">
        <f>SUM(Y14:Z19)</f>
        <v>-113945</v>
      </c>
      <c r="Z20" s="20"/>
      <c r="AA20" s="20"/>
      <c r="AB20" s="24">
        <f>SUM(AB14:AC19)</f>
        <v>-382154</v>
      </c>
      <c r="AC20" s="20"/>
      <c r="AD20" s="20"/>
      <c r="AE20" s="24">
        <f>SUM(AE14:AE19)</f>
        <v>26160501</v>
      </c>
    </row>
    <row r="21" spans="1:31" ht="21" customHeight="1" thickTop="1"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135"/>
      <c r="Q21" s="20"/>
      <c r="R21" s="20"/>
      <c r="S21" s="135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</row>
    <row r="22" spans="1:31" ht="21" customHeight="1">
      <c r="A22" s="132" t="s">
        <v>211</v>
      </c>
      <c r="D22" s="20">
        <v>250000</v>
      </c>
      <c r="E22" s="20"/>
      <c r="F22" s="20"/>
      <c r="G22" s="20">
        <v>478000</v>
      </c>
      <c r="H22" s="20"/>
      <c r="I22" s="20"/>
      <c r="J22" s="20">
        <v>15108</v>
      </c>
      <c r="K22" s="20"/>
      <c r="L22" s="20"/>
      <c r="M22" s="20">
        <v>25000</v>
      </c>
      <c r="N22" s="20"/>
      <c r="O22" s="20"/>
      <c r="P22" s="20">
        <v>4850000</v>
      </c>
      <c r="Q22" s="20"/>
      <c r="R22" s="20"/>
      <c r="S22" s="20">
        <v>264420</v>
      </c>
      <c r="T22" s="20"/>
      <c r="U22" s="20"/>
      <c r="V22" s="20">
        <v>21734888</v>
      </c>
      <c r="W22" s="20"/>
      <c r="X22" s="20"/>
      <c r="Y22" s="20">
        <v>-264420</v>
      </c>
      <c r="Z22" s="20"/>
      <c r="AA22" s="20"/>
      <c r="AB22" s="20">
        <v>-608549</v>
      </c>
      <c r="AC22" s="20"/>
      <c r="AD22" s="20"/>
      <c r="AE22" s="20">
        <f t="shared" ref="AE22" si="1">SUM(D22:AB22)</f>
        <v>26744447</v>
      </c>
    </row>
    <row r="23" spans="1:31" ht="21" customHeight="1">
      <c r="A23" s="133" t="s">
        <v>206</v>
      </c>
      <c r="D23" s="17"/>
      <c r="E23" s="20"/>
      <c r="F23" s="20"/>
      <c r="G23" s="17"/>
      <c r="H23" s="20"/>
      <c r="I23" s="20"/>
      <c r="J23" s="17"/>
      <c r="K23" s="20"/>
      <c r="L23" s="20"/>
      <c r="M23" s="17"/>
      <c r="N23" s="20"/>
      <c r="O23" s="20"/>
      <c r="P23" s="17"/>
      <c r="Q23" s="20"/>
      <c r="R23" s="20"/>
      <c r="S23" s="17"/>
      <c r="T23" s="20"/>
      <c r="U23" s="20"/>
      <c r="V23" s="28"/>
      <c r="W23" s="20"/>
      <c r="X23" s="20"/>
      <c r="Y23" s="28"/>
      <c r="Z23" s="20"/>
      <c r="AA23" s="20"/>
      <c r="AB23" s="17"/>
      <c r="AC23" s="20"/>
      <c r="AD23" s="20"/>
      <c r="AE23" s="20"/>
    </row>
    <row r="24" spans="1:31" ht="21" customHeight="1">
      <c r="A24" s="134" t="s">
        <v>212</v>
      </c>
      <c r="B24" s="54">
        <v>17</v>
      </c>
      <c r="D24" s="17">
        <v>0</v>
      </c>
      <c r="E24" s="20"/>
      <c r="F24" s="17"/>
      <c r="G24" s="17">
        <v>0</v>
      </c>
      <c r="H24" s="20"/>
      <c r="I24" s="20"/>
      <c r="J24" s="20">
        <f>'Financial Position (2)'!G79-'Financial Position (2)'!I79</f>
        <v>-1034</v>
      </c>
      <c r="K24" s="20"/>
      <c r="L24" s="20"/>
      <c r="M24" s="17">
        <v>0</v>
      </c>
      <c r="N24" s="20"/>
      <c r="O24" s="20"/>
      <c r="P24" s="17">
        <v>0</v>
      </c>
      <c r="Q24" s="20"/>
      <c r="R24" s="20"/>
      <c r="S24" s="17">
        <v>0</v>
      </c>
      <c r="T24" s="20"/>
      <c r="U24" s="20"/>
      <c r="V24" s="17">
        <v>0</v>
      </c>
      <c r="W24" s="20"/>
      <c r="X24" s="20"/>
      <c r="Y24" s="17">
        <v>0</v>
      </c>
      <c r="Z24" s="20"/>
      <c r="AA24" s="20"/>
      <c r="AB24" s="17">
        <v>0</v>
      </c>
      <c r="AC24" s="20"/>
      <c r="AD24" s="20"/>
      <c r="AE24" s="20">
        <f t="shared" ref="AE24:AE27" si="2">SUM(D24:AB24)</f>
        <v>-1034</v>
      </c>
    </row>
    <row r="25" spans="1:31" ht="21" customHeight="1">
      <c r="A25" s="134" t="s">
        <v>147</v>
      </c>
      <c r="D25" s="17">
        <v>0</v>
      </c>
      <c r="E25" s="20"/>
      <c r="F25" s="20"/>
      <c r="G25" s="17">
        <v>0</v>
      </c>
      <c r="H25" s="20"/>
      <c r="I25" s="20"/>
      <c r="J25" s="17">
        <v>0</v>
      </c>
      <c r="K25" s="20"/>
      <c r="L25" s="20"/>
      <c r="M25" s="17">
        <v>0</v>
      </c>
      <c r="N25" s="20"/>
      <c r="O25" s="20"/>
      <c r="P25" s="17">
        <v>0</v>
      </c>
      <c r="Q25" s="20"/>
      <c r="R25" s="20"/>
      <c r="S25" s="17">
        <v>0</v>
      </c>
      <c r="T25" s="20"/>
      <c r="U25" s="20"/>
      <c r="V25" s="38">
        <f>'Statement of income- 3M'!I42</f>
        <v>805039</v>
      </c>
      <c r="W25" s="20"/>
      <c r="X25" s="20"/>
      <c r="Y25" s="17">
        <v>0</v>
      </c>
      <c r="Z25" s="20"/>
      <c r="AA25" s="20"/>
      <c r="AB25" s="17">
        <v>0</v>
      </c>
      <c r="AC25" s="20"/>
      <c r="AD25" s="20"/>
      <c r="AE25" s="20">
        <f t="shared" si="2"/>
        <v>805039</v>
      </c>
    </row>
    <row r="26" spans="1:31" ht="21" customHeight="1">
      <c r="A26" s="134" t="s">
        <v>214</v>
      </c>
      <c r="D26" s="17">
        <v>0</v>
      </c>
      <c r="E26" s="20"/>
      <c r="F26" s="20"/>
      <c r="G26" s="17">
        <v>0</v>
      </c>
      <c r="H26" s="20"/>
      <c r="I26" s="20"/>
      <c r="J26" s="17">
        <v>0</v>
      </c>
      <c r="K26" s="20"/>
      <c r="L26" s="20"/>
      <c r="M26" s="17">
        <v>0</v>
      </c>
      <c r="N26" s="20"/>
      <c r="O26" s="20"/>
      <c r="P26" s="17">
        <v>0</v>
      </c>
      <c r="Q26" s="20"/>
      <c r="R26" s="20"/>
      <c r="S26" s="17">
        <v>0</v>
      </c>
      <c r="T26" s="20"/>
      <c r="U26" s="20"/>
      <c r="V26" s="17">
        <v>0</v>
      </c>
      <c r="W26" s="20"/>
      <c r="X26" s="20"/>
      <c r="Y26" s="17">
        <v>0</v>
      </c>
      <c r="Z26" s="20"/>
      <c r="AA26" s="20"/>
      <c r="AB26" s="38">
        <f>'Statement Comprehensive Inc- 3M'!I22</f>
        <v>153766</v>
      </c>
      <c r="AC26" s="20"/>
      <c r="AD26" s="20"/>
      <c r="AE26" s="20">
        <f t="shared" si="2"/>
        <v>153766</v>
      </c>
    </row>
    <row r="27" spans="1:31" ht="21" customHeight="1">
      <c r="A27" s="134" t="s">
        <v>174</v>
      </c>
      <c r="B27" s="54">
        <v>24</v>
      </c>
      <c r="D27" s="17">
        <v>0</v>
      </c>
      <c r="E27" s="20"/>
      <c r="F27" s="20"/>
      <c r="G27" s="17">
        <v>0</v>
      </c>
      <c r="H27" s="20"/>
      <c r="I27" s="20"/>
      <c r="J27" s="17">
        <v>0</v>
      </c>
      <c r="K27" s="20"/>
      <c r="L27" s="20"/>
      <c r="M27" s="17">
        <v>0</v>
      </c>
      <c r="N27" s="20"/>
      <c r="O27" s="20"/>
      <c r="P27" s="17">
        <v>0</v>
      </c>
      <c r="Q27" s="20"/>
      <c r="R27" s="20"/>
      <c r="S27" s="20">
        <f>'Financial Position (2)'!G85-'Financial Position (2)'!I85</f>
        <v>32684</v>
      </c>
      <c r="T27" s="20"/>
      <c r="U27" s="20"/>
      <c r="V27" s="20">
        <f>-S27</f>
        <v>-32684</v>
      </c>
      <c r="W27" s="20"/>
      <c r="X27" s="20"/>
      <c r="Y27" s="20">
        <f>'Financial Position (2)'!G87-'Financial Position (2)'!I87</f>
        <v>-32684</v>
      </c>
      <c r="Z27" s="20"/>
      <c r="AA27" s="20"/>
      <c r="AB27" s="17">
        <v>0</v>
      </c>
      <c r="AC27" s="20"/>
      <c r="AD27" s="20"/>
      <c r="AE27" s="20">
        <f t="shared" si="2"/>
        <v>-32684</v>
      </c>
    </row>
    <row r="28" spans="1:31" ht="21" customHeight="1" thickBot="1">
      <c r="A28" s="132" t="s">
        <v>215</v>
      </c>
      <c r="D28" s="24">
        <f>SUM(D22:E27)</f>
        <v>250000</v>
      </c>
      <c r="E28" s="20"/>
      <c r="F28" s="20"/>
      <c r="G28" s="24">
        <f>SUM(G22:H27)</f>
        <v>478000</v>
      </c>
      <c r="H28" s="20"/>
      <c r="I28" s="20"/>
      <c r="J28" s="24">
        <f>SUM(J22:K27)</f>
        <v>14074</v>
      </c>
      <c r="K28" s="20"/>
      <c r="L28" s="20"/>
      <c r="M28" s="24">
        <f>SUM(M22:N27)</f>
        <v>25000</v>
      </c>
      <c r="N28" s="20"/>
      <c r="O28" s="20"/>
      <c r="P28" s="24">
        <f>SUM(P22:Q27)</f>
        <v>4850000</v>
      </c>
      <c r="Q28" s="20"/>
      <c r="R28" s="20"/>
      <c r="S28" s="24">
        <f>SUM(S22:T27)</f>
        <v>297104</v>
      </c>
      <c r="T28" s="20"/>
      <c r="U28" s="20"/>
      <c r="V28" s="24">
        <f>SUM(V22:W27)</f>
        <v>22507243</v>
      </c>
      <c r="W28" s="20"/>
      <c r="X28" s="20"/>
      <c r="Y28" s="24">
        <f>SUM(Y22:Z27)</f>
        <v>-297104</v>
      </c>
      <c r="Z28" s="20"/>
      <c r="AA28" s="20"/>
      <c r="AB28" s="24">
        <f>SUM(AB22:AC27)</f>
        <v>-454783</v>
      </c>
      <c r="AC28" s="20"/>
      <c r="AD28" s="20"/>
      <c r="AE28" s="24">
        <f>SUM(AE22:AE27)</f>
        <v>27669534</v>
      </c>
    </row>
    <row r="29" spans="1:31" ht="21" customHeight="1" thickTop="1"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135"/>
      <c r="Q29" s="20"/>
      <c r="R29" s="20"/>
      <c r="S29" s="135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1" ht="21" customHeight="1"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135"/>
      <c r="Q30" s="20"/>
      <c r="R30" s="20"/>
      <c r="S30" s="135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1" ht="21" customHeight="1"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135"/>
      <c r="Q31" s="20"/>
      <c r="R31" s="20"/>
      <c r="S31" s="135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1" ht="21" customHeight="1"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135"/>
      <c r="Q32" s="20"/>
      <c r="R32" s="20"/>
      <c r="S32" s="135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1:31" ht="21" customHeight="1"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135"/>
      <c r="Q33" s="20"/>
      <c r="R33" s="20"/>
      <c r="S33" s="135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1:31" ht="21" customHeight="1"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135"/>
      <c r="Q34" s="20"/>
      <c r="R34" s="20"/>
      <c r="S34" s="135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1:31" ht="21" customHeight="1"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135"/>
      <c r="Q35" s="20"/>
      <c r="R35" s="20"/>
      <c r="S35" s="135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1:31" ht="21" customHeight="1"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135"/>
      <c r="Q36" s="20"/>
      <c r="R36" s="20"/>
      <c r="S36" s="135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42" spans="1:31" ht="21" customHeight="1">
      <c r="A42" s="56" t="s">
        <v>45</v>
      </c>
    </row>
  </sheetData>
  <mergeCells count="14">
    <mergeCell ref="C10:E10"/>
    <mergeCell ref="F10:H10"/>
    <mergeCell ref="C8:E8"/>
    <mergeCell ref="F8:H8"/>
    <mergeCell ref="M8:V8"/>
    <mergeCell ref="C9:E9"/>
    <mergeCell ref="F9:H9"/>
    <mergeCell ref="M9:S9"/>
    <mergeCell ref="C7:AE7"/>
    <mergeCell ref="A1:AE1"/>
    <mergeCell ref="A2:AE2"/>
    <mergeCell ref="A3:AE3"/>
    <mergeCell ref="A4:AE4"/>
    <mergeCell ref="A5:AE5"/>
  </mergeCells>
  <pageMargins left="0.8" right="0.3" top="0.8" bottom="0.5" header="0.5" footer="0.5"/>
  <pageSetup paperSize="9" scale="53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21"/>
  <sheetViews>
    <sheetView tabSelected="1" view="pageBreakPreview" topLeftCell="A108" zoomScale="85" zoomScaleNormal="80" zoomScaleSheetLayoutView="85" zoomScalePageLayoutView="72" workbookViewId="0">
      <selection activeCell="A62" sqref="A62:XFD62"/>
    </sheetView>
  </sheetViews>
  <sheetFormatPr defaultColWidth="8.5546875" defaultRowHeight="21" customHeight="1"/>
  <cols>
    <col min="1" max="1" width="74.33203125" style="108" customWidth="1"/>
    <col min="2" max="2" width="9.77734375" style="108" customWidth="1"/>
    <col min="3" max="3" width="1.5546875" style="108" customWidth="1"/>
    <col min="4" max="4" width="14.5546875" style="108" customWidth="1"/>
    <col min="5" max="5" width="1.33203125" style="108" customWidth="1"/>
    <col min="6" max="6" width="14.5546875" style="108" customWidth="1"/>
    <col min="7" max="7" width="1.33203125" style="108" customWidth="1"/>
    <col min="8" max="8" width="14.5546875" style="108" customWidth="1"/>
    <col min="9" max="9" width="1.33203125" style="108" customWidth="1"/>
    <col min="10" max="10" width="14.5546875" style="108" customWidth="1"/>
    <col min="11" max="16384" width="8.5546875" style="108"/>
  </cols>
  <sheetData>
    <row r="1" spans="1:10" ht="21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1" customHeight="1">
      <c r="A2" s="176" t="s">
        <v>224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1" customHeight="1">
      <c r="A3" s="177" t="s">
        <v>290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1" customHeight="1">
      <c r="A4" s="176" t="s">
        <v>104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21" customHeight="1">
      <c r="A5" s="178" t="s">
        <v>2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0" ht="9" customHeight="1"/>
    <row r="7" spans="1:10" ht="18" customHeight="1">
      <c r="B7" s="109" t="s">
        <v>3</v>
      </c>
      <c r="C7" s="176" t="s">
        <v>4</v>
      </c>
      <c r="D7" s="176"/>
      <c r="E7" s="176"/>
      <c r="F7" s="176"/>
      <c r="G7" s="176" t="s">
        <v>5</v>
      </c>
      <c r="H7" s="176"/>
      <c r="I7" s="176"/>
      <c r="J7" s="176"/>
    </row>
    <row r="8" spans="1:10" ht="18" customHeight="1">
      <c r="B8" s="110"/>
      <c r="C8" s="176" t="s">
        <v>6</v>
      </c>
      <c r="D8" s="176"/>
      <c r="E8" s="176"/>
      <c r="F8" s="176"/>
      <c r="G8" s="176" t="s">
        <v>6</v>
      </c>
      <c r="H8" s="176"/>
      <c r="I8" s="176"/>
      <c r="J8" s="176"/>
    </row>
    <row r="9" spans="1:10" ht="18" customHeight="1">
      <c r="B9" s="111"/>
      <c r="C9" s="111"/>
      <c r="D9" s="168" t="s">
        <v>105</v>
      </c>
      <c r="E9" s="168"/>
      <c r="F9" s="168"/>
      <c r="G9" s="51"/>
      <c r="H9" s="168" t="s">
        <v>105</v>
      </c>
      <c r="I9" s="168"/>
      <c r="J9" s="168"/>
    </row>
    <row r="10" spans="1:10" ht="18" customHeight="1">
      <c r="B10" s="111"/>
      <c r="C10" s="111"/>
      <c r="D10" s="167" t="s">
        <v>107</v>
      </c>
      <c r="E10" s="167"/>
      <c r="F10" s="167"/>
      <c r="G10" s="51"/>
      <c r="H10" s="167" t="s">
        <v>107</v>
      </c>
      <c r="I10" s="167"/>
      <c r="J10" s="167"/>
    </row>
    <row r="11" spans="1:10" ht="18" customHeight="1">
      <c r="B11" s="111"/>
      <c r="C11" s="111"/>
      <c r="D11" s="51" t="s">
        <v>10</v>
      </c>
      <c r="E11" s="15"/>
      <c r="F11" s="51" t="s">
        <v>10</v>
      </c>
      <c r="G11" s="51"/>
      <c r="H11" s="51" t="s">
        <v>10</v>
      </c>
      <c r="I11" s="15"/>
      <c r="J11" s="51" t="s">
        <v>10</v>
      </c>
    </row>
    <row r="12" spans="1:10" ht="18" customHeight="1">
      <c r="B12" s="111"/>
      <c r="C12" s="111"/>
      <c r="D12" s="51">
        <v>2026</v>
      </c>
      <c r="E12" s="15"/>
      <c r="F12" s="51">
        <v>2025</v>
      </c>
      <c r="G12" s="51"/>
      <c r="H12" s="51">
        <v>2026</v>
      </c>
      <c r="I12" s="15"/>
      <c r="J12" s="51">
        <v>2025</v>
      </c>
    </row>
    <row r="13" spans="1:10" ht="18" customHeight="1">
      <c r="A13" s="112" t="s">
        <v>225</v>
      </c>
    </row>
    <row r="14" spans="1:10" ht="18" customHeight="1">
      <c r="A14" s="113" t="s">
        <v>147</v>
      </c>
      <c r="D14" s="1">
        <f>'Statement of income- 3M'!E39</f>
        <v>779743</v>
      </c>
      <c r="E14" s="1"/>
      <c r="F14" s="1">
        <v>808035</v>
      </c>
      <c r="G14" s="1"/>
      <c r="H14" s="1">
        <f>'Statement of income- 3M'!I39</f>
        <v>805039</v>
      </c>
      <c r="I14" s="1"/>
      <c r="J14" s="1">
        <v>742719</v>
      </c>
    </row>
    <row r="15" spans="1:10" ht="18" customHeight="1">
      <c r="A15" s="113" t="s">
        <v>226</v>
      </c>
      <c r="D15" s="1"/>
      <c r="E15" s="1"/>
      <c r="F15" s="1"/>
      <c r="G15" s="1"/>
      <c r="H15" s="1"/>
      <c r="I15" s="1"/>
      <c r="J15" s="1"/>
    </row>
    <row r="16" spans="1:10" ht="18" customHeight="1">
      <c r="A16" s="114" t="s">
        <v>227</v>
      </c>
      <c r="D16" s="1">
        <f>'Statement of income- 3M'!E38</f>
        <v>209238</v>
      </c>
      <c r="E16" s="1"/>
      <c r="F16" s="1">
        <v>203995</v>
      </c>
      <c r="G16" s="1"/>
      <c r="H16" s="1">
        <f>'Statement of income- 3M'!I38</f>
        <v>191254</v>
      </c>
      <c r="I16" s="1"/>
      <c r="J16" s="1">
        <v>175996</v>
      </c>
    </row>
    <row r="17" spans="1:13" ht="18" customHeight="1">
      <c r="A17" s="114" t="s">
        <v>134</v>
      </c>
      <c r="D17" s="1">
        <f>'Statement of income- 3M'!E36</f>
        <v>1637022</v>
      </c>
      <c r="E17" s="1"/>
      <c r="F17" s="1">
        <v>1766251</v>
      </c>
      <c r="G17" s="1"/>
      <c r="H17" s="1">
        <f>'Statement of income- 3M'!I36</f>
        <v>1476825</v>
      </c>
      <c r="I17" s="1"/>
      <c r="J17" s="1">
        <v>1653693</v>
      </c>
      <c r="M17" s="115"/>
    </row>
    <row r="18" spans="1:13" ht="18" customHeight="1">
      <c r="A18" s="116" t="s">
        <v>228</v>
      </c>
      <c r="D18" s="1"/>
      <c r="E18" s="1"/>
      <c r="F18" s="1"/>
      <c r="G18" s="1"/>
      <c r="H18" s="1"/>
      <c r="I18" s="1"/>
      <c r="J18" s="1"/>
    </row>
    <row r="19" spans="1:13" ht="18" customHeight="1">
      <c r="A19" s="117" t="s">
        <v>229</v>
      </c>
      <c r="D19" s="1">
        <v>157210</v>
      </c>
      <c r="E19" s="1"/>
      <c r="F19" s="1">
        <v>166803</v>
      </c>
      <c r="G19" s="1"/>
      <c r="H19" s="1">
        <v>133717</v>
      </c>
      <c r="I19" s="1"/>
      <c r="J19" s="1">
        <v>141616</v>
      </c>
    </row>
    <row r="20" spans="1:13" ht="18" customHeight="1">
      <c r="A20" s="118" t="s">
        <v>230</v>
      </c>
      <c r="D20" s="1">
        <v>64027</v>
      </c>
      <c r="E20" s="1"/>
      <c r="F20" s="1">
        <v>71826</v>
      </c>
      <c r="G20" s="1"/>
      <c r="H20" s="1">
        <v>58013</v>
      </c>
      <c r="I20" s="1"/>
      <c r="J20" s="1">
        <v>63501</v>
      </c>
    </row>
    <row r="21" spans="1:13" ht="18" customHeight="1">
      <c r="A21" s="118" t="s">
        <v>160</v>
      </c>
      <c r="D21" s="1"/>
      <c r="E21" s="1"/>
      <c r="F21" s="1"/>
      <c r="G21" s="1"/>
      <c r="H21" s="1"/>
      <c r="I21" s="1"/>
      <c r="J21" s="1"/>
    </row>
    <row r="22" spans="1:13" ht="18" customHeight="1">
      <c r="A22" s="117" t="s">
        <v>283</v>
      </c>
      <c r="D22" s="1">
        <f>'Statement of income- 3M'!E30</f>
        <v>12045</v>
      </c>
      <c r="E22" s="1"/>
      <c r="F22" s="37">
        <v>0</v>
      </c>
      <c r="G22" s="1"/>
      <c r="H22" s="1">
        <f>'Statement of income- 3M'!I30</f>
        <v>12045</v>
      </c>
      <c r="I22" s="1"/>
      <c r="J22" s="37">
        <v>0</v>
      </c>
    </row>
    <row r="23" spans="1:13" ht="18" customHeight="1">
      <c r="A23" s="118" t="s">
        <v>231</v>
      </c>
      <c r="D23" s="1"/>
      <c r="E23" s="1"/>
      <c r="F23" s="1"/>
      <c r="G23" s="1"/>
      <c r="H23" s="1"/>
      <c r="I23" s="1"/>
      <c r="J23" s="1"/>
    </row>
    <row r="24" spans="1:13" ht="18" customHeight="1">
      <c r="A24" s="117" t="s">
        <v>232</v>
      </c>
      <c r="D24" s="1">
        <f>'Statement of income- 3M'!E32</f>
        <v>1816</v>
      </c>
      <c r="E24" s="1"/>
      <c r="F24" s="1">
        <v>4712</v>
      </c>
      <c r="G24" s="1"/>
      <c r="H24" s="1">
        <f>'Statement of income- 3M'!I32</f>
        <v>1810</v>
      </c>
      <c r="I24" s="1"/>
      <c r="J24" s="1">
        <v>4886</v>
      </c>
    </row>
    <row r="25" spans="1:13" ht="18" customHeight="1">
      <c r="A25" s="118" t="s">
        <v>233</v>
      </c>
      <c r="B25" s="102">
        <v>16</v>
      </c>
      <c r="D25" s="1">
        <v>21792</v>
      </c>
      <c r="E25" s="1"/>
      <c r="F25" s="1">
        <v>19871</v>
      </c>
      <c r="G25" s="1"/>
      <c r="H25" s="1">
        <v>18126</v>
      </c>
      <c r="I25" s="1"/>
      <c r="J25" s="1">
        <v>17142</v>
      </c>
    </row>
    <row r="26" spans="1:13" ht="18" customHeight="1">
      <c r="A26" s="118" t="s">
        <v>234</v>
      </c>
      <c r="B26" s="102">
        <v>17</v>
      </c>
      <c r="D26" s="1">
        <v>2615</v>
      </c>
      <c r="E26" s="1"/>
      <c r="F26" s="1">
        <v>6989</v>
      </c>
      <c r="G26" s="1"/>
      <c r="H26" s="1">
        <v>2514</v>
      </c>
      <c r="I26" s="1"/>
      <c r="J26" s="1">
        <v>5126</v>
      </c>
    </row>
    <row r="27" spans="1:13" ht="18" customHeight="1">
      <c r="A27" s="118" t="s">
        <v>235</v>
      </c>
      <c r="D27" s="37">
        <v>0</v>
      </c>
      <c r="E27" s="1"/>
      <c r="F27" s="37">
        <v>0</v>
      </c>
      <c r="G27" s="1"/>
      <c r="H27" s="1">
        <v>-1182</v>
      </c>
      <c r="I27" s="1"/>
      <c r="J27" s="1">
        <v>2389</v>
      </c>
    </row>
    <row r="28" spans="1:13" ht="18" customHeight="1">
      <c r="A28" s="118" t="s">
        <v>236</v>
      </c>
      <c r="D28" s="1">
        <v>-2965617</v>
      </c>
      <c r="E28" s="1"/>
      <c r="F28" s="1">
        <v>-3256439</v>
      </c>
      <c r="G28" s="1"/>
      <c r="H28" s="1">
        <v>-2580967</v>
      </c>
      <c r="I28" s="1"/>
      <c r="J28" s="1">
        <v>-2768142</v>
      </c>
    </row>
    <row r="29" spans="1:13" ht="18" customHeight="1">
      <c r="A29" s="118" t="s">
        <v>237</v>
      </c>
      <c r="D29" s="1">
        <v>-13163</v>
      </c>
      <c r="E29" s="1"/>
      <c r="F29" s="1">
        <v>49</v>
      </c>
      <c r="G29" s="1"/>
      <c r="H29" s="1">
        <v>-12558</v>
      </c>
      <c r="I29" s="1"/>
      <c r="J29" s="1">
        <v>84</v>
      </c>
    </row>
    <row r="30" spans="1:13" ht="18" customHeight="1">
      <c r="A30" s="118" t="s">
        <v>121</v>
      </c>
      <c r="D30" s="37">
        <v>0</v>
      </c>
      <c r="E30" s="1"/>
      <c r="F30" s="37">
        <v>0</v>
      </c>
      <c r="G30" s="1"/>
      <c r="H30" s="1">
        <v>-44400</v>
      </c>
      <c r="I30" s="1"/>
      <c r="J30" s="1">
        <v>-44400</v>
      </c>
    </row>
    <row r="31" spans="1:13" ht="18" customHeight="1">
      <c r="A31" s="118" t="s">
        <v>133</v>
      </c>
      <c r="D31" s="1">
        <f>'Statement of income- 3M'!E35</f>
        <v>465927</v>
      </c>
      <c r="E31" s="1"/>
      <c r="F31" s="1">
        <v>536560</v>
      </c>
      <c r="G31" s="1"/>
      <c r="H31" s="1">
        <f>'Statement of income- 3M'!I35</f>
        <v>374495</v>
      </c>
      <c r="I31" s="1"/>
      <c r="J31" s="1">
        <v>495284</v>
      </c>
    </row>
    <row r="32" spans="1:13" ht="18" customHeight="1">
      <c r="A32" s="119"/>
      <c r="B32" s="115"/>
      <c r="D32" s="25">
        <f>SUM(D14:D31)</f>
        <v>372655</v>
      </c>
      <c r="E32" s="1"/>
      <c r="F32" s="25">
        <f>SUM(F14:F31)</f>
        <v>328652</v>
      </c>
      <c r="G32" s="1"/>
      <c r="H32" s="25">
        <f>SUM(H14:H31)</f>
        <v>434731</v>
      </c>
      <c r="I32" s="1"/>
      <c r="J32" s="25">
        <f>SUM(J14:J31)</f>
        <v>489894</v>
      </c>
    </row>
    <row r="33" spans="1:10" ht="18" customHeight="1">
      <c r="A33" s="113" t="s">
        <v>238</v>
      </c>
      <c r="D33" s="5"/>
      <c r="E33" s="1"/>
      <c r="F33" s="5"/>
      <c r="G33" s="1"/>
      <c r="H33" s="5"/>
      <c r="I33" s="1"/>
      <c r="J33" s="5"/>
    </row>
    <row r="34" spans="1:10" ht="18" customHeight="1">
      <c r="A34" s="113" t="s">
        <v>239</v>
      </c>
      <c r="D34" s="1"/>
      <c r="E34" s="1"/>
      <c r="F34" s="1"/>
      <c r="G34" s="1"/>
      <c r="H34" s="1"/>
      <c r="I34" s="1"/>
      <c r="J34" s="1"/>
    </row>
    <row r="35" spans="1:10" ht="18" customHeight="1">
      <c r="A35" s="116" t="s">
        <v>240</v>
      </c>
      <c r="D35" s="1">
        <v>-651004</v>
      </c>
      <c r="E35" s="1"/>
      <c r="F35" s="1">
        <v>-1585747</v>
      </c>
      <c r="G35" s="1"/>
      <c r="H35" s="1">
        <v>-292922</v>
      </c>
      <c r="I35" s="1"/>
      <c r="J35" s="1">
        <v>-1295030</v>
      </c>
    </row>
    <row r="36" spans="1:10" ht="18" customHeight="1">
      <c r="A36" s="116" t="s">
        <v>32</v>
      </c>
      <c r="D36" s="1">
        <v>-57907</v>
      </c>
      <c r="E36" s="1"/>
      <c r="F36" s="1">
        <v>-43612</v>
      </c>
      <c r="G36" s="1"/>
      <c r="H36" s="37">
        <v>0</v>
      </c>
      <c r="I36" s="1"/>
      <c r="J36" s="37">
        <v>0</v>
      </c>
    </row>
    <row r="37" spans="1:10" ht="18" customHeight="1">
      <c r="A37" s="116" t="s">
        <v>26</v>
      </c>
      <c r="D37" s="1">
        <v>-38597</v>
      </c>
      <c r="E37" s="1"/>
      <c r="F37" s="1">
        <v>679</v>
      </c>
      <c r="G37" s="1"/>
      <c r="H37" s="1">
        <v>13831</v>
      </c>
      <c r="I37" s="1"/>
      <c r="J37" s="1">
        <v>962</v>
      </c>
    </row>
    <row r="38" spans="1:10" ht="18" customHeight="1">
      <c r="A38" s="116" t="s">
        <v>42</v>
      </c>
      <c r="D38" s="1">
        <v>2490</v>
      </c>
      <c r="E38" s="1"/>
      <c r="F38" s="1">
        <v>-2583</v>
      </c>
      <c r="G38" s="1"/>
      <c r="H38" s="1">
        <v>2752</v>
      </c>
      <c r="I38" s="1"/>
      <c r="J38" s="1">
        <v>45</v>
      </c>
    </row>
    <row r="39" spans="1:10" ht="18" customHeight="1">
      <c r="A39" s="113" t="s">
        <v>241</v>
      </c>
      <c r="D39" s="1"/>
      <c r="E39" s="1"/>
      <c r="F39" s="1"/>
      <c r="G39" s="1"/>
      <c r="H39" s="1"/>
      <c r="I39" s="1"/>
      <c r="J39" s="1"/>
    </row>
    <row r="40" spans="1:10" ht="18" customHeight="1">
      <c r="A40" s="116" t="s">
        <v>51</v>
      </c>
      <c r="D40" s="1">
        <v>-2702</v>
      </c>
      <c r="E40" s="1"/>
      <c r="F40" s="1">
        <v>5319</v>
      </c>
      <c r="G40" s="1"/>
      <c r="H40" s="1">
        <v>-19901</v>
      </c>
      <c r="I40" s="1"/>
      <c r="J40" s="1">
        <v>16032</v>
      </c>
    </row>
    <row r="41" spans="1:10" ht="18" customHeight="1">
      <c r="A41" s="116" t="s">
        <v>63</v>
      </c>
      <c r="D41" s="1">
        <v>-14155</v>
      </c>
      <c r="E41" s="1"/>
      <c r="F41" s="1">
        <v>30361</v>
      </c>
      <c r="G41" s="1"/>
      <c r="H41" s="1">
        <v>-16201</v>
      </c>
      <c r="I41" s="1"/>
      <c r="J41" s="1">
        <v>-21690</v>
      </c>
    </row>
    <row r="42" spans="1:10" ht="18" customHeight="1">
      <c r="A42" s="116" t="s">
        <v>68</v>
      </c>
      <c r="D42" s="1">
        <v>3316</v>
      </c>
      <c r="E42" s="1"/>
      <c r="F42" s="1">
        <v>3773</v>
      </c>
      <c r="G42" s="1"/>
      <c r="H42" s="1">
        <v>227</v>
      </c>
      <c r="I42" s="1"/>
      <c r="J42" s="1">
        <v>267</v>
      </c>
    </row>
    <row r="43" spans="1:10" ht="18" customHeight="1">
      <c r="A43" s="120" t="s">
        <v>286</v>
      </c>
      <c r="D43" s="25">
        <f>SUM(D32:D42)</f>
        <v>-385904</v>
      </c>
      <c r="E43" s="1"/>
      <c r="F43" s="25">
        <f>SUM(F32:F42)</f>
        <v>-1263158</v>
      </c>
      <c r="G43" s="1"/>
      <c r="H43" s="25">
        <f>SUM(H32:H42)</f>
        <v>122517</v>
      </c>
      <c r="I43" s="1"/>
      <c r="J43" s="25">
        <f>SUM(J32:J42)</f>
        <v>-809520</v>
      </c>
    </row>
    <row r="44" spans="1:10" ht="18" customHeight="1">
      <c r="A44" s="116" t="s">
        <v>242</v>
      </c>
      <c r="D44" s="1">
        <v>2987338</v>
      </c>
      <c r="E44" s="1"/>
      <c r="F44" s="1">
        <v>3292113</v>
      </c>
      <c r="G44" s="1"/>
      <c r="H44" s="1">
        <v>2572058</v>
      </c>
      <c r="I44" s="1"/>
      <c r="J44" s="1">
        <v>2895502</v>
      </c>
    </row>
    <row r="45" spans="1:10" ht="18" customHeight="1">
      <c r="A45" s="114" t="s">
        <v>243</v>
      </c>
      <c r="D45" s="37">
        <v>0</v>
      </c>
      <c r="E45" s="1"/>
      <c r="F45" s="37">
        <v>0</v>
      </c>
      <c r="G45" s="1"/>
      <c r="H45" s="1">
        <v>44400</v>
      </c>
      <c r="I45" s="1"/>
      <c r="J45" s="1">
        <v>44400</v>
      </c>
    </row>
    <row r="46" spans="1:10" ht="18" customHeight="1">
      <c r="A46" s="114" t="s">
        <v>244</v>
      </c>
      <c r="D46" s="1">
        <v>-394787</v>
      </c>
      <c r="E46" s="1"/>
      <c r="F46" s="1">
        <v>-425996</v>
      </c>
      <c r="G46" s="1"/>
      <c r="H46" s="1">
        <v>-336103</v>
      </c>
      <c r="I46" s="1"/>
      <c r="J46" s="1">
        <v>-426036</v>
      </c>
    </row>
    <row r="47" spans="1:10" ht="18" customHeight="1">
      <c r="A47" s="114" t="s">
        <v>245</v>
      </c>
      <c r="D47" s="1">
        <v>-42268</v>
      </c>
      <c r="E47" s="1"/>
      <c r="F47" s="1">
        <v>-56794</v>
      </c>
      <c r="G47" s="1"/>
      <c r="H47" s="1">
        <v>-6042</v>
      </c>
      <c r="I47" s="1"/>
      <c r="J47" s="1">
        <v>-7508</v>
      </c>
    </row>
    <row r="48" spans="1:10" ht="18" customHeight="1">
      <c r="A48" s="118" t="s">
        <v>246</v>
      </c>
      <c r="B48" s="102"/>
      <c r="D48" s="1">
        <v>-412</v>
      </c>
      <c r="E48" s="1"/>
      <c r="F48" s="1">
        <v>-4839</v>
      </c>
      <c r="G48" s="1"/>
      <c r="H48" s="1">
        <v>-3168</v>
      </c>
      <c r="I48" s="1"/>
      <c r="J48" s="1">
        <v>-9953</v>
      </c>
    </row>
    <row r="49" spans="1:10" ht="18" customHeight="1">
      <c r="A49" s="118" t="s">
        <v>247</v>
      </c>
      <c r="B49" s="102"/>
      <c r="D49" s="37">
        <v>0</v>
      </c>
      <c r="E49" s="1"/>
      <c r="F49" s="37">
        <v>0</v>
      </c>
      <c r="G49" s="1"/>
      <c r="H49" s="1">
        <v>1446</v>
      </c>
      <c r="I49" s="1"/>
      <c r="J49" s="37">
        <v>0</v>
      </c>
    </row>
    <row r="50" spans="1:10" ht="18" customHeight="1">
      <c r="A50" s="118" t="s">
        <v>248</v>
      </c>
      <c r="B50" s="102">
        <v>17</v>
      </c>
      <c r="D50" s="1">
        <v>-4253</v>
      </c>
      <c r="E50" s="1"/>
      <c r="F50" s="1">
        <v>-4525</v>
      </c>
      <c r="G50" s="1"/>
      <c r="H50" s="1">
        <v>-3548</v>
      </c>
      <c r="I50" s="1"/>
      <c r="J50" s="1">
        <v>-3895</v>
      </c>
    </row>
    <row r="51" spans="1:10" ht="18" customHeight="1">
      <c r="A51" s="120" t="s">
        <v>249</v>
      </c>
      <c r="B51" s="115"/>
      <c r="D51" s="2">
        <f>SUM(D43:D50)</f>
        <v>2159714</v>
      </c>
      <c r="E51" s="1"/>
      <c r="F51" s="2">
        <f>SUM(F43:F50)</f>
        <v>1536801</v>
      </c>
      <c r="G51" s="1"/>
      <c r="H51" s="2">
        <f>SUM(H43:H50)</f>
        <v>2391560</v>
      </c>
      <c r="I51" s="1"/>
      <c r="J51" s="2">
        <f>SUM(J43:J50)</f>
        <v>1682990</v>
      </c>
    </row>
    <row r="52" spans="1:10" ht="18" customHeight="1">
      <c r="A52" s="120"/>
      <c r="B52" s="115"/>
      <c r="D52" s="5"/>
      <c r="E52" s="5"/>
      <c r="F52" s="5"/>
      <c r="G52" s="5"/>
      <c r="H52" s="5"/>
      <c r="I52" s="5"/>
      <c r="J52" s="5"/>
    </row>
    <row r="53" spans="1:10" ht="18" customHeight="1">
      <c r="A53" s="120"/>
      <c r="B53" s="115"/>
      <c r="D53" s="5"/>
      <c r="E53" s="1"/>
      <c r="F53" s="5"/>
      <c r="G53" s="1"/>
      <c r="H53" s="5"/>
      <c r="I53" s="1"/>
      <c r="J53" s="5"/>
    </row>
    <row r="54" spans="1:10" ht="18" customHeight="1">
      <c r="A54" s="120"/>
      <c r="B54" s="115"/>
      <c r="D54" s="5"/>
      <c r="E54" s="1"/>
      <c r="F54" s="5"/>
      <c r="G54" s="1"/>
      <c r="H54" s="5"/>
      <c r="I54" s="1"/>
      <c r="J54" s="5"/>
    </row>
    <row r="55" spans="1:10" ht="18" customHeight="1">
      <c r="A55" s="120"/>
      <c r="B55" s="115"/>
      <c r="D55" s="5"/>
      <c r="E55" s="1"/>
      <c r="F55" s="5"/>
      <c r="G55" s="1"/>
      <c r="H55" s="5"/>
      <c r="I55" s="1"/>
      <c r="J55" s="5"/>
    </row>
    <row r="56" spans="1:10" ht="18" customHeight="1">
      <c r="A56" s="120"/>
      <c r="B56" s="115"/>
      <c r="D56" s="5"/>
      <c r="E56" s="1"/>
      <c r="F56" s="5"/>
      <c r="G56" s="1"/>
      <c r="H56" s="5"/>
      <c r="I56" s="1"/>
      <c r="J56" s="5"/>
    </row>
    <row r="57" spans="1:10" ht="18" customHeight="1">
      <c r="A57" s="120"/>
      <c r="D57" s="5"/>
      <c r="E57" s="1"/>
      <c r="F57" s="5"/>
      <c r="G57" s="1"/>
      <c r="H57" s="5"/>
      <c r="I57" s="1"/>
      <c r="J57" s="5"/>
    </row>
    <row r="58" spans="1:10" ht="18" customHeight="1">
      <c r="A58" s="120"/>
      <c r="D58" s="5"/>
      <c r="E58" s="1"/>
      <c r="F58" s="5"/>
      <c r="G58" s="1"/>
      <c r="H58" s="5"/>
      <c r="I58" s="1"/>
      <c r="J58" s="5"/>
    </row>
    <row r="59" spans="1:10" ht="18" customHeight="1">
      <c r="A59" s="120"/>
      <c r="D59" s="5"/>
      <c r="E59" s="1"/>
      <c r="F59" s="5"/>
      <c r="G59" s="1"/>
      <c r="H59" s="5"/>
      <c r="I59" s="1"/>
      <c r="J59" s="5"/>
    </row>
    <row r="60" spans="1:10" ht="18" customHeight="1">
      <c r="A60" s="120"/>
      <c r="D60" s="5"/>
      <c r="E60" s="1"/>
      <c r="F60" s="5"/>
      <c r="G60" s="1"/>
      <c r="H60" s="5"/>
      <c r="I60" s="1"/>
      <c r="J60" s="5"/>
    </row>
    <row r="61" spans="1:10" ht="18" customHeight="1">
      <c r="A61" s="120"/>
      <c r="D61" s="5"/>
      <c r="E61" s="1"/>
      <c r="F61" s="5"/>
      <c r="G61" s="1"/>
      <c r="H61" s="5"/>
      <c r="I61" s="1"/>
      <c r="J61" s="5"/>
    </row>
    <row r="62" spans="1:10" ht="18" customHeight="1">
      <c r="A62" s="120"/>
      <c r="D62" s="5"/>
      <c r="E62" s="1"/>
      <c r="F62" s="5"/>
      <c r="G62" s="1"/>
      <c r="H62" s="5"/>
      <c r="I62" s="1"/>
      <c r="J62" s="5"/>
    </row>
    <row r="63" spans="1:10" ht="18" customHeight="1">
      <c r="A63" s="120"/>
      <c r="D63" s="5"/>
      <c r="E63" s="1"/>
      <c r="F63" s="5"/>
      <c r="G63" s="1"/>
      <c r="H63" s="5"/>
      <c r="I63" s="1"/>
      <c r="J63" s="5"/>
    </row>
    <row r="64" spans="1:10" ht="18" customHeight="1">
      <c r="A64" s="120"/>
      <c r="D64" s="5"/>
      <c r="E64" s="1"/>
      <c r="F64" s="5"/>
      <c r="G64" s="1"/>
      <c r="H64" s="5"/>
      <c r="I64" s="1"/>
      <c r="J64" s="5"/>
    </row>
    <row r="65" spans="1:12" ht="19.350000000000001" customHeight="1">
      <c r="A65" s="176" t="s">
        <v>0</v>
      </c>
      <c r="B65" s="176"/>
      <c r="C65" s="176"/>
      <c r="D65" s="176"/>
      <c r="E65" s="176"/>
      <c r="F65" s="176"/>
      <c r="G65" s="176"/>
      <c r="H65" s="176"/>
      <c r="I65" s="176"/>
      <c r="J65" s="176"/>
    </row>
    <row r="66" spans="1:12" ht="19.350000000000001" customHeight="1">
      <c r="A66" s="176" t="s">
        <v>250</v>
      </c>
      <c r="B66" s="176"/>
      <c r="C66" s="176"/>
      <c r="D66" s="176"/>
      <c r="E66" s="176"/>
      <c r="F66" s="176"/>
      <c r="G66" s="176"/>
      <c r="H66" s="176"/>
      <c r="I66" s="176"/>
      <c r="J66" s="176"/>
    </row>
    <row r="67" spans="1:12" ht="19.350000000000001" customHeight="1">
      <c r="A67" s="177" t="s">
        <v>290</v>
      </c>
      <c r="B67" s="176"/>
      <c r="C67" s="176"/>
      <c r="D67" s="176"/>
      <c r="E67" s="176"/>
      <c r="F67" s="176"/>
      <c r="G67" s="176"/>
      <c r="H67" s="176"/>
      <c r="I67" s="176"/>
      <c r="J67" s="176"/>
    </row>
    <row r="68" spans="1:12" ht="19.350000000000001" customHeight="1">
      <c r="A68" s="176" t="s">
        <v>104</v>
      </c>
      <c r="B68" s="176"/>
      <c r="C68" s="176"/>
      <c r="D68" s="176"/>
      <c r="E68" s="176"/>
      <c r="F68" s="176"/>
      <c r="G68" s="176"/>
      <c r="H68" s="176"/>
      <c r="I68" s="176"/>
      <c r="J68" s="176"/>
    </row>
    <row r="69" spans="1:12" ht="19.350000000000001" customHeight="1">
      <c r="A69" s="178" t="s">
        <v>2</v>
      </c>
      <c r="B69" s="178"/>
      <c r="C69" s="178"/>
      <c r="D69" s="178"/>
      <c r="E69" s="178"/>
      <c r="F69" s="178"/>
      <c r="G69" s="178"/>
      <c r="H69" s="178"/>
      <c r="I69" s="178"/>
      <c r="J69" s="178"/>
    </row>
    <row r="70" spans="1:12" ht="9" customHeight="1"/>
    <row r="71" spans="1:12" ht="19.350000000000001" customHeight="1">
      <c r="B71" s="109" t="s">
        <v>3</v>
      </c>
      <c r="C71" s="176" t="s">
        <v>4</v>
      </c>
      <c r="D71" s="176"/>
      <c r="E71" s="176"/>
      <c r="F71" s="176"/>
      <c r="G71" s="176" t="s">
        <v>5</v>
      </c>
      <c r="H71" s="176"/>
      <c r="I71" s="176"/>
      <c r="J71" s="176"/>
    </row>
    <row r="72" spans="1:12" ht="19.350000000000001" customHeight="1">
      <c r="B72" s="110"/>
      <c r="C72" s="176" t="s">
        <v>6</v>
      </c>
      <c r="D72" s="176"/>
      <c r="E72" s="176"/>
      <c r="F72" s="176"/>
      <c r="G72" s="176" t="s">
        <v>6</v>
      </c>
      <c r="H72" s="176"/>
      <c r="I72" s="176"/>
      <c r="J72" s="176"/>
    </row>
    <row r="73" spans="1:12" ht="19.350000000000001" customHeight="1">
      <c r="B73" s="111"/>
      <c r="C73" s="111"/>
      <c r="D73" s="168" t="s">
        <v>105</v>
      </c>
      <c r="E73" s="168"/>
      <c r="F73" s="168"/>
      <c r="G73" s="51"/>
      <c r="H73" s="168" t="s">
        <v>105</v>
      </c>
      <c r="I73" s="168"/>
      <c r="J73" s="168"/>
    </row>
    <row r="74" spans="1:12" ht="19.350000000000001" customHeight="1">
      <c r="B74" s="111"/>
      <c r="C74" s="111"/>
      <c r="D74" s="167" t="s">
        <v>107</v>
      </c>
      <c r="E74" s="167"/>
      <c r="F74" s="167"/>
      <c r="G74" s="51"/>
      <c r="H74" s="167" t="s">
        <v>107</v>
      </c>
      <c r="I74" s="167"/>
      <c r="J74" s="167"/>
    </row>
    <row r="75" spans="1:12" ht="19.350000000000001" customHeight="1">
      <c r="B75" s="111"/>
      <c r="C75" s="111"/>
      <c r="D75" s="51" t="s">
        <v>10</v>
      </c>
      <c r="E75" s="15"/>
      <c r="F75" s="51" t="s">
        <v>10</v>
      </c>
      <c r="G75" s="51"/>
      <c r="H75" s="51" t="s">
        <v>10</v>
      </c>
      <c r="I75" s="15"/>
      <c r="J75" s="51" t="s">
        <v>10</v>
      </c>
    </row>
    <row r="76" spans="1:12" ht="19.350000000000001" customHeight="1">
      <c r="A76" s="116"/>
      <c r="B76" s="111"/>
      <c r="C76" s="111"/>
      <c r="D76" s="51">
        <v>2026</v>
      </c>
      <c r="E76" s="15"/>
      <c r="F76" s="51">
        <v>2025</v>
      </c>
      <c r="G76" s="51"/>
      <c r="H76" s="51">
        <v>2026</v>
      </c>
      <c r="I76" s="15"/>
      <c r="J76" s="51">
        <v>2025</v>
      </c>
    </row>
    <row r="77" spans="1:12" ht="19.350000000000001" customHeight="1">
      <c r="A77" s="112" t="s">
        <v>251</v>
      </c>
      <c r="B77" s="121"/>
      <c r="C77" s="121"/>
      <c r="D77" s="1"/>
      <c r="E77" s="1"/>
      <c r="F77" s="1"/>
      <c r="G77" s="1"/>
      <c r="H77" s="1"/>
      <c r="I77" s="1"/>
      <c r="J77" s="1"/>
      <c r="L77" s="122"/>
    </row>
    <row r="78" spans="1:12" ht="19.350000000000001" customHeight="1">
      <c r="A78" s="116" t="s">
        <v>252</v>
      </c>
      <c r="B78" s="121"/>
      <c r="C78" s="121"/>
      <c r="D78" s="1">
        <v>-100</v>
      </c>
      <c r="E78" s="37"/>
      <c r="F78" s="37">
        <v>0</v>
      </c>
      <c r="G78" s="1"/>
      <c r="H78" s="37">
        <v>0</v>
      </c>
      <c r="I78" s="1"/>
      <c r="J78" s="37">
        <v>0</v>
      </c>
      <c r="L78" s="122"/>
    </row>
    <row r="79" spans="1:12" ht="19.350000000000001" customHeight="1">
      <c r="A79" s="116" t="s">
        <v>287</v>
      </c>
      <c r="B79" s="117"/>
      <c r="C79" s="121"/>
      <c r="D79" s="37">
        <v>0</v>
      </c>
      <c r="E79" s="1"/>
      <c r="F79" s="37">
        <v>0</v>
      </c>
      <c r="G79" s="1"/>
      <c r="H79" s="1">
        <v>-35000</v>
      </c>
      <c r="I79" s="1"/>
      <c r="J79" s="1">
        <v>-50000</v>
      </c>
      <c r="L79" s="122"/>
    </row>
    <row r="80" spans="1:12" ht="19.350000000000001" customHeight="1">
      <c r="A80" s="116" t="s">
        <v>253</v>
      </c>
      <c r="B80" s="123">
        <v>4.2</v>
      </c>
      <c r="C80" s="116"/>
      <c r="D80" s="1">
        <v>-66586</v>
      </c>
      <c r="E80" s="1"/>
      <c r="F80" s="1">
        <v>-101461</v>
      </c>
      <c r="G80" s="1"/>
      <c r="H80" s="39">
        <v>-55041</v>
      </c>
      <c r="I80" s="1"/>
      <c r="J80" s="39">
        <v>-48955</v>
      </c>
      <c r="L80" s="122"/>
    </row>
    <row r="81" spans="1:12" ht="19.350000000000001" customHeight="1">
      <c r="A81" s="116" t="s">
        <v>254</v>
      </c>
      <c r="B81" s="116"/>
      <c r="C81" s="116"/>
      <c r="D81" s="21">
        <v>172</v>
      </c>
      <c r="E81" s="1"/>
      <c r="F81" s="21">
        <v>429</v>
      </c>
      <c r="G81" s="1"/>
      <c r="H81" s="39">
        <v>151</v>
      </c>
      <c r="I81" s="1"/>
      <c r="J81" s="39">
        <v>232</v>
      </c>
      <c r="L81" s="122"/>
    </row>
    <row r="82" spans="1:12" ht="19.350000000000001" customHeight="1">
      <c r="A82" s="116" t="s">
        <v>255</v>
      </c>
      <c r="B82" s="123">
        <v>4.2</v>
      </c>
      <c r="C82" s="116"/>
      <c r="D82" s="21">
        <v>-75312</v>
      </c>
      <c r="E82" s="1"/>
      <c r="F82" s="21">
        <v>-73465</v>
      </c>
      <c r="G82" s="1"/>
      <c r="H82" s="40">
        <v>-60157</v>
      </c>
      <c r="I82" s="1"/>
      <c r="J82" s="40">
        <v>-42540</v>
      </c>
      <c r="L82" s="122"/>
    </row>
    <row r="83" spans="1:12" ht="19.350000000000001" customHeight="1">
      <c r="A83" s="116" t="s">
        <v>256</v>
      </c>
      <c r="B83" s="123"/>
      <c r="C83" s="116"/>
      <c r="D83" s="37">
        <v>0</v>
      </c>
      <c r="E83" s="1"/>
      <c r="F83" s="37">
        <v>0</v>
      </c>
      <c r="G83" s="1"/>
      <c r="H83" s="40">
        <v>-50000</v>
      </c>
      <c r="I83" s="1"/>
      <c r="J83" s="37">
        <v>0</v>
      </c>
      <c r="L83" s="122"/>
    </row>
    <row r="84" spans="1:12" ht="19.350000000000001" customHeight="1">
      <c r="A84" s="116" t="s">
        <v>257</v>
      </c>
      <c r="B84" s="123"/>
      <c r="C84" s="116"/>
      <c r="D84" s="37">
        <v>0</v>
      </c>
      <c r="E84" s="1"/>
      <c r="F84" s="37">
        <v>0</v>
      </c>
      <c r="G84" s="1"/>
      <c r="H84" s="40">
        <v>10000</v>
      </c>
      <c r="I84" s="1"/>
      <c r="J84" s="37">
        <v>0</v>
      </c>
      <c r="L84" s="122"/>
    </row>
    <row r="85" spans="1:12" ht="19.350000000000001" customHeight="1">
      <c r="A85" s="116" t="s">
        <v>258</v>
      </c>
      <c r="B85" s="123"/>
      <c r="C85" s="116"/>
      <c r="D85" s="37">
        <v>0</v>
      </c>
      <c r="E85" s="1"/>
      <c r="F85" s="37">
        <v>0</v>
      </c>
      <c r="G85" s="1"/>
      <c r="H85" s="37">
        <v>0</v>
      </c>
      <c r="I85" s="1"/>
      <c r="J85" s="40">
        <v>28189</v>
      </c>
      <c r="L85" s="122"/>
    </row>
    <row r="86" spans="1:12" ht="19.350000000000001" customHeight="1">
      <c r="A86" s="120" t="s">
        <v>259</v>
      </c>
      <c r="B86" s="117"/>
      <c r="C86" s="120"/>
      <c r="D86" s="2">
        <f>SUM(D78:D85)</f>
        <v>-141826</v>
      </c>
      <c r="E86" s="1"/>
      <c r="F86" s="2">
        <f>SUM(F78:F85)</f>
        <v>-174497</v>
      </c>
      <c r="G86" s="1"/>
      <c r="H86" s="2">
        <f>SUM(H78:H85)</f>
        <v>-190047</v>
      </c>
      <c r="I86" s="1"/>
      <c r="J86" s="2">
        <f>SUM(J78:J85)</f>
        <v>-113074</v>
      </c>
    </row>
    <row r="87" spans="1:12" ht="19.350000000000001" customHeight="1">
      <c r="A87" s="120"/>
      <c r="B87" s="120"/>
      <c r="C87" s="120"/>
      <c r="E87" s="1"/>
      <c r="G87" s="1"/>
      <c r="H87" s="1"/>
      <c r="I87" s="1"/>
      <c r="J87" s="1"/>
    </row>
    <row r="88" spans="1:12" ht="19.350000000000001" customHeight="1">
      <c r="A88" s="112" t="s">
        <v>260</v>
      </c>
      <c r="B88" s="121"/>
      <c r="C88" s="121"/>
      <c r="E88" s="1"/>
      <c r="G88" s="1"/>
      <c r="H88" s="1"/>
      <c r="I88" s="1"/>
      <c r="J88" s="1"/>
    </row>
    <row r="89" spans="1:12" ht="19.350000000000001" customHeight="1">
      <c r="A89" s="116" t="s">
        <v>261</v>
      </c>
      <c r="B89" s="116"/>
      <c r="C89" s="116"/>
      <c r="E89" s="1"/>
      <c r="G89" s="1"/>
      <c r="H89" s="1"/>
      <c r="I89" s="1"/>
      <c r="J89" s="1"/>
    </row>
    <row r="90" spans="1:12" ht="19.350000000000001" customHeight="1">
      <c r="A90" s="117" t="s">
        <v>262</v>
      </c>
      <c r="B90" s="123">
        <v>4.4000000000000004</v>
      </c>
      <c r="C90" s="116"/>
      <c r="D90" s="1">
        <v>10613440</v>
      </c>
      <c r="E90" s="1"/>
      <c r="F90" s="1">
        <v>31053240</v>
      </c>
      <c r="G90" s="1"/>
      <c r="H90" s="1">
        <v>9060000</v>
      </c>
      <c r="I90" s="1"/>
      <c r="J90" s="1">
        <v>28540000</v>
      </c>
    </row>
    <row r="91" spans="1:12" ht="19.350000000000001" customHeight="1">
      <c r="A91" s="116" t="s">
        <v>263</v>
      </c>
      <c r="B91" s="116"/>
      <c r="C91" s="116"/>
      <c r="D91" s="1"/>
      <c r="E91" s="1"/>
      <c r="F91" s="1"/>
    </row>
    <row r="92" spans="1:12" ht="19.350000000000001" customHeight="1">
      <c r="A92" s="117" t="s">
        <v>262</v>
      </c>
      <c r="B92" s="123">
        <v>4.4000000000000004</v>
      </c>
      <c r="C92" s="116"/>
      <c r="D92" s="1">
        <v>-11857341</v>
      </c>
      <c r="E92" s="1"/>
      <c r="F92" s="1">
        <v>-28066027</v>
      </c>
      <c r="G92" s="1"/>
      <c r="H92" s="1">
        <v>-10380000</v>
      </c>
      <c r="I92" s="1"/>
      <c r="J92" s="1">
        <v>-25770000</v>
      </c>
    </row>
    <row r="93" spans="1:12" ht="19.350000000000001" customHeight="1">
      <c r="A93" s="116" t="s">
        <v>264</v>
      </c>
      <c r="B93" s="123">
        <v>4.4000000000000004</v>
      </c>
      <c r="C93" s="116"/>
      <c r="D93" s="1">
        <v>707698</v>
      </c>
      <c r="E93" s="1"/>
      <c r="F93" s="1">
        <v>4708180</v>
      </c>
      <c r="G93" s="1"/>
      <c r="H93" s="1">
        <v>75453</v>
      </c>
      <c r="I93" s="1"/>
      <c r="J93" s="1">
        <v>4708180</v>
      </c>
    </row>
    <row r="94" spans="1:12" ht="19.350000000000001" customHeight="1">
      <c r="A94" s="116" t="s">
        <v>265</v>
      </c>
      <c r="B94" s="123">
        <v>4.4000000000000004</v>
      </c>
      <c r="C94" s="116"/>
      <c r="D94" s="1">
        <v>-897100</v>
      </c>
      <c r="E94" s="1"/>
      <c r="F94" s="1">
        <v>-7756908</v>
      </c>
      <c r="G94" s="1"/>
      <c r="H94" s="1">
        <v>-577301</v>
      </c>
      <c r="I94" s="1"/>
      <c r="J94" s="1">
        <v>-7559988</v>
      </c>
    </row>
    <row r="95" spans="1:12" ht="19.350000000000001" customHeight="1">
      <c r="A95" s="116" t="s">
        <v>266</v>
      </c>
      <c r="B95" s="116"/>
      <c r="C95" s="116"/>
      <c r="D95" s="1"/>
      <c r="E95" s="1"/>
      <c r="F95" s="1"/>
      <c r="G95" s="1"/>
      <c r="H95" s="1"/>
      <c r="I95" s="1"/>
      <c r="J95" s="1"/>
    </row>
    <row r="96" spans="1:12" ht="19.350000000000001" customHeight="1">
      <c r="A96" s="117" t="s">
        <v>267</v>
      </c>
      <c r="B96" s="123">
        <v>4.4000000000000004</v>
      </c>
      <c r="C96" s="116"/>
      <c r="D96" s="37">
        <v>0</v>
      </c>
      <c r="E96" s="1"/>
      <c r="F96" s="37">
        <v>0</v>
      </c>
      <c r="G96" s="1"/>
      <c r="H96" s="37">
        <v>0</v>
      </c>
      <c r="I96" s="1"/>
      <c r="J96" s="1">
        <v>-112744</v>
      </c>
    </row>
    <row r="97" spans="1:10" ht="19.350000000000001" customHeight="1">
      <c r="A97" s="116" t="s">
        <v>268</v>
      </c>
      <c r="B97" s="123">
        <v>4.4000000000000004</v>
      </c>
      <c r="C97" s="116"/>
      <c r="D97" s="37">
        <v>0</v>
      </c>
      <c r="E97" s="1"/>
      <c r="F97" s="1">
        <v>-56379</v>
      </c>
      <c r="G97" s="1"/>
      <c r="H97" s="37">
        <v>0</v>
      </c>
      <c r="I97" s="1"/>
      <c r="J97" s="37">
        <v>0</v>
      </c>
    </row>
    <row r="98" spans="1:10" ht="19.350000000000001" customHeight="1">
      <c r="A98" s="116" t="s">
        <v>269</v>
      </c>
      <c r="B98" s="123">
        <v>4.4000000000000004</v>
      </c>
      <c r="C98" s="116"/>
      <c r="D98" s="37">
        <v>0</v>
      </c>
      <c r="E98" s="1"/>
      <c r="F98" s="41">
        <v>-28189</v>
      </c>
      <c r="G98" s="1"/>
      <c r="H98" s="37">
        <v>0</v>
      </c>
      <c r="I98" s="1"/>
      <c r="J98" s="37">
        <v>0</v>
      </c>
    </row>
    <row r="99" spans="1:10" ht="19.350000000000001" customHeight="1">
      <c r="A99" s="116" t="s">
        <v>270</v>
      </c>
      <c r="B99" s="123">
        <v>4.4000000000000004</v>
      </c>
      <c r="C99" s="116"/>
      <c r="D99" s="41">
        <v>-106704</v>
      </c>
      <c r="E99" s="1"/>
      <c r="F99" s="41">
        <v>-127704</v>
      </c>
      <c r="G99" s="1"/>
      <c r="H99" s="1">
        <v>-91624</v>
      </c>
      <c r="I99" s="1"/>
      <c r="J99" s="1">
        <v>-109960</v>
      </c>
    </row>
    <row r="100" spans="1:10" ht="19.350000000000001" customHeight="1">
      <c r="A100" s="116" t="s">
        <v>271</v>
      </c>
      <c r="B100" s="123"/>
      <c r="C100" s="116"/>
      <c r="D100" s="41"/>
      <c r="E100" s="1"/>
      <c r="F100" s="41"/>
      <c r="G100" s="1"/>
      <c r="H100" s="1"/>
      <c r="I100" s="1"/>
      <c r="J100" s="1"/>
    </row>
    <row r="101" spans="1:10" ht="19.350000000000001" customHeight="1">
      <c r="A101" s="117" t="s">
        <v>272</v>
      </c>
      <c r="B101" s="123"/>
      <c r="C101" s="116"/>
      <c r="D101" s="37">
        <v>0</v>
      </c>
      <c r="E101" s="1"/>
      <c r="F101" s="37">
        <v>0</v>
      </c>
      <c r="G101" s="1"/>
      <c r="H101" s="37">
        <v>0</v>
      </c>
      <c r="I101" s="1"/>
      <c r="J101" s="1">
        <v>17712</v>
      </c>
    </row>
    <row r="102" spans="1:10" ht="19.350000000000001" customHeight="1">
      <c r="A102" s="116" t="s">
        <v>273</v>
      </c>
      <c r="B102" s="123"/>
      <c r="C102" s="116"/>
      <c r="D102" s="37">
        <v>0</v>
      </c>
      <c r="E102" s="1"/>
      <c r="F102" s="1">
        <v>12351</v>
      </c>
      <c r="G102" s="1"/>
      <c r="H102" s="37">
        <v>0</v>
      </c>
      <c r="I102" s="1"/>
      <c r="J102" s="1">
        <v>12351</v>
      </c>
    </row>
    <row r="103" spans="1:10" ht="19.350000000000001" customHeight="1">
      <c r="A103" s="116" t="s">
        <v>274</v>
      </c>
      <c r="B103" s="123"/>
      <c r="C103" s="116"/>
      <c r="D103" s="41">
        <v>-32684</v>
      </c>
      <c r="E103" s="1"/>
      <c r="F103" s="41">
        <v>-78712</v>
      </c>
      <c r="G103" s="1"/>
      <c r="H103" s="1">
        <v>-32684</v>
      </c>
      <c r="I103" s="1"/>
      <c r="J103" s="1">
        <v>-78712</v>
      </c>
    </row>
    <row r="104" spans="1:10" ht="19.350000000000001" customHeight="1">
      <c r="A104" s="116" t="s">
        <v>275</v>
      </c>
      <c r="B104" s="123"/>
      <c r="C104" s="116"/>
      <c r="D104" s="37">
        <v>0</v>
      </c>
      <c r="E104" s="1"/>
      <c r="F104" s="41">
        <v>-2500</v>
      </c>
      <c r="G104" s="1"/>
      <c r="H104" s="37">
        <v>0</v>
      </c>
      <c r="I104" s="1"/>
      <c r="J104" s="37">
        <v>0</v>
      </c>
    </row>
    <row r="105" spans="1:10" ht="19.350000000000001" customHeight="1">
      <c r="A105" s="120" t="s">
        <v>276</v>
      </c>
      <c r="B105" s="120"/>
      <c r="C105" s="120"/>
      <c r="D105" s="2">
        <f>SUM(D90:D104)</f>
        <v>-1572691</v>
      </c>
      <c r="E105" s="1"/>
      <c r="F105" s="2">
        <f>SUM(F90:F104)</f>
        <v>-342648</v>
      </c>
      <c r="G105" s="1"/>
      <c r="H105" s="2">
        <f>SUM(H90:H104)</f>
        <v>-1946156</v>
      </c>
      <c r="I105" s="1"/>
      <c r="J105" s="2">
        <f>SUM(J90:J104)</f>
        <v>-353161</v>
      </c>
    </row>
    <row r="106" spans="1:10" ht="19.350000000000001" customHeight="1">
      <c r="A106" s="113" t="s">
        <v>277</v>
      </c>
      <c r="B106" s="111"/>
      <c r="C106" s="111"/>
      <c r="D106" s="1">
        <f>SUM(D105,D86,D51)</f>
        <v>445197</v>
      </c>
      <c r="E106" s="1"/>
      <c r="F106" s="1">
        <f>SUM(F105,F86,F51)</f>
        <v>1019656</v>
      </c>
      <c r="G106" s="1"/>
      <c r="H106" s="1">
        <f>SUM(H105,H86,H51)</f>
        <v>255357</v>
      </c>
      <c r="I106" s="1"/>
      <c r="J106" s="1">
        <f>SUM(J105,J86,J51)</f>
        <v>1216755</v>
      </c>
    </row>
    <row r="107" spans="1:10" ht="19.350000000000001" customHeight="1">
      <c r="A107" s="111" t="s">
        <v>278</v>
      </c>
      <c r="B107" s="111"/>
      <c r="C107" s="111"/>
      <c r="D107" s="96">
        <v>17654</v>
      </c>
      <c r="E107" s="1"/>
      <c r="F107" s="96">
        <v>-52787</v>
      </c>
      <c r="G107" s="1"/>
      <c r="H107" s="42">
        <v>0</v>
      </c>
      <c r="I107" s="1"/>
      <c r="J107" s="42">
        <v>0</v>
      </c>
    </row>
    <row r="108" spans="1:10" ht="19.350000000000001" customHeight="1">
      <c r="A108" s="111" t="s">
        <v>279</v>
      </c>
      <c r="B108" s="111"/>
      <c r="C108" s="111"/>
      <c r="D108" s="5">
        <f>SUM(D106:D107)</f>
        <v>462851</v>
      </c>
      <c r="E108" s="1"/>
      <c r="F108" s="5">
        <f>SUM(F106:F107)</f>
        <v>966869</v>
      </c>
      <c r="G108" s="1"/>
      <c r="H108" s="5">
        <f>SUM(H106:H107)</f>
        <v>255357</v>
      </c>
      <c r="I108" s="1"/>
      <c r="J108" s="5">
        <f>SUM(J106:J107)</f>
        <v>1216755</v>
      </c>
    </row>
    <row r="109" spans="1:10" ht="19.350000000000001" customHeight="1">
      <c r="A109" s="111" t="s">
        <v>280</v>
      </c>
      <c r="B109" s="111"/>
      <c r="C109" s="111"/>
      <c r="D109" s="1">
        <f>'Financial Position (1)'!E14</f>
        <v>3682383</v>
      </c>
      <c r="E109" s="1"/>
      <c r="F109" s="1">
        <v>3571234</v>
      </c>
      <c r="G109" s="1"/>
      <c r="H109" s="1">
        <f>'Financial Position (1)'!I14</f>
        <v>2943545</v>
      </c>
      <c r="I109" s="1"/>
      <c r="J109" s="1">
        <v>2785974</v>
      </c>
    </row>
    <row r="110" spans="1:10" ht="19.350000000000001" customHeight="1" thickBot="1">
      <c r="A110" s="121" t="s">
        <v>281</v>
      </c>
      <c r="B110" s="124" t="s">
        <v>282</v>
      </c>
      <c r="C110" s="121"/>
      <c r="D110" s="4">
        <f>SUM(D108:D109)</f>
        <v>4145234</v>
      </c>
      <c r="E110" s="1"/>
      <c r="F110" s="4">
        <f>SUM(F108:F109)</f>
        <v>4538103</v>
      </c>
      <c r="G110" s="1"/>
      <c r="H110" s="4">
        <f>SUM(H108:H109)</f>
        <v>3198902</v>
      </c>
      <c r="I110" s="1"/>
      <c r="J110" s="4">
        <f>SUM(J108:J109)</f>
        <v>4002729</v>
      </c>
    </row>
    <row r="111" spans="1:10" ht="19.350000000000001" customHeight="1" thickTop="1">
      <c r="A111" s="121"/>
      <c r="B111" s="124"/>
      <c r="C111" s="121"/>
      <c r="D111" s="5"/>
      <c r="E111" s="1"/>
      <c r="F111" s="5"/>
      <c r="G111" s="1"/>
      <c r="H111" s="5"/>
      <c r="I111" s="1"/>
      <c r="J111" s="5"/>
    </row>
    <row r="112" spans="1:10" ht="19.350000000000001" customHeight="1">
      <c r="A112" s="121"/>
      <c r="B112" s="124"/>
      <c r="C112" s="121"/>
      <c r="D112" s="5"/>
      <c r="E112" s="1"/>
      <c r="F112" s="5"/>
      <c r="G112" s="1"/>
      <c r="H112" s="5"/>
      <c r="I112" s="1"/>
      <c r="J112" s="5"/>
    </row>
    <row r="113" spans="1:10" ht="19.350000000000001" customHeight="1">
      <c r="A113" s="121"/>
      <c r="B113" s="124"/>
      <c r="C113" s="121"/>
      <c r="D113" s="5"/>
      <c r="E113" s="1"/>
      <c r="F113" s="5"/>
      <c r="G113" s="1"/>
      <c r="H113" s="5"/>
      <c r="I113" s="1"/>
      <c r="J113" s="5"/>
    </row>
    <row r="114" spans="1:10" ht="19.350000000000001" customHeight="1">
      <c r="A114" s="121"/>
      <c r="B114" s="124"/>
      <c r="C114" s="121"/>
      <c r="D114" s="5"/>
      <c r="E114" s="1"/>
      <c r="F114" s="5"/>
      <c r="G114" s="1"/>
      <c r="H114" s="5"/>
      <c r="I114" s="1"/>
      <c r="J114" s="5"/>
    </row>
    <row r="115" spans="1:10" ht="19.350000000000001" customHeight="1">
      <c r="A115" s="121"/>
      <c r="B115" s="124"/>
      <c r="C115" s="121"/>
      <c r="D115" s="5"/>
      <c r="E115" s="1"/>
      <c r="F115" s="5"/>
      <c r="G115" s="1"/>
      <c r="H115" s="5"/>
      <c r="I115" s="1"/>
      <c r="J115" s="5"/>
    </row>
    <row r="116" spans="1:10" ht="19.350000000000001" customHeight="1">
      <c r="A116" s="121"/>
      <c r="B116" s="124"/>
      <c r="C116" s="121"/>
      <c r="D116" s="5"/>
      <c r="E116" s="1"/>
      <c r="F116" s="5"/>
      <c r="G116" s="1"/>
      <c r="H116" s="5"/>
      <c r="I116" s="1"/>
      <c r="J116" s="5"/>
    </row>
    <row r="117" spans="1:10" ht="19.350000000000001" customHeight="1">
      <c r="B117" s="124"/>
      <c r="C117" s="121"/>
      <c r="D117" s="5"/>
      <c r="E117" s="1"/>
      <c r="F117" s="5"/>
      <c r="G117" s="1"/>
      <c r="H117" s="5"/>
      <c r="I117" s="1"/>
      <c r="J117" s="5"/>
    </row>
    <row r="118" spans="1:10" ht="19.350000000000001" customHeight="1">
      <c r="B118" s="124"/>
      <c r="C118" s="121"/>
      <c r="D118" s="5"/>
      <c r="E118" s="1"/>
      <c r="F118" s="5"/>
      <c r="G118" s="1"/>
      <c r="H118" s="5"/>
      <c r="I118" s="1"/>
      <c r="J118" s="5"/>
    </row>
    <row r="121" spans="1:10" ht="21" customHeight="1">
      <c r="A121" s="113" t="s">
        <v>45</v>
      </c>
    </row>
  </sheetData>
  <mergeCells count="26">
    <mergeCell ref="D74:F74"/>
    <mergeCell ref="H74:J74"/>
    <mergeCell ref="C71:F71"/>
    <mergeCell ref="G71:J71"/>
    <mergeCell ref="C72:F72"/>
    <mergeCell ref="G72:J72"/>
    <mergeCell ref="D73:F73"/>
    <mergeCell ref="H73:J73"/>
    <mergeCell ref="A68:J68"/>
    <mergeCell ref="A69:J69"/>
    <mergeCell ref="C7:F7"/>
    <mergeCell ref="G7:J7"/>
    <mergeCell ref="C8:F8"/>
    <mergeCell ref="G8:J8"/>
    <mergeCell ref="D9:F9"/>
    <mergeCell ref="H9:J9"/>
    <mergeCell ref="A65:J65"/>
    <mergeCell ref="D10:F10"/>
    <mergeCell ref="H10:J10"/>
    <mergeCell ref="A66:J66"/>
    <mergeCell ref="A67:J67"/>
    <mergeCell ref="A1:J1"/>
    <mergeCell ref="A2:J2"/>
    <mergeCell ref="A3:J3"/>
    <mergeCell ref="A4:J4"/>
    <mergeCell ref="A5:J5"/>
  </mergeCells>
  <pageMargins left="0.8" right="0.45" top="0.8" bottom="0.5" header="0.5" footer="0.5"/>
  <pageSetup paperSize="9" scale="62" orientation="portrait" r:id="rId1"/>
  <headerFooter alignWithMargins="0"/>
  <ignoredErrors>
    <ignoredError sqref="B110:E110 B109:C109 G110:H1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B4F053-0244-40E6-99E0-BFCFEED82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D91F93-EC1D-47FA-BAB7-6EC4FFC3C68A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afbfba4d-409d-4917-9d2b-ca36e71e5021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73EA1D-2FFD-4177-9C23-5BD0438CBBE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Financial Position (1)</vt:lpstr>
      <vt:lpstr>Financial Position (2)</vt:lpstr>
      <vt:lpstr>Statement of income-3M</vt:lpstr>
      <vt:lpstr>Statement Comprehensive Inc-3M</vt:lpstr>
      <vt:lpstr>Statement of income- 3M</vt:lpstr>
      <vt:lpstr>Statement Comprehensive Inc- 3M</vt:lpstr>
      <vt:lpstr>CSE Conso</vt:lpstr>
      <vt:lpstr>CSE Seperate</vt:lpstr>
      <vt:lpstr>Cash Flow</vt:lpstr>
      <vt:lpstr>'Statement Comprehensive Inc-3M'!Print_Area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tnampachoke@deloitte.com</dc:creator>
  <cp:keywords/>
  <dc:description/>
  <cp:lastModifiedBy>Yanisa Phandhufung</cp:lastModifiedBy>
  <cp:revision/>
  <cp:lastPrinted>2026-07-08T02:57:27Z</cp:lastPrinted>
  <dcterms:created xsi:type="dcterms:W3CDTF">2018-06-07T02:19:59Z</dcterms:created>
  <dcterms:modified xsi:type="dcterms:W3CDTF">2026-07-08T07:43:49Z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