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tasteelthailand.sharepoint.com/sites/CFO-FileShare/Controller Financial Accounting and Reporting/01.Accounting-TSTH/Financial Statements/PwC/2027/01_TSTH/FS Q1/BOD Meeting/"/>
    </mc:Choice>
  </mc:AlternateContent>
  <xr:revisionPtr revIDLastSave="21" documentId="8_{48A499D3-4ACA-44A0-8B5E-E8BD65844603}" xr6:coauthVersionLast="47" xr6:coauthVersionMax="47" xr10:uidLastSave="{D0E2F75E-BAB6-4A53-AA21-54538D7407BD}"/>
  <bookViews>
    <workbookView xWindow="-110" yWindow="-110" windowWidth="19420" windowHeight="10300" activeTab="4" xr2:uid="{B1F330F7-A9E0-48C0-AF8F-EE71BA146394}"/>
  </bookViews>
  <sheets>
    <sheet name="2-4" sheetId="7" r:id="rId1"/>
    <sheet name="P&amp;L 5-6 (3M)" sheetId="8" r:id="rId2"/>
    <sheet name="7" sheetId="9" r:id="rId3"/>
    <sheet name="8" sheetId="10" r:id="rId4"/>
    <sheet name="9-10" sheetId="11" r:id="rId5"/>
  </sheets>
  <definedNames>
    <definedName name="_xlnm._FilterDatabase" localSheetId="4" hidden="1">'9-10'!$A$3:$L$83</definedName>
    <definedName name="_xlnm._FilterDatabase" localSheetId="1" hidden="1">'P&amp;L 5-6 (3M)'!$A$3:$O$85</definedName>
    <definedName name="_xlnm.Print_Area" localSheetId="0">'2-4'!$A$1:$K$123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69" i="11" l="1"/>
  <c r="E69" i="11"/>
  <c r="K66" i="11"/>
  <c r="I66" i="11"/>
  <c r="G66" i="11"/>
  <c r="E66" i="11"/>
  <c r="K58" i="11"/>
  <c r="I58" i="11"/>
  <c r="G58" i="11"/>
  <c r="E58" i="11"/>
  <c r="A44" i="11"/>
  <c r="A42" i="11"/>
  <c r="K21" i="11"/>
  <c r="K28" i="11" s="1"/>
  <c r="K32" i="11" s="1"/>
  <c r="K68" i="11" s="1"/>
  <c r="K71" i="11" s="1"/>
  <c r="I21" i="11"/>
  <c r="I28" i="11" s="1"/>
  <c r="I32" i="11" s="1"/>
  <c r="I68" i="11" s="1"/>
  <c r="I71" i="11" s="1"/>
  <c r="G21" i="11"/>
  <c r="G28" i="11" s="1"/>
  <c r="G32" i="11" s="1"/>
  <c r="G68" i="11" s="1"/>
  <c r="G71" i="11" s="1"/>
  <c r="E21" i="11"/>
  <c r="E28" i="11" s="1"/>
  <c r="E32" i="11" s="1"/>
  <c r="E68" i="11" s="1"/>
  <c r="E71" i="11" s="1"/>
  <c r="A27" i="10"/>
  <c r="A41" i="11" s="1"/>
  <c r="A83" i="11" s="1"/>
  <c r="L22" i="10"/>
  <c r="J22" i="10"/>
  <c r="H22" i="10"/>
  <c r="F22" i="10"/>
  <c r="D22" i="10"/>
  <c r="N20" i="10"/>
  <c r="N18" i="10"/>
  <c r="N22" i="10" s="1"/>
  <c r="L16" i="10"/>
  <c r="J16" i="10"/>
  <c r="H16" i="10"/>
  <c r="F16" i="10"/>
  <c r="D16" i="10"/>
  <c r="N14" i="10"/>
  <c r="N12" i="10"/>
  <c r="N16" i="10" s="1"/>
  <c r="N25" i="9"/>
  <c r="J25" i="9"/>
  <c r="H25" i="9"/>
  <c r="F25" i="9"/>
  <c r="D25" i="9"/>
  <c r="R23" i="9"/>
  <c r="R25" i="9" s="1"/>
  <c r="P21" i="9"/>
  <c r="R19" i="9"/>
  <c r="N19" i="9"/>
  <c r="L19" i="9"/>
  <c r="J19" i="9"/>
  <c r="H19" i="9"/>
  <c r="F19" i="9"/>
  <c r="D19" i="9"/>
  <c r="P17" i="9"/>
  <c r="T17" i="9" s="1"/>
  <c r="P15" i="9"/>
  <c r="O67" i="8"/>
  <c r="K67" i="8"/>
  <c r="O64" i="8"/>
  <c r="K64" i="8"/>
  <c r="O58" i="8"/>
  <c r="K58" i="8"/>
  <c r="A47" i="8"/>
  <c r="A45" i="8"/>
  <c r="A44" i="8"/>
  <c r="A85" i="8" s="1"/>
  <c r="O36" i="8"/>
  <c r="O38" i="8" s="1"/>
  <c r="M36" i="8"/>
  <c r="M38" i="8" s="1"/>
  <c r="K36" i="8"/>
  <c r="K38" i="8" s="1"/>
  <c r="I36" i="8"/>
  <c r="I38" i="8" s="1"/>
  <c r="O15" i="8"/>
  <c r="O22" i="8" s="1"/>
  <c r="O25" i="8" s="1"/>
  <c r="O40" i="8" s="1"/>
  <c r="M15" i="8"/>
  <c r="M22" i="8" s="1"/>
  <c r="M25" i="8" s="1"/>
  <c r="K15" i="8"/>
  <c r="K22" i="8" s="1"/>
  <c r="K25" i="8" s="1"/>
  <c r="K40" i="8" s="1"/>
  <c r="I15" i="8"/>
  <c r="I22" i="8" s="1"/>
  <c r="I25" i="8" s="1"/>
  <c r="K112" i="7"/>
  <c r="K115" i="7" s="1"/>
  <c r="I112" i="7"/>
  <c r="I115" i="7" s="1"/>
  <c r="G112" i="7"/>
  <c r="G115" i="7" s="1"/>
  <c r="E112" i="7"/>
  <c r="E115" i="7" s="1"/>
  <c r="A85" i="7"/>
  <c r="A83" i="7"/>
  <c r="A82" i="7"/>
  <c r="A123" i="7" s="1"/>
  <c r="K71" i="7"/>
  <c r="I71" i="7"/>
  <c r="G71" i="7"/>
  <c r="E71" i="7"/>
  <c r="K63" i="7"/>
  <c r="K73" i="7" s="1"/>
  <c r="K117" i="7" s="1"/>
  <c r="I63" i="7"/>
  <c r="I73" i="7" s="1"/>
  <c r="I117" i="7" s="1"/>
  <c r="G63" i="7"/>
  <c r="G73" i="7" s="1"/>
  <c r="G117" i="7" s="1"/>
  <c r="E63" i="7"/>
  <c r="E73" i="7" s="1"/>
  <c r="E117" i="7" s="1"/>
  <c r="A44" i="7"/>
  <c r="A42" i="7"/>
  <c r="K34" i="7"/>
  <c r="I34" i="7"/>
  <c r="G34" i="7"/>
  <c r="E34" i="7"/>
  <c r="K20" i="7"/>
  <c r="K36" i="7" s="1"/>
  <c r="I20" i="7"/>
  <c r="I36" i="7" s="1"/>
  <c r="G20" i="7"/>
  <c r="G36" i="7" s="1"/>
  <c r="E20" i="7"/>
  <c r="E36" i="7" s="1"/>
  <c r="T21" i="9" l="1"/>
  <c r="T15" i="9"/>
  <c r="T19" i="9" s="1"/>
  <c r="P19" i="9"/>
  <c r="M55" i="8"/>
  <c r="M40" i="8"/>
  <c r="M61" i="8" s="1"/>
  <c r="M64" i="8" s="1"/>
  <c r="I55" i="8"/>
  <c r="I40" i="8"/>
  <c r="I61" i="8" s="1"/>
  <c r="M67" i="8" l="1"/>
  <c r="M58" i="8"/>
  <c r="I67" i="8"/>
  <c r="I58" i="8"/>
  <c r="I64" i="8"/>
  <c r="L23" i="9"/>
  <c r="L25" i="9" l="1"/>
  <c r="L26" i="9" s="1"/>
  <c r="P23" i="9"/>
  <c r="P25" i="9" l="1"/>
  <c r="T23" i="9"/>
  <c r="T25" i="9" s="1"/>
</calcChain>
</file>

<file path=xl/sharedStrings.xml><?xml version="1.0" encoding="utf-8"?>
<sst xmlns="http://schemas.openxmlformats.org/spreadsheetml/2006/main" count="350" uniqueCount="175">
  <si>
    <t>บริษัท ทาทา สตีล (ประเทศไทย) จํากัด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</si>
  <si>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</si>
  <si>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</si>
  <si>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</si>
  <si>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</si>
  <si>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</si>
  <si>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</si>
  <si>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</si>
  <si>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มิถุนายน</t>
  </si>
  <si>
    <t>31 มีนาคม</t>
  </si>
  <si>
    <t>พ.ศ. 2569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</si>
  <si>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</si>
  <si>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</si>
  <si>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</si>
  <si>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</si>
  <si>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</si>
  <si>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 ก)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</si>
  <si>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</si>
  <si>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</si>
  <si>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</si>
  <si>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</si>
  <si>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</si>
  <si>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</si>
  <si>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</si>
  <si>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</si>
  <si>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</si>
  <si>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</si>
  <si>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</si>
  <si>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</si>
  <si>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</si>
  <si>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</si>
  <si>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</si>
  <si>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</si>
  <si>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</si>
  <si>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</si>
  <si>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</si>
  <si>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</si>
  <si>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</si>
  <si>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</si>
  <si>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14 ค)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</si>
  <si>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</si>
  <si>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</si>
  <si>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</si>
  <si>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</si>
  <si>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</si>
  <si>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</si>
  <si>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</si>
  <si>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</si>
  <si>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</si>
  <si>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</si>
  <si>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</si>
  <si>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</si>
  <si>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</si>
  <si>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</si>
  <si>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</si>
  <si>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</si>
  <si>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</si>
  <si>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</si>
  <si>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จ่ายชำระแล้วหุ้นละ 1 บาท</t>
  </si>
  <si>
    <t>ส่วนเกินมูลค่าหุ้นสามัญ</t>
  </si>
  <si>
    <t>ใบสำคัญแสดงสิทธิที่จะซื้อหุ้นสิ้นสภาพ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</si>
  <si>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</si>
  <si>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</si>
  <si>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</si>
  <si>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</si>
  <si>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</si>
  <si>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</si>
  <si>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</si>
  <si>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</si>
  <si>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</si>
  <si>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</si>
  <si>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ยังไม่ได้ตรวจสอบ</t>
  </si>
  <si>
    <t>พ.ศ. 2568</t>
  </si>
  <si>
    <t>รายได้จากการขายและบริการที่เกี่ยวข้อง</t>
  </si>
  <si>
    <t>รายได้จากการให้บริการ</t>
  </si>
  <si>
    <t>ต้นทุนขายและบริการที่เกี่ยวข้อง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</si>
  <si>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</si>
  <si>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</si>
  <si>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</si>
  <si>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</si>
  <si>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</si>
  <si>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กำไร(ขาดทุน)สุทธิจากอัตราแลกเปลี่ยน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</si>
  <si>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</si>
  <si>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</si>
  <si>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</si>
  <si>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</si>
  <si>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</si>
  <si>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</si>
  <si>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</si>
  <si>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</si>
  <si>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</si>
  <si>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</si>
  <si>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</si>
  <si>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</si>
  <si>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</si>
  <si>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</si>
  <si>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</si>
  <si>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</si>
  <si>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</si>
  <si>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</si>
  <si>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</si>
  <si>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</si>
  <si>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 (บาท)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</si>
  <si>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</si>
  <si>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</si>
  <si>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</si>
  <si>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 xml:space="preserve">องค์ประกอบอื่นของส่วนของเจ้าของ </t>
  </si>
  <si>
    <t>การวัดมูลค่าใหม่ของ</t>
  </si>
  <si>
    <t>ใบสำคัญ</t>
  </si>
  <si>
    <t>สินทรัพย์ทางการเงิน</t>
  </si>
  <si>
    <t>ส่วนเกิน</t>
  </si>
  <si>
    <t>แสดงสิทธิ</t>
  </si>
  <si>
    <t xml:space="preserve">จัดสรรแล้ว - </t>
  </si>
  <si>
    <t>ที่วัดมูลค่าด้วย</t>
  </si>
  <si>
    <t>รวมส่วนของ</t>
  </si>
  <si>
    <t>ส่วนได้เสีย</t>
  </si>
  <si>
    <t>ทุนที่ออก</t>
  </si>
  <si>
    <t>มูลค่า</t>
  </si>
  <si>
    <t>ที่จะซื้อ</t>
  </si>
  <si>
    <t>ทุนสำรอง</t>
  </si>
  <si>
    <t>มูลค่ายุติธรรมผ่าน</t>
  </si>
  <si>
    <t>ผู้เป็นเจ้าของ</t>
  </si>
  <si>
    <t>ที่ไม่มีอำนาจ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</si>
  <si>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</si>
  <si>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</si>
  <si>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</si>
  <si>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</si>
  <si>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</si>
  <si>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กำไรขาดทุนเบ็ดเสร็จอื่น</t>
  </si>
  <si>
    <t>ของบริษัท</t>
  </si>
  <si>
    <t>ควบคุม</t>
  </si>
  <si>
    <t>ยอดคงเหลือ ณ วันที่ 1 เมษายน พ.ศ. 2568</t>
  </si>
  <si>
    <t>การเปลี่ยนแปลงส่วนของเจ้าของสำหรับรอบระยะเวลา</t>
  </si>
  <si>
    <t>ยอดคงเหลือ ณ วันที่ 30 มิถุนายน พ.ศ. 2568</t>
  </si>
  <si>
    <t>ยอดคงเหลือ ณ วันที่ 1 เมษายน พ.ศ. 2569</t>
  </si>
  <si>
    <t>ยอดคงเหลือ ณ วันที่ 30 มิถุนายน พ.ศ. 2569</t>
  </si>
  <si>
    <t>ข้อมูลทางการเงินเฉพาะกิจการ (ยังไม่ได้ตรวจสอบ)</t>
  </si>
  <si>
    <t>ส่วนเกินมูลค่า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</si>
  <si>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</si>
  <si>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</si>
  <si>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</t>
  </si>
  <si>
    <t>ค่าเสื่อมราคาและค่าตัดจำหน่าย</t>
  </si>
  <si>
    <t>ค่าใช้จ่ายผลประโยชน์พนักงาน</t>
  </si>
  <si>
    <t>(กำไร)ขาดทุนสุทธิจากอัตราแลกเปลี่ยน</t>
  </si>
  <si>
    <t>รายการปรับปรุงอื่นที่ไม่ใช่เงินสด</t>
  </si>
  <si>
    <t>7 ข)</t>
  </si>
  <si>
    <t>รายได้ดอกเบี้ยรับ</t>
  </si>
  <si>
    <t>เงินปันผลรับ</t>
  </si>
  <si>
    <t>-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</si>
  <si>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</si>
  <si>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</si>
  <si>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</si>
  <si>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เงินสดรับ(จ่าย)อื่นจากกิจกรรมดำเนินงาน</t>
  </si>
  <si>
    <t>7 ค)</t>
  </si>
  <si>
    <t>เงินสดได้มาจาก(ใช้ไปใน)การดำเนินงาน</t>
  </si>
  <si>
    <t>จ่ายดอกเบี้ย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</si>
  <si>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</si>
  <si>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</si>
  <si>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</si>
  <si>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</si>
  <si>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7 ง)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</si>
  <si>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</si>
  <si>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</si>
  <si>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ดอกเบี้ยรับ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</si>
  <si>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</si>
  <si>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</si>
  <si>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เงินสดรับ(จ่ายคืน)เงินกู้ยืมระยะสั้น</t>
  </si>
  <si>
    <t xml:space="preserve">   จากบริษัทย่อย - สุทธิ</t>
  </si>
  <si>
    <t>จ่ายคืนเงินต้นตามสัญญาเช่า</t>
  </si>
  <si>
    <t>จ่ายเงินปันผลแก่ส่วนได้เสียที่ไม่มีอำนาจควบคุม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</si>
  <si>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</si>
  <si>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</si>
  <si>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</si>
  <si>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</si>
  <si>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จ่ายภาษีเงินได้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</si>
</sst>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;\(#,##0\)"/>
    <numFmt numFmtId="188" formatCode="#,##0;\(#,##0\);&quot;-&quot;;@"/>
    <numFmt numFmtId="189" formatCode="_(* #,##0.00_);_(* \(#,##0.00\);_(* &quot;-&quot;??_);_(@_)"/>
    <numFmt numFmtId="190" formatCode="#,##0;\(#,##0\);\-"/>
    <numFmt numFmtId="191" formatCode="#,##0.0;\(#,##0.0\)"/>
    <numFmt numFmtId="192" formatCode="_(* #,##0_);_(* \(#,##0\);_(* &quot;-&quot;??_);_(@_)"/>
    <numFmt numFmtId="193" formatCode="#,##0.00;\(#,##0.00\)"/>
    <numFmt numFmtId="194" formatCode="_-* #,##0_-;\-* #,##0_-;_-* &quot;-&quot;??_-;_-@_-"/>
    <numFmt numFmtId="195" formatCode="0.000%"/>
    <numFmt numFmtId="196" formatCode="#,##0.0000;\(#,##0.0000\)"/>
    <numFmt numFmtId="197" formatCode="_(* #,##0_);_(* \(#,##0\);_(* &quot;-&quot;_)\ \ \ \ \ ;_(@_)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Tahoma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</cellStyleXfs>
  <cellXfs count="151">
    <xf numFmtId="0" fontId="0" fillId="0" borderId="0" xfId="0"/>
    <xf numFmtId="0" fontId="2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left" vertical="center"/>
    </xf>
    <xf numFmtId="188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 wrapText="1"/>
    </xf>
    <xf numFmtId="188" fontId="2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 wrapText="1"/>
    </xf>
    <xf numFmtId="187" fontId="2" fillId="0" borderId="0" xfId="0" applyNumberFormat="1" applyFont="1" applyAlignment="1">
      <alignment horizontal="right" vertical="center" wrapText="1"/>
    </xf>
    <xf numFmtId="187" fontId="2" fillId="0" borderId="0" xfId="0" applyNumberFormat="1" applyFont="1" applyAlignment="1">
      <alignment vertical="center" wrapText="1"/>
    </xf>
    <xf numFmtId="188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88" fontId="3" fillId="0" borderId="0" xfId="0" applyNumberFormat="1" applyFont="1" applyAlignment="1">
      <alignment horizontal="right" vertical="center" wrapText="1"/>
    </xf>
    <xf numFmtId="188" fontId="3" fillId="0" borderId="0" xfId="0" applyNumberFormat="1" applyFont="1" applyAlignment="1">
      <alignment vertical="center" wrapText="1"/>
    </xf>
    <xf numFmtId="187" fontId="3" fillId="0" borderId="0" xfId="0" applyNumberFormat="1" applyFont="1" applyAlignment="1">
      <alignment horizontal="center" vertical="center" wrapText="1"/>
    </xf>
    <xf numFmtId="188" fontId="3" fillId="0" borderId="1" xfId="0" applyNumberFormat="1" applyFont="1" applyBorder="1" applyAlignment="1">
      <alignment horizontal="right" vertical="center" wrapText="1"/>
    </xf>
    <xf numFmtId="188" fontId="3" fillId="0" borderId="2" xfId="2" applyNumberFormat="1" applyFont="1" applyFill="1" applyBorder="1" applyAlignment="1">
      <alignment horizontal="right" vertical="center" wrapText="1"/>
    </xf>
    <xf numFmtId="190" fontId="3" fillId="0" borderId="0" xfId="0" applyNumberFormat="1" applyFont="1" applyAlignment="1">
      <alignment vertical="center"/>
    </xf>
    <xf numFmtId="188" fontId="3" fillId="0" borderId="2" xfId="0" applyNumberFormat="1" applyFont="1" applyBorder="1" applyAlignment="1">
      <alignment horizontal="right" vertical="center" wrapText="1"/>
    </xf>
    <xf numFmtId="188" fontId="3" fillId="0" borderId="3" xfId="0" applyNumberFormat="1" applyFont="1" applyBorder="1" applyAlignment="1">
      <alignment horizontal="right" vertical="center" wrapText="1"/>
    </xf>
    <xf numFmtId="188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8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8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90" fontId="3" fillId="0" borderId="0" xfId="0" applyNumberFormat="1" applyFont="1" applyAlignment="1">
      <alignment horizontal="right" vertical="center" wrapText="1"/>
    </xf>
    <xf numFmtId="187" fontId="3" fillId="0" borderId="0" xfId="0" applyNumberFormat="1" applyFont="1" applyAlignment="1">
      <alignment horizontal="right" vertical="center" wrapText="1"/>
    </xf>
    <xf numFmtId="19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88" fontId="3" fillId="0" borderId="5" xfId="0" applyNumberFormat="1" applyFont="1" applyBorder="1" applyAlignment="1">
      <alignment horizontal="right" vertical="center" wrapText="1"/>
    </xf>
    <xf numFmtId="190" fontId="3" fillId="0" borderId="0" xfId="0" applyNumberFormat="1" applyFont="1" applyAlignment="1">
      <alignment vertical="center" wrapText="1"/>
    </xf>
    <xf numFmtId="188" fontId="3" fillId="0" borderId="4" xfId="0" applyNumberFormat="1" applyFont="1" applyBorder="1" applyAlignment="1">
      <alignment horizontal="right" vertical="center"/>
    </xf>
    <xf numFmtId="188" fontId="3" fillId="0" borderId="0" xfId="3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87" fontId="2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0" borderId="1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right" vertical="center" wrapText="1"/>
    </xf>
    <xf numFmtId="187" fontId="5" fillId="0" borderId="0" xfId="0" applyNumberFormat="1" applyFont="1" applyAlignment="1">
      <alignment vertical="center" wrapText="1"/>
    </xf>
    <xf numFmtId="187" fontId="6" fillId="0" borderId="0" xfId="0" applyNumberFormat="1" applyFont="1" applyAlignment="1">
      <alignment horizontal="right" vertical="center" wrapText="1"/>
    </xf>
    <xf numFmtId="187" fontId="6" fillId="0" borderId="1" xfId="0" applyNumberFormat="1" applyFont="1" applyBorder="1" applyAlignment="1">
      <alignment horizontal="right" vertical="center"/>
    </xf>
    <xf numFmtId="192" fontId="5" fillId="0" borderId="0" xfId="2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 wrapText="1"/>
    </xf>
    <xf numFmtId="192" fontId="5" fillId="0" borderId="0" xfId="2" applyNumberFormat="1" applyFont="1" applyFill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 wrapText="1"/>
    </xf>
    <xf numFmtId="0" fontId="5" fillId="0" borderId="0" xfId="0" applyFont="1"/>
    <xf numFmtId="194" fontId="5" fillId="0" borderId="1" xfId="2" applyNumberFormat="1" applyFont="1" applyFill="1" applyBorder="1" applyAlignment="1">
      <alignment horizontal="right" vertical="center" wrapText="1"/>
    </xf>
    <xf numFmtId="190" fontId="5" fillId="0" borderId="1" xfId="0" applyNumberFormat="1" applyFont="1" applyBorder="1" applyAlignment="1">
      <alignment horizontal="right" vertical="center" wrapText="1"/>
    </xf>
    <xf numFmtId="187" fontId="5" fillId="0" borderId="1" xfId="0" applyNumberFormat="1" applyFont="1" applyBorder="1" applyAlignment="1">
      <alignment horizontal="right" vertical="center" wrapText="1"/>
    </xf>
    <xf numFmtId="192" fontId="6" fillId="0" borderId="0" xfId="2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left" vertical="center"/>
    </xf>
    <xf numFmtId="195" fontId="5" fillId="0" borderId="0" xfId="1" applyNumberFormat="1" applyFont="1" applyFill="1" applyAlignment="1">
      <alignment horizontal="center" vertical="center"/>
    </xf>
    <xf numFmtId="192" fontId="5" fillId="0" borderId="0" xfId="2" applyNumberFormat="1" applyFont="1" applyFill="1" applyBorder="1" applyAlignment="1">
      <alignment horizontal="right" vertical="center" wrapText="1"/>
    </xf>
    <xf numFmtId="9" fontId="5" fillId="0" borderId="0" xfId="1" applyFont="1" applyFill="1" applyAlignment="1">
      <alignment horizontal="center" vertical="center"/>
    </xf>
    <xf numFmtId="187" fontId="5" fillId="0" borderId="0" xfId="0" quotePrefix="1" applyNumberFormat="1" applyFont="1" applyAlignment="1">
      <alignment horizontal="left" vertical="center"/>
    </xf>
    <xf numFmtId="187" fontId="5" fillId="0" borderId="2" xfId="0" applyNumberFormat="1" applyFont="1" applyBorder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0" fontId="6" fillId="0" borderId="0" xfId="0" applyFont="1"/>
    <xf numFmtId="187" fontId="5" fillId="0" borderId="2" xfId="2" applyNumberFormat="1" applyFont="1" applyFill="1" applyBorder="1" applyAlignment="1">
      <alignment horizontal="right" vertical="center"/>
    </xf>
    <xf numFmtId="189" fontId="5" fillId="0" borderId="0" xfId="2" applyFont="1" applyFill="1" applyAlignment="1">
      <alignment horizontal="right" vertical="center"/>
    </xf>
    <xf numFmtId="192" fontId="5" fillId="0" borderId="1" xfId="2" applyNumberFormat="1" applyFont="1" applyFill="1" applyBorder="1" applyAlignment="1">
      <alignment horizontal="right" vertical="center" wrapText="1"/>
    </xf>
    <xf numFmtId="189" fontId="5" fillId="0" borderId="0" xfId="2" applyFont="1" applyFill="1" applyBorder="1" applyAlignment="1">
      <alignment horizontal="right" vertical="center"/>
    </xf>
    <xf numFmtId="192" fontId="5" fillId="0" borderId="0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1" xfId="2" applyNumberFormat="1" applyFont="1" applyFill="1" applyBorder="1" applyAlignment="1">
      <alignment horizontal="right" vertical="center"/>
    </xf>
    <xf numFmtId="192" fontId="5" fillId="0" borderId="4" xfId="2" applyNumberFormat="1" applyFont="1" applyFill="1" applyBorder="1" applyAlignment="1">
      <alignment horizontal="right" vertical="center" wrapText="1"/>
    </xf>
    <xf numFmtId="187" fontId="3" fillId="0" borderId="1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wrapText="1"/>
    </xf>
    <xf numFmtId="187" fontId="6" fillId="0" borderId="0" xfId="0" applyNumberFormat="1" applyFont="1" applyAlignment="1">
      <alignment horizontal="righ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96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5" fillId="0" borderId="1" xfId="2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 wrapText="1"/>
    </xf>
    <xf numFmtId="190" fontId="5" fillId="0" borderId="0" xfId="2" applyNumberFormat="1" applyFont="1" applyFill="1" applyAlignment="1">
      <alignment horizontal="center" vertical="center"/>
    </xf>
    <xf numFmtId="190" fontId="5" fillId="0" borderId="4" xfId="0" applyNumberFormat="1" applyFont="1" applyBorder="1" applyAlignment="1">
      <alignment horizontal="right" vertical="center" wrapText="1"/>
    </xf>
    <xf numFmtId="190" fontId="5" fillId="0" borderId="2" xfId="0" applyNumberFormat="1" applyFont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87" fontId="6" fillId="0" borderId="6" xfId="0" applyNumberFormat="1" applyFont="1" applyBorder="1" applyAlignment="1">
      <alignment horizontal="center" vertical="center" wrapText="1"/>
    </xf>
    <xf numFmtId="187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87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 wrapText="1"/>
    </xf>
    <xf numFmtId="187" fontId="6" fillId="0" borderId="0" xfId="4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187" fontId="5" fillId="0" borderId="4" xfId="0" applyNumberFormat="1" applyFont="1" applyBorder="1" applyAlignment="1">
      <alignment horizontal="right" vertical="center" wrapText="1"/>
    </xf>
    <xf numFmtId="187" fontId="2" fillId="0" borderId="0" xfId="4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 wrapText="1"/>
    </xf>
    <xf numFmtId="189" fontId="3" fillId="0" borderId="1" xfId="2" applyFont="1" applyBorder="1" applyAlignment="1">
      <alignment vertical="center"/>
    </xf>
    <xf numFmtId="187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8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90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87" fontId="3" fillId="0" borderId="4" xfId="0" applyNumberFormat="1" applyFont="1" applyBorder="1" applyAlignment="1">
      <alignment horizontal="right" vertical="center" wrapText="1"/>
    </xf>
    <xf numFmtId="187" fontId="6" fillId="0" borderId="0" xfId="0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90" fontId="5" fillId="0" borderId="1" xfId="0" applyNumberFormat="1" applyFont="1" applyBorder="1" applyAlignment="1">
      <alignment horizontal="right" vertical="center"/>
    </xf>
    <xf numFmtId="188" fontId="5" fillId="0" borderId="0" xfId="2" applyNumberFormat="1" applyFont="1" applyFill="1" applyBorder="1" applyAlignment="1">
      <alignment horizontal="right" vertical="center" wrapText="1"/>
    </xf>
    <xf numFmtId="188" fontId="5" fillId="0" borderId="1" xfId="0" applyNumberFormat="1" applyFont="1" applyBorder="1" applyAlignment="1">
      <alignment horizontal="right" vertical="center" wrapText="1"/>
    </xf>
    <xf numFmtId="187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189" fontId="5" fillId="0" borderId="0" xfId="2" applyFont="1" applyFill="1" applyBorder="1" applyAlignment="1">
      <alignment horizontal="center" vertical="center"/>
    </xf>
    <xf numFmtId="189" fontId="5" fillId="0" borderId="0" xfId="2" applyFont="1" applyFill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91" fontId="5" fillId="0" borderId="0" xfId="0" applyNumberFormat="1" applyFont="1" applyAlignment="1">
      <alignment horizontal="center" vertical="center"/>
    </xf>
    <xf numFmtId="188" fontId="5" fillId="0" borderId="4" xfId="0" applyNumberFormat="1" applyFont="1" applyBorder="1" applyAlignment="1">
      <alignment horizontal="right" vertical="center" wrapText="1"/>
    </xf>
    <xf numFmtId="197" fontId="5" fillId="0" borderId="0" xfId="5" applyNumberFormat="1" applyFont="1" applyAlignment="1">
      <alignment horizontal="right" vertical="center" wrapText="1"/>
    </xf>
    <xf numFmtId="192" fontId="5" fillId="0" borderId="0" xfId="0" applyNumberFormat="1" applyFont="1" applyAlignment="1">
      <alignment horizontal="center" vertical="center"/>
    </xf>
    <xf numFmtId="19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87" fontId="2" fillId="0" borderId="1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 wrapText="1"/>
    </xf>
    <xf numFmtId="187" fontId="6" fillId="0" borderId="6" xfId="0" applyNumberFormat="1" applyFont="1" applyBorder="1" applyAlignment="1">
      <alignment horizontal="center" vertical="center" wrapText="1"/>
    </xf>
    <xf numFmtId="187" fontId="6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 vertical="center" wrapText="1"/>
    </xf>
    <xf numFmtId="187" fontId="2" fillId="0" borderId="6" xfId="0" applyNumberFormat="1" applyFont="1" applyBorder="1" applyAlignment="1">
      <alignment horizontal="center" vertical="center" wrapText="1"/>
    </xf>
  </cellXfs>
  <cellStyles count="6">
    <cellStyle name="Comma 2" xfId="2" xr:uid="{0DABEBD3-291D-4CAF-9940-BFA81D555BDA}"/>
    <cellStyle name="Normal" xfId="0" builtinId="0"/>
    <cellStyle name="Normal 147 2" xfId="3" xr:uid="{B91C2717-123A-4D3E-B442-719E66174751}"/>
    <cellStyle name="Normal 147 2 2" xfId="5" xr:uid="{6FDDE8E3-1458-4B71-A6D4-65B3434387CF}"/>
    <cellStyle name="Normal_L'Oreal 2550" xfId="4" xr:uid="{9A172DA9-24A3-42B0-A5C8-782195C75108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126BE-3341-49D9-B973-92A2CD6844C3}">
  <sheetPr>
    <pageSetUpPr fitToPage="1"/>
  </sheetPr>
  <dimension ref="A1:K123"/>
  <sheetViews>
    <sheetView view="pageBreakPreview" topLeftCell="A104" zoomScale="105" zoomScaleNormal="105" zoomScaleSheetLayoutView="105" workbookViewId="0">
      <selection activeCell="C67" sqref="C67"/>
    </sheetView>
  </sheetViews>
  <sheetFormatPr defaultColWidth="9" defaultRowHeight="21" customHeight="1" x14ac:dyDescent="0.3"/>
  <cols>
    <col min="1" max="1" width="1.4140625" style="41" customWidth="1"/>
    <col min="2" max="2" width="30" style="9" customWidth="1"/>
    <col min="3" max="3" width="7.1640625" style="2" customWidth="1"/>
    <col min="4" max="4" width="0.4140625" style="2" customWidth="1"/>
    <col min="5" max="5" width="11.4140625" style="4" customWidth="1"/>
    <col min="6" max="6" width="0.4140625" style="2" customWidth="1"/>
    <col min="7" max="7" width="11.4140625" style="4" customWidth="1"/>
    <col min="8" max="8" width="0.4140625" style="2" customWidth="1"/>
    <col min="9" max="9" width="11.4140625" style="4" customWidth="1"/>
    <col min="10" max="10" width="0.4140625" style="2" customWidth="1"/>
    <col min="11" max="11" width="11.4140625" style="4" customWidth="1"/>
    <col min="12" max="16384" width="9" style="2"/>
  </cols>
  <sheetData>
    <row r="1" spans="1:11" ht="21.75" customHeight="1" x14ac:dyDescent="0.3">
      <c r="A1" s="1" t="s">
        <v>0</v>
      </c>
      <c r="B1" s="2"/>
      <c r="C1" s="3"/>
    </row>
    <row r="2" spans="1:11" ht="21.75" customHeight="1" x14ac:dyDescent="0.3">
      <c r="A2" s="1" t="s">
        <v>1</v>
      </c>
      <c r="B2" s="2"/>
      <c r="C2" s="3"/>
    </row>
    <row r="3" spans="1:11" ht="21.75" customHeight="1" x14ac:dyDescent="0.3">
      <c r="A3" s="5" t="s">
        <v>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 x14ac:dyDescent="0.3">
      <c r="A4" s="9"/>
      <c r="B4" s="10"/>
    </row>
    <row r="5" spans="1:11" ht="21.75" customHeight="1" x14ac:dyDescent="0.3">
      <c r="A5" s="9"/>
      <c r="B5" s="10"/>
      <c r="E5" s="144" t="s">
        <v>3</v>
      </c>
      <c r="F5" s="144"/>
      <c r="G5" s="144"/>
      <c r="H5" s="12"/>
      <c r="I5" s="144" t="s">
        <v>4</v>
      </c>
      <c r="J5" s="144"/>
      <c r="K5" s="144"/>
    </row>
    <row r="6" spans="1:11" ht="21.75" customHeight="1" x14ac:dyDescent="0.3">
      <c r="A6" s="9"/>
      <c r="B6" s="10"/>
      <c r="E6" s="13" t="s">
        <v>5</v>
      </c>
      <c r="F6" s="12"/>
      <c r="G6" s="14"/>
      <c r="H6" s="12"/>
      <c r="I6" s="13" t="s">
        <v>5</v>
      </c>
      <c r="J6" s="12"/>
      <c r="K6" s="14"/>
    </row>
    <row r="7" spans="1:11" ht="21.75" customHeight="1" x14ac:dyDescent="0.3">
      <c r="A7" s="9"/>
      <c r="B7" s="10"/>
      <c r="E7" s="13" t="s">
        <v>6</v>
      </c>
      <c r="F7" s="12"/>
      <c r="G7" s="13" t="s">
        <v>7</v>
      </c>
      <c r="H7" s="12"/>
      <c r="I7" s="13" t="s">
        <v>6</v>
      </c>
      <c r="J7" s="12"/>
      <c r="K7" s="13" t="s">
        <v>7</v>
      </c>
    </row>
    <row r="8" spans="1:11" ht="21.75" customHeight="1" x14ac:dyDescent="0.3">
      <c r="A8" s="9"/>
      <c r="B8" s="10"/>
      <c r="D8" s="15"/>
      <c r="E8" s="13" t="s">
        <v>8</v>
      </c>
      <c r="F8" s="16"/>
      <c r="G8" s="13" t="s">
        <v>9</v>
      </c>
      <c r="H8" s="16"/>
      <c r="I8" s="13" t="s">
        <v>8</v>
      </c>
      <c r="J8" s="16"/>
      <c r="K8" s="13" t="s">
        <v>9</v>
      </c>
    </row>
    <row r="9" spans="1:11" ht="21.75" customHeight="1" x14ac:dyDescent="0.3">
      <c r="A9" s="9"/>
      <c r="B9" s="10"/>
      <c r="C9" s="17"/>
      <c r="D9" s="15"/>
      <c r="E9" s="13" t="s">
        <v>10</v>
      </c>
      <c r="F9" s="16"/>
      <c r="G9" s="13" t="s">
        <v>10</v>
      </c>
      <c r="H9" s="16"/>
      <c r="I9" s="13" t="s">
        <v>10</v>
      </c>
      <c r="J9" s="16"/>
      <c r="K9" s="13" t="s">
        <v>10</v>
      </c>
    </row>
    <row r="10" spans="1:11" ht="21.75" customHeight="1" x14ac:dyDescent="0.3">
      <c r="A10" s="9"/>
      <c r="B10" s="10"/>
      <c r="C10" s="11" t="s">
        <v>11</v>
      </c>
      <c r="D10" s="16"/>
      <c r="E10" s="18" t="s">
        <v>12</v>
      </c>
      <c r="F10" s="16"/>
      <c r="G10" s="18" t="s">
        <v>12</v>
      </c>
      <c r="H10" s="16"/>
      <c r="I10" s="18" t="s">
        <v>12</v>
      </c>
      <c r="J10" s="16"/>
      <c r="K10" s="18" t="s">
        <v>12</v>
      </c>
    </row>
    <row r="11" spans="1:11" ht="21.75" customHeight="1" x14ac:dyDescent="0.3">
      <c r="A11" s="19" t="s">
        <v>13</v>
      </c>
      <c r="B11" s="10"/>
      <c r="C11" s="15"/>
      <c r="D11" s="15"/>
      <c r="E11" s="20"/>
      <c r="F11" s="15"/>
      <c r="G11" s="20"/>
      <c r="H11" s="15"/>
      <c r="I11" s="20"/>
      <c r="J11" s="15"/>
      <c r="K11" s="20"/>
    </row>
    <row r="12" spans="1:11" ht="6" customHeight="1" x14ac:dyDescent="0.3">
      <c r="A12" s="19"/>
      <c r="B12" s="10"/>
      <c r="C12" s="15"/>
      <c r="D12" s="15"/>
      <c r="E12" s="20"/>
      <c r="F12" s="15"/>
      <c r="G12" s="20"/>
      <c r="H12" s="15"/>
      <c r="I12" s="20"/>
      <c r="J12" s="15"/>
      <c r="K12" s="20"/>
    </row>
    <row r="13" spans="1:11" ht="21.75" customHeight="1" x14ac:dyDescent="0.3">
      <c r="A13" s="19" t="s">
        <v>14</v>
      </c>
      <c r="B13" s="10"/>
      <c r="C13" s="15"/>
      <c r="D13" s="15"/>
      <c r="E13" s="20"/>
      <c r="F13" s="21"/>
      <c r="G13" s="20"/>
      <c r="H13" s="21"/>
      <c r="I13" s="20"/>
      <c r="J13" s="21"/>
      <c r="K13" s="20"/>
    </row>
    <row r="14" spans="1:11" ht="6" customHeight="1" x14ac:dyDescent="0.3">
      <c r="A14" s="19"/>
      <c r="B14" s="10"/>
      <c r="C14" s="15"/>
      <c r="D14" s="15"/>
      <c r="E14" s="20"/>
      <c r="F14" s="21"/>
      <c r="G14" s="20"/>
      <c r="H14" s="21"/>
      <c r="I14" s="20"/>
      <c r="J14" s="21"/>
      <c r="K14" s="20"/>
    </row>
    <row r="15" spans="1:11" ht="21.75" customHeight="1" x14ac:dyDescent="0.3">
      <c r="A15" s="9" t="s">
        <v>15</v>
      </c>
      <c r="B15" s="10"/>
      <c r="C15" s="22" t="s">
        <v>16</v>
      </c>
      <c r="D15" s="15"/>
      <c r="E15" s="20">
        <v>4798987</v>
      </c>
      <c r="F15" s="20"/>
      <c r="G15" s="20">
        <v>4871698</v>
      </c>
      <c r="H15" s="20"/>
      <c r="I15" s="20">
        <v>4631431</v>
      </c>
      <c r="J15" s="20"/>
      <c r="K15" s="20">
        <v>4757622</v>
      </c>
    </row>
    <row r="16" spans="1:11" ht="21.75" customHeight="1" x14ac:dyDescent="0.3">
      <c r="A16" s="9" t="s">
        <v>17</v>
      </c>
      <c r="B16" s="10"/>
      <c r="C16" s="22">
        <v>8</v>
      </c>
      <c r="D16" s="15"/>
      <c r="E16" s="20">
        <v>2830134</v>
      </c>
      <c r="F16" s="20"/>
      <c r="G16" s="20">
        <v>2790130</v>
      </c>
      <c r="H16" s="20"/>
      <c r="I16" s="20">
        <v>45763</v>
      </c>
      <c r="J16" s="20"/>
      <c r="K16" s="20">
        <v>375174</v>
      </c>
    </row>
    <row r="17" spans="1:11" ht="21.75" customHeight="1" x14ac:dyDescent="0.3">
      <c r="A17" s="9" t="s">
        <v>18</v>
      </c>
      <c r="B17" s="10"/>
      <c r="D17" s="15"/>
      <c r="E17" s="20">
        <v>3394138</v>
      </c>
      <c r="F17" s="20"/>
      <c r="G17" s="20">
        <v>3125181</v>
      </c>
      <c r="H17" s="20"/>
      <c r="I17" s="20">
        <v>0</v>
      </c>
      <c r="J17" s="20"/>
      <c r="K17" s="20">
        <v>0</v>
      </c>
    </row>
    <row r="18" spans="1:11" ht="21.75" customHeight="1" x14ac:dyDescent="0.3">
      <c r="A18" s="9" t="s">
        <v>19</v>
      </c>
      <c r="B18" s="10"/>
      <c r="C18" s="22"/>
      <c r="D18" s="15"/>
      <c r="E18" s="23">
        <v>292168</v>
      </c>
      <c r="F18" s="20"/>
      <c r="G18" s="23">
        <v>242496</v>
      </c>
      <c r="H18" s="20"/>
      <c r="I18" s="23">
        <v>655</v>
      </c>
      <c r="J18" s="20"/>
      <c r="K18" s="23">
        <v>337</v>
      </c>
    </row>
    <row r="19" spans="1:11" ht="6" customHeight="1" x14ac:dyDescent="0.3">
      <c r="A19" s="9"/>
      <c r="B19" s="10"/>
      <c r="C19" s="22"/>
      <c r="D19" s="15"/>
      <c r="E19" s="20"/>
      <c r="F19" s="20"/>
      <c r="G19" s="20"/>
      <c r="H19" s="20"/>
      <c r="I19" s="20"/>
      <c r="J19" s="21"/>
      <c r="K19" s="20"/>
    </row>
    <row r="20" spans="1:11" ht="21.75" customHeight="1" x14ac:dyDescent="0.3">
      <c r="A20" s="19" t="s">
        <v>20</v>
      </c>
      <c r="B20" s="10"/>
      <c r="C20" s="15"/>
      <c r="D20" s="15"/>
      <c r="E20" s="24">
        <f>SUM(E15:E18)</f>
        <v>11315427</v>
      </c>
      <c r="F20" s="21"/>
      <c r="G20" s="23">
        <f>SUM(G15:G18)</f>
        <v>11029505</v>
      </c>
      <c r="H20" s="21"/>
      <c r="I20" s="24">
        <f>SUM(I15:I18)</f>
        <v>4677849</v>
      </c>
      <c r="J20" s="21"/>
      <c r="K20" s="23">
        <f>SUM(K15:K18)</f>
        <v>5133133</v>
      </c>
    </row>
    <row r="21" spans="1:11" ht="21.75" customHeight="1" x14ac:dyDescent="0.3">
      <c r="A21" s="9"/>
      <c r="B21" s="10"/>
      <c r="C21" s="15"/>
      <c r="D21" s="15"/>
      <c r="E21" s="20"/>
      <c r="F21" s="21"/>
      <c r="G21" s="20"/>
      <c r="H21" s="21"/>
      <c r="I21" s="20"/>
      <c r="J21" s="21"/>
      <c r="K21" s="20"/>
    </row>
    <row r="22" spans="1:11" ht="21.75" customHeight="1" x14ac:dyDescent="0.3">
      <c r="A22" s="19" t="s">
        <v>21</v>
      </c>
      <c r="B22" s="10"/>
      <c r="C22" s="15"/>
      <c r="D22" s="15"/>
      <c r="E22" s="20"/>
      <c r="F22" s="15"/>
      <c r="G22" s="20"/>
      <c r="H22" s="15"/>
      <c r="I22" s="20"/>
      <c r="J22" s="15"/>
      <c r="K22" s="20"/>
    </row>
    <row r="23" spans="1:11" ht="6" customHeight="1" x14ac:dyDescent="0.3">
      <c r="A23" s="19"/>
      <c r="B23" s="10"/>
      <c r="C23" s="15"/>
      <c r="D23" s="15"/>
      <c r="E23" s="20"/>
      <c r="F23" s="15"/>
      <c r="G23" s="20"/>
      <c r="H23" s="15"/>
      <c r="I23" s="20"/>
      <c r="J23" s="15"/>
      <c r="K23" s="20"/>
    </row>
    <row r="24" spans="1:11" ht="21.75" customHeight="1" x14ac:dyDescent="0.3">
      <c r="A24" s="9" t="s">
        <v>22</v>
      </c>
      <c r="B24" s="10"/>
      <c r="C24" s="22">
        <v>9</v>
      </c>
      <c r="D24" s="15"/>
      <c r="E24" s="20">
        <v>0</v>
      </c>
      <c r="F24" s="20"/>
      <c r="G24" s="20">
        <v>0</v>
      </c>
      <c r="H24" s="20"/>
      <c r="I24" s="20">
        <v>12013047</v>
      </c>
      <c r="J24" s="20"/>
      <c r="K24" s="20">
        <v>12013047</v>
      </c>
    </row>
    <row r="25" spans="1:11" ht="21.75" customHeight="1" x14ac:dyDescent="0.3">
      <c r="A25" s="9" t="s">
        <v>23</v>
      </c>
      <c r="B25" s="10"/>
      <c r="C25" s="22"/>
      <c r="D25" s="15"/>
      <c r="E25" s="20"/>
      <c r="F25" s="20"/>
      <c r="G25" s="20"/>
      <c r="H25" s="20"/>
      <c r="I25" s="20"/>
      <c r="J25" s="20"/>
      <c r="K25" s="20"/>
    </row>
    <row r="26" spans="1:11" ht="21.75" customHeight="1" x14ac:dyDescent="0.3">
      <c r="A26" s="9"/>
      <c r="B26" s="10" t="s">
        <v>24</v>
      </c>
      <c r="C26" s="22">
        <v>6</v>
      </c>
      <c r="D26" s="15"/>
      <c r="E26" s="20">
        <v>408240</v>
      </c>
      <c r="F26" s="20"/>
      <c r="G26" s="20">
        <v>408240</v>
      </c>
      <c r="H26" s="20"/>
      <c r="I26" s="20">
        <v>0</v>
      </c>
      <c r="J26" s="20"/>
      <c r="K26" s="20">
        <v>0</v>
      </c>
    </row>
    <row r="27" spans="1:11" ht="21.75" customHeight="1" x14ac:dyDescent="0.3">
      <c r="A27" s="9" t="s">
        <v>25</v>
      </c>
      <c r="B27" s="10"/>
      <c r="C27" s="22">
        <v>10</v>
      </c>
      <c r="D27" s="15"/>
      <c r="E27" s="20">
        <v>2448306</v>
      </c>
      <c r="F27" s="20"/>
      <c r="G27" s="20">
        <v>2446560</v>
      </c>
      <c r="H27" s="20"/>
      <c r="I27" s="20">
        <v>5224</v>
      </c>
      <c r="J27" s="20"/>
      <c r="K27" s="20">
        <v>5876</v>
      </c>
    </row>
    <row r="28" spans="1:11" ht="21.75" customHeight="1" x14ac:dyDescent="0.3">
      <c r="A28" s="25" t="s">
        <v>26</v>
      </c>
      <c r="B28" s="10"/>
      <c r="C28" s="22">
        <v>10</v>
      </c>
      <c r="D28" s="15"/>
      <c r="E28" s="20">
        <v>469655</v>
      </c>
      <c r="F28" s="20"/>
      <c r="G28" s="20">
        <v>529903</v>
      </c>
      <c r="H28" s="20"/>
      <c r="I28" s="20">
        <v>24628</v>
      </c>
      <c r="J28" s="20"/>
      <c r="K28" s="20">
        <v>25242</v>
      </c>
    </row>
    <row r="29" spans="1:11" ht="21.75" customHeight="1" x14ac:dyDescent="0.3">
      <c r="A29" s="9" t="s">
        <v>27</v>
      </c>
      <c r="B29" s="10"/>
      <c r="C29" s="22"/>
      <c r="D29" s="15"/>
      <c r="E29" s="20">
        <v>3456014</v>
      </c>
      <c r="F29" s="20"/>
      <c r="G29" s="20">
        <v>3456014</v>
      </c>
      <c r="H29" s="20"/>
      <c r="I29" s="20">
        <v>0</v>
      </c>
      <c r="J29" s="20"/>
      <c r="K29" s="20">
        <v>0</v>
      </c>
    </row>
    <row r="30" spans="1:11" ht="21.75" customHeight="1" x14ac:dyDescent="0.3">
      <c r="A30" s="9" t="s">
        <v>28</v>
      </c>
      <c r="B30" s="10"/>
      <c r="C30" s="22">
        <v>10</v>
      </c>
      <c r="D30" s="15"/>
      <c r="E30" s="20">
        <v>18687</v>
      </c>
      <c r="F30" s="20"/>
      <c r="G30" s="20">
        <v>18654</v>
      </c>
      <c r="H30" s="20"/>
      <c r="I30" s="20">
        <v>13086</v>
      </c>
      <c r="J30" s="20"/>
      <c r="K30" s="20">
        <v>12549</v>
      </c>
    </row>
    <row r="31" spans="1:11" ht="21.75" customHeight="1" x14ac:dyDescent="0.3">
      <c r="A31" s="9" t="s">
        <v>29</v>
      </c>
      <c r="B31" s="10"/>
      <c r="C31" s="22"/>
      <c r="D31" s="15"/>
      <c r="E31" s="20">
        <v>37991</v>
      </c>
      <c r="F31" s="20"/>
      <c r="G31" s="20">
        <v>44386</v>
      </c>
      <c r="H31" s="20"/>
      <c r="I31" s="20">
        <v>17807</v>
      </c>
      <c r="J31" s="20"/>
      <c r="K31" s="20">
        <v>16870</v>
      </c>
    </row>
    <row r="32" spans="1:11" ht="21.75" customHeight="1" x14ac:dyDescent="0.3">
      <c r="A32" s="9" t="s">
        <v>30</v>
      </c>
      <c r="B32" s="10"/>
      <c r="C32" s="22"/>
      <c r="D32" s="15"/>
      <c r="E32" s="26">
        <v>31197</v>
      </c>
      <c r="F32" s="20"/>
      <c r="G32" s="23">
        <v>27933</v>
      </c>
      <c r="H32" s="20"/>
      <c r="I32" s="27">
        <v>21082</v>
      </c>
      <c r="J32" s="20"/>
      <c r="K32" s="23">
        <v>19098</v>
      </c>
    </row>
    <row r="33" spans="1:11" ht="6" customHeight="1" x14ac:dyDescent="0.3">
      <c r="A33" s="9"/>
      <c r="B33" s="10"/>
      <c r="C33" s="22"/>
      <c r="D33" s="15"/>
      <c r="E33" s="20"/>
      <c r="F33" s="21"/>
      <c r="H33" s="21"/>
      <c r="I33" s="20"/>
      <c r="J33" s="21"/>
      <c r="K33" s="20"/>
    </row>
    <row r="34" spans="1:11" ht="21.75" customHeight="1" x14ac:dyDescent="0.3">
      <c r="A34" s="19" t="s">
        <v>31</v>
      </c>
      <c r="B34" s="10"/>
      <c r="C34" s="15"/>
      <c r="D34" s="15"/>
      <c r="E34" s="23">
        <f>SUM(E24:E33)</f>
        <v>6870090</v>
      </c>
      <c r="F34" s="21"/>
      <c r="G34" s="23">
        <f>SUM(G24:G32)</f>
        <v>6931690</v>
      </c>
      <c r="H34" s="21"/>
      <c r="I34" s="23">
        <f>SUM(I24:I33)</f>
        <v>12094874</v>
      </c>
      <c r="J34" s="21"/>
      <c r="K34" s="23">
        <f>SUM(K24:K33)</f>
        <v>12092682</v>
      </c>
    </row>
    <row r="35" spans="1:11" ht="6" customHeight="1" x14ac:dyDescent="0.3">
      <c r="A35" s="9"/>
      <c r="B35" s="10"/>
      <c r="C35" s="15"/>
      <c r="D35" s="15"/>
      <c r="E35" s="20"/>
      <c r="F35" s="21"/>
      <c r="G35" s="20"/>
      <c r="H35" s="21"/>
      <c r="I35" s="20"/>
      <c r="J35" s="21"/>
      <c r="K35" s="20"/>
    </row>
    <row r="36" spans="1:11" ht="21.75" customHeight="1" thickBot="1" x14ac:dyDescent="0.35">
      <c r="A36" s="19" t="s">
        <v>32</v>
      </c>
      <c r="B36" s="10"/>
      <c r="C36" s="15"/>
      <c r="D36" s="15"/>
      <c r="E36" s="28">
        <f>E20+E34</f>
        <v>18185517</v>
      </c>
      <c r="F36" s="21"/>
      <c r="G36" s="28">
        <f>G20+G34</f>
        <v>17961195</v>
      </c>
      <c r="H36" s="21"/>
      <c r="I36" s="28">
        <f>I20+I34</f>
        <v>16772723</v>
      </c>
      <c r="J36" s="21"/>
      <c r="K36" s="28">
        <f>K20+K34</f>
        <v>17225815</v>
      </c>
    </row>
    <row r="37" spans="1:11" ht="21.75" customHeight="1" thickTop="1" x14ac:dyDescent="0.3">
      <c r="A37" s="29"/>
      <c r="B37" s="29"/>
      <c r="C37" s="29"/>
      <c r="D37" s="29"/>
      <c r="E37" s="30"/>
      <c r="F37" s="29"/>
      <c r="G37" s="30"/>
      <c r="H37" s="29"/>
      <c r="I37" s="30"/>
      <c r="J37" s="29"/>
      <c r="K37" s="30"/>
    </row>
    <row r="38" spans="1:11" ht="21.75" customHeight="1" x14ac:dyDescent="0.3">
      <c r="A38" s="29"/>
      <c r="B38" s="29"/>
      <c r="C38" s="29"/>
      <c r="D38" s="29"/>
      <c r="E38" s="30"/>
      <c r="F38" s="29"/>
      <c r="G38" s="30"/>
      <c r="H38" s="29"/>
      <c r="I38" s="30"/>
      <c r="J38" s="29"/>
      <c r="K38" s="30"/>
    </row>
    <row r="39" spans="1:11" ht="24.75" customHeight="1" x14ac:dyDescent="0.3">
      <c r="A39" s="29"/>
      <c r="B39" s="29"/>
      <c r="C39" s="29"/>
      <c r="D39" s="29"/>
      <c r="E39" s="30"/>
      <c r="F39" s="29"/>
      <c r="G39" s="30"/>
      <c r="H39" s="29"/>
      <c r="I39" s="30"/>
      <c r="J39" s="29"/>
      <c r="K39" s="30"/>
    </row>
    <row r="40" spans="1:11" ht="17.25" customHeight="1" x14ac:dyDescent="0.3">
      <c r="A40" s="29"/>
      <c r="B40" s="29"/>
      <c r="C40" s="29"/>
      <c r="D40" s="29"/>
      <c r="E40" s="30"/>
      <c r="F40" s="29"/>
      <c r="G40" s="30"/>
      <c r="H40" s="29"/>
      <c r="I40" s="30"/>
      <c r="J40" s="29"/>
      <c r="K40" s="30"/>
    </row>
    <row r="41" spans="1:11" ht="22" customHeight="1" x14ac:dyDescent="0.3">
      <c r="A41" s="31" t="s">
        <v>33</v>
      </c>
      <c r="B41" s="32"/>
      <c r="C41" s="6"/>
      <c r="D41" s="6"/>
      <c r="E41" s="8"/>
      <c r="F41" s="6"/>
      <c r="G41" s="8"/>
      <c r="H41" s="6"/>
      <c r="I41" s="8"/>
      <c r="J41" s="6"/>
      <c r="K41" s="8"/>
    </row>
    <row r="42" spans="1:11" ht="21.75" customHeight="1" x14ac:dyDescent="0.3">
      <c r="A42" s="1" t="str">
        <f>A1</f>
        <v>บริษัท ทาทา สตีล (ประเทศไทย) จํากัด (มหาชน)</v>
      </c>
      <c r="B42" s="2"/>
      <c r="C42" s="3"/>
    </row>
    <row r="43" spans="1:11" ht="21.75" customHeight="1" x14ac:dyDescent="0.3">
      <c r="A43" s="1" t="s">
        <v>34</v>
      </c>
      <c r="B43" s="2"/>
      <c r="C43" s="3"/>
    </row>
    <row r="44" spans="1:11" ht="21.75" customHeight="1" x14ac:dyDescent="0.3">
      <c r="A44" s="5" t="str">
        <f>A3</f>
        <v>ณ วันที่ 30 มิถุนายน พ.ศ. 2569</v>
      </c>
      <c r="B44" s="6"/>
      <c r="C44" s="7"/>
      <c r="D44" s="6"/>
      <c r="E44" s="8"/>
      <c r="F44" s="6"/>
      <c r="G44" s="8"/>
      <c r="H44" s="6"/>
      <c r="I44" s="8"/>
      <c r="J44" s="6"/>
      <c r="K44" s="8"/>
    </row>
    <row r="45" spans="1:11" ht="21.75" customHeight="1" x14ac:dyDescent="0.3">
      <c r="A45" s="9"/>
      <c r="B45" s="10"/>
    </row>
    <row r="46" spans="1:11" ht="21.75" customHeight="1" x14ac:dyDescent="0.3">
      <c r="A46" s="9"/>
      <c r="B46" s="10"/>
      <c r="E46" s="144" t="s">
        <v>3</v>
      </c>
      <c r="F46" s="144"/>
      <c r="G46" s="144"/>
      <c r="H46" s="12"/>
      <c r="I46" s="144" t="s">
        <v>4</v>
      </c>
      <c r="J46" s="144"/>
      <c r="K46" s="144"/>
    </row>
    <row r="47" spans="1:11" ht="21.75" customHeight="1" x14ac:dyDescent="0.3">
      <c r="A47" s="9"/>
      <c r="B47" s="10"/>
      <c r="E47" s="13" t="s">
        <v>5</v>
      </c>
      <c r="F47" s="12"/>
      <c r="G47" s="14"/>
      <c r="H47" s="12"/>
      <c r="I47" s="13" t="s">
        <v>5</v>
      </c>
      <c r="J47" s="12"/>
      <c r="K47" s="14"/>
    </row>
    <row r="48" spans="1:11" ht="21.75" customHeight="1" x14ac:dyDescent="0.3">
      <c r="A48" s="9"/>
      <c r="B48" s="10"/>
      <c r="E48" s="13" t="s">
        <v>6</v>
      </c>
      <c r="F48" s="12"/>
      <c r="G48" s="13" t="s">
        <v>7</v>
      </c>
      <c r="H48" s="12"/>
      <c r="I48" s="13" t="s">
        <v>6</v>
      </c>
      <c r="J48" s="12"/>
      <c r="K48" s="13" t="s">
        <v>7</v>
      </c>
    </row>
    <row r="49" spans="1:11" ht="21.75" customHeight="1" x14ac:dyDescent="0.3">
      <c r="A49" s="9"/>
      <c r="B49" s="10"/>
      <c r="D49" s="15"/>
      <c r="E49" s="13" t="s">
        <v>8</v>
      </c>
      <c r="F49" s="16"/>
      <c r="G49" s="13" t="s">
        <v>9</v>
      </c>
      <c r="H49" s="16"/>
      <c r="I49" s="13" t="s">
        <v>8</v>
      </c>
      <c r="J49" s="16"/>
      <c r="K49" s="13" t="s">
        <v>9</v>
      </c>
    </row>
    <row r="50" spans="1:11" ht="21.75" customHeight="1" x14ac:dyDescent="0.3">
      <c r="A50" s="9"/>
      <c r="B50" s="10"/>
      <c r="C50" s="17"/>
      <c r="D50" s="15"/>
      <c r="E50" s="13" t="s">
        <v>10</v>
      </c>
      <c r="F50" s="16"/>
      <c r="G50" s="13" t="s">
        <v>10</v>
      </c>
      <c r="H50" s="16"/>
      <c r="I50" s="13" t="s">
        <v>10</v>
      </c>
      <c r="J50" s="16"/>
      <c r="K50" s="13" t="s">
        <v>10</v>
      </c>
    </row>
    <row r="51" spans="1:11" ht="21.75" customHeight="1" x14ac:dyDescent="0.3">
      <c r="A51" s="9"/>
      <c r="B51" s="10"/>
      <c r="C51" s="11" t="s">
        <v>11</v>
      </c>
      <c r="D51" s="16"/>
      <c r="E51" s="18" t="s">
        <v>12</v>
      </c>
      <c r="F51" s="16"/>
      <c r="G51" s="18" t="s">
        <v>12</v>
      </c>
      <c r="H51" s="16"/>
      <c r="I51" s="18" t="s">
        <v>12</v>
      </c>
      <c r="J51" s="16"/>
      <c r="K51" s="18" t="s">
        <v>12</v>
      </c>
    </row>
    <row r="52" spans="1:11" ht="21.75" customHeight="1" x14ac:dyDescent="0.3">
      <c r="A52" s="19" t="s">
        <v>35</v>
      </c>
      <c r="B52" s="33"/>
      <c r="C52" s="15"/>
      <c r="D52" s="15"/>
      <c r="E52" s="21"/>
      <c r="F52" s="15"/>
      <c r="G52" s="21"/>
      <c r="H52" s="15"/>
      <c r="I52" s="21"/>
      <c r="J52" s="15"/>
      <c r="K52" s="21"/>
    </row>
    <row r="53" spans="1:11" ht="6" customHeight="1" x14ac:dyDescent="0.3">
      <c r="A53" s="19"/>
      <c r="B53" s="33"/>
      <c r="C53" s="15"/>
      <c r="D53" s="15"/>
      <c r="E53" s="21"/>
      <c r="F53" s="15"/>
      <c r="G53" s="21"/>
      <c r="H53" s="15"/>
      <c r="I53" s="21"/>
      <c r="J53" s="15"/>
      <c r="K53" s="21"/>
    </row>
    <row r="54" spans="1:11" ht="21.75" customHeight="1" x14ac:dyDescent="0.3">
      <c r="A54" s="19" t="s">
        <v>36</v>
      </c>
      <c r="B54" s="33"/>
      <c r="C54" s="15"/>
      <c r="D54" s="15"/>
      <c r="E54" s="21"/>
      <c r="F54" s="15"/>
      <c r="G54" s="21"/>
      <c r="H54" s="15"/>
      <c r="I54" s="21"/>
      <c r="J54" s="15"/>
      <c r="K54" s="20"/>
    </row>
    <row r="55" spans="1:11" ht="6" customHeight="1" x14ac:dyDescent="0.3">
      <c r="A55" s="19"/>
      <c r="B55" s="33"/>
      <c r="C55" s="15"/>
      <c r="D55" s="15"/>
      <c r="E55" s="21"/>
      <c r="F55" s="15"/>
      <c r="G55" s="34"/>
      <c r="I55" s="34"/>
      <c r="K55" s="20"/>
    </row>
    <row r="56" spans="1:11" ht="21.75" customHeight="1" x14ac:dyDescent="0.3">
      <c r="A56" s="9" t="s">
        <v>37</v>
      </c>
      <c r="B56" s="35"/>
      <c r="C56" s="22">
        <v>11</v>
      </c>
      <c r="E56" s="20">
        <v>1334558</v>
      </c>
      <c r="F56" s="20"/>
      <c r="G56" s="20">
        <v>1528110</v>
      </c>
      <c r="H56" s="20"/>
      <c r="I56" s="20">
        <v>41034</v>
      </c>
      <c r="J56" s="20"/>
      <c r="K56" s="20">
        <v>102688</v>
      </c>
    </row>
    <row r="57" spans="1:11" ht="21.75" customHeight="1" x14ac:dyDescent="0.3">
      <c r="A57" s="9" t="s">
        <v>38</v>
      </c>
      <c r="B57" s="35"/>
      <c r="C57" s="22" t="s">
        <v>39</v>
      </c>
      <c r="E57" s="20">
        <v>0</v>
      </c>
      <c r="F57" s="20"/>
      <c r="G57" s="20">
        <v>0</v>
      </c>
      <c r="H57" s="20"/>
      <c r="I57" s="20">
        <v>3193013</v>
      </c>
      <c r="J57" s="20"/>
      <c r="K57" s="20">
        <v>3590189</v>
      </c>
    </row>
    <row r="58" spans="1:11" ht="21.75" customHeight="1" x14ac:dyDescent="0.3">
      <c r="A58" s="9" t="s">
        <v>40</v>
      </c>
      <c r="B58" s="33"/>
      <c r="E58" s="20">
        <v>368821</v>
      </c>
      <c r="F58" s="20"/>
      <c r="G58" s="20">
        <v>268327</v>
      </c>
      <c r="H58" s="20"/>
      <c r="I58" s="20">
        <v>0</v>
      </c>
      <c r="J58" s="36"/>
      <c r="K58" s="36">
        <v>0</v>
      </c>
    </row>
    <row r="59" spans="1:11" ht="21.75" customHeight="1" x14ac:dyDescent="0.3">
      <c r="A59" s="9" t="s">
        <v>41</v>
      </c>
      <c r="B59" s="33"/>
      <c r="E59" s="20"/>
      <c r="F59" s="20"/>
      <c r="G59" s="20"/>
      <c r="H59" s="20"/>
      <c r="I59" s="20"/>
      <c r="J59" s="20"/>
      <c r="K59" s="20"/>
    </row>
    <row r="60" spans="1:11" ht="21.75" customHeight="1" x14ac:dyDescent="0.3">
      <c r="A60" s="9"/>
      <c r="B60" s="9" t="s">
        <v>42</v>
      </c>
      <c r="C60" s="2">
        <v>12</v>
      </c>
      <c r="E60" s="20">
        <v>39079</v>
      </c>
      <c r="F60" s="20"/>
      <c r="G60" s="20">
        <v>38312</v>
      </c>
      <c r="H60" s="20"/>
      <c r="I60" s="20">
        <v>11687</v>
      </c>
      <c r="J60" s="20"/>
      <c r="K60" s="20">
        <v>11465</v>
      </c>
    </row>
    <row r="61" spans="1:11" ht="21.75" customHeight="1" x14ac:dyDescent="0.3">
      <c r="A61" s="9" t="s">
        <v>43</v>
      </c>
      <c r="B61" s="35"/>
      <c r="C61" s="22"/>
      <c r="E61" s="26">
        <v>30256</v>
      </c>
      <c r="F61" s="20"/>
      <c r="G61" s="23">
        <v>48674</v>
      </c>
      <c r="H61" s="20"/>
      <c r="I61" s="27">
        <v>6304</v>
      </c>
      <c r="J61" s="20"/>
      <c r="K61" s="23">
        <v>9399</v>
      </c>
    </row>
    <row r="62" spans="1:11" ht="6" customHeight="1" x14ac:dyDescent="0.3">
      <c r="A62" s="19"/>
      <c r="B62" s="33"/>
      <c r="C62" s="15"/>
      <c r="D62" s="15"/>
      <c r="E62" s="20"/>
      <c r="F62" s="20"/>
      <c r="G62" s="20"/>
      <c r="H62" s="20"/>
      <c r="I62" s="20"/>
      <c r="J62" s="20"/>
      <c r="K62" s="20"/>
    </row>
    <row r="63" spans="1:11" ht="21.75" customHeight="1" x14ac:dyDescent="0.3">
      <c r="A63" s="19" t="s">
        <v>44</v>
      </c>
      <c r="B63" s="33"/>
      <c r="C63" s="15"/>
      <c r="E63" s="23">
        <f>SUM(E56:E61)</f>
        <v>1772714</v>
      </c>
      <c r="F63" s="20"/>
      <c r="G63" s="23">
        <f>SUM(G56:G61)</f>
        <v>1883423</v>
      </c>
      <c r="H63" s="20"/>
      <c r="I63" s="23">
        <f>SUM(I56:I61)</f>
        <v>3252038</v>
      </c>
      <c r="J63" s="20"/>
      <c r="K63" s="23">
        <f>SUM(K56:K61)</f>
        <v>3713741</v>
      </c>
    </row>
    <row r="64" spans="1:11" ht="21.75" customHeight="1" x14ac:dyDescent="0.3">
      <c r="A64" s="9"/>
      <c r="B64" s="33"/>
      <c r="C64" s="15"/>
      <c r="E64" s="20"/>
      <c r="F64" s="37"/>
      <c r="G64" s="20"/>
      <c r="H64" s="37"/>
      <c r="I64" s="20"/>
      <c r="J64" s="37"/>
      <c r="K64" s="20"/>
    </row>
    <row r="65" spans="1:11" ht="21.75" customHeight="1" x14ac:dyDescent="0.3">
      <c r="A65" s="19" t="s">
        <v>45</v>
      </c>
      <c r="B65" s="33"/>
      <c r="C65" s="15"/>
      <c r="E65" s="20"/>
      <c r="F65" s="37"/>
      <c r="G65" s="20"/>
      <c r="H65" s="37"/>
      <c r="I65" s="20"/>
      <c r="J65" s="37"/>
      <c r="K65" s="20"/>
    </row>
    <row r="66" spans="1:11" ht="6" customHeight="1" x14ac:dyDescent="0.3">
      <c r="A66" s="19"/>
      <c r="B66" s="33"/>
      <c r="C66" s="15"/>
      <c r="D66" s="15"/>
      <c r="E66" s="21"/>
      <c r="F66" s="15"/>
      <c r="G66" s="21"/>
      <c r="H66" s="15"/>
      <c r="I66" s="21"/>
      <c r="J66" s="15"/>
      <c r="K66" s="21"/>
    </row>
    <row r="67" spans="1:11" ht="21.75" customHeight="1" x14ac:dyDescent="0.3">
      <c r="A67" s="9" t="s">
        <v>46</v>
      </c>
      <c r="B67" s="35"/>
      <c r="C67" s="22">
        <v>12</v>
      </c>
      <c r="E67" s="20">
        <v>466860</v>
      </c>
      <c r="F67" s="20"/>
      <c r="G67" s="20">
        <v>553195</v>
      </c>
      <c r="H67" s="21"/>
      <c r="I67" s="20">
        <v>13701</v>
      </c>
      <c r="J67" s="21"/>
      <c r="K67" s="20">
        <v>14135</v>
      </c>
    </row>
    <row r="68" spans="1:11" ht="21.75" customHeight="1" x14ac:dyDescent="0.3">
      <c r="A68" s="9" t="s">
        <v>47</v>
      </c>
      <c r="B68" s="35"/>
      <c r="C68" s="22"/>
      <c r="E68" s="20">
        <v>455997</v>
      </c>
      <c r="F68" s="20"/>
      <c r="G68" s="20">
        <v>443804</v>
      </c>
      <c r="H68" s="20"/>
      <c r="I68" s="20">
        <v>81676</v>
      </c>
      <c r="J68" s="20"/>
      <c r="K68" s="20">
        <v>77391</v>
      </c>
    </row>
    <row r="69" spans="1:11" ht="21.75" customHeight="1" x14ac:dyDescent="0.3">
      <c r="A69" s="9" t="s">
        <v>48</v>
      </c>
      <c r="B69" s="35"/>
      <c r="C69" s="38"/>
      <c r="E69" s="23">
        <v>78043</v>
      </c>
      <c r="F69" s="20"/>
      <c r="G69" s="23">
        <v>77216</v>
      </c>
      <c r="H69" s="21"/>
      <c r="I69" s="23">
        <v>410</v>
      </c>
      <c r="J69" s="21"/>
      <c r="K69" s="23">
        <v>410</v>
      </c>
    </row>
    <row r="70" spans="1:11" ht="6" customHeight="1" x14ac:dyDescent="0.3">
      <c r="A70" s="19"/>
      <c r="B70" s="33"/>
      <c r="C70" s="15"/>
      <c r="D70" s="15"/>
      <c r="E70" s="21"/>
      <c r="F70" s="21"/>
      <c r="G70" s="21"/>
      <c r="H70" s="21"/>
      <c r="I70" s="21"/>
      <c r="J70" s="21"/>
      <c r="K70" s="21"/>
    </row>
    <row r="71" spans="1:11" ht="21.75" customHeight="1" x14ac:dyDescent="0.3">
      <c r="A71" s="19" t="s">
        <v>49</v>
      </c>
      <c r="B71" s="33"/>
      <c r="C71" s="15"/>
      <c r="E71" s="23">
        <f>SUM(E67:E69)</f>
        <v>1000900</v>
      </c>
      <c r="F71" s="21"/>
      <c r="G71" s="23">
        <f>SUM(G67:G69)</f>
        <v>1074215</v>
      </c>
      <c r="H71" s="21"/>
      <c r="I71" s="23">
        <f>SUM(I67:I69)</f>
        <v>95787</v>
      </c>
      <c r="J71" s="21"/>
      <c r="K71" s="23">
        <f>SUM(K67:K69)</f>
        <v>91936</v>
      </c>
    </row>
    <row r="72" spans="1:11" ht="6" customHeight="1" x14ac:dyDescent="0.3">
      <c r="A72" s="19"/>
      <c r="B72" s="33"/>
      <c r="C72" s="15"/>
      <c r="D72" s="15"/>
      <c r="E72" s="21"/>
      <c r="F72" s="15"/>
      <c r="G72" s="21"/>
      <c r="H72" s="15"/>
      <c r="I72" s="21"/>
      <c r="J72" s="15"/>
      <c r="K72" s="21"/>
    </row>
    <row r="73" spans="1:11" ht="21.75" customHeight="1" x14ac:dyDescent="0.3">
      <c r="A73" s="19" t="s">
        <v>50</v>
      </c>
      <c r="B73" s="33"/>
      <c r="C73" s="15"/>
      <c r="E73" s="23">
        <f>+E63+E71</f>
        <v>2773614</v>
      </c>
      <c r="F73" s="15"/>
      <c r="G73" s="23">
        <f>G63+G71</f>
        <v>2957638</v>
      </c>
      <c r="H73" s="15"/>
      <c r="I73" s="23">
        <f>I63+I71</f>
        <v>3347825</v>
      </c>
      <c r="J73" s="15"/>
      <c r="K73" s="23">
        <f>K63+K71</f>
        <v>3805677</v>
      </c>
    </row>
    <row r="74" spans="1:11" ht="21.75" customHeight="1" x14ac:dyDescent="0.3">
      <c r="A74" s="19"/>
      <c r="B74" s="33"/>
      <c r="C74" s="15"/>
      <c r="E74" s="20"/>
      <c r="F74" s="15"/>
      <c r="G74" s="20"/>
      <c r="H74" s="15"/>
      <c r="I74" s="20"/>
      <c r="J74" s="15"/>
      <c r="K74" s="20"/>
    </row>
    <row r="75" spans="1:11" ht="21.75" customHeight="1" x14ac:dyDescent="0.3">
      <c r="A75" s="19"/>
      <c r="B75" s="33"/>
      <c r="C75" s="15"/>
      <c r="E75" s="20"/>
      <c r="F75" s="15"/>
      <c r="G75" s="20"/>
      <c r="H75" s="15"/>
      <c r="I75" s="20"/>
      <c r="J75" s="15"/>
      <c r="K75" s="20"/>
    </row>
    <row r="76" spans="1:11" ht="21.75" customHeight="1" x14ac:dyDescent="0.3">
      <c r="A76" s="19"/>
      <c r="B76" s="33"/>
      <c r="C76" s="15"/>
      <c r="E76" s="20"/>
      <c r="F76" s="15"/>
      <c r="G76" s="20"/>
      <c r="H76" s="15"/>
      <c r="I76" s="20"/>
      <c r="J76" s="15"/>
      <c r="K76" s="20"/>
    </row>
    <row r="77" spans="1:11" ht="21.75" customHeight="1" x14ac:dyDescent="0.3">
      <c r="A77" s="19"/>
      <c r="B77" s="33"/>
      <c r="C77" s="15"/>
      <c r="E77" s="20"/>
      <c r="F77" s="15"/>
      <c r="G77" s="20"/>
      <c r="H77" s="15"/>
      <c r="I77" s="20"/>
      <c r="J77" s="15"/>
      <c r="K77" s="20"/>
    </row>
    <row r="78" spans="1:11" ht="21.75" customHeight="1" x14ac:dyDescent="0.3">
      <c r="A78" s="19"/>
      <c r="B78" s="33"/>
      <c r="C78" s="15"/>
      <c r="E78" s="20"/>
      <c r="F78" s="15"/>
      <c r="G78" s="20"/>
      <c r="H78" s="15"/>
      <c r="I78" s="20"/>
      <c r="J78" s="15"/>
      <c r="K78" s="20"/>
    </row>
    <row r="79" spans="1:11" ht="21.75" customHeight="1" x14ac:dyDescent="0.3">
      <c r="A79" s="19"/>
      <c r="B79" s="33"/>
      <c r="C79" s="15"/>
      <c r="E79" s="20"/>
      <c r="F79" s="15"/>
      <c r="G79" s="20"/>
      <c r="H79" s="15"/>
      <c r="I79" s="20"/>
      <c r="J79" s="15"/>
      <c r="K79" s="20"/>
    </row>
    <row r="80" spans="1:11" ht="24" customHeight="1" x14ac:dyDescent="0.3">
      <c r="A80" s="19"/>
      <c r="B80" s="33"/>
      <c r="C80" s="15"/>
      <c r="E80" s="20"/>
      <c r="F80" s="15"/>
      <c r="G80" s="20"/>
      <c r="H80" s="15"/>
      <c r="I80" s="20"/>
      <c r="J80" s="15"/>
      <c r="K80" s="20"/>
    </row>
    <row r="81" spans="1:11" ht="17.25" customHeight="1" x14ac:dyDescent="0.3">
      <c r="A81" s="19"/>
      <c r="B81" s="33"/>
      <c r="C81" s="15"/>
      <c r="E81" s="20"/>
      <c r="F81" s="15"/>
      <c r="G81" s="20"/>
      <c r="H81" s="15"/>
      <c r="I81" s="20"/>
      <c r="J81" s="15"/>
      <c r="K81" s="20"/>
    </row>
    <row r="82" spans="1:11" ht="22" customHeight="1" x14ac:dyDescent="0.3">
      <c r="A82" s="31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2" s="6"/>
      <c r="C82" s="6"/>
      <c r="D82" s="6"/>
      <c r="E82" s="8"/>
      <c r="F82" s="6"/>
      <c r="G82" s="8"/>
      <c r="H82" s="6"/>
      <c r="I82" s="8"/>
      <c r="J82" s="6"/>
      <c r="K82" s="8"/>
    </row>
    <row r="83" spans="1:11" ht="21.75" customHeight="1" x14ac:dyDescent="0.3">
      <c r="A83" s="1" t="str">
        <f>A1</f>
        <v>บริษัท ทาทา สตีล (ประเทศไทย) จํากัด (มหาชน)</v>
      </c>
      <c r="B83" s="2"/>
      <c r="C83" s="3"/>
    </row>
    <row r="84" spans="1:11" ht="21.75" customHeight="1" x14ac:dyDescent="0.3">
      <c r="A84" s="1" t="s">
        <v>34</v>
      </c>
      <c r="B84" s="2"/>
      <c r="C84" s="3"/>
    </row>
    <row r="85" spans="1:11" ht="21.75" customHeight="1" x14ac:dyDescent="0.3">
      <c r="A85" s="5" t="str">
        <f>A3</f>
        <v>ณ วันที่ 30 มิถุนายน พ.ศ. 2569</v>
      </c>
      <c r="B85" s="6"/>
      <c r="C85" s="7"/>
      <c r="D85" s="6"/>
      <c r="E85" s="8"/>
      <c r="F85" s="6"/>
      <c r="G85" s="8"/>
      <c r="H85" s="6"/>
      <c r="I85" s="8"/>
      <c r="J85" s="6"/>
      <c r="K85" s="8"/>
    </row>
    <row r="86" spans="1:11" ht="21.75" customHeight="1" x14ac:dyDescent="0.3">
      <c r="A86" s="9"/>
      <c r="B86" s="10"/>
    </row>
    <row r="87" spans="1:11" ht="21.75" customHeight="1" x14ac:dyDescent="0.3">
      <c r="A87" s="9"/>
      <c r="B87" s="10"/>
      <c r="E87" s="144" t="s">
        <v>3</v>
      </c>
      <c r="F87" s="144"/>
      <c r="G87" s="144"/>
      <c r="H87" s="12"/>
      <c r="I87" s="144" t="s">
        <v>4</v>
      </c>
      <c r="J87" s="144"/>
      <c r="K87" s="144"/>
    </row>
    <row r="88" spans="1:11" ht="21.75" customHeight="1" x14ac:dyDescent="0.3">
      <c r="A88" s="9"/>
      <c r="B88" s="10"/>
      <c r="E88" s="13" t="s">
        <v>5</v>
      </c>
      <c r="F88" s="12"/>
      <c r="G88" s="14"/>
      <c r="H88" s="12"/>
      <c r="I88" s="13" t="s">
        <v>5</v>
      </c>
      <c r="J88" s="12"/>
      <c r="K88" s="14"/>
    </row>
    <row r="89" spans="1:11" ht="21.75" customHeight="1" x14ac:dyDescent="0.3">
      <c r="A89" s="9"/>
      <c r="B89" s="10"/>
      <c r="E89" s="13" t="s">
        <v>6</v>
      </c>
      <c r="F89" s="12"/>
      <c r="G89" s="13" t="s">
        <v>7</v>
      </c>
      <c r="H89" s="12"/>
      <c r="I89" s="13" t="s">
        <v>6</v>
      </c>
      <c r="J89" s="12"/>
      <c r="K89" s="13" t="s">
        <v>7</v>
      </c>
    </row>
    <row r="90" spans="1:11" ht="21.75" customHeight="1" x14ac:dyDescent="0.3">
      <c r="A90" s="9"/>
      <c r="B90" s="10"/>
      <c r="D90" s="15"/>
      <c r="E90" s="13" t="s">
        <v>8</v>
      </c>
      <c r="F90" s="16"/>
      <c r="G90" s="13" t="s">
        <v>9</v>
      </c>
      <c r="H90" s="16"/>
      <c r="I90" s="13" t="s">
        <v>8</v>
      </c>
      <c r="J90" s="16"/>
      <c r="K90" s="13" t="s">
        <v>9</v>
      </c>
    </row>
    <row r="91" spans="1:11" ht="21.75" customHeight="1" x14ac:dyDescent="0.3">
      <c r="A91" s="9"/>
      <c r="B91" s="10"/>
      <c r="C91" s="17"/>
      <c r="D91" s="15"/>
      <c r="E91" s="13" t="s">
        <v>10</v>
      </c>
      <c r="F91" s="16"/>
      <c r="G91" s="13" t="s">
        <v>10</v>
      </c>
      <c r="H91" s="16"/>
      <c r="I91" s="13" t="s">
        <v>10</v>
      </c>
      <c r="J91" s="16"/>
      <c r="K91" s="13" t="s">
        <v>10</v>
      </c>
    </row>
    <row r="92" spans="1:11" ht="21.75" customHeight="1" x14ac:dyDescent="0.3">
      <c r="A92" s="9"/>
      <c r="B92" s="10"/>
      <c r="C92" s="11" t="s">
        <v>11</v>
      </c>
      <c r="D92" s="16"/>
      <c r="E92" s="18" t="s">
        <v>12</v>
      </c>
      <c r="F92" s="16"/>
      <c r="G92" s="18" t="s">
        <v>12</v>
      </c>
      <c r="H92" s="16"/>
      <c r="I92" s="18" t="s">
        <v>12</v>
      </c>
      <c r="J92" s="16"/>
      <c r="K92" s="18" t="s">
        <v>12</v>
      </c>
    </row>
    <row r="93" spans="1:11" ht="21.75" customHeight="1" x14ac:dyDescent="0.3">
      <c r="A93" s="1" t="s">
        <v>51</v>
      </c>
      <c r="B93" s="3"/>
    </row>
    <row r="94" spans="1:11" ht="6" customHeight="1" x14ac:dyDescent="0.3">
      <c r="A94" s="29"/>
      <c r="B94" s="3"/>
    </row>
    <row r="95" spans="1:11" ht="21.75" customHeight="1" x14ac:dyDescent="0.3">
      <c r="A95" s="142" t="s">
        <v>52</v>
      </c>
      <c r="B95" s="142"/>
      <c r="C95" s="33"/>
      <c r="D95" s="33"/>
      <c r="E95" s="21"/>
      <c r="F95" s="33"/>
      <c r="G95" s="21"/>
      <c r="H95" s="33"/>
      <c r="I95" s="21"/>
      <c r="J95" s="33"/>
      <c r="K95" s="21"/>
    </row>
    <row r="96" spans="1:11" ht="6" customHeight="1" x14ac:dyDescent="0.3">
      <c r="A96" s="39"/>
      <c r="B96" s="39"/>
      <c r="C96" s="33"/>
      <c r="D96" s="33"/>
      <c r="E96" s="21"/>
      <c r="F96" s="33"/>
      <c r="G96" s="21"/>
      <c r="H96" s="33"/>
      <c r="I96" s="21"/>
      <c r="J96" s="33"/>
      <c r="K96" s="21"/>
    </row>
    <row r="97" spans="1:11" ht="21.75" customHeight="1" x14ac:dyDescent="0.3">
      <c r="A97" s="143" t="s">
        <v>53</v>
      </c>
      <c r="B97" s="143"/>
      <c r="C97" s="33"/>
      <c r="E97" s="21"/>
      <c r="F97" s="33"/>
      <c r="G97" s="21"/>
      <c r="H97" s="33"/>
      <c r="I97" s="21"/>
      <c r="J97" s="33"/>
      <c r="K97" s="21"/>
    </row>
    <row r="98" spans="1:11" ht="21.75" customHeight="1" x14ac:dyDescent="0.3">
      <c r="B98" s="40" t="s">
        <v>54</v>
      </c>
      <c r="C98" s="33"/>
      <c r="E98" s="21"/>
      <c r="F98" s="33"/>
      <c r="G98" s="21"/>
      <c r="H98" s="33"/>
      <c r="I98" s="21"/>
      <c r="J98" s="33"/>
      <c r="K98" s="21"/>
    </row>
    <row r="99" spans="1:11" ht="21.75" customHeight="1" x14ac:dyDescent="0.3">
      <c r="B99" s="40" t="s">
        <v>55</v>
      </c>
      <c r="C99" s="33"/>
      <c r="E99" s="21"/>
      <c r="F99" s="33"/>
      <c r="G99" s="21"/>
      <c r="H99" s="33"/>
      <c r="I99" s="21"/>
      <c r="J99" s="33"/>
      <c r="K99" s="21"/>
    </row>
    <row r="100" spans="1:11" ht="21.75" customHeight="1" thickBot="1" x14ac:dyDescent="0.35">
      <c r="B100" s="40" t="s">
        <v>56</v>
      </c>
      <c r="C100" s="35"/>
      <c r="E100" s="42">
        <v>8421541</v>
      </c>
      <c r="F100" s="43"/>
      <c r="G100" s="42">
        <v>8421541</v>
      </c>
      <c r="H100" s="43"/>
      <c r="I100" s="42">
        <v>8421541</v>
      </c>
      <c r="J100" s="43"/>
      <c r="K100" s="42">
        <v>8421541</v>
      </c>
    </row>
    <row r="101" spans="1:11" ht="6" customHeight="1" thickTop="1" x14ac:dyDescent="0.3">
      <c r="A101" s="40"/>
      <c r="B101" s="40"/>
      <c r="C101" s="35"/>
      <c r="E101" s="20"/>
      <c r="F101" s="43"/>
      <c r="G101" s="20"/>
      <c r="H101" s="43"/>
      <c r="I101" s="20"/>
      <c r="J101" s="43"/>
      <c r="K101" s="20"/>
    </row>
    <row r="102" spans="1:11" ht="21.75" customHeight="1" x14ac:dyDescent="0.3">
      <c r="B102" s="40" t="s">
        <v>57</v>
      </c>
      <c r="C102" s="33"/>
      <c r="E102" s="21"/>
      <c r="F102" s="33"/>
      <c r="G102" s="21"/>
      <c r="H102" s="33"/>
      <c r="I102" s="21"/>
      <c r="J102" s="33"/>
      <c r="K102" s="21"/>
    </row>
    <row r="103" spans="1:11" ht="21.75" customHeight="1" x14ac:dyDescent="0.3">
      <c r="B103" s="40" t="s">
        <v>55</v>
      </c>
      <c r="C103" s="33"/>
      <c r="E103" s="21"/>
      <c r="F103" s="33"/>
      <c r="G103" s="21"/>
      <c r="H103" s="33"/>
      <c r="I103" s="21"/>
      <c r="J103" s="33"/>
      <c r="K103" s="21"/>
    </row>
    <row r="104" spans="1:11" ht="21.75" customHeight="1" x14ac:dyDescent="0.3">
      <c r="B104" s="40" t="s">
        <v>58</v>
      </c>
      <c r="C104" s="35"/>
      <c r="E104" s="20">
        <v>8421541</v>
      </c>
      <c r="F104" s="21"/>
      <c r="G104" s="20">
        <v>8421541</v>
      </c>
      <c r="H104" s="21"/>
      <c r="I104" s="20">
        <v>8421541</v>
      </c>
      <c r="J104" s="21"/>
      <c r="K104" s="20">
        <v>8421541</v>
      </c>
    </row>
    <row r="105" spans="1:11" ht="21.75" customHeight="1" x14ac:dyDescent="0.3">
      <c r="B105" s="29" t="s">
        <v>59</v>
      </c>
      <c r="C105" s="35"/>
      <c r="E105" s="20">
        <v>3258625</v>
      </c>
      <c r="F105" s="20"/>
      <c r="G105" s="20">
        <v>3258625</v>
      </c>
      <c r="H105" s="20"/>
      <c r="I105" s="20">
        <v>3258625</v>
      </c>
      <c r="J105" s="20"/>
      <c r="K105" s="20">
        <v>3258625</v>
      </c>
    </row>
    <row r="106" spans="1:11" ht="21.75" customHeight="1" x14ac:dyDescent="0.3">
      <c r="B106" s="9" t="s">
        <v>60</v>
      </c>
      <c r="C106" s="35">
        <v>1</v>
      </c>
      <c r="E106" s="20">
        <v>130202</v>
      </c>
      <c r="F106" s="20"/>
      <c r="G106" s="20">
        <v>130202</v>
      </c>
      <c r="H106" s="20"/>
      <c r="I106" s="20">
        <v>130202</v>
      </c>
      <c r="J106" s="20"/>
      <c r="K106" s="20">
        <v>130202</v>
      </c>
    </row>
    <row r="107" spans="1:11" ht="21.75" customHeight="1" x14ac:dyDescent="0.3">
      <c r="A107" s="29" t="s">
        <v>61</v>
      </c>
      <c r="B107" s="29"/>
      <c r="C107" s="33"/>
      <c r="E107" s="21"/>
      <c r="F107" s="21"/>
      <c r="G107" s="20"/>
      <c r="H107" s="21"/>
      <c r="I107" s="21"/>
      <c r="J107" s="21"/>
      <c r="K107" s="20"/>
    </row>
    <row r="108" spans="1:11" ht="21.75" customHeight="1" x14ac:dyDescent="0.3">
      <c r="B108" s="29" t="s">
        <v>62</v>
      </c>
      <c r="C108" s="35"/>
      <c r="E108" s="20">
        <v>405669</v>
      </c>
      <c r="F108" s="20"/>
      <c r="G108" s="20">
        <v>405669</v>
      </c>
      <c r="H108" s="20"/>
      <c r="I108" s="20">
        <v>405669</v>
      </c>
      <c r="J108" s="20"/>
      <c r="K108" s="20">
        <v>405669</v>
      </c>
    </row>
    <row r="109" spans="1:11" ht="21.75" customHeight="1" x14ac:dyDescent="0.3">
      <c r="B109" s="29" t="s">
        <v>63</v>
      </c>
      <c r="C109" s="35"/>
      <c r="E109" s="20">
        <v>2876316</v>
      </c>
      <c r="F109" s="20"/>
      <c r="G109" s="20">
        <v>2468374</v>
      </c>
      <c r="H109" s="20"/>
      <c r="I109" s="20">
        <v>1208861</v>
      </c>
      <c r="J109" s="20"/>
      <c r="K109" s="20">
        <v>1204101</v>
      </c>
    </row>
    <row r="110" spans="1:11" ht="21.75" customHeight="1" x14ac:dyDescent="0.3">
      <c r="A110" s="29" t="s">
        <v>64</v>
      </c>
      <c r="B110" s="29"/>
      <c r="C110" s="33"/>
      <c r="E110" s="26">
        <v>326591</v>
      </c>
      <c r="F110" s="20"/>
      <c r="G110" s="23">
        <v>326591</v>
      </c>
      <c r="H110" s="20"/>
      <c r="I110" s="27">
        <v>0</v>
      </c>
      <c r="J110" s="20"/>
      <c r="K110" s="23">
        <v>0</v>
      </c>
    </row>
    <row r="111" spans="1:11" ht="6" customHeight="1" x14ac:dyDescent="0.3">
      <c r="A111" s="40"/>
      <c r="B111" s="40"/>
      <c r="C111" s="33"/>
      <c r="E111" s="34"/>
      <c r="F111" s="34"/>
      <c r="G111" s="34"/>
      <c r="H111" s="34"/>
      <c r="I111" s="34"/>
      <c r="J111" s="34"/>
      <c r="K111" s="34"/>
    </row>
    <row r="112" spans="1:11" ht="21.75" customHeight="1" x14ac:dyDescent="0.3">
      <c r="A112" s="1" t="s">
        <v>65</v>
      </c>
      <c r="C112" s="33"/>
      <c r="E112" s="20">
        <f>SUM(E104:E110)</f>
        <v>15418944</v>
      </c>
      <c r="F112" s="20"/>
      <c r="G112" s="20">
        <f>SUM(G104:G110)</f>
        <v>15011002</v>
      </c>
      <c r="H112" s="20"/>
      <c r="I112" s="20">
        <f>SUM(I104:I110)</f>
        <v>13424898</v>
      </c>
      <c r="J112" s="20"/>
      <c r="K112" s="20">
        <f>SUM(K104:K110)</f>
        <v>13420138</v>
      </c>
    </row>
    <row r="113" spans="1:11" ht="21.75" customHeight="1" x14ac:dyDescent="0.3">
      <c r="A113" s="143" t="s">
        <v>66</v>
      </c>
      <c r="B113" s="143"/>
      <c r="C113" s="33"/>
      <c r="E113" s="27">
        <v>-7041</v>
      </c>
      <c r="F113" s="20"/>
      <c r="G113" s="23">
        <v>-7445</v>
      </c>
      <c r="H113" s="20"/>
      <c r="I113" s="27">
        <v>0</v>
      </c>
      <c r="J113" s="20"/>
      <c r="K113" s="23">
        <v>0</v>
      </c>
    </row>
    <row r="114" spans="1:11" ht="6" customHeight="1" x14ac:dyDescent="0.3">
      <c r="A114" s="40"/>
      <c r="B114" s="40"/>
      <c r="C114" s="33"/>
      <c r="E114" s="34"/>
      <c r="G114" s="34"/>
      <c r="I114" s="34"/>
      <c r="K114" s="34"/>
    </row>
    <row r="115" spans="1:11" ht="21.75" customHeight="1" x14ac:dyDescent="0.3">
      <c r="A115" s="142" t="s">
        <v>67</v>
      </c>
      <c r="B115" s="142"/>
      <c r="C115" s="33"/>
      <c r="E115" s="8">
        <f>SUM(E112:E113)</f>
        <v>15411903</v>
      </c>
      <c r="G115" s="8">
        <f>SUM(G112:G113)</f>
        <v>15003557</v>
      </c>
      <c r="I115" s="8">
        <f>SUM(I112:I113)</f>
        <v>13424898</v>
      </c>
      <c r="K115" s="8">
        <f>SUM(K112:K113)</f>
        <v>13420138</v>
      </c>
    </row>
    <row r="116" spans="1:11" ht="6" customHeight="1" x14ac:dyDescent="0.3">
      <c r="A116" s="143"/>
      <c r="B116" s="143"/>
      <c r="C116" s="33"/>
      <c r="K116" s="34"/>
    </row>
    <row r="117" spans="1:11" ht="21.75" customHeight="1" thickBot="1" x14ac:dyDescent="0.35">
      <c r="A117" s="142" t="s">
        <v>68</v>
      </c>
      <c r="B117" s="142"/>
      <c r="C117" s="33"/>
      <c r="E117" s="44">
        <f>SUM(E73,E115)</f>
        <v>18185517</v>
      </c>
      <c r="G117" s="44">
        <f>SUM(G73,G115)</f>
        <v>17961195</v>
      </c>
      <c r="I117" s="44">
        <f>SUM(I73,I115)</f>
        <v>16772723</v>
      </c>
      <c r="K117" s="44">
        <f>SUM(K73,K115)</f>
        <v>17225815</v>
      </c>
    </row>
    <row r="118" spans="1:11" ht="21.75" customHeight="1" thickTop="1" x14ac:dyDescent="0.3">
      <c r="A118" s="39"/>
      <c r="B118" s="39"/>
      <c r="C118" s="33"/>
      <c r="E118" s="45"/>
      <c r="I118" s="45"/>
      <c r="K118" s="45"/>
    </row>
    <row r="119" spans="1:11" ht="21.75" customHeight="1" x14ac:dyDescent="0.3">
      <c r="A119" s="39"/>
      <c r="B119" s="39"/>
      <c r="C119" s="33"/>
      <c r="E119" s="45"/>
      <c r="G119" s="45"/>
      <c r="I119" s="45"/>
      <c r="K119" s="45"/>
    </row>
    <row r="120" spans="1:11" ht="21.75" customHeight="1" x14ac:dyDescent="0.3">
      <c r="A120" s="39"/>
      <c r="B120" s="39"/>
      <c r="C120" s="33"/>
      <c r="E120" s="34"/>
      <c r="G120" s="45"/>
      <c r="H120" s="34"/>
      <c r="I120" s="34"/>
      <c r="J120" s="34"/>
      <c r="K120" s="34"/>
    </row>
    <row r="121" spans="1:11" ht="24.75" customHeight="1" x14ac:dyDescent="0.3">
      <c r="A121" s="39"/>
      <c r="B121" s="39"/>
      <c r="C121" s="33"/>
      <c r="E121" s="34"/>
      <c r="G121" s="34"/>
      <c r="H121" s="34"/>
      <c r="I121" s="34"/>
      <c r="J121" s="34"/>
      <c r="K121" s="34"/>
    </row>
    <row r="122" spans="1:11" ht="17.25" customHeight="1" x14ac:dyDescent="0.3">
      <c r="A122" s="39"/>
      <c r="B122" s="39"/>
      <c r="C122" s="33"/>
      <c r="E122" s="34"/>
      <c r="G122" s="34"/>
      <c r="H122" s="34"/>
      <c r="I122" s="34"/>
      <c r="J122" s="34"/>
      <c r="K122" s="34"/>
    </row>
    <row r="123" spans="1:11" ht="22" customHeight="1" x14ac:dyDescent="0.3">
      <c r="A123" s="46" t="str">
        <f>A82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23" s="46"/>
      <c r="C123" s="6"/>
      <c r="D123" s="6"/>
      <c r="E123" s="8"/>
      <c r="F123" s="6"/>
      <c r="G123" s="8"/>
      <c r="H123" s="6"/>
      <c r="I123" s="8"/>
      <c r="J123" s="6"/>
      <c r="K123" s="8"/>
    </row>
  </sheetData>
  <mergeCells count="12">
    <mergeCell ref="A117:B117"/>
    <mergeCell ref="E5:G5"/>
    <mergeCell ref="I5:K5"/>
    <mergeCell ref="E46:G46"/>
    <mergeCell ref="I46:K46"/>
    <mergeCell ref="E87:G87"/>
    <mergeCell ref="I87:K87"/>
    <mergeCell ref="A95:B95"/>
    <mergeCell ref="A97:B97"/>
    <mergeCell ref="A113:B113"/>
    <mergeCell ref="A115:B115"/>
    <mergeCell ref="A116:B116"/>
  </mergeCells>
  <pageMargins left="0.98425196850393704" right="0.51181102362204722" top="0.51181102362204722" bottom="0.59055118110236227" header="0.47244094488188981" footer="0.39370078740157483"/>
  <pageSetup paperSize="9" scale="93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3059-BDBD-42F4-9A06-50D6CDE1089E}">
  <sheetPr>
    <pageSetUpPr fitToPage="1"/>
  </sheetPr>
  <dimension ref="A1:W85"/>
  <sheetViews>
    <sheetView view="pageBreakPreview" topLeftCell="A66" zoomScale="94" zoomScaleNormal="100" zoomScaleSheetLayoutView="94" workbookViewId="0">
      <selection activeCell="C67" sqref="C67"/>
    </sheetView>
  </sheetViews>
  <sheetFormatPr defaultColWidth="9" defaultRowHeight="21.75" customHeight="1" x14ac:dyDescent="0.3"/>
  <cols>
    <col min="1" max="5" width="1.1640625" style="48" customWidth="1"/>
    <col min="6" max="6" width="31.1640625" style="48" customWidth="1"/>
    <col min="7" max="7" width="7.83203125" style="48" bestFit="1" customWidth="1"/>
    <col min="8" max="8" width="1.4140625" style="48" customWidth="1"/>
    <col min="9" max="9" width="11.83203125" style="48" customWidth="1"/>
    <col min="10" max="10" width="0.4140625" style="48" customWidth="1"/>
    <col min="11" max="11" width="11.83203125" style="48" customWidth="1"/>
    <col min="12" max="12" width="0.4140625" style="48" customWidth="1"/>
    <col min="13" max="13" width="11.83203125" style="49" customWidth="1"/>
    <col min="14" max="14" width="0.4140625" style="48" customWidth="1"/>
    <col min="15" max="15" width="11.83203125" style="49" customWidth="1"/>
    <col min="16" max="16384" width="9" style="48"/>
  </cols>
  <sheetData>
    <row r="1" spans="1:19" ht="21.75" customHeight="1" x14ac:dyDescent="0.3">
      <c r="A1" s="47" t="s">
        <v>0</v>
      </c>
      <c r="B1" s="2"/>
      <c r="C1" s="2"/>
      <c r="D1" s="2"/>
      <c r="E1" s="2"/>
      <c r="F1" s="2"/>
    </row>
    <row r="2" spans="1:19" ht="21.75" customHeight="1" x14ac:dyDescent="0.3">
      <c r="A2" s="47" t="s">
        <v>69</v>
      </c>
      <c r="B2" s="2"/>
      <c r="C2" s="2"/>
      <c r="D2" s="2"/>
      <c r="E2" s="2"/>
      <c r="F2" s="2"/>
    </row>
    <row r="3" spans="1:19" ht="21.75" customHeight="1" x14ac:dyDescent="0.3">
      <c r="A3" s="50" t="s">
        <v>70</v>
      </c>
      <c r="B3" s="6"/>
      <c r="C3" s="6"/>
      <c r="D3" s="6"/>
      <c r="E3" s="6"/>
      <c r="F3" s="6"/>
      <c r="G3" s="51"/>
      <c r="H3" s="51"/>
      <c r="I3" s="51"/>
      <c r="J3" s="51"/>
      <c r="K3" s="51"/>
      <c r="L3" s="51"/>
      <c r="M3" s="52"/>
      <c r="N3" s="51"/>
      <c r="O3" s="52"/>
    </row>
    <row r="4" spans="1:19" ht="21.75" customHeight="1" x14ac:dyDescent="0.3">
      <c r="A4" s="53"/>
    </row>
    <row r="5" spans="1:19" ht="21.75" customHeight="1" x14ac:dyDescent="0.3">
      <c r="A5" s="53"/>
      <c r="I5" s="145" t="s">
        <v>3</v>
      </c>
      <c r="J5" s="145"/>
      <c r="K5" s="145"/>
      <c r="L5" s="54"/>
      <c r="M5" s="145" t="s">
        <v>4</v>
      </c>
      <c r="N5" s="145"/>
      <c r="O5" s="145"/>
    </row>
    <row r="6" spans="1:19" ht="21.75" customHeight="1" x14ac:dyDescent="0.3">
      <c r="A6" s="53"/>
      <c r="I6" s="55" t="s">
        <v>71</v>
      </c>
      <c r="K6" s="55" t="s">
        <v>71</v>
      </c>
      <c r="M6" s="55" t="s">
        <v>71</v>
      </c>
      <c r="O6" s="55" t="s">
        <v>71</v>
      </c>
    </row>
    <row r="7" spans="1:19" ht="21.75" customHeight="1" x14ac:dyDescent="0.3">
      <c r="A7" s="53"/>
      <c r="H7" s="56"/>
      <c r="I7" s="57" t="s">
        <v>10</v>
      </c>
      <c r="J7" s="58"/>
      <c r="K7" s="59" t="s">
        <v>72</v>
      </c>
      <c r="L7" s="58"/>
      <c r="M7" s="57" t="s">
        <v>10</v>
      </c>
      <c r="N7" s="58"/>
      <c r="O7" s="59" t="s">
        <v>72</v>
      </c>
    </row>
    <row r="8" spans="1:19" ht="21.75" customHeight="1" x14ac:dyDescent="0.3">
      <c r="A8" s="53"/>
      <c r="G8" s="11" t="s">
        <v>11</v>
      </c>
      <c r="H8" s="56"/>
      <c r="I8" s="60" t="s">
        <v>12</v>
      </c>
      <c r="J8" s="56"/>
      <c r="K8" s="60" t="s">
        <v>12</v>
      </c>
      <c r="L8" s="56"/>
      <c r="M8" s="60" t="s">
        <v>12</v>
      </c>
      <c r="N8" s="56"/>
      <c r="O8" s="60" t="s">
        <v>12</v>
      </c>
    </row>
    <row r="9" spans="1:19" ht="8.15" customHeight="1" x14ac:dyDescent="0.3">
      <c r="A9" s="53"/>
      <c r="H9" s="56"/>
      <c r="I9" s="56"/>
      <c r="J9" s="56"/>
      <c r="K9" s="56"/>
      <c r="L9" s="56"/>
      <c r="M9" s="55"/>
      <c r="N9" s="56"/>
      <c r="O9" s="55"/>
    </row>
    <row r="10" spans="1:19" ht="21.75" customHeight="1" x14ac:dyDescent="0.3">
      <c r="A10" s="53" t="s">
        <v>73</v>
      </c>
      <c r="I10" s="49">
        <v>6780730</v>
      </c>
      <c r="J10" s="61"/>
      <c r="K10" s="49">
        <v>6838371</v>
      </c>
      <c r="L10" s="61"/>
      <c r="M10" s="62">
        <v>0</v>
      </c>
      <c r="N10" s="63"/>
      <c r="O10" s="62">
        <v>0</v>
      </c>
      <c r="P10" s="64"/>
    </row>
    <row r="11" spans="1:19" ht="21.75" customHeight="1" x14ac:dyDescent="0.3">
      <c r="A11" s="53" t="s">
        <v>74</v>
      </c>
      <c r="I11" s="62">
        <v>0</v>
      </c>
      <c r="J11" s="61"/>
      <c r="K11" s="62">
        <v>0</v>
      </c>
      <c r="L11" s="61"/>
      <c r="M11" s="62">
        <v>82841</v>
      </c>
      <c r="N11" s="63"/>
      <c r="O11" s="65">
        <v>79909</v>
      </c>
      <c r="P11" s="64"/>
    </row>
    <row r="12" spans="1:19" ht="21.75" customHeight="1" x14ac:dyDescent="0.5">
      <c r="A12" s="66" t="s">
        <v>75</v>
      </c>
      <c r="I12" s="49">
        <v>-6143180</v>
      </c>
      <c r="J12" s="61"/>
      <c r="K12" s="49">
        <v>-6212041</v>
      </c>
      <c r="L12" s="61"/>
      <c r="M12" s="62">
        <v>0</v>
      </c>
      <c r="N12" s="63"/>
      <c r="O12" s="62">
        <v>0</v>
      </c>
      <c r="P12" s="64"/>
    </row>
    <row r="13" spans="1:19" ht="21.75" customHeight="1" x14ac:dyDescent="0.5">
      <c r="A13" s="66" t="s">
        <v>76</v>
      </c>
      <c r="I13" s="67">
        <v>0</v>
      </c>
      <c r="J13" s="61"/>
      <c r="K13" s="67">
        <v>0</v>
      </c>
      <c r="L13" s="61"/>
      <c r="M13" s="68">
        <v>-77930</v>
      </c>
      <c r="N13" s="63"/>
      <c r="O13" s="69">
        <v>-75356</v>
      </c>
      <c r="P13" s="64"/>
    </row>
    <row r="14" spans="1:19" ht="8.15" customHeight="1" x14ac:dyDescent="0.3">
      <c r="A14" s="53"/>
      <c r="H14" s="56"/>
      <c r="I14" s="61"/>
      <c r="J14" s="63"/>
      <c r="K14" s="61"/>
      <c r="L14" s="63"/>
      <c r="M14" s="61"/>
      <c r="N14" s="70"/>
      <c r="O14" s="61"/>
      <c r="P14" s="64"/>
    </row>
    <row r="15" spans="1:19" ht="21.75" customHeight="1" x14ac:dyDescent="0.3">
      <c r="A15" s="71" t="s">
        <v>77</v>
      </c>
      <c r="G15" s="72"/>
      <c r="I15" s="73">
        <f>SUM(I10:I14)</f>
        <v>637550</v>
      </c>
      <c r="J15" s="63"/>
      <c r="K15" s="73">
        <f>SUM(K10:K14)</f>
        <v>626330</v>
      </c>
      <c r="L15" s="63"/>
      <c r="M15" s="73">
        <f>SUM(M10:M13)</f>
        <v>4911</v>
      </c>
      <c r="N15" s="63"/>
      <c r="O15" s="73">
        <f>SUM(O10:O13)</f>
        <v>4553</v>
      </c>
      <c r="P15" s="64"/>
      <c r="Q15" s="74"/>
      <c r="S15" s="74"/>
    </row>
    <row r="16" spans="1:19" ht="21.75" customHeight="1" x14ac:dyDescent="0.3">
      <c r="A16" s="53" t="s">
        <v>78</v>
      </c>
      <c r="I16" s="49">
        <v>65510</v>
      </c>
      <c r="J16" s="61"/>
      <c r="K16" s="49">
        <v>26996</v>
      </c>
      <c r="L16" s="61"/>
      <c r="M16" s="49">
        <v>9102</v>
      </c>
      <c r="N16" s="63"/>
      <c r="O16" s="49">
        <v>5866</v>
      </c>
      <c r="P16" s="64"/>
    </row>
    <row r="17" spans="1:16" ht="21.75" customHeight="1" x14ac:dyDescent="0.3">
      <c r="A17" s="53" t="s">
        <v>79</v>
      </c>
      <c r="I17" s="49">
        <v>-75908</v>
      </c>
      <c r="J17" s="61"/>
      <c r="K17" s="49">
        <v>-58152</v>
      </c>
      <c r="L17" s="61"/>
      <c r="M17" s="62">
        <v>0</v>
      </c>
      <c r="N17" s="63"/>
      <c r="O17" s="62">
        <v>0</v>
      </c>
      <c r="P17" s="64"/>
    </row>
    <row r="18" spans="1:16" ht="21.75" customHeight="1" x14ac:dyDescent="0.3">
      <c r="A18" s="53" t="s">
        <v>80</v>
      </c>
      <c r="I18" s="49">
        <v>-120282</v>
      </c>
      <c r="J18" s="61"/>
      <c r="K18" s="49">
        <v>-116608</v>
      </c>
      <c r="L18" s="61"/>
      <c r="M18" s="62">
        <v>-3040</v>
      </c>
      <c r="N18" s="63"/>
      <c r="O18" s="62">
        <v>-3214</v>
      </c>
      <c r="P18" s="64"/>
    </row>
    <row r="19" spans="1:16" ht="21.75" customHeight="1" x14ac:dyDescent="0.3">
      <c r="A19" s="75" t="s">
        <v>81</v>
      </c>
      <c r="I19" s="62">
        <v>22061</v>
      </c>
      <c r="J19" s="61"/>
      <c r="K19" s="62">
        <v>2176</v>
      </c>
      <c r="L19" s="61"/>
      <c r="M19" s="62">
        <v>-72</v>
      </c>
      <c r="N19" s="63"/>
      <c r="O19" s="62">
        <v>-3</v>
      </c>
      <c r="P19" s="64"/>
    </row>
    <row r="20" spans="1:16" ht="21.75" customHeight="1" x14ac:dyDescent="0.3">
      <c r="A20" s="53" t="s">
        <v>82</v>
      </c>
      <c r="I20" s="76">
        <v>-5025</v>
      </c>
      <c r="J20" s="61"/>
      <c r="K20" s="76">
        <v>-7184</v>
      </c>
      <c r="L20" s="61"/>
      <c r="M20" s="76">
        <v>-2705</v>
      </c>
      <c r="N20" s="63"/>
      <c r="O20" s="76">
        <v>-1185</v>
      </c>
      <c r="P20" s="64"/>
    </row>
    <row r="21" spans="1:16" ht="8.15" customHeight="1" x14ac:dyDescent="0.3">
      <c r="A21" s="53"/>
      <c r="H21" s="56"/>
      <c r="I21" s="70"/>
      <c r="J21" s="70"/>
      <c r="K21" s="70"/>
      <c r="L21" s="70"/>
      <c r="M21" s="77"/>
      <c r="N21" s="70"/>
      <c r="O21" s="77"/>
      <c r="P21" s="64"/>
    </row>
    <row r="22" spans="1:16" ht="21.75" customHeight="1" x14ac:dyDescent="0.55000000000000004">
      <c r="A22" s="78" t="s">
        <v>83</v>
      </c>
      <c r="I22" s="73">
        <f>SUM(I15:I20)</f>
        <v>523906</v>
      </c>
      <c r="J22" s="63"/>
      <c r="K22" s="73">
        <f>SUM(K15:K20)</f>
        <v>473558</v>
      </c>
      <c r="L22" s="63"/>
      <c r="M22" s="73">
        <f>SUM(M15:M20)</f>
        <v>8196</v>
      </c>
      <c r="N22" s="63"/>
      <c r="O22" s="73">
        <f>SUM(O15:O20)</f>
        <v>6017</v>
      </c>
      <c r="P22" s="64"/>
    </row>
    <row r="23" spans="1:16" ht="21.75" customHeight="1" x14ac:dyDescent="0.3">
      <c r="A23" s="53" t="s">
        <v>84</v>
      </c>
      <c r="G23" s="48">
        <v>13</v>
      </c>
      <c r="I23" s="79">
        <v>-113792</v>
      </c>
      <c r="J23" s="61"/>
      <c r="K23" s="79">
        <v>-100069</v>
      </c>
      <c r="L23" s="61"/>
      <c r="M23" s="76">
        <v>-1668</v>
      </c>
      <c r="N23" s="63"/>
      <c r="O23" s="76">
        <v>-1387</v>
      </c>
      <c r="P23" s="64"/>
    </row>
    <row r="24" spans="1:16" ht="8.15" customHeight="1" x14ac:dyDescent="0.3">
      <c r="A24" s="71"/>
      <c r="I24" s="61"/>
      <c r="J24" s="63"/>
      <c r="K24" s="61"/>
      <c r="L24" s="63"/>
      <c r="M24" s="80"/>
      <c r="N24" s="63"/>
      <c r="O24" s="80"/>
      <c r="P24" s="64"/>
    </row>
    <row r="25" spans="1:16" ht="21.75" customHeight="1" x14ac:dyDescent="0.3">
      <c r="A25" s="71" t="s">
        <v>85</v>
      </c>
      <c r="I25" s="81">
        <f>SUM(I22:I24)</f>
        <v>410114</v>
      </c>
      <c r="J25" s="63"/>
      <c r="K25" s="81">
        <f>SUM(K22:K24)</f>
        <v>373489</v>
      </c>
      <c r="L25" s="63"/>
      <c r="M25" s="81">
        <f>SUM(M22:M24)</f>
        <v>6528</v>
      </c>
      <c r="N25" s="63"/>
      <c r="O25" s="81">
        <f>SUM(O22:O24)</f>
        <v>4630</v>
      </c>
      <c r="P25" s="64"/>
    </row>
    <row r="26" spans="1:16" ht="8.15" customHeight="1" x14ac:dyDescent="0.3">
      <c r="A26" s="71"/>
      <c r="I26" s="80"/>
      <c r="J26" s="63"/>
      <c r="K26" s="80"/>
      <c r="L26" s="63"/>
      <c r="M26" s="82"/>
      <c r="N26" s="63"/>
      <c r="O26" s="82"/>
      <c r="P26" s="64"/>
    </row>
    <row r="27" spans="1:16" ht="21.75" customHeight="1" x14ac:dyDescent="0.3">
      <c r="A27" s="71" t="s">
        <v>86</v>
      </c>
      <c r="I27" s="80"/>
      <c r="J27" s="63"/>
      <c r="K27" s="80"/>
      <c r="L27" s="63"/>
      <c r="M27" s="80"/>
      <c r="N27" s="63"/>
      <c r="O27" s="80"/>
      <c r="P27" s="64"/>
    </row>
    <row r="28" spans="1:16" ht="8.15" customHeight="1" x14ac:dyDescent="0.3">
      <c r="A28" s="71"/>
      <c r="I28" s="61"/>
      <c r="J28" s="63"/>
      <c r="K28" s="61"/>
      <c r="L28" s="63"/>
      <c r="M28" s="61"/>
      <c r="N28" s="63"/>
      <c r="O28" s="61"/>
      <c r="P28" s="64"/>
    </row>
    <row r="29" spans="1:16" ht="21.75" customHeight="1" x14ac:dyDescent="0.3">
      <c r="A29" s="53" t="s">
        <v>87</v>
      </c>
      <c r="I29" s="61"/>
      <c r="J29" s="63"/>
      <c r="K29" s="61"/>
      <c r="L29" s="63"/>
      <c r="M29" s="83"/>
      <c r="N29" s="63"/>
      <c r="O29" s="83"/>
      <c r="P29" s="64"/>
    </row>
    <row r="30" spans="1:16" ht="21.75" customHeight="1" x14ac:dyDescent="0.3">
      <c r="A30" s="53"/>
      <c r="B30" s="53" t="s">
        <v>88</v>
      </c>
      <c r="I30" s="61"/>
      <c r="J30" s="63"/>
      <c r="K30" s="61"/>
      <c r="L30" s="63"/>
      <c r="M30" s="83"/>
      <c r="N30" s="63"/>
      <c r="O30" s="83"/>
      <c r="P30" s="64"/>
    </row>
    <row r="31" spans="1:16" ht="21.75" customHeight="1" x14ac:dyDescent="0.5">
      <c r="C31" s="66" t="s">
        <v>89</v>
      </c>
      <c r="I31" s="49">
        <v>-2210</v>
      </c>
      <c r="J31" s="63"/>
      <c r="K31" s="49">
        <v>-24321</v>
      </c>
      <c r="L31" s="63"/>
      <c r="M31" s="84">
        <v>-2210</v>
      </c>
      <c r="N31" s="63"/>
      <c r="O31" s="84">
        <v>-2951</v>
      </c>
      <c r="P31" s="64"/>
    </row>
    <row r="32" spans="1:16" ht="21.75" customHeight="1" x14ac:dyDescent="0.5">
      <c r="A32" s="66"/>
      <c r="C32" s="66" t="s">
        <v>90</v>
      </c>
      <c r="J32" s="63"/>
      <c r="L32" s="63"/>
      <c r="M32" s="84"/>
      <c r="N32" s="63"/>
      <c r="O32" s="84"/>
      <c r="P32" s="64"/>
    </row>
    <row r="33" spans="1:23" ht="21.75" customHeight="1" x14ac:dyDescent="0.5">
      <c r="A33" s="66"/>
      <c r="D33" s="53" t="s">
        <v>91</v>
      </c>
      <c r="I33" s="85">
        <v>442</v>
      </c>
      <c r="J33" s="63"/>
      <c r="K33" s="85">
        <v>4864</v>
      </c>
      <c r="L33" s="63"/>
      <c r="M33" s="85">
        <v>442</v>
      </c>
      <c r="N33" s="63"/>
      <c r="O33" s="85">
        <v>590</v>
      </c>
      <c r="P33" s="64"/>
      <c r="Q33" s="74"/>
      <c r="R33" s="74"/>
      <c r="S33" s="74"/>
      <c r="T33" s="74"/>
      <c r="U33" s="74"/>
      <c r="V33" s="74"/>
      <c r="W33" s="74"/>
    </row>
    <row r="34" spans="1:23" ht="8.15" customHeight="1" x14ac:dyDescent="0.3">
      <c r="A34" s="71"/>
      <c r="I34" s="61"/>
      <c r="J34" s="63"/>
      <c r="K34" s="61"/>
      <c r="L34" s="63"/>
      <c r="M34" s="61"/>
      <c r="N34" s="63"/>
      <c r="O34" s="61"/>
      <c r="P34" s="64"/>
    </row>
    <row r="35" spans="1:23" ht="21.75" customHeight="1" x14ac:dyDescent="0.5">
      <c r="A35" s="66"/>
      <c r="C35" s="53" t="s">
        <v>92</v>
      </c>
      <c r="D35" s="53"/>
      <c r="I35" s="83"/>
      <c r="J35" s="63"/>
      <c r="K35" s="83"/>
      <c r="L35" s="63"/>
      <c r="M35" s="83"/>
      <c r="N35" s="63"/>
      <c r="O35" s="83"/>
      <c r="P35" s="64"/>
    </row>
    <row r="36" spans="1:23" ht="21.75" customHeight="1" x14ac:dyDescent="0.3">
      <c r="A36" s="71"/>
      <c r="D36" s="53" t="s">
        <v>88</v>
      </c>
      <c r="I36" s="81">
        <f>SUM(I30:I35)</f>
        <v>-1768</v>
      </c>
      <c r="J36" s="63"/>
      <c r="K36" s="81">
        <f>SUM(K30:K35)</f>
        <v>-19457</v>
      </c>
      <c r="L36" s="63"/>
      <c r="M36" s="81">
        <f>SUM(M30:M35)</f>
        <v>-1768</v>
      </c>
      <c r="N36" s="63"/>
      <c r="O36" s="81">
        <f>SUM(O30:O35)</f>
        <v>-2361</v>
      </c>
      <c r="P36" s="64"/>
    </row>
    <row r="37" spans="1:23" ht="8.15" customHeight="1" x14ac:dyDescent="0.3">
      <c r="A37" s="71"/>
      <c r="I37" s="61"/>
      <c r="J37" s="63"/>
      <c r="K37" s="61"/>
      <c r="L37" s="63"/>
      <c r="M37" s="61"/>
      <c r="N37" s="63"/>
      <c r="O37" s="61"/>
      <c r="P37" s="64"/>
    </row>
    <row r="38" spans="1:23" ht="21.75" customHeight="1" x14ac:dyDescent="0.55000000000000004">
      <c r="A38" s="78" t="s">
        <v>93</v>
      </c>
      <c r="I38" s="81">
        <f>I36</f>
        <v>-1768</v>
      </c>
      <c r="J38" s="63"/>
      <c r="K38" s="81">
        <f>K36</f>
        <v>-19457</v>
      </c>
      <c r="L38" s="63"/>
      <c r="M38" s="81">
        <f>M36</f>
        <v>-1768</v>
      </c>
      <c r="N38" s="63"/>
      <c r="O38" s="81">
        <f>O36</f>
        <v>-2361</v>
      </c>
      <c r="P38" s="64"/>
    </row>
    <row r="39" spans="1:23" ht="8.15" customHeight="1" x14ac:dyDescent="0.3">
      <c r="A39" s="71"/>
      <c r="I39" s="61"/>
      <c r="J39" s="63"/>
      <c r="K39" s="61"/>
      <c r="L39" s="63"/>
      <c r="M39" s="61"/>
      <c r="N39" s="63"/>
      <c r="O39" s="61"/>
      <c r="P39" s="64"/>
    </row>
    <row r="40" spans="1:23" ht="21.75" customHeight="1" thickBot="1" x14ac:dyDescent="0.35">
      <c r="A40" s="71" t="s">
        <v>94</v>
      </c>
      <c r="I40" s="86">
        <f>I25+I38</f>
        <v>408346</v>
      </c>
      <c r="J40" s="63"/>
      <c r="K40" s="86">
        <f>K25+K38</f>
        <v>354032</v>
      </c>
      <c r="L40" s="63"/>
      <c r="M40" s="86">
        <f>M25+M38</f>
        <v>4760</v>
      </c>
      <c r="N40" s="63"/>
      <c r="O40" s="86">
        <f>O25+O38</f>
        <v>2269</v>
      </c>
      <c r="P40" s="64"/>
    </row>
    <row r="41" spans="1:23" ht="21.75" customHeight="1" thickTop="1" x14ac:dyDescent="0.3">
      <c r="A41" s="71"/>
      <c r="I41" s="61"/>
      <c r="J41" s="63"/>
      <c r="K41" s="61"/>
      <c r="L41" s="63"/>
      <c r="M41" s="61"/>
      <c r="N41" s="63"/>
      <c r="O41" s="61"/>
      <c r="P41" s="64"/>
    </row>
    <row r="42" spans="1:23" ht="27.75" customHeight="1" x14ac:dyDescent="0.3">
      <c r="A42" s="71"/>
      <c r="I42" s="61"/>
      <c r="J42" s="63"/>
      <c r="K42" s="61"/>
      <c r="L42" s="63"/>
      <c r="M42" s="61"/>
      <c r="N42" s="63"/>
      <c r="O42" s="61"/>
      <c r="P42" s="64"/>
    </row>
    <row r="43" spans="1:23" ht="16.5" customHeight="1" x14ac:dyDescent="0.3">
      <c r="A43" s="71"/>
      <c r="I43" s="49"/>
      <c r="K43" s="49"/>
    </row>
    <row r="44" spans="1:23" ht="22" customHeight="1" x14ac:dyDescent="0.3">
      <c r="A44" s="31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6"/>
      <c r="C44" s="6"/>
      <c r="D44" s="6"/>
      <c r="E44" s="6"/>
      <c r="F44" s="6"/>
      <c r="G44" s="6"/>
      <c r="H44" s="6"/>
      <c r="I44" s="87"/>
      <c r="J44" s="51"/>
      <c r="K44" s="52"/>
      <c r="L44" s="51"/>
      <c r="M44" s="52"/>
      <c r="N44" s="51"/>
      <c r="O44" s="52"/>
    </row>
    <row r="45" spans="1:23" ht="21.75" customHeight="1" x14ac:dyDescent="0.3">
      <c r="A45" s="47" t="str">
        <f>+A1</f>
        <v>บริษัท ทาทา สตีล (ประเทศไทย) จํากัด (มหาชน)</v>
      </c>
      <c r="B45" s="2"/>
      <c r="C45" s="2"/>
      <c r="D45" s="2"/>
      <c r="E45" s="2"/>
      <c r="F45" s="2"/>
      <c r="G45" s="2"/>
      <c r="H45" s="2"/>
      <c r="I45" s="2"/>
    </row>
    <row r="46" spans="1:23" ht="21.75" customHeight="1" x14ac:dyDescent="0.3">
      <c r="A46" s="47" t="s">
        <v>95</v>
      </c>
      <c r="B46" s="2"/>
      <c r="C46" s="2"/>
      <c r="D46" s="2"/>
      <c r="E46" s="2"/>
      <c r="F46" s="2"/>
      <c r="G46" s="2"/>
      <c r="H46" s="2"/>
      <c r="I46" s="2"/>
    </row>
    <row r="47" spans="1:23" ht="21.75" customHeight="1" x14ac:dyDescent="0.3">
      <c r="A47" s="50" t="str">
        <f>A3</f>
        <v>สำหรับรอบระยะเวลาสามเดือนสิ้นสุดวันที่ 30 มิถุนายน พ.ศ. 2569</v>
      </c>
      <c r="B47" s="6"/>
      <c r="C47" s="6"/>
      <c r="D47" s="6"/>
      <c r="E47" s="6"/>
      <c r="F47" s="6"/>
      <c r="G47" s="6"/>
      <c r="H47" s="6"/>
      <c r="I47" s="6"/>
      <c r="J47" s="51"/>
      <c r="K47" s="51"/>
      <c r="L47" s="51"/>
      <c r="M47" s="52"/>
      <c r="N47" s="51"/>
      <c r="O47" s="52"/>
    </row>
    <row r="48" spans="1:23" ht="19.5" customHeight="1" x14ac:dyDescent="0.3">
      <c r="A48" s="53"/>
    </row>
    <row r="49" spans="1:15" ht="21" customHeight="1" x14ac:dyDescent="0.3">
      <c r="A49" s="53"/>
      <c r="I49" s="145" t="s">
        <v>3</v>
      </c>
      <c r="J49" s="145"/>
      <c r="K49" s="145"/>
      <c r="L49" s="54"/>
      <c r="M49" s="145" t="s">
        <v>4</v>
      </c>
      <c r="N49" s="145"/>
      <c r="O49" s="145"/>
    </row>
    <row r="50" spans="1:15" ht="21" customHeight="1" x14ac:dyDescent="0.3">
      <c r="A50" s="53"/>
      <c r="I50" s="55" t="s">
        <v>71</v>
      </c>
      <c r="K50" s="55" t="s">
        <v>71</v>
      </c>
      <c r="M50" s="55" t="s">
        <v>71</v>
      </c>
      <c r="O50" s="55" t="s">
        <v>71</v>
      </c>
    </row>
    <row r="51" spans="1:15" ht="21" customHeight="1" x14ac:dyDescent="0.55000000000000004">
      <c r="A51" s="53"/>
      <c r="H51" s="56"/>
      <c r="I51" s="57" t="s">
        <v>10</v>
      </c>
      <c r="J51" s="88"/>
      <c r="K51" s="89" t="s">
        <v>72</v>
      </c>
      <c r="L51" s="88"/>
      <c r="M51" s="57" t="s">
        <v>10</v>
      </c>
      <c r="N51" s="88"/>
      <c r="O51" s="89" t="s">
        <v>72</v>
      </c>
    </row>
    <row r="52" spans="1:15" ht="21" customHeight="1" x14ac:dyDescent="0.3">
      <c r="A52" s="53"/>
      <c r="H52" s="56"/>
      <c r="I52" s="60" t="s">
        <v>12</v>
      </c>
      <c r="J52" s="56"/>
      <c r="K52" s="60" t="s">
        <v>12</v>
      </c>
      <c r="L52" s="56"/>
      <c r="M52" s="60" t="s">
        <v>12</v>
      </c>
      <c r="N52" s="56"/>
      <c r="O52" s="60" t="s">
        <v>12</v>
      </c>
    </row>
    <row r="53" spans="1:15" ht="8.15" customHeight="1" x14ac:dyDescent="0.3">
      <c r="A53" s="90"/>
      <c r="I53" s="49"/>
      <c r="K53" s="49"/>
    </row>
    <row r="54" spans="1:15" ht="21" customHeight="1" x14ac:dyDescent="0.3">
      <c r="A54" s="91" t="s">
        <v>96</v>
      </c>
      <c r="I54" s="92"/>
      <c r="J54" s="93"/>
      <c r="K54" s="92"/>
      <c r="L54" s="93"/>
      <c r="M54" s="92"/>
      <c r="N54" s="93"/>
      <c r="O54" s="92"/>
    </row>
    <row r="55" spans="1:15" ht="21" customHeight="1" x14ac:dyDescent="0.3">
      <c r="A55" s="53" t="s">
        <v>97</v>
      </c>
      <c r="I55" s="94">
        <f>I25-I56</f>
        <v>409710</v>
      </c>
      <c r="J55" s="95"/>
      <c r="K55" s="49">
        <v>373120</v>
      </c>
      <c r="L55" s="95"/>
      <c r="M55" s="94">
        <f>M25-M56</f>
        <v>6528</v>
      </c>
      <c r="N55" s="95"/>
      <c r="O55" s="49">
        <v>4630</v>
      </c>
    </row>
    <row r="56" spans="1:15" ht="21" customHeight="1" x14ac:dyDescent="0.3">
      <c r="A56" s="53" t="s">
        <v>98</v>
      </c>
      <c r="I56" s="96">
        <v>404</v>
      </c>
      <c r="J56" s="95"/>
      <c r="K56" s="85">
        <v>369</v>
      </c>
      <c r="L56" s="95"/>
      <c r="M56" s="97">
        <v>0</v>
      </c>
      <c r="N56" s="98"/>
      <c r="O56" s="67">
        <v>0</v>
      </c>
    </row>
    <row r="57" spans="1:15" ht="8.15" customHeight="1" x14ac:dyDescent="0.3">
      <c r="A57" s="91"/>
      <c r="I57" s="94"/>
      <c r="J57" s="95"/>
      <c r="K57" s="94"/>
      <c r="L57" s="95"/>
      <c r="M57" s="94"/>
      <c r="N57" s="95"/>
      <c r="O57" s="94"/>
    </row>
    <row r="58" spans="1:15" ht="19.5" customHeight="1" thickBot="1" x14ac:dyDescent="0.35">
      <c r="A58" s="90"/>
      <c r="I58" s="99">
        <f>SUM(I55:I56)</f>
        <v>410114</v>
      </c>
      <c r="J58" s="95"/>
      <c r="K58" s="99">
        <f>SUM(K55:K56)</f>
        <v>373489</v>
      </c>
      <c r="L58" s="95"/>
      <c r="M58" s="99">
        <f>SUM(M55:M56)</f>
        <v>6528</v>
      </c>
      <c r="N58" s="95"/>
      <c r="O58" s="99">
        <f>SUM(O55:O56)</f>
        <v>4630</v>
      </c>
    </row>
    <row r="59" spans="1:15" ht="21" customHeight="1" thickTop="1" x14ac:dyDescent="0.3">
      <c r="A59" s="90"/>
      <c r="I59" s="94"/>
      <c r="J59" s="95"/>
      <c r="K59" s="94"/>
      <c r="L59" s="95"/>
      <c r="M59" s="94"/>
      <c r="N59" s="95"/>
      <c r="O59" s="94"/>
    </row>
    <row r="60" spans="1:15" ht="21" customHeight="1" x14ac:dyDescent="0.3">
      <c r="A60" s="71" t="s">
        <v>99</v>
      </c>
      <c r="I60" s="94"/>
      <c r="J60" s="95"/>
      <c r="K60" s="94"/>
      <c r="L60" s="95"/>
      <c r="M60" s="94"/>
      <c r="N60" s="95"/>
      <c r="O60" s="94"/>
    </row>
    <row r="61" spans="1:15" ht="21" customHeight="1" x14ac:dyDescent="0.3">
      <c r="A61" s="53" t="s">
        <v>97</v>
      </c>
      <c r="I61" s="94">
        <f>I40-I62</f>
        <v>407942</v>
      </c>
      <c r="J61" s="95"/>
      <c r="K61" s="49">
        <v>353680</v>
      </c>
      <c r="L61" s="95"/>
      <c r="M61" s="94">
        <f>M40-M62</f>
        <v>4760</v>
      </c>
      <c r="N61" s="95"/>
      <c r="O61" s="49">
        <v>2269</v>
      </c>
    </row>
    <row r="62" spans="1:15" ht="21" customHeight="1" x14ac:dyDescent="0.3">
      <c r="A62" s="53" t="s">
        <v>98</v>
      </c>
      <c r="I62" s="100">
        <v>404</v>
      </c>
      <c r="J62" s="95"/>
      <c r="K62" s="76">
        <v>352</v>
      </c>
      <c r="L62" s="95"/>
      <c r="M62" s="97">
        <v>0</v>
      </c>
      <c r="N62" s="98"/>
      <c r="O62" s="67">
        <v>0</v>
      </c>
    </row>
    <row r="63" spans="1:15" ht="8.15" customHeight="1" x14ac:dyDescent="0.3">
      <c r="A63" s="91"/>
      <c r="I63" s="94"/>
      <c r="J63" s="95"/>
      <c r="K63" s="94"/>
      <c r="L63" s="95"/>
      <c r="M63" s="94"/>
      <c r="N63" s="95"/>
      <c r="O63" s="94"/>
    </row>
    <row r="64" spans="1:15" ht="21" customHeight="1" thickBot="1" x14ac:dyDescent="0.35">
      <c r="A64" s="90"/>
      <c r="I64" s="99">
        <f>SUM(I61:I62)</f>
        <v>408346</v>
      </c>
      <c r="J64" s="95"/>
      <c r="K64" s="99">
        <f>SUM(K61:K62)</f>
        <v>354032</v>
      </c>
      <c r="L64" s="95"/>
      <c r="M64" s="99">
        <f>SUM(M61:M62)</f>
        <v>4760</v>
      </c>
      <c r="N64" s="95"/>
      <c r="O64" s="99">
        <f>SUM(O61:O62)</f>
        <v>2269</v>
      </c>
    </row>
    <row r="65" spans="1:15" ht="21" customHeight="1" thickTop="1" x14ac:dyDescent="0.3">
      <c r="A65" s="90"/>
      <c r="I65" s="94"/>
      <c r="J65" s="95"/>
      <c r="K65" s="94"/>
      <c r="L65" s="95"/>
      <c r="M65" s="94"/>
      <c r="N65" s="95"/>
      <c r="O65" s="94"/>
    </row>
    <row r="66" spans="1:15" ht="21" customHeight="1" x14ac:dyDescent="0.3">
      <c r="A66" s="71" t="s">
        <v>100</v>
      </c>
      <c r="I66" s="92"/>
      <c r="J66" s="93"/>
      <c r="K66" s="92"/>
      <c r="L66" s="93"/>
      <c r="M66" s="92"/>
      <c r="N66" s="93"/>
      <c r="O66" s="92"/>
    </row>
    <row r="67" spans="1:15" ht="21" customHeight="1" x14ac:dyDescent="0.3">
      <c r="A67" s="91" t="s">
        <v>101</v>
      </c>
      <c r="B67" s="53" t="s">
        <v>102</v>
      </c>
      <c r="I67" s="101">
        <f>I55/'2-4'!E100</f>
        <v>4.865024109008078E-2</v>
      </c>
      <c r="J67" s="101"/>
      <c r="K67" s="101">
        <f>K55/'2-4'!G100</f>
        <v>4.4305430561936351E-2</v>
      </c>
      <c r="L67" s="101"/>
      <c r="M67" s="101">
        <f>M55/'2-4'!I100</f>
        <v>7.7515504585205959E-4</v>
      </c>
      <c r="N67" s="101"/>
      <c r="O67" s="101">
        <f>O55/'2-4'!K100</f>
        <v>5.4978061616039152E-4</v>
      </c>
    </row>
    <row r="68" spans="1:15" ht="21" customHeight="1" x14ac:dyDescent="0.3">
      <c r="A68" s="91"/>
      <c r="B68" s="53"/>
      <c r="I68" s="92"/>
      <c r="J68" s="92"/>
      <c r="K68" s="92"/>
      <c r="L68" s="92"/>
      <c r="M68" s="92"/>
      <c r="N68" s="92"/>
      <c r="O68" s="92"/>
    </row>
    <row r="69" spans="1:15" ht="21" customHeight="1" x14ac:dyDescent="0.3">
      <c r="A69" s="91"/>
      <c r="B69" s="53"/>
      <c r="I69" s="101"/>
      <c r="J69" s="92"/>
      <c r="K69" s="101"/>
      <c r="L69" s="92"/>
      <c r="M69" s="101"/>
      <c r="N69" s="92"/>
      <c r="O69" s="101"/>
    </row>
    <row r="70" spans="1:15" ht="21" customHeight="1" x14ac:dyDescent="0.3">
      <c r="A70" s="91"/>
      <c r="B70" s="53"/>
      <c r="I70" s="101"/>
      <c r="J70" s="92"/>
      <c r="K70" s="101"/>
      <c r="L70" s="92"/>
      <c r="M70" s="101"/>
      <c r="N70" s="92"/>
      <c r="O70" s="101"/>
    </row>
    <row r="71" spans="1:15" ht="21" customHeight="1" x14ac:dyDescent="0.3">
      <c r="A71" s="91"/>
      <c r="B71" s="53"/>
      <c r="I71" s="101"/>
      <c r="J71" s="92"/>
      <c r="K71" s="101"/>
      <c r="L71" s="92"/>
      <c r="M71" s="101"/>
      <c r="N71" s="92"/>
      <c r="O71" s="101"/>
    </row>
    <row r="72" spans="1:15" ht="21" customHeight="1" x14ac:dyDescent="0.3">
      <c r="A72" s="91"/>
      <c r="B72" s="53"/>
      <c r="I72" s="101"/>
      <c r="J72" s="92"/>
      <c r="K72" s="101"/>
      <c r="L72" s="92"/>
      <c r="M72" s="101"/>
      <c r="N72" s="92"/>
      <c r="O72" s="101"/>
    </row>
    <row r="73" spans="1:15" ht="21" customHeight="1" x14ac:dyDescent="0.3">
      <c r="A73" s="91"/>
      <c r="B73" s="53"/>
      <c r="I73" s="101"/>
      <c r="J73" s="92"/>
      <c r="K73" s="101"/>
      <c r="L73" s="92"/>
      <c r="M73" s="101"/>
      <c r="N73" s="92"/>
      <c r="O73" s="101"/>
    </row>
    <row r="74" spans="1:15" ht="21" customHeight="1" x14ac:dyDescent="0.3">
      <c r="A74" s="91"/>
      <c r="B74" s="53"/>
      <c r="I74" s="101"/>
      <c r="J74" s="92"/>
      <c r="K74" s="101"/>
      <c r="L74" s="92"/>
      <c r="M74" s="101"/>
      <c r="N74" s="92"/>
      <c r="O74" s="101"/>
    </row>
    <row r="75" spans="1:15" ht="21" customHeight="1" x14ac:dyDescent="0.3">
      <c r="A75" s="91"/>
      <c r="B75" s="53"/>
      <c r="I75" s="101"/>
      <c r="J75" s="92"/>
      <c r="K75" s="101"/>
      <c r="L75" s="92"/>
      <c r="M75" s="101"/>
      <c r="N75" s="92"/>
      <c r="O75" s="101"/>
    </row>
    <row r="76" spans="1:15" ht="21" customHeight="1" x14ac:dyDescent="0.3">
      <c r="A76" s="91"/>
      <c r="B76" s="53"/>
      <c r="I76" s="101"/>
      <c r="J76" s="92"/>
      <c r="K76" s="101"/>
      <c r="L76" s="92"/>
      <c r="M76" s="101"/>
      <c r="N76" s="92"/>
      <c r="O76" s="101"/>
    </row>
    <row r="77" spans="1:15" ht="23.25" customHeight="1" x14ac:dyDescent="0.3">
      <c r="A77" s="91"/>
      <c r="B77" s="53"/>
      <c r="I77" s="101"/>
      <c r="J77" s="92"/>
      <c r="K77" s="101"/>
      <c r="L77" s="92"/>
      <c r="M77" s="101"/>
      <c r="N77" s="92"/>
      <c r="O77" s="101"/>
    </row>
    <row r="78" spans="1:15" ht="21" customHeight="1" x14ac:dyDescent="0.3">
      <c r="A78" s="91"/>
      <c r="B78" s="53"/>
      <c r="I78" s="101"/>
      <c r="J78" s="92"/>
      <c r="K78" s="101"/>
      <c r="L78" s="92"/>
      <c r="M78" s="101"/>
      <c r="N78" s="92"/>
      <c r="O78" s="101"/>
    </row>
    <row r="79" spans="1:15" ht="21" customHeight="1" x14ac:dyDescent="0.3">
      <c r="A79" s="91"/>
      <c r="B79" s="53"/>
      <c r="I79" s="101"/>
      <c r="J79" s="92"/>
      <c r="K79" s="101"/>
      <c r="L79" s="92"/>
      <c r="M79" s="101"/>
      <c r="N79" s="92"/>
      <c r="O79" s="101"/>
    </row>
    <row r="80" spans="1:15" ht="21" customHeight="1" x14ac:dyDescent="0.3">
      <c r="A80" s="91"/>
      <c r="B80" s="53"/>
      <c r="I80" s="101"/>
      <c r="J80" s="92"/>
      <c r="K80" s="101"/>
      <c r="L80" s="92"/>
      <c r="M80" s="101"/>
      <c r="N80" s="92"/>
      <c r="O80" s="101"/>
    </row>
    <row r="81" spans="1:15" ht="21" customHeight="1" x14ac:dyDescent="0.3">
      <c r="A81" s="91"/>
      <c r="B81" s="53"/>
      <c r="I81" s="101"/>
      <c r="J81" s="92"/>
      <c r="K81" s="101"/>
      <c r="L81" s="92"/>
      <c r="M81" s="101"/>
      <c r="N81" s="92"/>
      <c r="O81" s="101"/>
    </row>
    <row r="82" spans="1:15" ht="24" customHeight="1" x14ac:dyDescent="0.3">
      <c r="A82" s="91"/>
      <c r="B82" s="53"/>
      <c r="I82" s="101"/>
      <c r="J82" s="92"/>
      <c r="K82" s="101"/>
      <c r="L82" s="92"/>
      <c r="M82" s="101"/>
      <c r="N82" s="92"/>
      <c r="O82" s="101"/>
    </row>
    <row r="83" spans="1:15" ht="26.25" customHeight="1" x14ac:dyDescent="0.3">
      <c r="A83" s="91"/>
      <c r="B83" s="53"/>
      <c r="I83" s="101"/>
      <c r="J83" s="92"/>
      <c r="K83" s="101"/>
      <c r="L83" s="92"/>
      <c r="M83" s="101"/>
      <c r="N83" s="92"/>
      <c r="O83" s="101"/>
    </row>
    <row r="84" spans="1:15" ht="24" customHeight="1" x14ac:dyDescent="0.3">
      <c r="A84" s="53"/>
      <c r="I84" s="49"/>
      <c r="K84" s="49"/>
      <c r="M84" s="101"/>
      <c r="O84" s="101"/>
    </row>
    <row r="85" spans="1:15" s="2" customFormat="1" ht="22" customHeight="1" x14ac:dyDescent="0.3">
      <c r="A85" s="32" t="str">
        <f>+A44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</row>
  </sheetData>
  <mergeCells count="4">
    <mergeCell ref="I5:K5"/>
    <mergeCell ref="M5:O5"/>
    <mergeCell ref="I49:K49"/>
    <mergeCell ref="M49:O49"/>
  </mergeCells>
  <pageMargins left="0.78740157480314965" right="0.51181102362204722" top="0.51181102362204722" bottom="0.59055118110236227" header="0.47244094488188981" footer="0.39370078740157483"/>
  <pageSetup paperSize="9" scale="88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D825-2D51-4106-A61B-1BE27263BBEE}">
  <sheetPr>
    <pageSetUpPr fitToPage="1"/>
  </sheetPr>
  <dimension ref="A1:T27"/>
  <sheetViews>
    <sheetView view="pageBreakPreview" zoomScale="85" zoomScaleNormal="100" zoomScaleSheetLayoutView="85" workbookViewId="0">
      <selection activeCell="C67" sqref="C67"/>
    </sheetView>
  </sheetViews>
  <sheetFormatPr defaultColWidth="9.1640625" defaultRowHeight="20.149999999999999" customHeight="1" x14ac:dyDescent="0.3"/>
  <cols>
    <col min="1" max="1" width="37.1640625" style="9" customWidth="1"/>
    <col min="2" max="2" width="2.4140625" style="9" customWidth="1"/>
    <col min="3" max="3" width="3.1640625" style="9" customWidth="1"/>
    <col min="4" max="4" width="9.4140625" style="10" customWidth="1"/>
    <col min="5" max="5" width="0.4140625" style="10" customWidth="1"/>
    <col min="6" max="6" width="7.4140625" style="10" customWidth="1"/>
    <col min="7" max="7" width="0.4140625" style="10" customWidth="1"/>
    <col min="8" max="8" width="8.83203125" style="10" bestFit="1" customWidth="1"/>
    <col min="9" max="9" width="0.4140625" style="10" customWidth="1"/>
    <col min="10" max="10" width="9.4140625" style="10" bestFit="1" customWidth="1"/>
    <col min="11" max="11" width="0.4140625" style="10" customWidth="1"/>
    <col min="12" max="12" width="10.4140625" style="10" customWidth="1"/>
    <col min="13" max="13" width="0.75" style="10" customWidth="1"/>
    <col min="14" max="14" width="16.4140625" style="10" customWidth="1"/>
    <col min="15" max="15" width="0.4140625" style="10" customWidth="1"/>
    <col min="16" max="16" width="9.75" style="10" customWidth="1"/>
    <col min="17" max="17" width="0.4140625" style="10" customWidth="1"/>
    <col min="18" max="18" width="9.4140625" style="10" bestFit="1" customWidth="1"/>
    <col min="19" max="19" width="0.4140625" style="10" customWidth="1"/>
    <col min="20" max="20" width="11.1640625" style="10" customWidth="1"/>
    <col min="21" max="16384" width="9.1640625" style="9"/>
  </cols>
  <sheetData>
    <row r="1" spans="1:20" ht="21.75" customHeight="1" x14ac:dyDescent="0.3">
      <c r="A1" s="19" t="s">
        <v>0</v>
      </c>
    </row>
    <row r="2" spans="1:20" ht="21.75" customHeight="1" x14ac:dyDescent="0.3">
      <c r="A2" s="19" t="s">
        <v>103</v>
      </c>
    </row>
    <row r="3" spans="1:20" ht="21.75" customHeight="1" x14ac:dyDescent="0.3">
      <c r="A3" s="102" t="s">
        <v>70</v>
      </c>
      <c r="B3" s="31"/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1.75" customHeight="1" x14ac:dyDescent="0.3"/>
    <row r="5" spans="1:20" ht="21.75" customHeight="1" x14ac:dyDescent="0.3">
      <c r="A5" s="103"/>
      <c r="B5" s="103"/>
      <c r="C5" s="103"/>
      <c r="D5" s="146" t="s">
        <v>104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0" ht="21.75" customHeight="1" x14ac:dyDescent="0.3">
      <c r="A6" s="103"/>
      <c r="B6" s="103"/>
      <c r="C6" s="103"/>
      <c r="D6" s="147" t="s">
        <v>105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05"/>
      <c r="R6" s="105"/>
      <c r="S6" s="105"/>
      <c r="T6" s="105"/>
    </row>
    <row r="7" spans="1:20" ht="38.15" customHeight="1" x14ac:dyDescent="0.55000000000000004">
      <c r="A7" s="103"/>
      <c r="B7" s="103"/>
      <c r="C7" s="103"/>
      <c r="D7" s="56"/>
      <c r="E7" s="56"/>
      <c r="F7" s="56"/>
      <c r="G7" s="56"/>
      <c r="H7" s="90"/>
      <c r="I7" s="56"/>
      <c r="J7" s="148" t="s">
        <v>61</v>
      </c>
      <c r="K7" s="148"/>
      <c r="L7" s="148"/>
      <c r="M7" s="90"/>
      <c r="N7" s="104" t="s">
        <v>106</v>
      </c>
      <c r="O7" s="56"/>
      <c r="P7" s="56"/>
      <c r="Q7" s="56"/>
      <c r="R7" s="56"/>
      <c r="S7" s="56"/>
      <c r="T7" s="56"/>
    </row>
    <row r="8" spans="1:20" ht="21.75" customHeight="1" x14ac:dyDescent="0.3">
      <c r="A8" s="103"/>
      <c r="B8" s="103"/>
      <c r="C8" s="103"/>
      <c r="D8" s="56"/>
      <c r="E8" s="56"/>
      <c r="F8" s="56"/>
      <c r="G8" s="56"/>
      <c r="H8" s="55"/>
      <c r="I8" s="56"/>
      <c r="J8" s="56"/>
      <c r="K8" s="49"/>
      <c r="L8" s="55"/>
      <c r="M8" s="56"/>
      <c r="N8" s="55" t="s">
        <v>107</v>
      </c>
      <c r="O8" s="56"/>
      <c r="P8" s="90"/>
      <c r="Q8" s="90"/>
      <c r="R8" s="90"/>
      <c r="S8" s="90"/>
      <c r="T8" s="90"/>
    </row>
    <row r="9" spans="1:20" ht="21.75" customHeight="1" x14ac:dyDescent="0.3">
      <c r="A9" s="103"/>
      <c r="B9" s="103"/>
      <c r="C9" s="103"/>
      <c r="D9" s="56"/>
      <c r="E9" s="56"/>
      <c r="F9" s="56"/>
      <c r="G9" s="56"/>
      <c r="H9" s="55" t="s">
        <v>108</v>
      </c>
      <c r="I9" s="56"/>
      <c r="J9" s="56"/>
      <c r="K9" s="49"/>
      <c r="L9" s="55"/>
      <c r="M9" s="56"/>
      <c r="N9" s="55" t="s">
        <v>109</v>
      </c>
      <c r="O9" s="56"/>
      <c r="P9" s="90"/>
      <c r="Q9" s="90"/>
      <c r="R9" s="90"/>
      <c r="S9" s="90"/>
      <c r="T9" s="90"/>
    </row>
    <row r="10" spans="1:20" ht="21.75" customHeight="1" x14ac:dyDescent="0.3">
      <c r="A10" s="103"/>
      <c r="B10" s="103"/>
      <c r="C10" s="106"/>
      <c r="D10" s="107"/>
      <c r="E10" s="107"/>
      <c r="F10" s="55" t="s">
        <v>110</v>
      </c>
      <c r="G10" s="49"/>
      <c r="H10" s="55" t="s">
        <v>111</v>
      </c>
      <c r="I10" s="56"/>
      <c r="J10" s="55" t="s">
        <v>112</v>
      </c>
      <c r="K10" s="49"/>
      <c r="L10" s="55"/>
      <c r="M10" s="49"/>
      <c r="N10" s="55" t="s">
        <v>113</v>
      </c>
      <c r="O10" s="49"/>
      <c r="P10" s="55" t="s">
        <v>114</v>
      </c>
      <c r="Q10" s="56"/>
      <c r="R10" s="55" t="s">
        <v>115</v>
      </c>
      <c r="S10" s="56"/>
      <c r="T10" s="56"/>
    </row>
    <row r="11" spans="1:20" ht="21.75" customHeight="1" x14ac:dyDescent="0.3">
      <c r="A11" s="103"/>
      <c r="B11" s="103"/>
      <c r="C11" s="106"/>
      <c r="D11" s="55" t="s">
        <v>116</v>
      </c>
      <c r="E11" s="49"/>
      <c r="F11" s="55" t="s">
        <v>117</v>
      </c>
      <c r="G11" s="49"/>
      <c r="H11" s="55" t="s">
        <v>118</v>
      </c>
      <c r="I11" s="49"/>
      <c r="J11" s="55" t="s">
        <v>119</v>
      </c>
      <c r="K11" s="49"/>
      <c r="L11" s="55"/>
      <c r="M11" s="49"/>
      <c r="N11" s="55" t="s">
        <v>120</v>
      </c>
      <c r="O11" s="49"/>
      <c r="P11" s="55" t="s">
        <v>121</v>
      </c>
      <c r="Q11" s="49"/>
      <c r="R11" s="55" t="s">
        <v>122</v>
      </c>
      <c r="S11" s="49"/>
      <c r="T11" s="55" t="s">
        <v>123</v>
      </c>
    </row>
    <row r="12" spans="1:20" ht="21.75" customHeight="1" x14ac:dyDescent="0.3">
      <c r="A12" s="103"/>
      <c r="B12" s="103"/>
      <c r="C12" s="106"/>
      <c r="D12" s="55" t="s">
        <v>124</v>
      </c>
      <c r="E12" s="49"/>
      <c r="F12" s="55" t="s">
        <v>125</v>
      </c>
      <c r="G12" s="49"/>
      <c r="H12" s="55" t="s">
        <v>126</v>
      </c>
      <c r="I12" s="49"/>
      <c r="J12" s="55" t="s">
        <v>127</v>
      </c>
      <c r="K12" s="49"/>
      <c r="L12" s="55" t="s">
        <v>63</v>
      </c>
      <c r="M12" s="49"/>
      <c r="N12" s="55" t="s">
        <v>128</v>
      </c>
      <c r="O12" s="49"/>
      <c r="P12" s="55" t="s">
        <v>129</v>
      </c>
      <c r="Q12" s="49"/>
      <c r="R12" s="55" t="s">
        <v>130</v>
      </c>
      <c r="S12" s="49"/>
      <c r="T12" s="55" t="s">
        <v>52</v>
      </c>
    </row>
    <row r="13" spans="1:20" ht="21.75" customHeight="1" x14ac:dyDescent="0.3">
      <c r="A13" s="103"/>
      <c r="B13" s="103"/>
      <c r="C13" s="103"/>
      <c r="D13" s="60" t="s">
        <v>12</v>
      </c>
      <c r="E13" s="107"/>
      <c r="F13" s="60" t="s">
        <v>12</v>
      </c>
      <c r="G13" s="107"/>
      <c r="H13" s="60" t="s">
        <v>12</v>
      </c>
      <c r="I13" s="107"/>
      <c r="J13" s="60" t="s">
        <v>12</v>
      </c>
      <c r="K13" s="107"/>
      <c r="L13" s="60" t="s">
        <v>12</v>
      </c>
      <c r="M13" s="107"/>
      <c r="N13" s="60" t="s">
        <v>12</v>
      </c>
      <c r="O13" s="107"/>
      <c r="P13" s="60" t="s">
        <v>12</v>
      </c>
      <c r="Q13" s="107"/>
      <c r="R13" s="60" t="s">
        <v>12</v>
      </c>
      <c r="S13" s="107"/>
      <c r="T13" s="60" t="s">
        <v>12</v>
      </c>
    </row>
    <row r="14" spans="1:20" ht="6" customHeight="1" x14ac:dyDescent="0.3">
      <c r="A14" s="103"/>
      <c r="B14" s="103"/>
      <c r="C14" s="108"/>
      <c r="D14" s="59"/>
      <c r="E14" s="59"/>
      <c r="F14" s="59"/>
      <c r="G14" s="59"/>
      <c r="H14" s="59"/>
      <c r="I14" s="59"/>
      <c r="J14" s="55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1:20" ht="21.75" customHeight="1" x14ac:dyDescent="0.3">
      <c r="A15" s="109" t="s">
        <v>131</v>
      </c>
      <c r="B15" s="103"/>
      <c r="C15" s="103"/>
      <c r="D15" s="58">
        <v>8421541</v>
      </c>
      <c r="E15" s="58"/>
      <c r="F15" s="58">
        <v>3258625</v>
      </c>
      <c r="G15" s="58"/>
      <c r="H15" s="58">
        <v>130202</v>
      </c>
      <c r="I15" s="58"/>
      <c r="J15" s="58">
        <v>390710</v>
      </c>
      <c r="K15" s="58"/>
      <c r="L15" s="58">
        <v>567311</v>
      </c>
      <c r="M15" s="58"/>
      <c r="N15" s="62">
        <v>242303</v>
      </c>
      <c r="O15" s="58"/>
      <c r="P15" s="58">
        <f>SUM(D15:N15)</f>
        <v>13010692</v>
      </c>
      <c r="Q15" s="58"/>
      <c r="R15" s="58">
        <v>-9141</v>
      </c>
      <c r="S15" s="58"/>
      <c r="T15" s="58">
        <f>SUM(P15:R15)</f>
        <v>13001551</v>
      </c>
    </row>
    <row r="16" spans="1:20" ht="21.75" customHeight="1" x14ac:dyDescent="0.3">
      <c r="A16" s="109" t="s">
        <v>132</v>
      </c>
      <c r="B16" s="103"/>
      <c r="C16" s="103"/>
      <c r="D16" s="107"/>
      <c r="E16" s="107"/>
      <c r="F16" s="107"/>
      <c r="G16" s="107"/>
      <c r="H16" s="107"/>
      <c r="I16" s="107"/>
      <c r="J16" s="107"/>
      <c r="K16" s="107"/>
      <c r="L16" s="107"/>
      <c r="M16" s="58"/>
      <c r="N16" s="107"/>
      <c r="O16" s="58"/>
      <c r="P16" s="58"/>
      <c r="Q16" s="58"/>
      <c r="R16" s="107"/>
      <c r="S16" s="58"/>
      <c r="T16" s="58"/>
    </row>
    <row r="17" spans="1:20" ht="21.75" customHeight="1" x14ac:dyDescent="0.3">
      <c r="A17" s="103" t="s">
        <v>94</v>
      </c>
      <c r="B17" s="103"/>
      <c r="C17" s="103"/>
      <c r="D17" s="67">
        <v>0</v>
      </c>
      <c r="E17" s="49"/>
      <c r="F17" s="67">
        <v>0</v>
      </c>
      <c r="G17" s="49"/>
      <c r="H17" s="67">
        <v>0</v>
      </c>
      <c r="I17" s="49"/>
      <c r="J17" s="67">
        <v>0</v>
      </c>
      <c r="K17" s="58"/>
      <c r="L17" s="68">
        <v>353680</v>
      </c>
      <c r="M17" s="58"/>
      <c r="N17" s="68">
        <v>0</v>
      </c>
      <c r="O17" s="58"/>
      <c r="P17" s="68">
        <f>SUM(D17:N17)</f>
        <v>353680</v>
      </c>
      <c r="Q17" s="58"/>
      <c r="R17" s="68">
        <v>352</v>
      </c>
      <c r="S17" s="58"/>
      <c r="T17" s="68">
        <f>SUM(P17:S17)</f>
        <v>354032</v>
      </c>
    </row>
    <row r="18" spans="1:20" ht="6" customHeight="1" x14ac:dyDescent="0.3">
      <c r="A18" s="103"/>
      <c r="B18" s="110"/>
      <c r="C18" s="108"/>
      <c r="D18" s="65"/>
      <c r="E18" s="65"/>
      <c r="F18" s="65"/>
      <c r="G18" s="65"/>
      <c r="H18" s="65"/>
      <c r="I18" s="65"/>
      <c r="J18" s="49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21.75" customHeight="1" thickBot="1" x14ac:dyDescent="0.35">
      <c r="A19" s="109" t="s">
        <v>133</v>
      </c>
      <c r="B19" s="103"/>
      <c r="C19" s="103"/>
      <c r="D19" s="111">
        <f>SUM(D15:D17)</f>
        <v>8421541</v>
      </c>
      <c r="E19" s="58"/>
      <c r="F19" s="111">
        <f>SUM(F15:F17)</f>
        <v>3258625</v>
      </c>
      <c r="G19" s="58"/>
      <c r="H19" s="111">
        <f>SUM(H15:H17)</f>
        <v>130202</v>
      </c>
      <c r="I19" s="58"/>
      <c r="J19" s="111">
        <f>SUM(J15:J17)</f>
        <v>390710</v>
      </c>
      <c r="K19" s="58"/>
      <c r="L19" s="111">
        <f>SUM(L15:L17)</f>
        <v>920991</v>
      </c>
      <c r="M19" s="58"/>
      <c r="N19" s="99">
        <f>SUM(N15:N17)</f>
        <v>242303</v>
      </c>
      <c r="O19" s="58"/>
      <c r="P19" s="111">
        <f>SUM(P15:P17)</f>
        <v>13364372</v>
      </c>
      <c r="Q19" s="58"/>
      <c r="R19" s="111">
        <f>SUM(R15:R17)</f>
        <v>-8789</v>
      </c>
      <c r="S19" s="58"/>
      <c r="T19" s="111">
        <f>SUM(T15:T17)</f>
        <v>13355583</v>
      </c>
    </row>
    <row r="20" spans="1:20" ht="14.25" customHeight="1" thickTop="1" x14ac:dyDescent="0.3">
      <c r="A20" s="109"/>
      <c r="B20" s="103"/>
      <c r="C20" s="103"/>
      <c r="D20" s="65"/>
      <c r="E20" s="58"/>
      <c r="F20" s="65"/>
      <c r="G20" s="58"/>
      <c r="H20" s="65"/>
      <c r="I20" s="58"/>
      <c r="J20" s="49"/>
      <c r="K20" s="58"/>
      <c r="L20" s="65"/>
      <c r="M20" s="58"/>
      <c r="N20" s="58"/>
      <c r="O20" s="58"/>
      <c r="P20" s="65"/>
      <c r="Q20" s="58"/>
      <c r="R20" s="65"/>
      <c r="S20" s="58"/>
      <c r="T20" s="65"/>
    </row>
    <row r="21" spans="1:20" ht="21.75" customHeight="1" x14ac:dyDescent="0.3">
      <c r="A21" s="109" t="s">
        <v>134</v>
      </c>
      <c r="B21" s="103"/>
      <c r="C21" s="103"/>
      <c r="D21" s="58">
        <v>8421541</v>
      </c>
      <c r="E21" s="58"/>
      <c r="F21" s="58">
        <v>3258625</v>
      </c>
      <c r="G21" s="58"/>
      <c r="H21" s="58">
        <v>130202</v>
      </c>
      <c r="I21" s="58"/>
      <c r="J21" s="58">
        <v>405669</v>
      </c>
      <c r="K21" s="58"/>
      <c r="L21" s="58">
        <v>2468374</v>
      </c>
      <c r="M21" s="58"/>
      <c r="N21" s="62">
        <v>326591</v>
      </c>
      <c r="O21" s="58"/>
      <c r="P21" s="58">
        <f>SUM(D21:N21)</f>
        <v>15011002</v>
      </c>
      <c r="Q21" s="58"/>
      <c r="R21" s="58">
        <v>-7445</v>
      </c>
      <c r="S21" s="58"/>
      <c r="T21" s="58">
        <f>SUM(P21:R21)</f>
        <v>15003557</v>
      </c>
    </row>
    <row r="22" spans="1:20" ht="21.75" customHeight="1" x14ac:dyDescent="0.3">
      <c r="A22" s="109" t="s">
        <v>132</v>
      </c>
      <c r="B22" s="103"/>
      <c r="C22" s="103"/>
      <c r="D22" s="107"/>
      <c r="E22" s="107"/>
      <c r="F22" s="107"/>
      <c r="G22" s="107"/>
      <c r="H22" s="107"/>
      <c r="I22" s="107"/>
      <c r="J22" s="107"/>
      <c r="K22" s="107"/>
      <c r="L22" s="107"/>
      <c r="M22" s="58"/>
      <c r="N22" s="107"/>
      <c r="O22" s="58"/>
      <c r="P22" s="58"/>
      <c r="Q22" s="58"/>
      <c r="R22" s="107"/>
      <c r="S22" s="58"/>
      <c r="T22" s="58"/>
    </row>
    <row r="23" spans="1:20" ht="21.75" customHeight="1" x14ac:dyDescent="0.3">
      <c r="A23" s="103" t="s">
        <v>94</v>
      </c>
      <c r="B23" s="103"/>
      <c r="C23" s="103"/>
      <c r="D23" s="67">
        <v>0</v>
      </c>
      <c r="E23" s="49"/>
      <c r="F23" s="67">
        <v>0</v>
      </c>
      <c r="G23" s="49"/>
      <c r="H23" s="67">
        <v>0</v>
      </c>
      <c r="I23" s="49"/>
      <c r="J23" s="67">
        <v>0</v>
      </c>
      <c r="K23" s="58"/>
      <c r="L23" s="68">
        <f>'P&amp;L 5-6 (3M)'!I61</f>
        <v>407942</v>
      </c>
      <c r="M23" s="58"/>
      <c r="N23" s="68">
        <v>0</v>
      </c>
      <c r="O23" s="58"/>
      <c r="P23" s="68">
        <f>SUM(D23:N23)</f>
        <v>407942</v>
      </c>
      <c r="Q23" s="58"/>
      <c r="R23" s="68">
        <f>'P&amp;L 5-6 (3M)'!I62</f>
        <v>404</v>
      </c>
      <c r="S23" s="58"/>
      <c r="T23" s="68">
        <f>SUM(P23:S23)</f>
        <v>408346</v>
      </c>
    </row>
    <row r="24" spans="1:20" ht="6" customHeight="1" x14ac:dyDescent="0.3">
      <c r="A24" s="103"/>
      <c r="B24" s="110"/>
      <c r="C24" s="108"/>
      <c r="D24" s="65"/>
      <c r="E24" s="65"/>
      <c r="F24" s="65"/>
      <c r="G24" s="65"/>
      <c r="H24" s="65"/>
      <c r="I24" s="65"/>
      <c r="J24" s="49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1.75" customHeight="1" thickBot="1" x14ac:dyDescent="0.35">
      <c r="A25" s="109" t="s">
        <v>135</v>
      </c>
      <c r="B25" s="103"/>
      <c r="C25" s="103"/>
      <c r="D25" s="111">
        <f>SUM(D21:D23)</f>
        <v>8421541</v>
      </c>
      <c r="E25" s="58"/>
      <c r="F25" s="111">
        <f>SUM(F21:F23)</f>
        <v>3258625</v>
      </c>
      <c r="G25" s="58"/>
      <c r="H25" s="111">
        <f>SUM(H21:H23)</f>
        <v>130202</v>
      </c>
      <c r="I25" s="58"/>
      <c r="J25" s="111">
        <f>SUM(J21:J23)</f>
        <v>405669</v>
      </c>
      <c r="K25" s="58"/>
      <c r="L25" s="111">
        <f>SUM(L21:L23)</f>
        <v>2876316</v>
      </c>
      <c r="M25" s="58"/>
      <c r="N25" s="99">
        <f>SUM(N21:N23)</f>
        <v>326591</v>
      </c>
      <c r="O25" s="58"/>
      <c r="P25" s="111">
        <f>SUM(P21:P23)</f>
        <v>15418944</v>
      </c>
      <c r="Q25" s="58"/>
      <c r="R25" s="111">
        <f>SUM(R21:R23)</f>
        <v>-7041</v>
      </c>
      <c r="S25" s="58"/>
      <c r="T25" s="111">
        <f>SUM(T21:T23)</f>
        <v>15411903</v>
      </c>
    </row>
    <row r="26" spans="1:20" ht="8.25" customHeight="1" thickTop="1" x14ac:dyDescent="0.3">
      <c r="A26" s="112"/>
      <c r="B26" s="33"/>
      <c r="C26" s="33"/>
      <c r="D26" s="37"/>
      <c r="E26" s="15"/>
      <c r="F26" s="37"/>
      <c r="G26" s="15"/>
      <c r="H26" s="37"/>
      <c r="I26" s="15"/>
      <c r="J26" s="113"/>
      <c r="K26" s="15"/>
      <c r="L26" s="114">
        <f>L25-'2-4'!E109</f>
        <v>0</v>
      </c>
      <c r="M26" s="15"/>
      <c r="N26" s="15"/>
      <c r="O26" s="15"/>
      <c r="P26" s="37"/>
      <c r="Q26" s="15"/>
      <c r="R26" s="37"/>
      <c r="S26" s="15"/>
      <c r="T26" s="37"/>
    </row>
    <row r="27" spans="1:20" ht="22" customHeight="1" x14ac:dyDescent="0.3">
      <c r="A27" s="31" t="s">
        <v>33</v>
      </c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115"/>
      <c r="Q27" s="32"/>
      <c r="R27" s="115"/>
      <c r="S27" s="32"/>
      <c r="T27" s="32"/>
    </row>
  </sheetData>
  <mergeCells count="3">
    <mergeCell ref="D5:T5"/>
    <mergeCell ref="D6:P6"/>
    <mergeCell ref="J7:L7"/>
  </mergeCells>
  <pageMargins left="0.39370078740157483" right="0.39370078740157483" top="0.51181102362204722" bottom="0.59055118110236227" header="0.47244094488188981" footer="0.39370078740157483"/>
  <pageSetup paperSize="9" scale="94" firstPageNumber="7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08C3-06B5-4880-98C2-4810913ACC83}">
  <sheetPr>
    <pageSetUpPr fitToPage="1"/>
  </sheetPr>
  <dimension ref="A1:N27"/>
  <sheetViews>
    <sheetView view="pageBreakPreview" zoomScaleNormal="100" zoomScaleSheetLayoutView="100" workbookViewId="0">
      <selection activeCell="C67" sqref="C67"/>
    </sheetView>
  </sheetViews>
  <sheetFormatPr defaultColWidth="9.1640625" defaultRowHeight="20.149999999999999" customHeight="1" x14ac:dyDescent="0.3"/>
  <cols>
    <col min="1" max="1" width="32.4140625" style="9" customWidth="1"/>
    <col min="2" max="2" width="7.4140625" style="9" customWidth="1"/>
    <col min="3" max="3" width="9.25" style="9" customWidth="1"/>
    <col min="4" max="4" width="12" style="10" customWidth="1"/>
    <col min="5" max="5" width="1.4140625" style="9" customWidth="1"/>
    <col min="6" max="6" width="12" style="10" customWidth="1"/>
    <col min="7" max="7" width="1.4140625" style="10" customWidth="1"/>
    <col min="8" max="8" width="12" style="10" customWidth="1"/>
    <col min="9" max="9" width="1.4140625" style="10" customWidth="1"/>
    <col min="10" max="10" width="12" style="10" customWidth="1"/>
    <col min="11" max="11" width="1.4140625" style="10" customWidth="1"/>
    <col min="12" max="12" width="12" style="10" customWidth="1"/>
    <col min="13" max="13" width="1.4140625" style="10" customWidth="1"/>
    <col min="14" max="14" width="12.75" style="10" customWidth="1"/>
    <col min="15" max="16384" width="9.1640625" style="9"/>
  </cols>
  <sheetData>
    <row r="1" spans="1:14" ht="21.75" customHeight="1" x14ac:dyDescent="0.3">
      <c r="A1" s="19" t="s">
        <v>0</v>
      </c>
    </row>
    <row r="2" spans="1:14" ht="21.75" customHeight="1" x14ac:dyDescent="0.3">
      <c r="A2" s="19" t="s">
        <v>103</v>
      </c>
    </row>
    <row r="3" spans="1:14" ht="21.75" customHeight="1" x14ac:dyDescent="0.3">
      <c r="A3" s="102" t="s">
        <v>70</v>
      </c>
      <c r="B3" s="31"/>
      <c r="C3" s="31"/>
      <c r="D3" s="32"/>
      <c r="E3" s="31"/>
      <c r="F3" s="32"/>
      <c r="G3" s="32"/>
      <c r="H3" s="32"/>
      <c r="I3" s="32"/>
      <c r="J3" s="32"/>
      <c r="K3" s="32"/>
      <c r="L3" s="32"/>
      <c r="M3" s="32"/>
      <c r="N3" s="32"/>
    </row>
    <row r="4" spans="1:14" ht="21.75" customHeight="1" x14ac:dyDescent="0.3"/>
    <row r="5" spans="1:14" ht="21.75" customHeight="1" x14ac:dyDescent="0.3">
      <c r="A5" s="33"/>
      <c r="B5" s="33"/>
      <c r="C5" s="33"/>
      <c r="D5" s="149" t="s">
        <v>136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ht="21.75" customHeight="1" x14ac:dyDescent="0.3">
      <c r="A6" s="33"/>
      <c r="B6" s="33"/>
      <c r="C6" s="33"/>
      <c r="D6" s="116"/>
      <c r="E6" s="33"/>
      <c r="F6" s="116"/>
      <c r="G6" s="116"/>
      <c r="H6" s="16" t="s">
        <v>108</v>
      </c>
      <c r="I6" s="116"/>
      <c r="J6" s="150" t="s">
        <v>61</v>
      </c>
      <c r="K6" s="150"/>
      <c r="L6" s="150"/>
      <c r="M6" s="116"/>
      <c r="N6" s="116"/>
    </row>
    <row r="7" spans="1:14" ht="21.75" customHeight="1" x14ac:dyDescent="0.3">
      <c r="A7" s="33"/>
      <c r="B7" s="33"/>
      <c r="C7" s="117"/>
      <c r="D7" s="9"/>
      <c r="F7" s="9"/>
      <c r="G7" s="9"/>
      <c r="H7" s="16" t="s">
        <v>111</v>
      </c>
      <c r="I7" s="37"/>
      <c r="J7" s="16" t="s">
        <v>112</v>
      </c>
      <c r="K7" s="37"/>
      <c r="L7" s="9"/>
      <c r="M7" s="37"/>
      <c r="N7" s="9"/>
    </row>
    <row r="8" spans="1:14" ht="21.75" customHeight="1" x14ac:dyDescent="0.3">
      <c r="A8" s="33"/>
      <c r="B8" s="33"/>
      <c r="C8" s="117"/>
      <c r="D8" s="16" t="s">
        <v>116</v>
      </c>
      <c r="E8" s="117"/>
      <c r="F8" s="16" t="s">
        <v>137</v>
      </c>
      <c r="G8" s="37"/>
      <c r="H8" s="16" t="s">
        <v>118</v>
      </c>
      <c r="I8" s="37"/>
      <c r="J8" s="16" t="s">
        <v>119</v>
      </c>
      <c r="K8" s="37"/>
      <c r="L8" s="9"/>
      <c r="M8" s="37"/>
      <c r="N8" s="16" t="s">
        <v>123</v>
      </c>
    </row>
    <row r="9" spans="1:14" ht="21.75" customHeight="1" x14ac:dyDescent="0.3">
      <c r="A9" s="33"/>
      <c r="B9" s="33"/>
      <c r="C9" s="117"/>
      <c r="D9" s="16" t="s">
        <v>124</v>
      </c>
      <c r="E9" s="117"/>
      <c r="F9" s="16" t="s">
        <v>125</v>
      </c>
      <c r="G9" s="37"/>
      <c r="H9" s="16" t="s">
        <v>126</v>
      </c>
      <c r="I9" s="37"/>
      <c r="J9" s="16" t="s">
        <v>127</v>
      </c>
      <c r="K9" s="37"/>
      <c r="L9" s="16" t="s">
        <v>63</v>
      </c>
      <c r="M9" s="37"/>
      <c r="N9" s="16" t="s">
        <v>52</v>
      </c>
    </row>
    <row r="10" spans="1:14" ht="21.75" customHeight="1" x14ac:dyDescent="0.3">
      <c r="A10" s="33"/>
      <c r="B10" s="33"/>
      <c r="C10" s="33"/>
      <c r="D10" s="118" t="s">
        <v>12</v>
      </c>
      <c r="E10" s="33"/>
      <c r="F10" s="118" t="s">
        <v>12</v>
      </c>
      <c r="G10" s="15"/>
      <c r="H10" s="118" t="s">
        <v>12</v>
      </c>
      <c r="I10" s="15"/>
      <c r="J10" s="118" t="s">
        <v>12</v>
      </c>
      <c r="K10" s="15"/>
      <c r="L10" s="118" t="s">
        <v>12</v>
      </c>
      <c r="M10" s="15"/>
      <c r="N10" s="118" t="s">
        <v>12</v>
      </c>
    </row>
    <row r="11" spans="1:14" ht="6" customHeight="1" x14ac:dyDescent="0.3">
      <c r="A11" s="33"/>
      <c r="B11" s="33"/>
      <c r="C11" s="119"/>
      <c r="D11" s="16"/>
      <c r="E11" s="119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21.75" customHeight="1" x14ac:dyDescent="0.3">
      <c r="A12" s="112" t="s">
        <v>131</v>
      </c>
      <c r="B12" s="33"/>
      <c r="C12" s="33"/>
      <c r="D12" s="37">
        <v>8421541</v>
      </c>
      <c r="E12" s="33"/>
      <c r="F12" s="37">
        <v>3258625</v>
      </c>
      <c r="G12" s="15"/>
      <c r="H12" s="37">
        <v>130202</v>
      </c>
      <c r="I12" s="15"/>
      <c r="J12" s="37">
        <v>390710</v>
      </c>
      <c r="K12" s="15"/>
      <c r="L12" s="37">
        <v>917540</v>
      </c>
      <c r="M12" s="15"/>
      <c r="N12" s="37">
        <f>SUM(D12:L12)</f>
        <v>13118618</v>
      </c>
    </row>
    <row r="13" spans="1:14" ht="21.75" customHeight="1" x14ac:dyDescent="0.3">
      <c r="A13" s="112" t="s">
        <v>132</v>
      </c>
      <c r="B13" s="33"/>
      <c r="C13" s="33"/>
      <c r="D13" s="15"/>
      <c r="E13" s="33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1.75" customHeight="1" x14ac:dyDescent="0.3">
      <c r="A14" s="33" t="s">
        <v>94</v>
      </c>
      <c r="B14" s="33"/>
      <c r="C14" s="33"/>
      <c r="D14" s="120">
        <v>0</v>
      </c>
      <c r="E14" s="15"/>
      <c r="F14" s="120">
        <v>0</v>
      </c>
      <c r="G14" s="15"/>
      <c r="H14" s="120">
        <v>0</v>
      </c>
      <c r="I14" s="15"/>
      <c r="J14" s="120">
        <v>0</v>
      </c>
      <c r="K14" s="15"/>
      <c r="L14" s="120">
        <v>2269</v>
      </c>
      <c r="M14" s="15"/>
      <c r="N14" s="120">
        <f>SUM(D14:L14)</f>
        <v>2269</v>
      </c>
    </row>
    <row r="15" spans="1:14" ht="6" customHeight="1" x14ac:dyDescent="0.3">
      <c r="A15" s="33"/>
      <c r="B15" s="121"/>
      <c r="C15" s="119"/>
      <c r="D15" s="37"/>
      <c r="E15" s="119"/>
      <c r="F15" s="37"/>
      <c r="G15" s="37"/>
      <c r="H15" s="37"/>
      <c r="I15" s="37"/>
      <c r="J15" s="37"/>
      <c r="K15" s="37"/>
      <c r="L15" s="37"/>
      <c r="M15" s="37"/>
      <c r="N15" s="37"/>
    </row>
    <row r="16" spans="1:14" ht="21.75" customHeight="1" thickBot="1" x14ac:dyDescent="0.35">
      <c r="A16" s="112" t="s">
        <v>133</v>
      </c>
      <c r="B16" s="33"/>
      <c r="C16" s="33"/>
      <c r="D16" s="122">
        <f>SUM(D12:D15)</f>
        <v>8421541</v>
      </c>
      <c r="E16" s="33"/>
      <c r="F16" s="122">
        <f>SUM(F12:F15)</f>
        <v>3258625</v>
      </c>
      <c r="G16" s="15"/>
      <c r="H16" s="122">
        <f>SUM(H12:H15)</f>
        <v>130202</v>
      </c>
      <c r="I16" s="15"/>
      <c r="J16" s="122">
        <f>SUM(J12:J15)</f>
        <v>390710</v>
      </c>
      <c r="K16" s="15"/>
      <c r="L16" s="122">
        <f>SUM(L12:L14)</f>
        <v>919809</v>
      </c>
      <c r="M16" s="15"/>
      <c r="N16" s="122">
        <f>SUM(N12:N14)</f>
        <v>13120887</v>
      </c>
    </row>
    <row r="17" spans="1:14" ht="21.75" customHeight="1" thickTop="1" x14ac:dyDescent="0.3">
      <c r="A17" s="33"/>
      <c r="B17" s="35"/>
      <c r="D17" s="36"/>
      <c r="F17" s="36"/>
      <c r="G17" s="15"/>
      <c r="H17" s="36"/>
      <c r="I17" s="15"/>
      <c r="J17" s="36"/>
      <c r="K17" s="15"/>
      <c r="L17" s="37"/>
      <c r="M17" s="15"/>
      <c r="N17" s="37"/>
    </row>
    <row r="18" spans="1:14" ht="21.75" customHeight="1" x14ac:dyDescent="0.3">
      <c r="A18" s="112" t="s">
        <v>134</v>
      </c>
      <c r="B18" s="33"/>
      <c r="C18" s="33"/>
      <c r="D18" s="37">
        <v>8421541</v>
      </c>
      <c r="E18" s="33"/>
      <c r="F18" s="37">
        <v>3258625</v>
      </c>
      <c r="G18" s="15"/>
      <c r="H18" s="37">
        <v>130202</v>
      </c>
      <c r="I18" s="15"/>
      <c r="J18" s="37">
        <v>405669</v>
      </c>
      <c r="K18" s="15"/>
      <c r="L18" s="37">
        <v>1204101</v>
      </c>
      <c r="M18" s="15"/>
      <c r="N18" s="37">
        <f>SUM(D18:L18)</f>
        <v>13420138</v>
      </c>
    </row>
    <row r="19" spans="1:14" ht="21.75" customHeight="1" x14ac:dyDescent="0.3">
      <c r="A19" s="112" t="s">
        <v>132</v>
      </c>
      <c r="B19" s="33"/>
      <c r="C19" s="33"/>
      <c r="D19" s="15"/>
      <c r="E19" s="33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1.75" customHeight="1" x14ac:dyDescent="0.3">
      <c r="A20" s="33" t="s">
        <v>94</v>
      </c>
      <c r="B20" s="33"/>
      <c r="C20" s="33"/>
      <c r="D20" s="120">
        <v>0</v>
      </c>
      <c r="E20" s="15"/>
      <c r="F20" s="120">
        <v>0</v>
      </c>
      <c r="G20" s="15"/>
      <c r="H20" s="120">
        <v>0</v>
      </c>
      <c r="I20" s="15"/>
      <c r="J20" s="120">
        <v>0</v>
      </c>
      <c r="K20" s="15"/>
      <c r="L20" s="120">
        <v>4760</v>
      </c>
      <c r="M20" s="15"/>
      <c r="N20" s="120">
        <f>SUM(D20:L20)</f>
        <v>4760</v>
      </c>
    </row>
    <row r="21" spans="1:14" ht="6" customHeight="1" x14ac:dyDescent="0.3">
      <c r="A21" s="33"/>
      <c r="B21" s="121"/>
      <c r="C21" s="119"/>
      <c r="D21" s="37"/>
      <c r="E21" s="119"/>
      <c r="F21" s="37"/>
      <c r="G21" s="37"/>
      <c r="H21" s="37"/>
      <c r="I21" s="37"/>
      <c r="J21" s="37"/>
      <c r="K21" s="37"/>
      <c r="L21" s="37"/>
      <c r="M21" s="37"/>
      <c r="N21" s="37"/>
    </row>
    <row r="22" spans="1:14" ht="21.75" customHeight="1" thickBot="1" x14ac:dyDescent="0.35">
      <c r="A22" s="112" t="s">
        <v>135</v>
      </c>
      <c r="B22" s="33"/>
      <c r="C22" s="33"/>
      <c r="D22" s="122">
        <f>SUM(D18:D21)</f>
        <v>8421541</v>
      </c>
      <c r="E22" s="33"/>
      <c r="F22" s="122">
        <f>SUM(F18:F21)</f>
        <v>3258625</v>
      </c>
      <c r="G22" s="15"/>
      <c r="H22" s="122">
        <f>SUM(H18:H21)</f>
        <v>130202</v>
      </c>
      <c r="I22" s="15"/>
      <c r="J22" s="122">
        <f>SUM(J18:J21)</f>
        <v>405669</v>
      </c>
      <c r="K22" s="15"/>
      <c r="L22" s="122">
        <f>SUM(L18:L20)</f>
        <v>1208861</v>
      </c>
      <c r="M22" s="15"/>
      <c r="N22" s="122">
        <f>SUM(N18:N20)</f>
        <v>13424898</v>
      </c>
    </row>
    <row r="23" spans="1:14" ht="21.75" customHeight="1" thickTop="1" x14ac:dyDescent="0.3">
      <c r="A23" s="33"/>
      <c r="B23" s="35"/>
      <c r="D23" s="36"/>
      <c r="F23" s="36"/>
      <c r="G23" s="15"/>
      <c r="H23" s="36"/>
      <c r="I23" s="15"/>
      <c r="J23" s="36"/>
      <c r="K23" s="15"/>
      <c r="L23" s="37"/>
      <c r="M23" s="15"/>
      <c r="N23" s="37"/>
    </row>
    <row r="24" spans="1:14" ht="22.5" customHeight="1" x14ac:dyDescent="0.3">
      <c r="A24" s="33"/>
      <c r="B24" s="35"/>
      <c r="D24" s="36"/>
      <c r="F24" s="36"/>
      <c r="G24" s="15"/>
      <c r="H24" s="36"/>
      <c r="I24" s="15"/>
      <c r="J24" s="36"/>
      <c r="K24" s="15"/>
      <c r="L24" s="37"/>
      <c r="M24" s="15"/>
      <c r="N24" s="37"/>
    </row>
    <row r="25" spans="1:14" ht="24.75" customHeight="1" x14ac:dyDescent="0.3">
      <c r="A25" s="33"/>
      <c r="B25" s="35"/>
      <c r="D25" s="36"/>
      <c r="F25" s="36"/>
      <c r="G25" s="15"/>
      <c r="H25" s="36"/>
      <c r="I25" s="15"/>
      <c r="J25" s="36"/>
      <c r="K25" s="15"/>
      <c r="L25" s="37"/>
      <c r="M25" s="15"/>
      <c r="N25" s="37"/>
    </row>
    <row r="26" spans="1:14" ht="16.5" customHeight="1" x14ac:dyDescent="0.3">
      <c r="A26" s="33"/>
      <c r="B26" s="35"/>
      <c r="D26" s="36"/>
      <c r="F26" s="36"/>
      <c r="G26" s="15"/>
      <c r="H26" s="36"/>
      <c r="I26" s="15"/>
      <c r="J26" s="36"/>
      <c r="K26" s="15"/>
      <c r="L26" s="37"/>
      <c r="M26" s="15"/>
      <c r="N26" s="37"/>
    </row>
    <row r="27" spans="1:14" ht="22" customHeight="1" x14ac:dyDescent="0.3">
      <c r="A27" s="31" t="str">
        <f>+'7'!A27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31"/>
      <c r="C27" s="31"/>
      <c r="D27" s="32"/>
      <c r="E27" s="31"/>
      <c r="F27" s="32"/>
      <c r="G27" s="32"/>
      <c r="H27" s="32"/>
      <c r="I27" s="32"/>
      <c r="J27" s="32"/>
      <c r="K27" s="32"/>
      <c r="L27" s="32"/>
      <c r="M27" s="32"/>
      <c r="N27" s="32"/>
    </row>
  </sheetData>
  <mergeCells count="2">
    <mergeCell ref="D5:N5"/>
    <mergeCell ref="J6:L6"/>
  </mergeCells>
  <pageMargins left="0.78740157480314965" right="0.78740157480314965" top="0.51181102362204722" bottom="0.59055118110236227" header="0.47244094488188981" footer="0.39370078740157483"/>
  <pageSetup paperSize="9" scale="93" firstPageNumber="8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109F-B3C5-49C5-873D-61B8D6C219A4}">
  <dimension ref="A1:K83"/>
  <sheetViews>
    <sheetView tabSelected="1" view="pageBreakPreview" topLeftCell="A30" zoomScale="132" zoomScaleNormal="132" zoomScaleSheetLayoutView="132" workbookViewId="0">
      <selection activeCell="C67" sqref="C67"/>
    </sheetView>
  </sheetViews>
  <sheetFormatPr defaultColWidth="9" defaultRowHeight="19" customHeight="1" x14ac:dyDescent="0.3"/>
  <cols>
    <col min="1" max="1" width="0.83203125" style="141" customWidth="1"/>
    <col min="2" max="2" width="36.83203125" style="90" customWidth="1"/>
    <col min="3" max="3" width="7.25" style="48" customWidth="1"/>
    <col min="4" max="4" width="0.4140625" style="48" customWidth="1"/>
    <col min="5" max="5" width="12.4140625" style="49" customWidth="1"/>
    <col min="6" max="6" width="0.4140625" style="48" customWidth="1"/>
    <col min="7" max="7" width="12.4140625" style="49" customWidth="1"/>
    <col min="8" max="8" width="0.4140625" style="48" customWidth="1"/>
    <col min="9" max="9" width="12.4140625" style="49" customWidth="1"/>
    <col min="10" max="10" width="0.4140625" style="48" customWidth="1"/>
    <col min="11" max="11" width="12.4140625" style="49" customWidth="1"/>
    <col min="12" max="13" width="9" style="48" customWidth="1"/>
    <col min="14" max="16384" width="9" style="48"/>
  </cols>
  <sheetData>
    <row r="1" spans="1:11" ht="21.75" customHeight="1" x14ac:dyDescent="0.3">
      <c r="A1" s="1" t="s">
        <v>0</v>
      </c>
      <c r="B1" s="2"/>
      <c r="C1" s="3"/>
      <c r="D1" s="2"/>
      <c r="E1" s="113"/>
    </row>
    <row r="2" spans="1:11" ht="21.75" customHeight="1" x14ac:dyDescent="0.3">
      <c r="A2" s="1" t="s">
        <v>138</v>
      </c>
      <c r="B2" s="2"/>
      <c r="C2" s="3"/>
      <c r="D2" s="2"/>
      <c r="E2" s="113"/>
    </row>
    <row r="3" spans="1:11" ht="21.75" customHeight="1" x14ac:dyDescent="0.3">
      <c r="A3" s="5" t="s">
        <v>70</v>
      </c>
      <c r="B3" s="6"/>
      <c r="C3" s="7"/>
      <c r="D3" s="6"/>
      <c r="E3" s="87"/>
      <c r="F3" s="51"/>
      <c r="G3" s="52"/>
      <c r="H3" s="51"/>
      <c r="I3" s="52"/>
      <c r="J3" s="51"/>
      <c r="K3" s="52"/>
    </row>
    <row r="4" spans="1:11" ht="21.75" customHeight="1" x14ac:dyDescent="0.3">
      <c r="A4" s="90"/>
      <c r="B4" s="107"/>
    </row>
    <row r="5" spans="1:11" ht="21.75" customHeight="1" x14ac:dyDescent="0.3">
      <c r="A5" s="90"/>
      <c r="B5" s="107"/>
      <c r="E5" s="145" t="s">
        <v>3</v>
      </c>
      <c r="F5" s="145"/>
      <c r="G5" s="145"/>
      <c r="H5" s="54"/>
      <c r="I5" s="145" t="s">
        <v>4</v>
      </c>
      <c r="J5" s="145"/>
      <c r="K5" s="145"/>
    </row>
    <row r="6" spans="1:11" ht="21.75" customHeight="1" x14ac:dyDescent="0.3">
      <c r="A6" s="90"/>
      <c r="B6" s="107"/>
      <c r="E6" s="55" t="s">
        <v>71</v>
      </c>
      <c r="F6" s="107"/>
      <c r="G6" s="55" t="s">
        <v>71</v>
      </c>
      <c r="H6" s="107"/>
      <c r="I6" s="55" t="s">
        <v>71</v>
      </c>
      <c r="J6" s="107"/>
      <c r="K6" s="55" t="s">
        <v>71</v>
      </c>
    </row>
    <row r="7" spans="1:11" ht="21.75" customHeight="1" x14ac:dyDescent="0.3">
      <c r="A7" s="90"/>
      <c r="B7" s="107"/>
      <c r="C7" s="123"/>
      <c r="D7" s="58"/>
      <c r="E7" s="57" t="s">
        <v>10</v>
      </c>
      <c r="F7" s="59"/>
      <c r="G7" s="57" t="s">
        <v>72</v>
      </c>
      <c r="H7" s="59"/>
      <c r="I7" s="57" t="s">
        <v>10</v>
      </c>
      <c r="J7" s="59"/>
      <c r="K7" s="57" t="s">
        <v>72</v>
      </c>
    </row>
    <row r="8" spans="1:11" ht="21.75" customHeight="1" x14ac:dyDescent="0.3">
      <c r="A8" s="90"/>
      <c r="B8" s="107"/>
      <c r="C8" s="124" t="s">
        <v>11</v>
      </c>
      <c r="D8" s="59"/>
      <c r="E8" s="125" t="s">
        <v>12</v>
      </c>
      <c r="F8" s="59"/>
      <c r="G8" s="125" t="s">
        <v>12</v>
      </c>
      <c r="H8" s="59"/>
      <c r="I8" s="125" t="s">
        <v>12</v>
      </c>
      <c r="J8" s="59"/>
      <c r="K8" s="125" t="s">
        <v>12</v>
      </c>
    </row>
    <row r="9" spans="1:11" ht="6" customHeight="1" x14ac:dyDescent="0.3">
      <c r="A9" s="90"/>
      <c r="B9" s="107"/>
      <c r="C9" s="126"/>
      <c r="D9" s="59"/>
      <c r="E9" s="59"/>
      <c r="F9" s="59"/>
      <c r="G9" s="59"/>
      <c r="H9" s="59"/>
      <c r="I9" s="59"/>
      <c r="J9" s="59"/>
      <c r="K9" s="59"/>
    </row>
    <row r="10" spans="1:11" s="90" customFormat="1" ht="21.75" customHeight="1" x14ac:dyDescent="0.3">
      <c r="A10" s="91" t="s">
        <v>139</v>
      </c>
      <c r="E10" s="107"/>
      <c r="F10" s="107"/>
      <c r="G10" s="107"/>
      <c r="H10" s="107"/>
      <c r="I10" s="107"/>
      <c r="J10" s="107"/>
      <c r="K10" s="107"/>
    </row>
    <row r="11" spans="1:11" ht="21.75" customHeight="1" x14ac:dyDescent="0.3">
      <c r="A11" s="90" t="s">
        <v>83</v>
      </c>
      <c r="B11" s="91"/>
      <c r="E11" s="94">
        <v>523906</v>
      </c>
      <c r="F11" s="95"/>
      <c r="G11" s="94">
        <v>473558</v>
      </c>
      <c r="H11" s="95"/>
      <c r="I11" s="94">
        <v>8196</v>
      </c>
      <c r="J11" s="95"/>
      <c r="K11" s="94">
        <v>6017</v>
      </c>
    </row>
    <row r="12" spans="1:11" ht="21.75" customHeight="1" x14ac:dyDescent="0.3">
      <c r="A12" s="90" t="s">
        <v>140</v>
      </c>
      <c r="B12" s="91"/>
    </row>
    <row r="13" spans="1:11" ht="21.75" customHeight="1" x14ac:dyDescent="0.3">
      <c r="A13" s="48"/>
      <c r="B13" s="90" t="s">
        <v>141</v>
      </c>
      <c r="E13" s="49">
        <v>65570</v>
      </c>
      <c r="G13" s="49">
        <v>64932</v>
      </c>
      <c r="I13" s="49">
        <v>4328</v>
      </c>
      <c r="K13" s="49">
        <v>4546</v>
      </c>
    </row>
    <row r="14" spans="1:11" ht="21.75" customHeight="1" x14ac:dyDescent="0.3">
      <c r="A14" s="48"/>
      <c r="B14" s="90" t="s">
        <v>142</v>
      </c>
      <c r="E14" s="94">
        <v>9982</v>
      </c>
      <c r="G14" s="94">
        <v>9079</v>
      </c>
      <c r="H14" s="94"/>
      <c r="I14" s="94">
        <v>2076</v>
      </c>
      <c r="K14" s="94">
        <v>2158</v>
      </c>
    </row>
    <row r="15" spans="1:11" ht="21.75" customHeight="1" x14ac:dyDescent="0.3">
      <c r="A15" s="48"/>
      <c r="B15" s="127" t="s">
        <v>143</v>
      </c>
      <c r="E15" s="94">
        <v>-4631</v>
      </c>
      <c r="G15" s="94">
        <v>7712</v>
      </c>
      <c r="H15" s="94"/>
      <c r="I15" s="94">
        <v>0</v>
      </c>
      <c r="K15" s="94">
        <v>-151</v>
      </c>
    </row>
    <row r="16" spans="1:11" ht="21.75" customHeight="1" x14ac:dyDescent="0.3">
      <c r="A16" s="48"/>
      <c r="B16" s="90" t="s">
        <v>144</v>
      </c>
      <c r="C16" s="48" t="s">
        <v>145</v>
      </c>
      <c r="E16" s="94">
        <v>-6162</v>
      </c>
      <c r="G16" s="94">
        <v>22197</v>
      </c>
      <c r="H16" s="94"/>
      <c r="I16" s="94">
        <v>-7</v>
      </c>
      <c r="K16" s="94">
        <v>8</v>
      </c>
    </row>
    <row r="17" spans="1:11" ht="21.75" customHeight="1" x14ac:dyDescent="0.3">
      <c r="A17" s="48"/>
      <c r="B17" s="90" t="s">
        <v>146</v>
      </c>
      <c r="E17" s="49">
        <v>-8987</v>
      </c>
      <c r="G17" s="49">
        <v>-5731</v>
      </c>
      <c r="H17" s="94"/>
      <c r="I17" s="94">
        <v>-8947</v>
      </c>
      <c r="K17" s="94">
        <v>-5640</v>
      </c>
    </row>
    <row r="18" spans="1:11" ht="21.75" customHeight="1" x14ac:dyDescent="0.3">
      <c r="A18" s="48"/>
      <c r="B18" s="90" t="s">
        <v>147</v>
      </c>
      <c r="E18" s="49">
        <v>-42240</v>
      </c>
      <c r="G18" s="49">
        <v>-12672</v>
      </c>
      <c r="H18" s="94"/>
      <c r="I18" s="94">
        <v>0</v>
      </c>
      <c r="K18" s="94" t="s">
        <v>148</v>
      </c>
    </row>
    <row r="19" spans="1:11" ht="21.75" customHeight="1" x14ac:dyDescent="0.3">
      <c r="A19" s="48"/>
      <c r="B19" s="90" t="s">
        <v>82</v>
      </c>
      <c r="E19" s="52">
        <v>5025</v>
      </c>
      <c r="G19" s="52">
        <v>7184</v>
      </c>
      <c r="H19" s="94"/>
      <c r="I19" s="128">
        <v>2705</v>
      </c>
      <c r="K19" s="128">
        <v>1185</v>
      </c>
    </row>
    <row r="20" spans="1:11" ht="6" customHeight="1" x14ac:dyDescent="0.3">
      <c r="A20" s="48"/>
    </row>
    <row r="21" spans="1:11" ht="21.75" customHeight="1" x14ac:dyDescent="0.3">
      <c r="A21" s="48"/>
      <c r="E21" s="129">
        <f>SUM(E11:E19)</f>
        <v>542463</v>
      </c>
      <c r="G21" s="129">
        <f>SUM(G11:G19)</f>
        <v>566259</v>
      </c>
      <c r="I21" s="129">
        <f>SUM(I11:I19)</f>
        <v>8351</v>
      </c>
      <c r="K21" s="129">
        <f>SUM(K11:K19)</f>
        <v>8123</v>
      </c>
    </row>
    <row r="22" spans="1:11" ht="21.75" customHeight="1" x14ac:dyDescent="0.3">
      <c r="A22" s="48"/>
      <c r="B22" s="91" t="s">
        <v>149</v>
      </c>
    </row>
    <row r="23" spans="1:11" ht="21.75" customHeight="1" x14ac:dyDescent="0.3">
      <c r="A23" s="48"/>
      <c r="B23" s="90" t="s">
        <v>150</v>
      </c>
      <c r="E23" s="49">
        <v>-42314</v>
      </c>
      <c r="G23" s="49">
        <v>264504</v>
      </c>
      <c r="I23" s="94">
        <v>327236</v>
      </c>
      <c r="K23" s="94">
        <v>1368</v>
      </c>
    </row>
    <row r="24" spans="1:11" ht="21.75" customHeight="1" x14ac:dyDescent="0.3">
      <c r="A24" s="48"/>
      <c r="B24" s="90" t="s">
        <v>151</v>
      </c>
      <c r="E24" s="94">
        <v>-263791</v>
      </c>
      <c r="G24" s="94">
        <v>561135</v>
      </c>
      <c r="I24" s="94">
        <v>0</v>
      </c>
      <c r="K24" s="94" t="s">
        <v>148</v>
      </c>
    </row>
    <row r="25" spans="1:11" ht="21.75" customHeight="1" x14ac:dyDescent="0.3">
      <c r="A25" s="48"/>
      <c r="B25" s="90" t="s">
        <v>37</v>
      </c>
      <c r="E25" s="94">
        <v>-181508</v>
      </c>
      <c r="F25" s="94"/>
      <c r="G25" s="94">
        <v>-378986</v>
      </c>
      <c r="H25" s="94"/>
      <c r="I25" s="94">
        <v>-60898</v>
      </c>
      <c r="K25" s="94">
        <v>-10483</v>
      </c>
    </row>
    <row r="26" spans="1:11" ht="21.75" customHeight="1" x14ac:dyDescent="0.3">
      <c r="A26" s="48"/>
      <c r="B26" s="90" t="s">
        <v>152</v>
      </c>
      <c r="C26" s="48" t="s">
        <v>153</v>
      </c>
      <c r="E26" s="128">
        <v>-69368</v>
      </c>
      <c r="G26" s="128">
        <v>24184</v>
      </c>
      <c r="I26" s="128">
        <v>-3412</v>
      </c>
      <c r="K26" s="128">
        <v>-2084</v>
      </c>
    </row>
    <row r="27" spans="1:11" s="90" customFormat="1" ht="6" customHeight="1" x14ac:dyDescent="0.3">
      <c r="E27" s="107"/>
      <c r="F27" s="107"/>
      <c r="G27" s="107"/>
      <c r="H27" s="107"/>
      <c r="I27" s="107"/>
      <c r="J27" s="107"/>
      <c r="K27" s="107"/>
    </row>
    <row r="28" spans="1:11" ht="21.75" customHeight="1" x14ac:dyDescent="0.3">
      <c r="A28" s="91"/>
      <c r="B28" s="90" t="s">
        <v>154</v>
      </c>
      <c r="E28" s="129">
        <f>SUM(E21:E27)</f>
        <v>-14518</v>
      </c>
      <c r="G28" s="129">
        <f>SUM(G21:G27)</f>
        <v>1037096</v>
      </c>
      <c r="I28" s="129">
        <f>SUM(I21:I27)</f>
        <v>271277</v>
      </c>
      <c r="K28" s="129">
        <f>SUM(K21:K27)</f>
        <v>-3076</v>
      </c>
    </row>
    <row r="29" spans="1:11" ht="21.75" customHeight="1" x14ac:dyDescent="0.3">
      <c r="A29" s="91"/>
      <c r="B29" s="90" t="s">
        <v>155</v>
      </c>
      <c r="E29" s="49">
        <v>-3986</v>
      </c>
      <c r="F29" s="49"/>
      <c r="G29" s="49">
        <v>-6391</v>
      </c>
      <c r="H29" s="49"/>
      <c r="I29" s="94">
        <v>-3455</v>
      </c>
      <c r="K29" s="94">
        <v>-1047</v>
      </c>
    </row>
    <row r="30" spans="1:11" ht="21.75" customHeight="1" x14ac:dyDescent="0.3">
      <c r="A30" s="91"/>
      <c r="B30" s="53" t="s">
        <v>174</v>
      </c>
      <c r="E30" s="76">
        <v>-8447</v>
      </c>
      <c r="F30" s="49"/>
      <c r="G30" s="76">
        <v>-2980</v>
      </c>
      <c r="H30" s="49"/>
      <c r="I30" s="128">
        <v>-4149</v>
      </c>
      <c r="K30" s="128">
        <v>-2317</v>
      </c>
    </row>
    <row r="31" spans="1:11" s="90" customFormat="1" ht="6" customHeight="1" x14ac:dyDescent="0.3">
      <c r="E31" s="107"/>
      <c r="F31" s="107"/>
      <c r="G31" s="107"/>
      <c r="H31" s="107"/>
      <c r="I31" s="107"/>
      <c r="J31" s="107"/>
      <c r="K31" s="107"/>
    </row>
    <row r="32" spans="1:11" ht="21.75" customHeight="1" x14ac:dyDescent="0.3">
      <c r="A32" s="91" t="s">
        <v>156</v>
      </c>
      <c r="B32" s="91"/>
      <c r="E32" s="130">
        <f>SUM(E28:E31)</f>
        <v>-26951</v>
      </c>
      <c r="G32" s="130">
        <f>SUM(G28:G31)</f>
        <v>1027725</v>
      </c>
      <c r="I32" s="130">
        <f>SUM(I28:I30)</f>
        <v>263673</v>
      </c>
      <c r="K32" s="130">
        <f>SUM(K28:K30)</f>
        <v>-6440</v>
      </c>
    </row>
    <row r="33" spans="1:11" ht="21.75" customHeight="1" x14ac:dyDescent="0.3">
      <c r="A33" s="91"/>
    </row>
    <row r="34" spans="1:11" ht="21.75" customHeight="1" x14ac:dyDescent="0.3">
      <c r="A34" s="91"/>
    </row>
    <row r="35" spans="1:11" ht="21.75" customHeight="1" x14ac:dyDescent="0.3">
      <c r="A35" s="91"/>
    </row>
    <row r="36" spans="1:11" ht="21" customHeight="1" x14ac:dyDescent="0.3">
      <c r="A36" s="91"/>
    </row>
    <row r="37" spans="1:11" ht="20.25" customHeight="1" x14ac:dyDescent="0.3">
      <c r="A37" s="91"/>
    </row>
    <row r="38" spans="1:11" ht="21.75" customHeight="1" x14ac:dyDescent="0.3">
      <c r="A38" s="91"/>
    </row>
    <row r="39" spans="1:11" ht="21.75" customHeight="1" x14ac:dyDescent="0.3">
      <c r="A39" s="48"/>
      <c r="B39" s="127"/>
    </row>
    <row r="40" spans="1:11" ht="9" customHeight="1" x14ac:dyDescent="0.3">
      <c r="A40" s="48"/>
      <c r="B40" s="127"/>
      <c r="E40" s="94"/>
      <c r="G40" s="94"/>
      <c r="H40" s="94"/>
      <c r="I40" s="94"/>
      <c r="K40" s="94"/>
    </row>
    <row r="41" spans="1:11" ht="22" customHeight="1" x14ac:dyDescent="0.3">
      <c r="A41" s="31" t="str">
        <f>+'8'!A27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31"/>
      <c r="C41" s="51"/>
      <c r="D41" s="51"/>
      <c r="E41" s="52"/>
      <c r="F41" s="51"/>
      <c r="G41" s="52"/>
      <c r="H41" s="51"/>
      <c r="I41" s="52"/>
      <c r="J41" s="51"/>
      <c r="K41" s="52"/>
    </row>
    <row r="42" spans="1:11" ht="21.75" customHeight="1" x14ac:dyDescent="0.3">
      <c r="A42" s="1" t="str">
        <f>A1</f>
        <v>บริษัท ทาทา สตีล (ประเทศไทย) จํากัด (มหาชน)</v>
      </c>
      <c r="B42" s="2"/>
      <c r="C42" s="53"/>
    </row>
    <row r="43" spans="1:11" ht="21.75" customHeight="1" x14ac:dyDescent="0.3">
      <c r="A43" s="1" t="s">
        <v>157</v>
      </c>
      <c r="B43" s="2"/>
      <c r="C43" s="53"/>
    </row>
    <row r="44" spans="1:11" ht="21.75" customHeight="1" x14ac:dyDescent="0.3">
      <c r="A44" s="5" t="str">
        <f>A3:B3</f>
        <v>สำหรับรอบระยะเวลาสามเดือนสิ้นสุดวันที่ 30 มิถุนายน พ.ศ. 2569</v>
      </c>
      <c r="B44" s="6"/>
      <c r="C44" s="131"/>
      <c r="D44" s="51"/>
      <c r="E44" s="52"/>
      <c r="F44" s="51"/>
      <c r="G44" s="52"/>
      <c r="H44" s="51"/>
      <c r="I44" s="52"/>
      <c r="J44" s="51"/>
      <c r="K44" s="52"/>
    </row>
    <row r="45" spans="1:11" ht="21.75" customHeight="1" x14ac:dyDescent="0.3">
      <c r="A45" s="90"/>
      <c r="B45" s="107"/>
    </row>
    <row r="46" spans="1:11" ht="21.75" customHeight="1" x14ac:dyDescent="0.3">
      <c r="A46" s="90"/>
      <c r="B46" s="107"/>
      <c r="E46" s="145" t="s">
        <v>3</v>
      </c>
      <c r="F46" s="145"/>
      <c r="G46" s="145"/>
      <c r="H46" s="54"/>
      <c r="I46" s="145" t="s">
        <v>4</v>
      </c>
      <c r="J46" s="145"/>
      <c r="K46" s="145"/>
    </row>
    <row r="47" spans="1:11" ht="21.75" customHeight="1" x14ac:dyDescent="0.3">
      <c r="A47" s="90"/>
      <c r="B47" s="107"/>
      <c r="E47" s="55" t="s">
        <v>71</v>
      </c>
      <c r="F47" s="107"/>
      <c r="G47" s="55" t="s">
        <v>71</v>
      </c>
      <c r="H47" s="107"/>
      <c r="I47" s="55" t="s">
        <v>71</v>
      </c>
      <c r="J47" s="107"/>
      <c r="K47" s="55" t="s">
        <v>71</v>
      </c>
    </row>
    <row r="48" spans="1:11" ht="21.75" customHeight="1" x14ac:dyDescent="0.3">
      <c r="A48" s="90"/>
      <c r="B48" s="107"/>
      <c r="C48" s="123"/>
      <c r="D48" s="58"/>
      <c r="E48" s="57" t="s">
        <v>10</v>
      </c>
      <c r="F48" s="59"/>
      <c r="G48" s="57" t="s">
        <v>72</v>
      </c>
      <c r="H48" s="59"/>
      <c r="I48" s="57" t="s">
        <v>10</v>
      </c>
      <c r="J48" s="59"/>
      <c r="K48" s="57" t="s">
        <v>72</v>
      </c>
    </row>
    <row r="49" spans="1:11" ht="21.75" customHeight="1" x14ac:dyDescent="0.3">
      <c r="A49" s="90"/>
      <c r="B49" s="107"/>
      <c r="C49" s="124" t="s">
        <v>11</v>
      </c>
      <c r="D49" s="59"/>
      <c r="E49" s="125" t="s">
        <v>12</v>
      </c>
      <c r="F49" s="59"/>
      <c r="G49" s="125" t="s">
        <v>12</v>
      </c>
      <c r="H49" s="59"/>
      <c r="I49" s="125" t="s">
        <v>12</v>
      </c>
      <c r="J49" s="59"/>
      <c r="K49" s="125" t="s">
        <v>12</v>
      </c>
    </row>
    <row r="50" spans="1:11" ht="6" customHeight="1" x14ac:dyDescent="0.3">
      <c r="A50" s="90"/>
      <c r="B50" s="107"/>
      <c r="C50" s="123"/>
      <c r="D50" s="59"/>
      <c r="E50" s="59"/>
      <c r="F50" s="59"/>
      <c r="G50" s="59"/>
      <c r="H50" s="59"/>
      <c r="I50" s="59"/>
      <c r="J50" s="59"/>
      <c r="K50" s="59"/>
    </row>
    <row r="51" spans="1:11" ht="21.75" customHeight="1" x14ac:dyDescent="0.3">
      <c r="A51" s="91" t="s">
        <v>158</v>
      </c>
      <c r="B51" s="53"/>
    </row>
    <row r="52" spans="1:11" ht="21.75" customHeight="1" x14ac:dyDescent="0.3">
      <c r="A52" s="48"/>
      <c r="B52" s="90" t="s">
        <v>159</v>
      </c>
      <c r="C52" s="48" t="s">
        <v>160</v>
      </c>
      <c r="E52" s="94">
        <v>-1301</v>
      </c>
      <c r="G52" s="94">
        <v>-25</v>
      </c>
      <c r="I52" s="94">
        <v>-1241</v>
      </c>
      <c r="K52" s="94">
        <v>0</v>
      </c>
    </row>
    <row r="53" spans="1:11" ht="21.75" customHeight="1" x14ac:dyDescent="0.3">
      <c r="A53" s="48"/>
      <c r="B53" s="132" t="s">
        <v>161</v>
      </c>
      <c r="C53" s="48" t="s">
        <v>160</v>
      </c>
      <c r="E53" s="94">
        <v>-59673</v>
      </c>
      <c r="G53" s="94">
        <v>-23718</v>
      </c>
      <c r="I53" s="94">
        <v>-28</v>
      </c>
      <c r="K53" s="94">
        <v>0</v>
      </c>
    </row>
    <row r="54" spans="1:11" ht="21.75" customHeight="1" x14ac:dyDescent="0.3">
      <c r="A54" s="48"/>
      <c r="B54" s="132" t="s">
        <v>162</v>
      </c>
      <c r="E54" s="94">
        <v>1030</v>
      </c>
      <c r="G54" s="94">
        <v>78</v>
      </c>
      <c r="I54" s="94">
        <v>7</v>
      </c>
      <c r="K54" s="94">
        <v>7</v>
      </c>
    </row>
    <row r="55" spans="1:11" ht="21.75" customHeight="1" x14ac:dyDescent="0.3">
      <c r="A55" s="91"/>
      <c r="B55" s="90" t="s">
        <v>163</v>
      </c>
      <c r="E55" s="94">
        <v>11163</v>
      </c>
      <c r="F55" s="133"/>
      <c r="G55" s="94">
        <v>5895</v>
      </c>
      <c r="H55" s="133"/>
      <c r="I55" s="94">
        <v>11122</v>
      </c>
      <c r="J55" s="133"/>
      <c r="K55" s="94">
        <v>5803</v>
      </c>
    </row>
    <row r="56" spans="1:11" ht="21.75" customHeight="1" x14ac:dyDescent="0.3">
      <c r="A56" s="91"/>
      <c r="B56" s="90" t="s">
        <v>147</v>
      </c>
      <c r="E56" s="128">
        <v>42240</v>
      </c>
      <c r="F56" s="134"/>
      <c r="G56" s="128">
        <v>12672</v>
      </c>
      <c r="H56" s="134"/>
      <c r="I56" s="128">
        <v>0</v>
      </c>
      <c r="J56" s="134"/>
      <c r="K56" s="128">
        <v>0</v>
      </c>
    </row>
    <row r="57" spans="1:11" ht="6" customHeight="1" x14ac:dyDescent="0.3">
      <c r="A57" s="91"/>
      <c r="B57" s="48"/>
      <c r="E57" s="48"/>
      <c r="G57" s="48"/>
      <c r="I57" s="48"/>
      <c r="K57" s="48"/>
    </row>
    <row r="58" spans="1:11" ht="21.75" customHeight="1" x14ac:dyDescent="0.3">
      <c r="A58" s="91" t="s">
        <v>164</v>
      </c>
      <c r="B58" s="53"/>
      <c r="E58" s="130">
        <f>SUM(E52:E56)</f>
        <v>-6541</v>
      </c>
      <c r="G58" s="130">
        <f>SUM(G52:G56)</f>
        <v>-5098</v>
      </c>
      <c r="I58" s="130">
        <f>SUM(I52:I56)</f>
        <v>9860</v>
      </c>
      <c r="K58" s="130">
        <f>SUM(K52:K56)</f>
        <v>5810</v>
      </c>
    </row>
    <row r="59" spans="1:11" ht="21.75" customHeight="1" x14ac:dyDescent="0.3">
      <c r="A59" s="91"/>
      <c r="B59" s="53"/>
    </row>
    <row r="60" spans="1:11" ht="21.75" customHeight="1" x14ac:dyDescent="0.3">
      <c r="A60" s="91" t="s">
        <v>165</v>
      </c>
      <c r="B60" s="48"/>
    </row>
    <row r="61" spans="1:11" ht="21.75" customHeight="1" x14ac:dyDescent="0.3">
      <c r="A61" s="90"/>
      <c r="B61" s="90" t="s">
        <v>166</v>
      </c>
      <c r="E61" s="94"/>
      <c r="F61" s="49"/>
      <c r="G61" s="94"/>
      <c r="H61" s="49"/>
      <c r="I61" s="94"/>
      <c r="J61" s="49"/>
      <c r="K61" s="94"/>
    </row>
    <row r="62" spans="1:11" ht="21.75" customHeight="1" x14ac:dyDescent="0.3">
      <c r="A62" s="90"/>
      <c r="B62" s="90" t="s">
        <v>167</v>
      </c>
      <c r="C62" s="48" t="s">
        <v>39</v>
      </c>
      <c r="E62" s="94">
        <v>0</v>
      </c>
      <c r="F62" s="49"/>
      <c r="G62" s="94">
        <v>0</v>
      </c>
      <c r="H62" s="49"/>
      <c r="I62" s="94">
        <v>-397176</v>
      </c>
      <c r="J62" s="49"/>
      <c r="K62" s="94">
        <v>1005785</v>
      </c>
    </row>
    <row r="63" spans="1:11" ht="21.75" customHeight="1" x14ac:dyDescent="0.3">
      <c r="A63" s="90"/>
      <c r="B63" s="90" t="s">
        <v>168</v>
      </c>
      <c r="E63" s="94">
        <v>-38944</v>
      </c>
      <c r="F63" s="49"/>
      <c r="G63" s="94">
        <v>-36865</v>
      </c>
      <c r="H63" s="49"/>
      <c r="I63" s="94">
        <v>-2548</v>
      </c>
      <c r="J63" s="49"/>
      <c r="K63" s="94">
        <v>-2775</v>
      </c>
    </row>
    <row r="64" spans="1:11" ht="21.75" customHeight="1" x14ac:dyDescent="0.3">
      <c r="A64" s="90"/>
      <c r="B64" s="90" t="s">
        <v>169</v>
      </c>
      <c r="E64" s="128">
        <v>-275</v>
      </c>
      <c r="F64" s="49"/>
      <c r="G64" s="128">
        <v>0</v>
      </c>
      <c r="H64" s="49"/>
      <c r="I64" s="128">
        <v>0</v>
      </c>
      <c r="J64" s="49"/>
      <c r="K64" s="128">
        <v>0</v>
      </c>
    </row>
    <row r="65" spans="1:11" ht="6" customHeight="1" x14ac:dyDescent="0.3">
      <c r="A65" s="90"/>
      <c r="B65" s="135"/>
      <c r="C65" s="136"/>
    </row>
    <row r="66" spans="1:11" ht="21.75" customHeight="1" x14ac:dyDescent="0.3">
      <c r="A66" s="91" t="s">
        <v>170</v>
      </c>
      <c r="B66" s="48"/>
      <c r="C66" s="136"/>
      <c r="E66" s="130">
        <f>SUM(E61:E65)</f>
        <v>-39219</v>
      </c>
      <c r="G66" s="130">
        <f>SUM(G61:G65)</f>
        <v>-36865</v>
      </c>
      <c r="I66" s="130">
        <f>SUM(I61:I65)</f>
        <v>-399724</v>
      </c>
      <c r="K66" s="130">
        <f>SUM(K61:K65)</f>
        <v>1003010</v>
      </c>
    </row>
    <row r="67" spans="1:11" ht="21.75" customHeight="1" x14ac:dyDescent="0.3">
      <c r="A67" s="91"/>
      <c r="B67" s="48"/>
      <c r="C67" s="136"/>
    </row>
    <row r="68" spans="1:11" ht="21.75" customHeight="1" x14ac:dyDescent="0.3">
      <c r="A68" s="91" t="s">
        <v>171</v>
      </c>
      <c r="B68" s="48"/>
      <c r="C68" s="136"/>
      <c r="E68" s="94">
        <f>SUM(E32,E58,E66)</f>
        <v>-72711</v>
      </c>
      <c r="G68" s="94">
        <f>SUM(G32,G58,G66)</f>
        <v>985762</v>
      </c>
      <c r="I68" s="94">
        <f>SUM(I32,I58,I66)</f>
        <v>-126191</v>
      </c>
      <c r="K68" s="94">
        <f>SUM(K32,K58,K66)</f>
        <v>1002380</v>
      </c>
    </row>
    <row r="69" spans="1:11" ht="21.75" customHeight="1" x14ac:dyDescent="0.3">
      <c r="A69" s="90" t="s">
        <v>172</v>
      </c>
      <c r="B69" s="48"/>
      <c r="E69" s="76">
        <f>'2-4'!G15</f>
        <v>4871698</v>
      </c>
      <c r="F69" s="49"/>
      <c r="G69" s="76">
        <v>1772587</v>
      </c>
      <c r="H69" s="49"/>
      <c r="I69" s="76">
        <f>'2-4'!K15</f>
        <v>4757622</v>
      </c>
      <c r="J69" s="49"/>
      <c r="K69" s="76">
        <v>1645488</v>
      </c>
    </row>
    <row r="70" spans="1:11" ht="8.15" customHeight="1" x14ac:dyDescent="0.3">
      <c r="A70" s="91"/>
      <c r="B70" s="48"/>
    </row>
    <row r="71" spans="1:11" ht="21.75" customHeight="1" thickBot="1" x14ac:dyDescent="0.35">
      <c r="A71" s="91" t="s">
        <v>173</v>
      </c>
      <c r="B71" s="53"/>
      <c r="C71" s="48" t="s">
        <v>16</v>
      </c>
      <c r="E71" s="137">
        <f>SUM(E67:E69)</f>
        <v>4798987</v>
      </c>
      <c r="F71" s="49"/>
      <c r="G71" s="137">
        <f>SUM(G67:G69)</f>
        <v>2758349</v>
      </c>
      <c r="H71" s="49"/>
      <c r="I71" s="137">
        <f>SUM(I67:I69)</f>
        <v>4631431</v>
      </c>
      <c r="J71" s="49"/>
      <c r="K71" s="137">
        <f>SUM(K67:K69)</f>
        <v>2647868</v>
      </c>
    </row>
    <row r="72" spans="1:11" ht="21.75" customHeight="1" thickTop="1" x14ac:dyDescent="0.3">
      <c r="A72" s="48"/>
      <c r="B72" s="135"/>
      <c r="E72" s="138"/>
      <c r="F72" s="139"/>
      <c r="G72" s="138"/>
      <c r="H72" s="139"/>
      <c r="I72" s="138"/>
      <c r="K72" s="138"/>
    </row>
    <row r="73" spans="1:11" ht="21.75" customHeight="1" x14ac:dyDescent="0.3">
      <c r="A73" s="48"/>
      <c r="B73" s="135"/>
      <c r="E73" s="138"/>
      <c r="F73" s="139"/>
      <c r="G73" s="138"/>
      <c r="H73" s="139"/>
      <c r="I73" s="138"/>
      <c r="K73" s="138"/>
    </row>
    <row r="74" spans="1:11" ht="21.75" customHeight="1" x14ac:dyDescent="0.3">
      <c r="A74" s="48"/>
      <c r="B74" s="135"/>
      <c r="E74" s="138"/>
      <c r="F74" s="139"/>
      <c r="G74" s="138"/>
      <c r="H74" s="139"/>
      <c r="I74" s="138"/>
      <c r="K74" s="138"/>
    </row>
    <row r="75" spans="1:11" ht="21.75" customHeight="1" x14ac:dyDescent="0.3">
      <c r="A75" s="48"/>
      <c r="B75" s="135"/>
      <c r="E75" s="138"/>
      <c r="F75" s="139"/>
      <c r="G75" s="138"/>
      <c r="H75" s="139"/>
      <c r="I75" s="138"/>
      <c r="K75" s="138"/>
    </row>
    <row r="76" spans="1:11" ht="21.75" customHeight="1" x14ac:dyDescent="0.3">
      <c r="A76" s="48"/>
      <c r="B76" s="135"/>
      <c r="E76" s="138"/>
      <c r="F76" s="139"/>
      <c r="G76" s="138"/>
      <c r="H76" s="139"/>
      <c r="I76" s="138"/>
      <c r="K76" s="138"/>
    </row>
    <row r="77" spans="1:11" ht="21.75" customHeight="1" x14ac:dyDescent="0.3">
      <c r="A77" s="48"/>
      <c r="B77" s="135"/>
      <c r="E77" s="138"/>
      <c r="F77" s="139"/>
      <c r="G77" s="138"/>
      <c r="H77" s="139"/>
      <c r="I77" s="138"/>
      <c r="K77" s="138"/>
    </row>
    <row r="78" spans="1:11" ht="21.75" customHeight="1" x14ac:dyDescent="0.3">
      <c r="A78" s="48"/>
      <c r="B78" s="135"/>
      <c r="E78" s="138"/>
      <c r="F78" s="139"/>
      <c r="G78" s="138"/>
      <c r="H78" s="139"/>
      <c r="I78" s="138"/>
      <c r="K78" s="138"/>
    </row>
    <row r="79" spans="1:11" ht="18" customHeight="1" x14ac:dyDescent="0.3">
      <c r="A79" s="48"/>
      <c r="B79" s="135"/>
      <c r="E79" s="138"/>
      <c r="F79" s="139"/>
      <c r="G79" s="138"/>
      <c r="H79" s="139"/>
      <c r="I79" s="138"/>
      <c r="K79" s="138"/>
    </row>
    <row r="80" spans="1:11" ht="21" customHeight="1" x14ac:dyDescent="0.3">
      <c r="A80" s="48"/>
      <c r="B80" s="135"/>
      <c r="E80" s="138"/>
      <c r="F80" s="139"/>
      <c r="G80" s="138"/>
      <c r="H80" s="139"/>
      <c r="I80" s="138"/>
      <c r="K80" s="138"/>
    </row>
    <row r="81" spans="1:11" ht="21.75" customHeight="1" x14ac:dyDescent="0.3">
      <c r="A81" s="48"/>
      <c r="B81" s="135"/>
      <c r="E81" s="138"/>
      <c r="F81" s="139"/>
      <c r="G81" s="138"/>
      <c r="H81" s="139"/>
      <c r="I81" s="138"/>
      <c r="K81" s="138"/>
    </row>
    <row r="82" spans="1:11" ht="8.25" customHeight="1" x14ac:dyDescent="0.3">
      <c r="A82" s="48"/>
      <c r="B82" s="135"/>
      <c r="E82" s="138"/>
      <c r="F82" s="139"/>
      <c r="G82" s="138"/>
      <c r="H82" s="139"/>
      <c r="I82" s="138"/>
      <c r="K82" s="138"/>
    </row>
    <row r="83" spans="1:11" ht="21.75" customHeight="1" x14ac:dyDescent="0.3">
      <c r="A83" s="31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3" s="51"/>
      <c r="C83" s="140"/>
      <c r="D83" s="51"/>
      <c r="E83" s="52"/>
      <c r="F83" s="51"/>
      <c r="G83" s="52"/>
      <c r="H83" s="51"/>
      <c r="I83" s="52"/>
      <c r="J83" s="51"/>
      <c r="K83" s="52"/>
    </row>
  </sheetData>
  <mergeCells count="4">
    <mergeCell ref="E5:G5"/>
    <mergeCell ref="I5:K5"/>
    <mergeCell ref="E46:G46"/>
    <mergeCell ref="I46:K46"/>
  </mergeCells>
  <pageMargins left="0.78740157480314965" right="0.51181102362204722" top="0.51181102362204722" bottom="0.59055118110236227" header="0.47244094488188981" footer="0.39370078740157483"/>
  <pageSetup paperSize="9" scale="86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f0ef338-10f2-44b0-9c3f-2070e68410a4">Y6V3URZPSJQ5-920701064-57833</_dlc_DocId>
    <_ip_UnifiedCompliancePolicyUIAction xmlns="http://schemas.microsoft.com/sharepoint/v3" xsi:nil="true"/>
    <_dlc_DocIdUrl xmlns="7f0ef338-10f2-44b0-9c3f-2070e68410a4">
      <Url>https://tatasteelthailand.sharepoint.com/sites/CFO-FileShare/_layouts/15/DocIdRedir.aspx?ID=Y6V3URZPSJQ5-920701064-57833</Url>
      <Description>Y6V3URZPSJQ5-920701064-57833</Description>
    </_dlc_DocIdUrl>
    <_ip_UnifiedCompliancePolicyProperties xmlns="http://schemas.microsoft.com/sharepoint/v3" xsi:nil="true"/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9C2D4-6AC5-4526-8139-0D7E6C85947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98C913D-533C-412C-AF0A-7191AE702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952FA7-266A-438D-A2B8-C68351A369DE}">
  <ds:schemaRefs>
    <ds:schemaRef ds:uri="http://schemas.microsoft.com/office/2006/metadata/properties"/>
    <ds:schemaRef ds:uri="http://schemas.microsoft.com/office/infopath/2007/PartnerControls"/>
    <ds:schemaRef ds:uri="7f0ef338-10f2-44b0-9c3f-2070e68410a4"/>
    <ds:schemaRef ds:uri="http://schemas.microsoft.com/sharepoint/v3"/>
    <ds:schemaRef ds:uri="98cff7df-d9e7-48a3-8234-d0315e92a5f6"/>
  </ds:schemaRefs>
</ds:datastoreItem>
</file>

<file path=customXml/itemProps4.xml><?xml version="1.0" encoding="utf-8"?>
<ds:datastoreItem xmlns:ds="http://schemas.openxmlformats.org/officeDocument/2006/customXml" ds:itemID="{D4466ECC-8D4C-4EE2-8C1A-DBFBBBB09F8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 (3M)</vt:lpstr>
      <vt:lpstr>7</vt:lpstr>
      <vt:lpstr>8</vt:lpstr>
      <vt:lpstr>9-10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Angsumalee Jittiwasurat</dc:creator>
  <cp:lastModifiedBy>Angsumalee Jittiwasurat</cp:lastModifiedBy>
  <cp:lastPrinted>2026-07-09T13:53:37Z</cp:lastPrinted>
  <dcterms:created xsi:type="dcterms:W3CDTF">2026-07-08T10:33:58Z</dcterms:created>
  <dcterms:modified xsi:type="dcterms:W3CDTF">2026-07-09T13:53:51Z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MediaServiceImageTags">
    <vt:lpwstr/>
  </property>
  <property fmtid="{D5CDD505-2E9C-101B-9397-08002B2CF9AE}" pid="4" name="ContentTypeId">
    <vt:lpwstr>0x0101006D3310E9B0A5AC449D5FAFDE9C882A35</vt:lpwstr>
  </property>
  <property fmtid="{D5CDD505-2E9C-101B-9397-08002B2CF9AE}" pid="5" name="_dlc_DocIdItemGuid">
    <vt:lpwstr>7df8914e-ee32-414a-a17d-53eb729cf010</vt:lpwstr>
  </property>
</Properties>
</file>