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Users\saruda\Downloads\SAM_Q4'68_T\"/>
    </mc:Choice>
  </mc:AlternateContent>
  <xr:revisionPtr revIDLastSave="0" documentId="13_ncr:1_{BBD15820-F9FA-4C17-838F-5D409AAC1EE8}" xr6:coauthVersionLast="47" xr6:coauthVersionMax="47" xr10:uidLastSave="{00000000-0000-0000-0000-000000000000}"/>
  <bookViews>
    <workbookView xWindow="-110" yWindow="-110" windowWidth="19420" windowHeight="10300" tabRatio="832" xr2:uid="{00000000-000D-0000-FFFF-FFFF00000000}"/>
  </bookViews>
  <sheets>
    <sheet name="งบฐานะการเงินรวม" sheetId="12" r:id="rId1"/>
    <sheet name="งบฐานะการเงินเฉพาะกิจการ" sheetId="17" r:id="rId2"/>
    <sheet name="งบกำไรขาดทุนเบ็ดเสร็จ" sheetId="14" r:id="rId3"/>
    <sheet name="งบการเปลี่ยนแปลงรวม" sheetId="16" r:id="rId4"/>
    <sheet name="งบการเปลี่ยนแปลงเฉพาะกิจการ" sheetId="15" r:id="rId5"/>
    <sheet name="กระแสเงินสด" sheetId="13" r:id="rId6"/>
  </sheets>
  <definedNames>
    <definedName name="_xlnm.Print_Area" localSheetId="5">กระแสเงินสด!$A$1:$N$71</definedName>
    <definedName name="_xlnm.Print_Area" localSheetId="4">งบการเปลี่ยนแปลงเฉพาะกิจการ!$A$1:$O$43</definedName>
    <definedName name="_xlnm.Print_Area" localSheetId="3">งบการเปลี่ยนแปลงรวม!$A$1:$P$44</definedName>
    <definedName name="_xlnm.Print_Area" localSheetId="2">งบกำไรขาดทุนเบ็ดเสร็จ!$A$1:$M$51</definedName>
    <definedName name="_xlnm.Print_Area" localSheetId="1">งบฐานะการเงินเฉพาะกิจการ!$A$1:$L$69</definedName>
    <definedName name="_xlnm.Print_Area" localSheetId="0">งบฐานะการเงินรวม!$A$1:$L$74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3" l="1"/>
  <c r="N13" i="13"/>
  <c r="J13" i="13"/>
  <c r="L66" i="17"/>
  <c r="H54" i="17" l="1"/>
  <c r="L68" i="12" l="1"/>
  <c r="J19" i="12"/>
  <c r="H19" i="12" l="1"/>
  <c r="H20" i="12"/>
  <c r="J20" i="12"/>
  <c r="I11" i="14"/>
  <c r="L62" i="13" l="1"/>
  <c r="H62" i="13"/>
  <c r="M11" i="14" l="1"/>
  <c r="M19" i="14" s="1"/>
  <c r="I18" i="15"/>
  <c r="G18" i="15"/>
  <c r="K13" i="15"/>
  <c r="I13" i="15"/>
  <c r="G13" i="15"/>
  <c r="O10" i="15"/>
  <c r="L69" i="13"/>
  <c r="L67" i="17"/>
  <c r="L54" i="17"/>
  <c r="J54" i="17"/>
  <c r="L50" i="17"/>
  <c r="J49" i="17"/>
  <c r="J50" i="17" s="1"/>
  <c r="L44" i="17"/>
  <c r="J44" i="17"/>
  <c r="I44" i="17"/>
  <c r="H44" i="17"/>
  <c r="A41" i="17"/>
  <c r="L25" i="17"/>
  <c r="J25" i="17"/>
  <c r="L15" i="17"/>
  <c r="J15" i="17"/>
  <c r="G14" i="15" l="1"/>
  <c r="G19" i="15" s="1"/>
  <c r="K14" i="15"/>
  <c r="I14" i="15"/>
  <c r="L55" i="17"/>
  <c r="L68" i="17" s="1"/>
  <c r="L26" i="17"/>
  <c r="J26" i="17"/>
  <c r="J55" i="17"/>
  <c r="J49" i="12" l="1"/>
  <c r="N62" i="13" l="1"/>
  <c r="H69" i="13"/>
  <c r="H51" i="12"/>
  <c r="N49" i="13"/>
  <c r="L49" i="13"/>
  <c r="J49" i="13"/>
  <c r="H49" i="13"/>
  <c r="H57" i="13" l="1"/>
  <c r="L57" i="13"/>
  <c r="N57" i="13"/>
  <c r="H66" i="12" l="1"/>
  <c r="J66" i="12"/>
  <c r="L44" i="12"/>
  <c r="K44" i="12"/>
  <c r="J44" i="12"/>
  <c r="I44" i="12"/>
  <c r="H44" i="12"/>
  <c r="A41" i="12"/>
  <c r="N11" i="13" l="1"/>
  <c r="J11" i="13"/>
  <c r="K18" i="15"/>
  <c r="J65" i="17"/>
  <c r="I19" i="15"/>
  <c r="L15" i="16"/>
  <c r="L20" i="16"/>
  <c r="G29" i="14"/>
  <c r="M29" i="14"/>
  <c r="M28" i="14"/>
  <c r="I28" i="14"/>
  <c r="G28" i="14"/>
  <c r="M25" i="14"/>
  <c r="K25" i="14"/>
  <c r="I25" i="14"/>
  <c r="I29" i="14" s="1"/>
  <c r="G25" i="14"/>
  <c r="N20" i="16" s="1"/>
  <c r="M21" i="14"/>
  <c r="N9" i="13" s="1"/>
  <c r="I19" i="14"/>
  <c r="I21" i="14" s="1"/>
  <c r="G11" i="14"/>
  <c r="G19" i="14" s="1"/>
  <c r="G21" i="14" s="1"/>
  <c r="L19" i="16" s="1"/>
  <c r="L14" i="16" l="1"/>
  <c r="P20" i="16"/>
  <c r="K19" i="15"/>
  <c r="H65" i="17" s="1"/>
  <c r="H9" i="13"/>
  <c r="H27" i="13" s="1"/>
  <c r="H35" i="13" s="1"/>
  <c r="H38" i="13" s="1"/>
  <c r="H64" i="13" s="1"/>
  <c r="H68" i="13" s="1"/>
  <c r="H70" i="13" s="1"/>
  <c r="N27" i="13"/>
  <c r="N35" i="13" s="1"/>
  <c r="J9" i="13"/>
  <c r="N15" i="16"/>
  <c r="P15" i="16" s="1"/>
  <c r="M12" i="15"/>
  <c r="G42" i="14"/>
  <c r="G33" i="14"/>
  <c r="G35" i="14" s="1"/>
  <c r="G30" i="14"/>
  <c r="G37" i="14" s="1"/>
  <c r="G39" i="14" s="1"/>
  <c r="I42" i="14"/>
  <c r="I33" i="14"/>
  <c r="I35" i="14" s="1"/>
  <c r="I30" i="14"/>
  <c r="M42" i="14"/>
  <c r="M33" i="14"/>
  <c r="M35" i="14" s="1"/>
  <c r="M30" i="14"/>
  <c r="M37" i="14" s="1"/>
  <c r="M39" i="14" s="1"/>
  <c r="I37" i="14" l="1"/>
  <c r="I39" i="14" s="1"/>
  <c r="M13" i="15"/>
  <c r="M14" i="15" s="1"/>
  <c r="J66" i="17" s="1"/>
  <c r="J67" i="17" s="1"/>
  <c r="O12" i="15"/>
  <c r="O13" i="15" s="1"/>
  <c r="O14" i="15" s="1"/>
  <c r="J69" i="12"/>
  <c r="L66" i="12"/>
  <c r="L12" i="16"/>
  <c r="L67" i="12" s="1"/>
  <c r="N21" i="16"/>
  <c r="L21" i="16"/>
  <c r="J21" i="16"/>
  <c r="H21" i="16"/>
  <c r="F21" i="16"/>
  <c r="N16" i="16"/>
  <c r="L16" i="16"/>
  <c r="J16" i="16"/>
  <c r="H16" i="16"/>
  <c r="F16" i="16"/>
  <c r="L69" i="12" l="1"/>
  <c r="L17" i="16"/>
  <c r="L22" i="16" s="1"/>
  <c r="H67" i="12" s="1"/>
  <c r="J68" i="17"/>
  <c r="P19" i="16"/>
  <c r="P14" i="16"/>
  <c r="P11" i="16"/>
  <c r="P10" i="16"/>
  <c r="P12" i="16" s="1"/>
  <c r="N12" i="16"/>
  <c r="N17" i="16" s="1"/>
  <c r="N22" i="16" s="1"/>
  <c r="H68" i="12" s="1"/>
  <c r="J12" i="16"/>
  <c r="H12" i="16"/>
  <c r="F12" i="16"/>
  <c r="R12" i="16" l="1"/>
  <c r="P21" i="16"/>
  <c r="P16" i="16"/>
  <c r="P17" i="16" s="1"/>
  <c r="R17" i="16" s="1"/>
  <c r="J17" i="16"/>
  <c r="J22" i="16" s="1"/>
  <c r="F17" i="16"/>
  <c r="F22" i="16" s="1"/>
  <c r="H17" i="16"/>
  <c r="H22" i="16" s="1"/>
  <c r="P22" i="16" l="1"/>
  <c r="H69" i="12" l="1"/>
  <c r="L55" i="12"/>
  <c r="J55" i="12"/>
  <c r="H55" i="12"/>
  <c r="L51" i="12"/>
  <c r="J51" i="12"/>
  <c r="H56" i="12"/>
  <c r="L25" i="12"/>
  <c r="J25" i="12"/>
  <c r="H25" i="12"/>
  <c r="L15" i="12"/>
  <c r="J15" i="12"/>
  <c r="H15" i="12"/>
  <c r="R22" i="16" l="1"/>
  <c r="H26" i="12"/>
  <c r="H70" i="12"/>
  <c r="J26" i="12"/>
  <c r="J56" i="12"/>
  <c r="L56" i="12"/>
  <c r="L70" i="12" s="1"/>
  <c r="L26" i="12"/>
  <c r="J70" i="12" l="1"/>
  <c r="J62" i="13" l="1"/>
  <c r="J57" i="13" l="1"/>
  <c r="J27" i="13" l="1"/>
  <c r="J35" i="13" s="1"/>
  <c r="J38" i="13" s="1"/>
  <c r="J64" i="13" s="1"/>
  <c r="J68" i="13" s="1"/>
  <c r="J70" i="13" s="1"/>
  <c r="K11" i="14" l="1"/>
  <c r="K19" i="14" s="1"/>
  <c r="K28" i="14" l="1"/>
  <c r="K29" i="14" s="1"/>
  <c r="M17" i="15" s="1"/>
  <c r="O17" i="15" s="1"/>
  <c r="H25" i="17" l="1"/>
  <c r="L11" i="13" l="1"/>
  <c r="H15" i="17" l="1"/>
  <c r="H26" i="17" s="1"/>
  <c r="H50" i="17"/>
  <c r="H55" i="17" s="1"/>
  <c r="N38" i="13" l="1"/>
  <c r="N64" i="13" s="1"/>
  <c r="N68" i="13" s="1"/>
  <c r="N70" i="13" s="1"/>
  <c r="K21" i="14" l="1"/>
  <c r="L9" i="13" l="1"/>
  <c r="L27" i="13" s="1"/>
  <c r="L35" i="13" s="1"/>
  <c r="L38" i="13" s="1"/>
  <c r="L64" i="13" s="1"/>
  <c r="L68" i="13" s="1"/>
  <c r="L70" i="13" s="1"/>
  <c r="M16" i="15"/>
  <c r="K30" i="14"/>
  <c r="K37" i="14" s="1"/>
  <c r="K39" i="14" s="1"/>
  <c r="K33" i="14"/>
  <c r="K35" i="14" s="1"/>
  <c r="K42" i="14"/>
  <c r="O16" i="15" l="1"/>
  <c r="O18" i="15" s="1"/>
  <c r="O19" i="15" s="1"/>
  <c r="M18" i="15"/>
  <c r="M19" i="15" s="1"/>
  <c r="H66" i="17" s="1"/>
  <c r="H67" i="17" s="1"/>
  <c r="H68" i="17" l="1"/>
</calcChain>
</file>

<file path=xl/sharedStrings.xml><?xml version="1.0" encoding="utf-8"?>
<sst xmlns="http://schemas.openxmlformats.org/spreadsheetml/2006/main" count="300" uniqueCount="161">
  <si>
    <t>บริษัท สามชัย สตีล อินดัสทรี จำกัด (มหาชน) และบริษัทย่อย</t>
  </si>
  <si>
    <t>งบฐานะการเงิน</t>
  </si>
  <si>
    <t>ณ วันที่ 31 ธันวาคม 2568</t>
  </si>
  <si>
    <t>(หน่วย : บาท)</t>
  </si>
  <si>
    <t>งบการเงินรวม</t>
  </si>
  <si>
    <t>หมายเหตุ</t>
  </si>
  <si>
    <t xml:space="preserve"> 31 ธันวาคม 2568</t>
  </si>
  <si>
    <t xml:space="preserve"> 31 ธันวาคม 2567</t>
  </si>
  <si>
    <t>1 มกราคม 2567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</si>
  <si>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</si>
  <si>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</si>
  <si>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</si>
  <si>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</si>
  <si>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</si>
  <si>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ลูกหนี้การค้าและลูกหนี้หมุนเวียนอื่น - กิจการที่เกี่ยวข้องกัน</t>
  </si>
  <si>
    <t>สินค้าคงเหลือ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</si>
  <si>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</si>
  <si>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</si>
  <si>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</si>
  <si>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</si>
  <si>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</si>
  <si>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</si>
  <si>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</si>
  <si>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</si>
  <si>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</si>
  <si>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</si>
  <si>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21.4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</si>
  <si>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</si>
  <si>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</si>
  <si>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</si>
  <si>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</si>
  <si>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</si>
  <si>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</si>
  <si>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</si>
  <si>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</si>
  <si>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</si>
  <si>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</si>
  <si>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</si>
  <si>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</si>
  <si>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</si>
  <si>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</si>
  <si>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</si>
  <si>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</si>
  <si>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</si>
  <si>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1,085,670,000 หุ้น มูลค่าหุ้นละ 1  บาท</t>
  </si>
  <si>
    <t>ทุนที่ออกและชำระแล้ว</t>
  </si>
  <si>
    <t>หุ้นสามัญ 1,045,125,093 หุ้น มูลค่าหุ้นละ 1  บาท</t>
  </si>
  <si>
    <t xml:space="preserve">ส่วนเกินมูลค่าหุ้น </t>
  </si>
  <si>
    <t>กำไร(ขาดทุน)สะสม</t>
  </si>
  <si>
    <t xml:space="preserve">จัดสรรแล้ว   </t>
  </si>
  <si>
    <t>สำรองตามกฎหมาย</t>
  </si>
  <si>
    <t>ยังไม่ได้จัดสรร</t>
  </si>
  <si>
    <t>องค์ประกอบอื่นส่วนของผู้ถือหุ้น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</si>
  <si>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</si>
  <si>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</si>
  <si>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งบการเงินเฉพาะกิจการ</t>
  </si>
  <si>
    <t>11</t>
  </si>
  <si>
    <t>12</t>
  </si>
  <si>
    <t>เงินลงทุนในบริษัทย่อย</t>
  </si>
  <si>
    <t>13</t>
  </si>
  <si>
    <t>14</t>
  </si>
  <si>
    <t>15</t>
  </si>
  <si>
    <t>งบกำไรขาดทุนเบ็ดเสร็จ</t>
  </si>
  <si>
    <t>สำหรับปีสิ้นสุดวันที่ 31 ธันวาคม 2568</t>
  </si>
  <si>
    <t>รายได้จากการขาย</t>
  </si>
  <si>
    <t>ต้นทุนขาย</t>
  </si>
  <si>
    <t>รายการโอนกลับ(ขาดทุน)จากการลดมูลค่าของสินค้าคงเหลือ</t>
  </si>
  <si>
    <t>กำไร(ขาดทุน)ขั้นต้น</t>
  </si>
  <si>
    <t>รายได้อื่น</t>
  </si>
  <si>
    <t>ขาดทุนจากการด้อยค่าของสินทรัพย์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</si>
  <si>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</si>
  <si>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</si>
  <si>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</si>
  <si>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</si>
  <si>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 xml:space="preserve">ต้นทุนทางการเงิน 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</si>
  <si>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</si>
  <si>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</si>
  <si>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</si>
  <si>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กำไร(ขาดทุน)เบ็ดเสร็จอื่น</t>
  </si>
  <si>
    <t>รายการที่อาจถูกจัดประเภทใหม่ไว้ในกำไรหรือขาดทุนในภายหลัง - สุทธิจากภาษี</t>
  </si>
  <si>
    <t>ผลต่างของอัตราแลกเปลี่ยนจากการแปลงค่างบการเงิน - สุทธิจากภาษี</t>
  </si>
  <si>
    <t>21.3</t>
  </si>
  <si>
    <t>รวมรายการที่อาจถูกจัดประเภทใหม่ไว้ในกำไรหรือขาดทุนในภายหลัง - สุทธิจากภาษี</t>
  </si>
  <si>
    <t>รายการที่ไม่ถูกจัดประเภทใหม่ไว้ในกำไรหรือขาดทุนในภายหลัง - สุทธิจากภาษี</t>
  </si>
  <si>
    <t>ผลขาดทุนจากการวัดมูลค่าใหม่ของผลประโยชน์พนักงานที่กำหนดไว้ - สุทธิจากภาษี</t>
  </si>
  <si>
    <t>รวมรายการที่ไม่ถูกจัดประเภทใหม่ไว้ในกำไรหรือขาดทุนในภายหลัง - สุทธิจากภาษี</t>
  </si>
  <si>
    <t>รวมกำไร(ขาดทุน)เบ็ดเสร็จอื่นสำหรับปี  - 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</si>
  <si>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</si>
  <si>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</si>
  <si>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</si>
  <si>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</si>
  <si>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</si>
  <si>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กำไร(ขาดทุน)ต่อหุ้นขั้นพื้นฐาน </t>
  </si>
  <si>
    <t xml:space="preserve">ส่วนที่เป็นของบริษัทใหญ่ </t>
  </si>
  <si>
    <t>22</t>
  </si>
  <si>
    <t xml:space="preserve">         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</si>
  <si>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</si>
  <si>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</si>
  <si>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ส่วนเกิน</t>
  </si>
  <si>
    <t>องค์ประกอบอื่นของผู้ถือหุ้น</t>
  </si>
  <si>
    <t>รวม</t>
  </si>
  <si>
    <t>และชำระแล้ว</t>
  </si>
  <si>
    <t>มูลค่าหุ้น</t>
  </si>
  <si>
    <t>จัดสรรแล้ว</t>
  </si>
  <si>
    <t>การแปลงค่างบการเงิน</t>
  </si>
  <si>
    <t>ยอดคงเหลือ ณ วันที่ 1 มกราคม 2567 (ตามที่รายงานไว้เดิม)</t>
  </si>
  <si>
    <t>ผลสะสมของการแก้ไขข้อผิดพลาด</t>
  </si>
  <si>
    <t>ยอดคงเหลือ ณ วันที่ 1 มกราคม 2567 (ปรับปรุงใหม่)</t>
  </si>
  <si>
    <t>การเปลี่ยนแปลงในส่วนของผู้ถือหุ้น</t>
  </si>
  <si>
    <t>กำไร(ขาดทุน)สำหรับปี (ปรับปรุงใหม่)</t>
  </si>
  <si>
    <t>กำไร(ขาดทุน)เบ็ดเสร็จอื่นสำหรับปี (ปรับปรุงใหม่)</t>
  </si>
  <si>
    <t xml:space="preserve">รวมการเปลี่ยนแปลงส่วนของผู้ถือหุ้น </t>
  </si>
  <si>
    <t>ยอดคงเหลือ ณ วันที่ 31 ธันวาคม 2567 (ปรับปรุงใหม่)</t>
  </si>
  <si>
    <t>กำไร(ขาดทุน)เบ็ดเสร็จอื่นสำหรับปี</t>
  </si>
  <si>
    <t>ยอดคงเหลือ ณ วันที่ 31 ธันวาคม 2568</t>
  </si>
  <si>
    <t xml:space="preserve">ยอดคงเหลือ ณ วันที่ 1 มกราคม 2567 </t>
  </si>
  <si>
    <t xml:space="preserve">กำไร(ขาดทุน)สำหรับปี </t>
  </si>
  <si>
    <t>ยอดคงเหลือ ณ วันที่ 31 ธันวาคม 2567</t>
  </si>
  <si>
    <t>งบกระแสเงินสด</t>
  </si>
  <si>
    <t>31 ธันวาคม 2568</t>
  </si>
  <si>
    <t>31 ธันวาคม 2567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</si>
  <si>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</si>
  <si>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</si>
  <si>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ขาดทุนจากการลดมูลค่าของสินค้าคงเหลือและรายการโอนกลับ</t>
  </si>
  <si>
    <t>ค่าเสื่อมราคาและค่าตัดจำหน่าย</t>
  </si>
  <si>
    <t>(กำไร)ขาดทุนจากการจำหน่ายที่ดิน อาคารและอุปกรณ์</t>
  </si>
  <si>
    <t>กำไรจากการจำหน่ายสินทรัพย์ไม่หมุนเวียน</t>
  </si>
  <si>
    <t>ที่จัดประเภทเป็นสินทรัพย์ที่ถือไว้เพื่อขาย</t>
  </si>
  <si>
    <t>ขาดทุนจากการจำหน่ายสินทรัพย์ไม่มีตัวตน</t>
  </si>
  <si>
    <t>(กำไร)ขาดทุนที่ยังไม่เกิดขึ้นจริงจากอัตราแลกเปลี่ยน</t>
  </si>
  <si>
    <t>ขาดทุนจากการตัดจำหน่ายภาษีเงินได้ถูกหัก ณ ที่จ่าย</t>
  </si>
  <si>
    <t>หนี้สินตัดบัญชี</t>
  </si>
  <si>
    <t>ค่าใช้จ่ายผลประโยชน์พนักงาน</t>
  </si>
  <si>
    <t>ดอกเบี้ยรับ</t>
  </si>
  <si>
    <t>ต้นทุนทางการเงิน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</si>
  <si>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</si>
  <si>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</si>
  <si>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</t>
  </si>
  <si>
    <t>หนี้สินจากการดำเนินงานเพิ่มขึ้น(ลดลง)</t>
  </si>
  <si>
    <t xml:space="preserve">กระแสเงินสดสุทธิได้มาจาก(ใช้ไปใน)การดำเนินงาน </t>
  </si>
  <si>
    <t>เงินสดรับจากดอกเบี้ย</t>
  </si>
  <si>
    <t>เงินสดจ่ายภาษีเงินได้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</si>
  <si>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</si>
  <si>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</si>
  <si>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เงินฝากธนาคารที่ติดภาระค้ำประกัน(เพิ่มขึ้น)ลดลง</t>
  </si>
  <si>
    <t>เงินสดจ่ายซื้อที่ดิน อาคารและอุปกรณ์</t>
  </si>
  <si>
    <t>เงินสดจ่ายล่วงหน้าค่าสินทรัพย์</t>
  </si>
  <si>
    <t>เงินสดรับจากการจำหน่ายทรัพย์สิน</t>
  </si>
  <si>
    <t>เงินสดรับจากเงินมัดจำค่าเครื่องจักร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</si>
  <si>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</si>
  <si>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</si>
  <si>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</si>
  <si>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เงินสดจ่ายในเจ้าหนี้ค่าสินทรัพย์</t>
  </si>
  <si>
    <t>เงินสดจ่ายดอกเบี้ย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</si>
  <si>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</si>
  <si>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</si>
  <si>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</si>
  <si>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ผลต่างจากการแปลงค่างบการเงิน</t>
  </si>
  <si>
    <t>ผลกระทบของอัตราแลกเปลี่ยนที่มีต่อ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</si>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</sst>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.00_);[Black]\(#,##0.00\)"/>
    <numFmt numFmtId="166" formatCode="#,##0.00\ ;[Black]\(#,##0.00\)"/>
    <numFmt numFmtId="167" formatCode="_-* #,##0.00_-;\(#,##0.00\);_-* &quot;-&quot;??_-;_-@_-"/>
    <numFmt numFmtId="168" formatCode="_-* #,##0.0000_-;\(#,##0.0000\);_-* &quot;-&quot;??_-;_-@_-"/>
    <numFmt numFmtId="169" formatCode="#,##0.0000;\-#,##0.0000"/>
    <numFmt numFmtId="170" formatCode="#,##0.0_);\(#,##0.0\)"/>
    <numFmt numFmtId="171" formatCode="#,##0.0;\-#,##0.0"/>
  </numFmts>
  <fonts count="17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color theme="10"/>
      <name val="Cordia New"/>
      <family val="2"/>
    </font>
    <font>
      <sz val="15"/>
      <color theme="1"/>
      <name val="Angsana New"/>
      <family val="1"/>
    </font>
    <font>
      <sz val="15"/>
      <color rgb="FF000000"/>
      <name val="Angsana New"/>
      <family val="1"/>
    </font>
    <font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  <xf numFmtId="0" fontId="9" fillId="0" borderId="0"/>
    <xf numFmtId="164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</cellStyleXfs>
  <cellXfs count="153">
    <xf numFmtId="0" fontId="0" fillId="0" borderId="0" xfId="0"/>
    <xf numFmtId="39" fontId="5" fillId="0" borderId="0" xfId="1" quotePrefix="1" applyNumberFormat="1" applyFont="1" applyFill="1" applyAlignment="1">
      <alignment horizontal="center"/>
    </xf>
    <xf numFmtId="164" fontId="11" fillId="0" borderId="0" xfId="7" applyFont="1" applyFill="1" applyAlignment="1">
      <alignment horizontal="right"/>
    </xf>
    <xf numFmtId="39" fontId="5" fillId="0" borderId="2" xfId="1" quotePrefix="1" applyNumberFormat="1" applyFont="1" applyFill="1" applyBorder="1" applyAlignment="1">
      <alignment horizontal="center"/>
    </xf>
    <xf numFmtId="39" fontId="5" fillId="0" borderId="0" xfId="1" quotePrefix="1" applyNumberFormat="1" applyFont="1" applyFill="1" applyBorder="1" applyAlignment="1">
      <alignment horizontal="center"/>
    </xf>
    <xf numFmtId="167" fontId="6" fillId="0" borderId="0" xfId="1" applyNumberFormat="1" applyFont="1" applyFill="1"/>
    <xf numFmtId="43" fontId="6" fillId="0" borderId="0" xfId="1" applyFont="1" applyFill="1"/>
    <xf numFmtId="39" fontId="11" fillId="0" borderId="2" xfId="1" quotePrefix="1" applyNumberFormat="1" applyFont="1" applyFill="1" applyBorder="1" applyAlignment="1">
      <alignment horizontal="center"/>
    </xf>
    <xf numFmtId="39" fontId="11" fillId="0" borderId="0" xfId="1" quotePrefix="1" applyNumberFormat="1" applyFont="1" applyFill="1" applyBorder="1" applyAlignment="1">
      <alignment horizontal="center"/>
    </xf>
    <xf numFmtId="167" fontId="6" fillId="0" borderId="4" xfId="1" applyNumberFormat="1" applyFont="1" applyFill="1" applyBorder="1"/>
    <xf numFmtId="167" fontId="5" fillId="0" borderId="0" xfId="1" quotePrefix="1" applyNumberFormat="1" applyFont="1" applyFill="1" applyAlignment="1">
      <alignment horizontal="center"/>
    </xf>
    <xf numFmtId="39" fontId="6" fillId="0" borderId="0" xfId="1" applyNumberFormat="1" applyFont="1" applyFill="1"/>
    <xf numFmtId="43" fontId="14" fillId="0" borderId="0" xfId="8" applyNumberFormat="1" applyFont="1" applyFill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5" fillId="0" borderId="2" xfId="4" applyFont="1" applyBorder="1"/>
    <xf numFmtId="39" fontId="5" fillId="0" borderId="2" xfId="4" applyFont="1" applyBorder="1" applyAlignment="1">
      <alignment horizontal="right"/>
    </xf>
    <xf numFmtId="39" fontId="5" fillId="0" borderId="0" xfId="0" applyNumberFormat="1" applyFont="1"/>
    <xf numFmtId="39" fontId="6" fillId="0" borderId="0" xfId="4" applyFont="1"/>
    <xf numFmtId="39" fontId="6" fillId="0" borderId="2" xfId="0" applyNumberFormat="1" applyFont="1" applyBorder="1"/>
    <xf numFmtId="39" fontId="5" fillId="0" borderId="2" xfId="4" applyFont="1" applyBorder="1" applyAlignment="1">
      <alignment horizontal="center"/>
    </xf>
    <xf numFmtId="40" fontId="5" fillId="0" borderId="2" xfId="0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39" fontId="5" fillId="0" borderId="0" xfId="4" applyFont="1"/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171" fontId="6" fillId="0" borderId="0" xfId="4" quotePrefix="1" applyNumberFormat="1" applyFont="1" applyAlignment="1">
      <alignment horizontal="center"/>
    </xf>
    <xf numFmtId="167" fontId="6" fillId="0" borderId="0" xfId="5" applyNumberFormat="1" applyFont="1"/>
    <xf numFmtId="37" fontId="6" fillId="0" borderId="0" xfId="4" quotePrefix="1" applyNumberFormat="1" applyFont="1" applyAlignment="1">
      <alignment horizontal="center"/>
    </xf>
    <xf numFmtId="167" fontId="6" fillId="0" borderId="1" xfId="4" applyNumberFormat="1" applyFont="1" applyBorder="1"/>
    <xf numFmtId="167" fontId="6" fillId="0" borderId="0" xfId="4" applyNumberFormat="1" applyFont="1"/>
    <xf numFmtId="39" fontId="6" fillId="0" borderId="0" xfId="4" quotePrefix="1" applyFont="1" applyAlignment="1">
      <alignment horizontal="center"/>
    </xf>
    <xf numFmtId="167" fontId="6" fillId="0" borderId="4" xfId="4" applyNumberFormat="1" applyFont="1" applyBorder="1"/>
    <xf numFmtId="0" fontId="6" fillId="0" borderId="0" xfId="0" applyFont="1"/>
    <xf numFmtId="37" fontId="6" fillId="0" borderId="0" xfId="4" applyNumberFormat="1" applyFont="1"/>
    <xf numFmtId="37" fontId="15" fillId="0" borderId="0" xfId="4" quotePrefix="1" applyNumberFormat="1" applyFont="1" applyAlignment="1">
      <alignment horizontal="center"/>
    </xf>
    <xf numFmtId="167" fontId="6" fillId="0" borderId="0" xfId="0" applyNumberFormat="1" applyFont="1"/>
    <xf numFmtId="39" fontId="6" fillId="0" borderId="0" xfId="5" applyFont="1" applyAlignment="1">
      <alignment horizontal="left"/>
    </xf>
    <xf numFmtId="43" fontId="6" fillId="0" borderId="0" xfId="5" applyNumberFormat="1" applyFont="1"/>
    <xf numFmtId="167" fontId="6" fillId="0" borderId="5" xfId="4" applyNumberFormat="1" applyFont="1" applyBorder="1"/>
    <xf numFmtId="0" fontId="6" fillId="0" borderId="0" xfId="2" applyFont="1"/>
    <xf numFmtId="169" fontId="6" fillId="0" borderId="0" xfId="0" applyNumberFormat="1" applyFont="1"/>
    <xf numFmtId="0" fontId="8" fillId="0" borderId="0" xfId="0" applyFont="1"/>
    <xf numFmtId="43" fontId="8" fillId="0" borderId="0" xfId="0" applyNumberFormat="1" applyFont="1"/>
    <xf numFmtId="39" fontId="5" fillId="0" borderId="2" xfId="0" applyNumberFormat="1" applyFont="1" applyBorder="1"/>
    <xf numFmtId="0" fontId="5" fillId="0" borderId="0" xfId="2" applyFont="1" applyAlignment="1">
      <alignment horizontal="center"/>
    </xf>
    <xf numFmtId="43" fontId="6" fillId="0" borderId="0" xfId="0" applyNumberFormat="1" applyFont="1"/>
    <xf numFmtId="4" fontId="6" fillId="0" borderId="0" xfId="0" applyNumberFormat="1" applyFont="1"/>
    <xf numFmtId="37" fontId="5" fillId="0" borderId="2" xfId="4" applyNumberFormat="1" applyFont="1" applyBorder="1"/>
    <xf numFmtId="39" fontId="6" fillId="0" borderId="3" xfId="4" applyFont="1" applyBorder="1"/>
    <xf numFmtId="39" fontId="6" fillId="0" borderId="3" xfId="0" applyNumberFormat="1" applyFont="1" applyBorder="1"/>
    <xf numFmtId="39" fontId="5" fillId="0" borderId="3" xfId="5" applyFont="1" applyBorder="1" applyAlignment="1">
      <alignment horizontal="right"/>
    </xf>
    <xf numFmtId="167" fontId="6" fillId="0" borderId="2" xfId="5" applyNumberFormat="1" applyFont="1" applyBorder="1"/>
    <xf numFmtId="10" fontId="6" fillId="0" borderId="0" xfId="0" applyNumberFormat="1" applyFont="1"/>
    <xf numFmtId="39" fontId="6" fillId="0" borderId="0" xfId="5" quotePrefix="1" applyFont="1" applyAlignment="1">
      <alignment horizontal="left"/>
    </xf>
    <xf numFmtId="164" fontId="6" fillId="0" borderId="0" xfId="5" applyNumberFormat="1" applyFont="1"/>
    <xf numFmtId="164" fontId="6" fillId="0" borderId="2" xfId="5" applyNumberFormat="1" applyFont="1" applyBorder="1" applyAlignment="1">
      <alignment horizontal="right"/>
    </xf>
    <xf numFmtId="39" fontId="6" fillId="0" borderId="0" xfId="5" applyFont="1"/>
    <xf numFmtId="0" fontId="5" fillId="0" borderId="0" xfId="0" applyFont="1" applyAlignment="1">
      <alignment horizontal="center"/>
    </xf>
    <xf numFmtId="167" fontId="6" fillId="0" borderId="3" xfId="5" applyNumberFormat="1" applyFont="1" applyBorder="1"/>
    <xf numFmtId="0" fontId="5" fillId="0" borderId="0" xfId="0" applyFont="1"/>
    <xf numFmtId="39" fontId="5" fillId="0" borderId="0" xfId="5" applyFont="1"/>
    <xf numFmtId="171" fontId="6" fillId="0" borderId="0" xfId="5" quotePrefix="1" applyNumberFormat="1" applyFont="1" applyAlignment="1">
      <alignment horizontal="left"/>
    </xf>
    <xf numFmtId="167" fontId="6" fillId="0" borderId="1" xfId="5" applyNumberFormat="1" applyFont="1" applyBorder="1"/>
    <xf numFmtId="39" fontId="5" fillId="0" borderId="0" xfId="5" applyFont="1" applyAlignment="1">
      <alignment horizontal="left"/>
    </xf>
    <xf numFmtId="167" fontId="6" fillId="0" borderId="0" xfId="5" applyNumberFormat="1" applyFont="1" applyAlignment="1">
      <alignment horizontal="right"/>
    </xf>
    <xf numFmtId="167" fontId="6" fillId="0" borderId="4" xfId="5" applyNumberFormat="1" applyFont="1" applyBorder="1"/>
    <xf numFmtId="39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39" fontId="6" fillId="0" borderId="0" xfId="0" quotePrefix="1" applyNumberFormat="1" applyFont="1" applyAlignment="1">
      <alignment horizontal="center"/>
    </xf>
    <xf numFmtId="168" fontId="6" fillId="0" borderId="0" xfId="5" applyNumberFormat="1" applyFont="1"/>
    <xf numFmtId="39" fontId="6" fillId="0" borderId="0" xfId="0" applyNumberFormat="1" applyFont="1" applyAlignment="1">
      <alignment horizontal="center"/>
    </xf>
    <xf numFmtId="37" fontId="6" fillId="0" borderId="0" xfId="5" applyNumberFormat="1" applyFont="1"/>
    <xf numFmtId="0" fontId="6" fillId="0" borderId="0" xfId="5" applyNumberFormat="1" applyFont="1"/>
    <xf numFmtId="0" fontId="6" fillId="0" borderId="0" xfId="4" applyNumberFormat="1" applyFont="1"/>
    <xf numFmtId="49" fontId="5" fillId="0" borderId="0" xfId="0" applyNumberFormat="1" applyFont="1" applyAlignment="1">
      <alignment horizontal="right"/>
    </xf>
    <xf numFmtId="3" fontId="8" fillId="0" borderId="0" xfId="0" applyNumberFormat="1" applyFont="1"/>
    <xf numFmtId="3" fontId="6" fillId="0" borderId="0" xfId="0" applyNumberFormat="1" applyFont="1"/>
    <xf numFmtId="165" fontId="5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0" fontId="5" fillId="0" borderId="0" xfId="2" applyFont="1"/>
    <xf numFmtId="165" fontId="6" fillId="0" borderId="2" xfId="5" applyNumberFormat="1" applyFont="1" applyBorder="1" applyAlignment="1">
      <alignment horizontal="center"/>
    </xf>
    <xf numFmtId="165" fontId="5" fillId="0" borderId="0" xfId="5" applyNumberFormat="1" applyFont="1"/>
    <xf numFmtId="0" fontId="5" fillId="0" borderId="2" xfId="2" applyFont="1" applyBorder="1" applyAlignment="1">
      <alignment horizontal="center"/>
    </xf>
    <xf numFmtId="165" fontId="5" fillId="0" borderId="1" xfId="5" applyNumberFormat="1" applyFont="1" applyBorder="1" applyAlignment="1">
      <alignment horizontal="center"/>
    </xf>
    <xf numFmtId="165" fontId="5" fillId="0" borderId="2" xfId="5" applyNumberFormat="1" applyFont="1" applyBorder="1"/>
    <xf numFmtId="165" fontId="5" fillId="0" borderId="2" xfId="5" applyNumberFormat="1" applyFont="1" applyBorder="1" applyAlignment="1">
      <alignment horizontal="center"/>
    </xf>
    <xf numFmtId="0" fontId="6" fillId="0" borderId="0" xfId="2" applyFont="1" applyAlignment="1">
      <alignment horizontal="center"/>
    </xf>
    <xf numFmtId="167" fontId="5" fillId="0" borderId="0" xfId="0" applyNumberFormat="1" applyFont="1"/>
    <xf numFmtId="167" fontId="5" fillId="0" borderId="0" xfId="5" applyNumberFormat="1" applyFont="1"/>
    <xf numFmtId="167" fontId="6" fillId="0" borderId="3" xfId="0" applyNumberFormat="1" applyFont="1" applyBorder="1"/>
    <xf numFmtId="43" fontId="6" fillId="0" borderId="0" xfId="2" applyNumberFormat="1" applyFont="1"/>
    <xf numFmtId="167" fontId="6" fillId="0" borderId="0" xfId="2" applyNumberFormat="1" applyFont="1"/>
    <xf numFmtId="165" fontId="7" fillId="0" borderId="0" xfId="5" applyNumberFormat="1" applyFont="1"/>
    <xf numFmtId="165" fontId="6" fillId="0" borderId="0" xfId="5" applyNumberFormat="1" applyFont="1"/>
    <xf numFmtId="165" fontId="6" fillId="0" borderId="0" xfId="5" applyNumberFormat="1" applyFont="1" applyAlignment="1">
      <alignment horizontal="center"/>
    </xf>
    <xf numFmtId="165" fontId="6" fillId="0" borderId="0" xfId="5" applyNumberFormat="1" applyFont="1" applyAlignment="1">
      <alignment horizontal="left"/>
    </xf>
    <xf numFmtId="165" fontId="5" fillId="0" borderId="0" xfId="5" applyNumberFormat="1" applyFont="1" applyAlignment="1">
      <alignment horizontal="left"/>
    </xf>
    <xf numFmtId="39" fontId="6" fillId="0" borderId="0" xfId="5" quotePrefix="1" applyFont="1" applyAlignment="1">
      <alignment horizontal="center"/>
    </xf>
    <xf numFmtId="167" fontId="5" fillId="0" borderId="3" xfId="2" applyNumberFormat="1" applyFont="1" applyBorder="1"/>
    <xf numFmtId="167" fontId="5" fillId="0" borderId="0" xfId="2" applyNumberFormat="1" applyFont="1"/>
    <xf numFmtId="40" fontId="6" fillId="0" borderId="0" xfId="4" applyNumberFormat="1" applyFont="1"/>
    <xf numFmtId="167" fontId="5" fillId="0" borderId="4" xfId="2" applyNumberFormat="1" applyFont="1" applyBorder="1"/>
    <xf numFmtId="166" fontId="6" fillId="0" borderId="0" xfId="2" applyNumberFormat="1" applyFont="1"/>
    <xf numFmtId="165" fontId="5" fillId="0" borderId="0" xfId="5" applyNumberFormat="1" applyFont="1" applyAlignment="1">
      <alignment horizontal="right"/>
    </xf>
    <xf numFmtId="165" fontId="5" fillId="0" borderId="2" xfId="0" applyNumberFormat="1" applyFont="1" applyBorder="1"/>
    <xf numFmtId="39" fontId="5" fillId="0" borderId="0" xfId="4" applyFont="1" applyAlignment="1">
      <alignment horizontal="right"/>
    </xf>
    <xf numFmtId="165" fontId="5" fillId="0" borderId="0" xfId="0" applyNumberFormat="1" applyFont="1"/>
    <xf numFmtId="39" fontId="12" fillId="0" borderId="0" xfId="3" applyNumberFormat="1" applyFont="1"/>
    <xf numFmtId="39" fontId="11" fillId="0" borderId="0" xfId="3" applyNumberFormat="1" applyFont="1"/>
    <xf numFmtId="39" fontId="11" fillId="0" borderId="2" xfId="4" applyFont="1" applyBorder="1" applyAlignment="1">
      <alignment horizontal="center"/>
    </xf>
    <xf numFmtId="39" fontId="11" fillId="0" borderId="2" xfId="4" applyFont="1" applyBorder="1"/>
    <xf numFmtId="39" fontId="11" fillId="0" borderId="2" xfId="4" applyFont="1" applyBorder="1" applyAlignment="1">
      <alignment horizontal="right"/>
    </xf>
    <xf numFmtId="39" fontId="12" fillId="0" borderId="0" xfId="4" applyFont="1" applyAlignment="1">
      <alignment horizontal="center"/>
    </xf>
    <xf numFmtId="39" fontId="11" fillId="0" borderId="0" xfId="5" applyFont="1" applyAlignment="1">
      <alignment horizontal="right"/>
    </xf>
    <xf numFmtId="39" fontId="12" fillId="0" borderId="2" xfId="4" applyFont="1" applyBorder="1"/>
    <xf numFmtId="40" fontId="11" fillId="0" borderId="2" xfId="0" applyNumberFormat="1" applyFont="1" applyBorder="1" applyAlignment="1">
      <alignment horizontal="center"/>
    </xf>
    <xf numFmtId="39" fontId="12" fillId="0" borderId="0" xfId="4" applyFont="1"/>
    <xf numFmtId="40" fontId="11" fillId="0" borderId="0" xfId="0" applyNumberFormat="1" applyFont="1" applyAlignment="1">
      <alignment horizontal="center"/>
    </xf>
    <xf numFmtId="39" fontId="11" fillId="0" borderId="0" xfId="4" applyFont="1" applyAlignment="1">
      <alignment horizontal="left"/>
    </xf>
    <xf numFmtId="39" fontId="12" fillId="0" borderId="0" xfId="4" applyFont="1" applyAlignment="1">
      <alignment horizontal="left"/>
    </xf>
    <xf numFmtId="167" fontId="12" fillId="0" borderId="0" xfId="4" applyNumberFormat="1" applyFont="1"/>
    <xf numFmtId="167" fontId="12" fillId="0" borderId="0" xfId="5" applyNumberFormat="1" applyFont="1"/>
    <xf numFmtId="167" fontId="12" fillId="0" borderId="2" xfId="5" applyNumberFormat="1" applyFont="1" applyBorder="1"/>
    <xf numFmtId="39" fontId="12" fillId="0" borderId="0" xfId="5" applyFont="1"/>
    <xf numFmtId="39" fontId="12" fillId="0" borderId="0" xfId="5" quotePrefix="1" applyFont="1"/>
    <xf numFmtId="166" fontId="12" fillId="0" borderId="0" xfId="4" applyNumberFormat="1" applyFont="1"/>
    <xf numFmtId="39" fontId="11" fillId="0" borderId="0" xfId="5" applyFont="1"/>
    <xf numFmtId="167" fontId="12" fillId="0" borderId="1" xfId="4" applyNumberFormat="1" applyFont="1" applyBorder="1"/>
    <xf numFmtId="39" fontId="11" fillId="0" borderId="0" xfId="4" applyFont="1" applyAlignment="1">
      <alignment horizontal="right"/>
    </xf>
    <xf numFmtId="39" fontId="12" fillId="0" borderId="3" xfId="4" applyFont="1" applyBorder="1" applyAlignment="1">
      <alignment horizontal="center"/>
    </xf>
    <xf numFmtId="39" fontId="11" fillId="0" borderId="3" xfId="5" applyFont="1" applyBorder="1" applyAlignment="1">
      <alignment horizontal="right"/>
    </xf>
    <xf numFmtId="39" fontId="11" fillId="0" borderId="0" xfId="5" applyFont="1" applyAlignment="1">
      <alignment horizontal="left"/>
    </xf>
    <xf numFmtId="39" fontId="11" fillId="0" borderId="0" xfId="4" applyFont="1"/>
    <xf numFmtId="167" fontId="12" fillId="0" borderId="2" xfId="4" applyNumberFormat="1" applyFont="1" applyBorder="1"/>
    <xf numFmtId="170" fontId="12" fillId="0" borderId="0" xfId="4" applyNumberFormat="1" applyFont="1" applyAlignment="1">
      <alignment horizontal="center"/>
    </xf>
    <xf numFmtId="167" fontId="12" fillId="0" borderId="4" xfId="4" applyNumberFormat="1" applyFont="1" applyBorder="1"/>
    <xf numFmtId="43" fontId="5" fillId="0" borderId="0" xfId="1" quotePrefix="1" applyFont="1" applyFill="1" applyAlignment="1">
      <alignment horizontal="center"/>
    </xf>
    <xf numFmtId="39" fontId="5" fillId="0" borderId="3" xfId="5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39" fontId="5" fillId="0" borderId="0" xfId="4" applyFont="1" applyAlignment="1">
      <alignment horizontal="center"/>
    </xf>
    <xf numFmtId="39" fontId="5" fillId="0" borderId="0" xfId="5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2" xfId="2" applyFont="1" applyBorder="1" applyAlignment="1">
      <alignment horizontal="center"/>
    </xf>
    <xf numFmtId="39" fontId="5" fillId="0" borderId="0" xfId="2" applyNumberFormat="1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Border="1" applyAlignment="1">
      <alignment horizontal="center"/>
    </xf>
    <xf numFmtId="39" fontId="11" fillId="0" borderId="0" xfId="4" applyFont="1" applyAlignment="1">
      <alignment horizontal="center"/>
    </xf>
    <xf numFmtId="39" fontId="11" fillId="0" borderId="0" xfId="5" applyFont="1" applyAlignment="1">
      <alignment horizontal="center"/>
    </xf>
    <xf numFmtId="0" fontId="11" fillId="0" borderId="0" xfId="2" applyFont="1" applyAlignment="1">
      <alignment horizontal="center"/>
    </xf>
    <xf numFmtId="39" fontId="11" fillId="0" borderId="0" xfId="1" quotePrefix="1" applyNumberFormat="1" applyFont="1" applyFill="1" applyAlignment="1">
      <alignment horizontal="center"/>
    </xf>
    <xf numFmtId="0" fontId="11" fillId="0" borderId="3" xfId="2" applyFont="1" applyBorder="1" applyAlignment="1">
      <alignment horizontal="center"/>
    </xf>
    <xf numFmtId="39" fontId="11" fillId="0" borderId="3" xfId="5" applyFont="1" applyBorder="1" applyAlignment="1">
      <alignment horizontal="center"/>
    </xf>
  </cellXfs>
  <cellStyles count="11">
    <cellStyle name="Comma" xfId="1" builtinId="3"/>
    <cellStyle name="Comma 15" xfId="9" xr:uid="{652DDC55-1CC1-4632-BD31-7305DF4EDD31}"/>
    <cellStyle name="Comma 3 2" xfId="7" xr:uid="{D79BC23E-216F-42B5-B466-F083906ADE7A}"/>
    <cellStyle name="Hyperlink" xfId="8" builtinId="8"/>
    <cellStyle name="Normal" xfId="0" builtinId="0"/>
    <cellStyle name="Normal 2" xfId="10" xr:uid="{2BAB916F-3F3F-414D-9B47-DE8F0B1CFA18}"/>
    <cellStyle name="Normal 2 2" xfId="2" xr:uid="{00000000-0005-0000-0000-000002000000}"/>
    <cellStyle name="Normal_Samchai-Dec'51-E2" xfId="3" xr:uid="{00000000-0005-0000-0000-000003000000}"/>
    <cellStyle name="ปกติ 2" xfId="6" xr:uid="{7523F96D-A30D-478C-AF9A-FD9B1E86E293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1" defaultTableStyle="TableStyleMedium9" defaultPivotStyle="PivotStyleLight16">
    <tableStyle name="Invisible" pivot="0" table="0" count="0" xr9:uid="{6AEF2C63-A6DF-43B7-BCAC-712D34D1DA27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tabSelected="1" view="pageBreakPreview" zoomScaleNormal="100" zoomScaleSheetLayoutView="100" workbookViewId="0">
      <selection sqref="A1:L1"/>
    </sheetView>
  </sheetViews>
  <sheetFormatPr defaultColWidth="9.09765625" defaultRowHeight="25.4" customHeight="1"/>
  <cols>
    <col min="1" max="3" width="2.8984375" style="14" customWidth="1"/>
    <col min="4" max="5" width="19.8984375" style="14" customWidth="1"/>
    <col min="6" max="7" width="9.59765625" style="14" customWidth="1"/>
    <col min="8" max="8" width="16.09765625" style="14" customWidth="1"/>
    <col min="9" max="9" width="0.8984375" style="14" customWidth="1"/>
    <col min="10" max="10" width="16.09765625" style="14" customWidth="1"/>
    <col min="11" max="11" width="0.8984375" style="14" customWidth="1"/>
    <col min="12" max="12" width="16.09765625" style="14" customWidth="1"/>
    <col min="13" max="13" width="15.69921875" style="14" bestFit="1" customWidth="1"/>
    <col min="14" max="14" width="15" style="14" bestFit="1" customWidth="1"/>
    <col min="15" max="15" width="9.8984375" style="14" bestFit="1" customWidth="1"/>
    <col min="16" max="16384" width="9.09765625" style="14"/>
  </cols>
  <sheetData>
    <row r="1" spans="1:12" ht="24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ht="24" customHeight="1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24" customHeight="1">
      <c r="A3" s="140" t="s">
        <v>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s="17" customFormat="1" ht="24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6" t="s">
        <v>3</v>
      </c>
    </row>
    <row r="5" spans="1:12" ht="24" customHeight="1">
      <c r="F5" s="18"/>
      <c r="H5" s="138" t="s">
        <v>4</v>
      </c>
      <c r="I5" s="138"/>
      <c r="J5" s="138"/>
      <c r="K5" s="138"/>
      <c r="L5" s="138"/>
    </row>
    <row r="6" spans="1:12" ht="24" customHeight="1">
      <c r="A6" s="19"/>
      <c r="B6" s="19"/>
      <c r="C6" s="19"/>
      <c r="D6" s="19"/>
      <c r="E6" s="19"/>
      <c r="F6" s="19"/>
      <c r="G6" s="20" t="s">
        <v>5</v>
      </c>
      <c r="H6" s="3" t="s">
        <v>6</v>
      </c>
      <c r="I6" s="21"/>
      <c r="J6" s="3" t="s">
        <v>7</v>
      </c>
      <c r="K6" s="21"/>
      <c r="L6" s="3" t="s">
        <v>8</v>
      </c>
    </row>
    <row r="7" spans="1:12" ht="24" customHeight="1">
      <c r="G7" s="13"/>
      <c r="H7" s="4"/>
      <c r="I7" s="22"/>
      <c r="J7" s="4" t="s">
        <v>9</v>
      </c>
      <c r="K7" s="22"/>
      <c r="L7" s="4" t="s">
        <v>9</v>
      </c>
    </row>
    <row r="8" spans="1:12" ht="24" customHeight="1">
      <c r="A8" s="23" t="s">
        <v>10</v>
      </c>
      <c r="B8" s="23"/>
      <c r="C8" s="23"/>
      <c r="D8" s="23"/>
      <c r="E8" s="23"/>
      <c r="H8" s="4"/>
      <c r="I8" s="22"/>
      <c r="J8" s="4"/>
      <c r="K8" s="22"/>
      <c r="L8" s="4"/>
    </row>
    <row r="9" spans="1:12" ht="24" customHeight="1">
      <c r="A9" s="24" t="s">
        <v>11</v>
      </c>
      <c r="B9" s="24"/>
      <c r="C9" s="18"/>
      <c r="D9" s="18"/>
      <c r="E9" s="18"/>
      <c r="G9" s="18"/>
      <c r="H9" s="18"/>
      <c r="I9" s="18"/>
      <c r="J9" s="18"/>
      <c r="K9" s="18"/>
      <c r="L9" s="18"/>
    </row>
    <row r="10" spans="1:12" ht="24" customHeight="1">
      <c r="A10" s="25" t="s">
        <v>12</v>
      </c>
      <c r="B10" s="25"/>
      <c r="C10" s="18"/>
      <c r="D10" s="18"/>
      <c r="E10" s="18"/>
      <c r="G10" s="26">
        <v>24.1</v>
      </c>
      <c r="H10" s="27">
        <v>97444471.670000002</v>
      </c>
      <c r="I10" s="27"/>
      <c r="J10" s="27">
        <v>83258359.079999998</v>
      </c>
      <c r="K10" s="27"/>
      <c r="L10" s="27">
        <v>75397595.200000003</v>
      </c>
    </row>
    <row r="11" spans="1:12" ht="24" customHeight="1">
      <c r="A11" s="25" t="s">
        <v>13</v>
      </c>
      <c r="B11" s="25"/>
      <c r="C11" s="18"/>
      <c r="D11" s="18"/>
      <c r="E11" s="18"/>
      <c r="G11" s="28">
        <v>7</v>
      </c>
      <c r="H11" s="27">
        <v>1068835176.7</v>
      </c>
      <c r="I11" s="27"/>
      <c r="J11" s="27">
        <v>846866970.49000013</v>
      </c>
      <c r="K11" s="27"/>
      <c r="L11" s="27">
        <v>861864963.6500001</v>
      </c>
    </row>
    <row r="12" spans="1:12" ht="24" customHeight="1">
      <c r="A12" s="25" t="s">
        <v>14</v>
      </c>
      <c r="B12" s="25"/>
      <c r="C12" s="18"/>
      <c r="D12" s="18"/>
      <c r="E12" s="18"/>
      <c r="G12" s="28">
        <v>8</v>
      </c>
      <c r="H12" s="27">
        <v>197972316.90000004</v>
      </c>
      <c r="I12" s="27"/>
      <c r="J12" s="27">
        <v>654790410.24999988</v>
      </c>
      <c r="K12" s="27"/>
      <c r="L12" s="27">
        <v>0</v>
      </c>
    </row>
    <row r="13" spans="1:12" ht="24" customHeight="1">
      <c r="A13" s="25" t="s">
        <v>15</v>
      </c>
      <c r="B13" s="25"/>
      <c r="C13" s="18"/>
      <c r="D13" s="18"/>
      <c r="E13" s="18"/>
      <c r="G13" s="28">
        <v>9</v>
      </c>
      <c r="H13" s="27">
        <v>735283247.15999997</v>
      </c>
      <c r="I13" s="27"/>
      <c r="J13" s="27">
        <v>544732861.87</v>
      </c>
      <c r="K13" s="27"/>
      <c r="L13" s="27">
        <v>1166574726.04</v>
      </c>
    </row>
    <row r="14" spans="1:12" ht="24" customHeight="1">
      <c r="A14" s="25" t="s">
        <v>16</v>
      </c>
      <c r="B14" s="25"/>
      <c r="D14" s="18"/>
      <c r="E14" s="18"/>
      <c r="G14" s="28">
        <v>10</v>
      </c>
      <c r="H14" s="27">
        <v>0</v>
      </c>
      <c r="I14" s="27"/>
      <c r="J14" s="27">
        <v>143443450</v>
      </c>
      <c r="K14" s="27"/>
      <c r="L14" s="27">
        <v>144366125</v>
      </c>
    </row>
    <row r="15" spans="1:12" ht="24" customHeight="1">
      <c r="A15" s="17" t="s">
        <v>17</v>
      </c>
      <c r="B15" s="17"/>
      <c r="C15" s="17"/>
      <c r="D15" s="24"/>
      <c r="E15" s="18"/>
      <c r="G15" s="28"/>
      <c r="H15" s="29">
        <f>SUM(H10:H14)</f>
        <v>2099535212.4300003</v>
      </c>
      <c r="I15" s="30"/>
      <c r="J15" s="29">
        <f>SUM(J10:J14)</f>
        <v>2273092051.6900001</v>
      </c>
      <c r="K15" s="30"/>
      <c r="L15" s="29">
        <f>SUM(L10:L14)</f>
        <v>2248203409.8900003</v>
      </c>
    </row>
    <row r="16" spans="1:12" ht="24" customHeight="1">
      <c r="A16" s="24" t="s">
        <v>18</v>
      </c>
      <c r="B16" s="24"/>
      <c r="C16" s="25"/>
      <c r="D16" s="18"/>
      <c r="E16" s="18"/>
      <c r="G16" s="28"/>
      <c r="H16" s="30"/>
      <c r="I16" s="30"/>
      <c r="J16" s="30"/>
      <c r="K16" s="30"/>
      <c r="L16" s="30"/>
    </row>
    <row r="17" spans="1:12" ht="24" customHeight="1">
      <c r="A17" s="18" t="s">
        <v>19</v>
      </c>
      <c r="B17" s="18"/>
      <c r="C17" s="25"/>
      <c r="D17" s="18"/>
      <c r="G17" s="28">
        <v>11</v>
      </c>
      <c r="H17" s="27">
        <v>8544728.0399999991</v>
      </c>
      <c r="I17" s="27"/>
      <c r="J17" s="27">
        <v>8690005.4000000004</v>
      </c>
      <c r="K17" s="27"/>
      <c r="L17" s="27">
        <v>8594645.9299999997</v>
      </c>
    </row>
    <row r="18" spans="1:12" ht="24" customHeight="1">
      <c r="A18" s="25" t="s">
        <v>20</v>
      </c>
      <c r="B18" s="25"/>
      <c r="C18" s="25"/>
      <c r="D18" s="18"/>
      <c r="E18" s="18"/>
      <c r="G18" s="28">
        <v>12</v>
      </c>
      <c r="H18" s="27">
        <v>2250000</v>
      </c>
      <c r="I18" s="27"/>
      <c r="J18" s="27">
        <v>2250000</v>
      </c>
      <c r="K18" s="27"/>
      <c r="L18" s="27">
        <v>2250000</v>
      </c>
    </row>
    <row r="19" spans="1:12" ht="24" customHeight="1">
      <c r="A19" s="25" t="s">
        <v>21</v>
      </c>
      <c r="B19" s="25"/>
      <c r="C19" s="25"/>
      <c r="D19" s="18"/>
      <c r="G19" s="28">
        <v>14</v>
      </c>
      <c r="H19" s="27">
        <f>135420050.89+58159074.14</f>
        <v>193579125.02999997</v>
      </c>
      <c r="I19" s="27"/>
      <c r="J19" s="27">
        <f>137306055.85+67389013.03</f>
        <v>204695068.88</v>
      </c>
      <c r="K19" s="27"/>
      <c r="L19" s="27">
        <v>139192060.81</v>
      </c>
    </row>
    <row r="20" spans="1:12" ht="24" customHeight="1">
      <c r="A20" s="18" t="s">
        <v>22</v>
      </c>
      <c r="B20" s="18"/>
      <c r="C20" s="25"/>
      <c r="D20" s="18"/>
      <c r="G20" s="28">
        <v>15</v>
      </c>
      <c r="H20" s="27">
        <f>1378654497.51-58159074.14</f>
        <v>1320495423.3699999</v>
      </c>
      <c r="I20" s="27"/>
      <c r="J20" s="27">
        <f>1505747365.88-71487935-67389013.03</f>
        <v>1366870417.8500001</v>
      </c>
      <c r="K20" s="27"/>
      <c r="L20" s="27">
        <v>1453688525.9300001</v>
      </c>
    </row>
    <row r="21" spans="1:12" ht="24" customHeight="1">
      <c r="A21" s="18" t="s">
        <v>23</v>
      </c>
      <c r="B21" s="18"/>
      <c r="C21" s="25"/>
      <c r="D21" s="18"/>
      <c r="G21" s="26">
        <v>16.100000000000001</v>
      </c>
      <c r="H21" s="27">
        <v>12695303.689999999</v>
      </c>
      <c r="I21" s="27"/>
      <c r="J21" s="27">
        <v>14010975.300000001</v>
      </c>
      <c r="K21" s="27"/>
      <c r="L21" s="27">
        <v>14456755.27</v>
      </c>
    </row>
    <row r="22" spans="1:12" ht="24" customHeight="1">
      <c r="A22" s="18" t="s">
        <v>24</v>
      </c>
      <c r="B22" s="18"/>
      <c r="C22" s="25"/>
      <c r="D22" s="18"/>
      <c r="G22" s="28">
        <v>17</v>
      </c>
      <c r="H22" s="27">
        <v>1397172.17</v>
      </c>
      <c r="I22" s="27"/>
      <c r="J22" s="27">
        <v>1746456.17</v>
      </c>
      <c r="K22" s="27"/>
      <c r="L22" s="27">
        <v>2095746.17</v>
      </c>
    </row>
    <row r="23" spans="1:12" ht="24" customHeight="1">
      <c r="A23" s="18" t="s">
        <v>25</v>
      </c>
      <c r="B23" s="18"/>
      <c r="C23" s="25"/>
      <c r="D23" s="18"/>
      <c r="G23" s="28" t="s">
        <v>26</v>
      </c>
      <c r="H23" s="27">
        <v>0</v>
      </c>
      <c r="I23" s="27"/>
      <c r="J23" s="27">
        <v>0</v>
      </c>
      <c r="K23" s="27"/>
      <c r="L23" s="27">
        <v>16181537.300000001</v>
      </c>
    </row>
    <row r="24" spans="1:12" ht="24" customHeight="1">
      <c r="A24" s="18" t="s">
        <v>27</v>
      </c>
      <c r="B24" s="18"/>
      <c r="C24" s="18"/>
      <c r="D24" s="18"/>
      <c r="G24" s="31"/>
      <c r="H24" s="27">
        <v>73290.789999999994</v>
      </c>
      <c r="I24" s="27"/>
      <c r="J24" s="27">
        <v>479591.95</v>
      </c>
      <c r="K24" s="27"/>
      <c r="L24" s="27">
        <v>569406.19999999995</v>
      </c>
    </row>
    <row r="25" spans="1:12" ht="24" customHeight="1">
      <c r="A25" s="24" t="s">
        <v>28</v>
      </c>
      <c r="B25" s="24"/>
      <c r="E25" s="18"/>
      <c r="G25" s="18"/>
      <c r="H25" s="29">
        <f>SUM(H17:H24)</f>
        <v>1539035043.0899999</v>
      </c>
      <c r="I25" s="30"/>
      <c r="J25" s="29">
        <f>SUM(J17:J24)</f>
        <v>1598742515.5500002</v>
      </c>
      <c r="K25" s="30"/>
      <c r="L25" s="29">
        <f>SUM(L17:L24)</f>
        <v>1637028677.6100001</v>
      </c>
    </row>
    <row r="26" spans="1:12" ht="24" customHeight="1" thickBot="1">
      <c r="A26" s="24" t="s">
        <v>29</v>
      </c>
      <c r="B26" s="24"/>
      <c r="C26" s="18"/>
      <c r="D26" s="18"/>
      <c r="E26" s="18"/>
      <c r="F26" s="18"/>
      <c r="G26" s="18"/>
      <c r="H26" s="32">
        <f>SUM(H15,H25)</f>
        <v>3638570255.5200005</v>
      </c>
      <c r="I26" s="30"/>
      <c r="J26" s="32">
        <f>SUM(J15,J25)</f>
        <v>3871834567.2400002</v>
      </c>
      <c r="K26" s="30"/>
      <c r="L26" s="32">
        <f>SUM(L15,L25)</f>
        <v>3885232087.5000005</v>
      </c>
    </row>
    <row r="27" spans="1:12" ht="24" customHeight="1" thickTop="1">
      <c r="A27" s="24"/>
      <c r="B27" s="24"/>
      <c r="C27" s="18"/>
      <c r="D27" s="18"/>
      <c r="E27" s="18"/>
      <c r="F27" s="18"/>
      <c r="G27" s="18"/>
      <c r="H27" s="30"/>
      <c r="I27" s="30"/>
      <c r="J27" s="30"/>
      <c r="K27" s="30"/>
      <c r="L27" s="30"/>
    </row>
    <row r="28" spans="1:12" s="33" customFormat="1" ht="24" customHeight="1">
      <c r="D28" s="18"/>
      <c r="E28" s="18"/>
      <c r="F28" s="18"/>
      <c r="G28" s="18"/>
      <c r="H28" s="18"/>
      <c r="I28" s="18"/>
      <c r="J28" s="34"/>
      <c r="L28" s="34"/>
    </row>
    <row r="29" spans="1:12" s="33" customFormat="1" ht="24" customHeight="1">
      <c r="A29" s="25"/>
      <c r="B29" s="25"/>
      <c r="D29" s="18"/>
      <c r="E29" s="18"/>
      <c r="F29" s="18"/>
      <c r="G29" s="18"/>
      <c r="H29" s="18"/>
      <c r="I29" s="18"/>
      <c r="J29" s="18"/>
      <c r="L29" s="18"/>
    </row>
    <row r="30" spans="1:12" s="33" customFormat="1" ht="24" customHeight="1">
      <c r="A30" s="25"/>
      <c r="B30" s="25"/>
      <c r="D30" s="18"/>
      <c r="E30" s="18"/>
      <c r="F30" s="18"/>
      <c r="G30" s="18"/>
      <c r="H30" s="18"/>
      <c r="I30" s="18"/>
      <c r="J30" s="18"/>
      <c r="L30" s="18"/>
    </row>
    <row r="31" spans="1:12" s="33" customFormat="1" ht="24" customHeight="1">
      <c r="A31" s="25"/>
      <c r="B31" s="25"/>
      <c r="D31" s="18"/>
      <c r="E31" s="18"/>
      <c r="F31" s="18"/>
      <c r="G31" s="18"/>
      <c r="H31" s="18"/>
      <c r="I31" s="18"/>
      <c r="J31" s="18"/>
      <c r="L31" s="18"/>
    </row>
    <row r="32" spans="1:12" s="33" customFormat="1" ht="24" customHeight="1">
      <c r="A32" s="25"/>
      <c r="B32" s="25"/>
      <c r="D32" s="18"/>
      <c r="E32" s="18"/>
      <c r="F32" s="18"/>
      <c r="G32" s="18"/>
      <c r="H32" s="18"/>
      <c r="I32" s="18"/>
      <c r="J32" s="18"/>
      <c r="L32" s="18"/>
    </row>
    <row r="33" spans="1:12" s="33" customFormat="1" ht="24" customHeight="1">
      <c r="A33" s="25"/>
      <c r="B33" s="25"/>
      <c r="D33" s="18"/>
      <c r="E33" s="18"/>
      <c r="F33" s="18"/>
      <c r="G33" s="18"/>
      <c r="H33" s="18"/>
      <c r="I33" s="18"/>
      <c r="J33" s="18"/>
      <c r="L33" s="18"/>
    </row>
    <row r="34" spans="1:12" s="33" customFormat="1" ht="24" customHeight="1">
      <c r="A34" s="25"/>
      <c r="B34" s="25"/>
      <c r="D34" s="18"/>
      <c r="E34" s="18"/>
      <c r="F34" s="18"/>
      <c r="G34" s="18"/>
      <c r="H34" s="18"/>
      <c r="I34" s="18"/>
      <c r="J34" s="18"/>
      <c r="L34" s="18"/>
    </row>
    <row r="35" spans="1:12" s="33" customFormat="1" ht="24" customHeight="1">
      <c r="A35" s="25"/>
      <c r="B35" s="25"/>
      <c r="D35" s="18"/>
      <c r="E35" s="18"/>
      <c r="F35" s="18"/>
      <c r="G35" s="18"/>
      <c r="H35" s="18"/>
      <c r="I35" s="18"/>
      <c r="J35" s="18"/>
      <c r="L35" s="18"/>
    </row>
    <row r="36" spans="1:12" s="33" customFormat="1" ht="24" customHeight="1"/>
    <row r="37" spans="1:12" s="33" customFormat="1" ht="24" customHeight="1"/>
    <row r="38" spans="1:12" s="33" customFormat="1" ht="24" customHeight="1"/>
    <row r="39" spans="1:12" ht="24" customHeight="1">
      <c r="A39" s="140" t="s">
        <v>0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</row>
    <row r="40" spans="1:12" ht="24" customHeight="1">
      <c r="A40" s="140" t="s">
        <v>1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</row>
    <row r="41" spans="1:12" ht="24" customHeight="1">
      <c r="A41" s="140" t="str">
        <f>A3</f>
        <v>ณ วันที่ 31 ธันวาคม 2568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</row>
    <row r="42" spans="1:12" s="17" customFormat="1" ht="24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6" t="s">
        <v>3</v>
      </c>
    </row>
    <row r="43" spans="1:12" ht="24" customHeight="1">
      <c r="F43" s="18"/>
      <c r="H43" s="141" t="s">
        <v>4</v>
      </c>
      <c r="I43" s="141"/>
      <c r="J43" s="141"/>
      <c r="K43" s="141"/>
      <c r="L43" s="141"/>
    </row>
    <row r="44" spans="1:12" ht="24" customHeight="1">
      <c r="A44" s="19"/>
      <c r="B44" s="19"/>
      <c r="C44" s="19"/>
      <c r="D44" s="19"/>
      <c r="E44" s="19"/>
      <c r="F44" s="19"/>
      <c r="G44" s="20" t="s">
        <v>5</v>
      </c>
      <c r="H44" s="3" t="str">
        <f>H6</f>
        <v xml:space="preserve"> 31 ธันวาคม 2568</v>
      </c>
      <c r="I44" s="3">
        <f>I6</f>
        <v>0</v>
      </c>
      <c r="J44" s="3" t="str">
        <f>J6</f>
        <v xml:space="preserve"> 31 ธันวาคม 2567</v>
      </c>
      <c r="K44" s="3">
        <f>K6</f>
        <v>0</v>
      </c>
      <c r="L44" s="3" t="str">
        <f>L6</f>
        <v>1 มกราคม 2567</v>
      </c>
    </row>
    <row r="45" spans="1:12" ht="24" customHeight="1">
      <c r="G45" s="13"/>
      <c r="H45" s="4"/>
      <c r="I45" s="22"/>
      <c r="J45" s="4" t="s">
        <v>9</v>
      </c>
      <c r="K45" s="22"/>
      <c r="L45" s="4" t="s">
        <v>9</v>
      </c>
    </row>
    <row r="46" spans="1:12" ht="24" customHeight="1">
      <c r="A46" s="23" t="s">
        <v>30</v>
      </c>
      <c r="B46" s="23"/>
      <c r="C46" s="23"/>
      <c r="D46" s="23"/>
      <c r="E46" s="23"/>
      <c r="H46" s="1"/>
      <c r="I46" s="22"/>
      <c r="J46" s="1"/>
      <c r="K46" s="22"/>
      <c r="L46" s="1"/>
    </row>
    <row r="47" spans="1:12" ht="24" customHeight="1">
      <c r="A47" s="24" t="s">
        <v>31</v>
      </c>
      <c r="B47" s="24"/>
      <c r="C47" s="18"/>
      <c r="D47" s="18"/>
      <c r="E47" s="18"/>
      <c r="G47" s="18"/>
      <c r="H47" s="18"/>
      <c r="I47" s="18"/>
      <c r="J47" s="18"/>
      <c r="K47" s="18"/>
      <c r="L47" s="18"/>
    </row>
    <row r="48" spans="1:12" ht="24" customHeight="1">
      <c r="A48" s="25" t="s">
        <v>32</v>
      </c>
      <c r="B48" s="25"/>
      <c r="C48" s="18"/>
      <c r="D48" s="18"/>
      <c r="E48" s="18"/>
      <c r="G48" s="35">
        <v>18</v>
      </c>
      <c r="H48" s="27">
        <v>1393191106.4000001</v>
      </c>
      <c r="I48" s="27"/>
      <c r="J48" s="27">
        <v>1369670533.4000001</v>
      </c>
      <c r="K48" s="27"/>
      <c r="L48" s="27">
        <v>1367513032.6799998</v>
      </c>
    </row>
    <row r="49" spans="1:12" ht="24" customHeight="1">
      <c r="A49" s="25" t="s">
        <v>33</v>
      </c>
      <c r="B49" s="25"/>
      <c r="C49" s="18"/>
      <c r="D49" s="18"/>
      <c r="E49" s="18"/>
      <c r="G49" s="35">
        <v>19</v>
      </c>
      <c r="H49" s="27">
        <v>993153068.34999979</v>
      </c>
      <c r="I49" s="27"/>
      <c r="J49" s="27">
        <f>1004937959.82+46500</f>
        <v>1004984459.8200001</v>
      </c>
      <c r="K49" s="27"/>
      <c r="L49" s="27">
        <v>1019190683.8100001</v>
      </c>
    </row>
    <row r="50" spans="1:12" ht="24" customHeight="1">
      <c r="A50" s="25" t="s">
        <v>34</v>
      </c>
      <c r="B50" s="25"/>
      <c r="C50" s="18"/>
      <c r="D50" s="18"/>
      <c r="E50" s="18"/>
      <c r="G50" s="28"/>
      <c r="H50" s="27">
        <v>0</v>
      </c>
      <c r="I50" s="27"/>
      <c r="J50" s="27">
        <v>3394.88</v>
      </c>
      <c r="K50" s="27"/>
      <c r="L50" s="27">
        <v>0</v>
      </c>
    </row>
    <row r="51" spans="1:12" ht="24" customHeight="1">
      <c r="A51" s="24" t="s">
        <v>35</v>
      </c>
      <c r="B51" s="24"/>
      <c r="E51" s="18"/>
      <c r="G51" s="34"/>
      <c r="H51" s="29">
        <f>SUM(H48:H50)</f>
        <v>2386344174.75</v>
      </c>
      <c r="I51" s="30"/>
      <c r="J51" s="29">
        <f>SUM(J48:J50)</f>
        <v>2374658388.1000004</v>
      </c>
      <c r="K51" s="30"/>
      <c r="L51" s="29">
        <f>SUM(L48:L50)</f>
        <v>2386703716.4899998</v>
      </c>
    </row>
    <row r="52" spans="1:12" ht="24" customHeight="1">
      <c r="A52" s="24" t="s">
        <v>36</v>
      </c>
      <c r="B52" s="24"/>
      <c r="C52" s="25"/>
      <c r="D52" s="18"/>
      <c r="E52" s="18"/>
      <c r="G52" s="34"/>
      <c r="H52" s="36"/>
      <c r="I52" s="36"/>
      <c r="J52" s="36"/>
      <c r="K52" s="36"/>
      <c r="L52" s="36"/>
    </row>
    <row r="53" spans="1:12" ht="24" customHeight="1">
      <c r="A53" s="25" t="s">
        <v>37</v>
      </c>
      <c r="B53" s="25"/>
      <c r="C53" s="25"/>
      <c r="D53" s="18"/>
      <c r="E53" s="18"/>
      <c r="G53" s="28" t="s">
        <v>26</v>
      </c>
      <c r="H53" s="27">
        <v>33735240.850000001</v>
      </c>
      <c r="I53" s="27"/>
      <c r="J53" s="27">
        <v>4301113.88</v>
      </c>
      <c r="K53" s="27"/>
      <c r="L53" s="27">
        <v>0</v>
      </c>
    </row>
    <row r="54" spans="1:12" ht="24" customHeight="1">
      <c r="A54" s="37" t="s">
        <v>38</v>
      </c>
      <c r="B54" s="37"/>
      <c r="C54" s="25"/>
      <c r="D54" s="18"/>
      <c r="E54" s="18"/>
      <c r="G54" s="28">
        <v>20</v>
      </c>
      <c r="H54" s="27">
        <v>14335829.07</v>
      </c>
      <c r="I54" s="27"/>
      <c r="J54" s="27">
        <v>3706054</v>
      </c>
      <c r="K54" s="27"/>
      <c r="L54" s="38">
        <v>4939257</v>
      </c>
    </row>
    <row r="55" spans="1:12" ht="24" customHeight="1">
      <c r="A55" s="24" t="s">
        <v>39</v>
      </c>
      <c r="B55" s="24"/>
      <c r="E55" s="18"/>
      <c r="F55" s="18"/>
      <c r="G55" s="18"/>
      <c r="H55" s="29">
        <f>SUM(H53:H54)</f>
        <v>48071069.920000002</v>
      </c>
      <c r="I55" s="30"/>
      <c r="J55" s="29">
        <f>SUM(J53:J54)</f>
        <v>8007167.8799999999</v>
      </c>
      <c r="K55" s="30"/>
      <c r="L55" s="29">
        <f>SUM(L53:L54)</f>
        <v>4939257</v>
      </c>
    </row>
    <row r="56" spans="1:12" ht="24" customHeight="1">
      <c r="A56" s="24" t="s">
        <v>40</v>
      </c>
      <c r="B56" s="24"/>
      <c r="E56" s="18"/>
      <c r="F56" s="18"/>
      <c r="G56" s="18"/>
      <c r="H56" s="29">
        <f>SUM(H51,H55)</f>
        <v>2434415244.6700001</v>
      </c>
      <c r="I56" s="30"/>
      <c r="J56" s="29">
        <f>SUM(J51,J55)</f>
        <v>2382665555.9800005</v>
      </c>
      <c r="K56" s="30"/>
      <c r="L56" s="29">
        <f>SUM(L51,L55)</f>
        <v>2391642973.4899998</v>
      </c>
    </row>
    <row r="57" spans="1:12" ht="24" customHeight="1">
      <c r="A57" s="24" t="s">
        <v>41</v>
      </c>
      <c r="B57" s="24"/>
      <c r="C57" s="18"/>
      <c r="D57" s="18"/>
      <c r="E57" s="18"/>
      <c r="F57" s="18"/>
      <c r="G57" s="18"/>
      <c r="H57" s="18"/>
      <c r="I57" s="18"/>
      <c r="J57" s="18"/>
      <c r="K57" s="18"/>
      <c r="L57" s="18"/>
    </row>
    <row r="58" spans="1:12" ht="24" customHeight="1">
      <c r="A58" s="18" t="s">
        <v>42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</row>
    <row r="59" spans="1:12" ht="24" customHeight="1">
      <c r="B59" s="25" t="s">
        <v>43</v>
      </c>
      <c r="C59" s="18"/>
      <c r="E59" s="18"/>
      <c r="F59" s="18"/>
      <c r="G59" s="31"/>
      <c r="H59" s="18"/>
      <c r="I59" s="18"/>
      <c r="J59" s="18"/>
      <c r="K59" s="18"/>
      <c r="L59" s="18"/>
    </row>
    <row r="60" spans="1:12" ht="24" customHeight="1">
      <c r="A60" s="25"/>
      <c r="C60" s="14" t="s">
        <v>44</v>
      </c>
      <c r="E60" s="18"/>
      <c r="F60" s="18"/>
      <c r="G60" s="31"/>
      <c r="H60" s="39">
        <v>1085670000</v>
      </c>
      <c r="I60" s="30"/>
      <c r="J60" s="39">
        <v>1085670000</v>
      </c>
      <c r="K60" s="30"/>
      <c r="L60" s="39">
        <v>1085670000</v>
      </c>
    </row>
    <row r="61" spans="1:12" ht="24" customHeight="1">
      <c r="A61" s="25"/>
      <c r="B61" s="25" t="s">
        <v>45</v>
      </c>
      <c r="C61" s="18"/>
      <c r="E61" s="18"/>
      <c r="F61" s="18"/>
      <c r="G61" s="18"/>
      <c r="H61" s="30"/>
      <c r="I61" s="30"/>
      <c r="J61" s="30"/>
      <c r="K61" s="30"/>
      <c r="L61" s="30"/>
    </row>
    <row r="62" spans="1:12" ht="24" customHeight="1">
      <c r="A62" s="25"/>
      <c r="C62" s="40" t="s">
        <v>46</v>
      </c>
      <c r="E62" s="18"/>
      <c r="F62" s="18"/>
      <c r="G62" s="31"/>
      <c r="H62" s="27">
        <v>1045125093</v>
      </c>
      <c r="I62" s="30"/>
      <c r="J62" s="27">
        <v>1045125093</v>
      </c>
      <c r="K62" s="30"/>
      <c r="L62" s="27">
        <v>1045125093</v>
      </c>
    </row>
    <row r="63" spans="1:12" ht="24" customHeight="1">
      <c r="A63" s="25" t="s">
        <v>47</v>
      </c>
      <c r="B63" s="25"/>
      <c r="C63" s="25"/>
      <c r="D63" s="18"/>
      <c r="E63" s="18"/>
      <c r="F63" s="18"/>
      <c r="G63" s="18"/>
      <c r="H63" s="5">
        <v>918494598.53999996</v>
      </c>
      <c r="I63" s="30"/>
      <c r="J63" s="5">
        <v>918494598.53999996</v>
      </c>
      <c r="K63" s="30"/>
      <c r="L63" s="5">
        <v>918494598.53999996</v>
      </c>
    </row>
    <row r="64" spans="1:12" ht="24" customHeight="1">
      <c r="A64" s="25" t="s">
        <v>48</v>
      </c>
      <c r="B64" s="25"/>
      <c r="C64" s="18"/>
      <c r="D64" s="18"/>
      <c r="E64" s="18"/>
      <c r="F64" s="18"/>
      <c r="G64" s="18"/>
      <c r="H64" s="30"/>
      <c r="I64" s="30"/>
      <c r="J64" s="30"/>
      <c r="K64" s="30"/>
      <c r="L64" s="30"/>
    </row>
    <row r="65" spans="1:12" ht="24" customHeight="1">
      <c r="B65" s="25" t="s">
        <v>49</v>
      </c>
      <c r="C65" s="18"/>
      <c r="E65" s="18"/>
      <c r="F65" s="18"/>
      <c r="G65" s="18"/>
      <c r="H65" s="30"/>
      <c r="I65" s="30"/>
      <c r="J65" s="30"/>
      <c r="K65" s="30"/>
      <c r="L65" s="30"/>
    </row>
    <row r="66" spans="1:12" ht="24" customHeight="1">
      <c r="A66" s="25"/>
      <c r="C66" s="18" t="s">
        <v>50</v>
      </c>
      <c r="E66" s="18"/>
      <c r="F66" s="18"/>
      <c r="G66" s="31"/>
      <c r="H66" s="30">
        <f>งบการเปลี่ยนแปลงรวม!J22</f>
        <v>35179082.300000004</v>
      </c>
      <c r="I66" s="30"/>
      <c r="J66" s="30">
        <f>งบการเปลี่ยนแปลงรวม!J17</f>
        <v>35179082.300000004</v>
      </c>
      <c r="K66" s="30"/>
      <c r="L66" s="30">
        <f>งบการเปลี่ยนแปลงรวม!J12</f>
        <v>35179082.300000004</v>
      </c>
    </row>
    <row r="67" spans="1:12" ht="24" customHeight="1">
      <c r="B67" s="25" t="s">
        <v>51</v>
      </c>
      <c r="C67" s="18"/>
      <c r="E67" s="18"/>
      <c r="F67" s="18"/>
      <c r="G67" s="18"/>
      <c r="H67" s="30">
        <f>งบการเปลี่ยนแปลงรวม!L22</f>
        <v>-797164763.64999962</v>
      </c>
      <c r="I67" s="30"/>
      <c r="J67" s="30">
        <v>-523922450.25999999</v>
      </c>
      <c r="K67" s="30"/>
      <c r="L67" s="30">
        <f>งบการเปลี่ยนแปลงรวม!L12</f>
        <v>-513226698.44000018</v>
      </c>
    </row>
    <row r="68" spans="1:12" ht="24" customHeight="1">
      <c r="A68" s="25" t="s">
        <v>52</v>
      </c>
      <c r="B68" s="25"/>
      <c r="C68" s="18"/>
      <c r="D68" s="18"/>
      <c r="E68" s="18"/>
      <c r="F68" s="18"/>
      <c r="G68" s="18"/>
      <c r="H68" s="30">
        <f>งบการเปลี่ยนแปลงรวม!N22</f>
        <v>2521000.66</v>
      </c>
      <c r="I68" s="30"/>
      <c r="J68" s="30">
        <v>14292687.68</v>
      </c>
      <c r="K68" s="30"/>
      <c r="L68" s="30">
        <f>งบการเปลี่ยนแปลงรวม!N12</f>
        <v>8017038.6099999994</v>
      </c>
    </row>
    <row r="69" spans="1:12" ht="24" customHeight="1">
      <c r="A69" s="24" t="s">
        <v>53</v>
      </c>
      <c r="D69" s="18"/>
      <c r="E69" s="18"/>
      <c r="F69" s="18"/>
      <c r="G69" s="18"/>
      <c r="H69" s="29">
        <f>SUM(H62:H68)</f>
        <v>1204155010.8500004</v>
      </c>
      <c r="I69" s="30"/>
      <c r="J69" s="29">
        <f>SUM(J62:J68)</f>
        <v>1489169011.26</v>
      </c>
      <c r="K69" s="30"/>
      <c r="L69" s="29">
        <f>SUM(L62:L68)</f>
        <v>1493589114.0099995</v>
      </c>
    </row>
    <row r="70" spans="1:12" ht="24" customHeight="1" thickBot="1">
      <c r="A70" s="24" t="s">
        <v>54</v>
      </c>
      <c r="B70" s="24"/>
      <c r="C70" s="18"/>
      <c r="D70" s="18"/>
      <c r="E70" s="18"/>
      <c r="F70" s="18"/>
      <c r="G70" s="18"/>
      <c r="H70" s="32">
        <f>SUM(H56,H69)</f>
        <v>3638570255.5200005</v>
      </c>
      <c r="I70" s="30"/>
      <c r="J70" s="32">
        <f>SUM(J56,J69)</f>
        <v>3871834567.2400007</v>
      </c>
      <c r="K70" s="30"/>
      <c r="L70" s="32">
        <f>SUM(L56,L69)</f>
        <v>3885232087.499999</v>
      </c>
    </row>
    <row r="71" spans="1:12" ht="24" customHeight="1" thickTop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</row>
    <row r="72" spans="1:12" ht="24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</row>
    <row r="73" spans="1:12" ht="24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</row>
    <row r="74" spans="1:12" ht="24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spans="1:12" ht="25.4" customHeight="1">
      <c r="H75" s="30"/>
      <c r="I75" s="41"/>
      <c r="J75" s="30"/>
      <c r="K75" s="41"/>
      <c r="L75" s="30"/>
    </row>
    <row r="77" spans="1:12" s="42" customFormat="1" ht="25.4" customHeight="1">
      <c r="H77" s="43"/>
      <c r="J77" s="43"/>
    </row>
    <row r="78" spans="1:12" s="42" customFormat="1" ht="25.4" customHeight="1"/>
  </sheetData>
  <mergeCells count="8">
    <mergeCell ref="A3:L3"/>
    <mergeCell ref="A2:L2"/>
    <mergeCell ref="A1:L1"/>
    <mergeCell ref="H43:L43"/>
    <mergeCell ref="A41:L41"/>
    <mergeCell ref="A40:L40"/>
    <mergeCell ref="A39:L39"/>
    <mergeCell ref="H5:L5"/>
  </mergeCells>
  <phoneticPr fontId="3" type="noConversion"/>
  <pageMargins left="0.59055118110236227" right="0.39370078740157483" top="0.59055118110236227" bottom="0.39370078740157483" header="0.31496062992125984" footer="0.31496062992125984"/>
  <pageSetup paperSize="9" scale="85" firstPageNumber="9" orientation="portrait" useFirstPageNumber="1" r:id="rId1"/>
  <headerFooter>
    <oddHeader>&amp;R&amp;"Angsana New,Bold"&amp;15&amp;P</oddHead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DB2AE-8726-4E3A-8D68-6CCA2E8028B3}">
  <dimension ref="A1:L73"/>
  <sheetViews>
    <sheetView view="pageBreakPreview" zoomScaleNormal="100" zoomScaleSheetLayoutView="100" workbookViewId="0">
      <selection sqref="A1:L1"/>
    </sheetView>
  </sheetViews>
  <sheetFormatPr defaultColWidth="9.09765625" defaultRowHeight="25.4" customHeight="1"/>
  <cols>
    <col min="1" max="3" width="2.8984375" style="14" customWidth="1"/>
    <col min="4" max="5" width="19.8984375" style="14" customWidth="1"/>
    <col min="6" max="7" width="9.59765625" style="14" customWidth="1"/>
    <col min="8" max="8" width="16.09765625" style="14" customWidth="1"/>
    <col min="9" max="9" width="0.8984375" style="14" customWidth="1"/>
    <col min="10" max="10" width="16.09765625" style="14" customWidth="1"/>
    <col min="11" max="11" width="1" style="14" customWidth="1"/>
    <col min="12" max="12" width="16.09765625" style="14" customWidth="1"/>
    <col min="13" max="13" width="14.09765625" style="14" bestFit="1" customWidth="1"/>
    <col min="14" max="14" width="12.3984375" style="14" bestFit="1" customWidth="1"/>
    <col min="15" max="15" width="9.8984375" style="14" bestFit="1" customWidth="1"/>
    <col min="16" max="16384" width="9.09765625" style="14"/>
  </cols>
  <sheetData>
    <row r="1" spans="1:12" ht="24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ht="24" customHeight="1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24" customHeight="1">
      <c r="A3" s="140" t="s">
        <v>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s="17" customFormat="1" ht="24" customHeight="1">
      <c r="A4" s="15"/>
      <c r="B4" s="15"/>
      <c r="C4" s="15"/>
      <c r="D4" s="15"/>
      <c r="E4" s="15"/>
      <c r="F4" s="15"/>
      <c r="G4" s="15"/>
      <c r="H4" s="15"/>
      <c r="I4" s="15"/>
      <c r="J4" s="16"/>
      <c r="K4" s="44"/>
      <c r="L4" s="16" t="s">
        <v>3</v>
      </c>
    </row>
    <row r="5" spans="1:12" ht="24" customHeight="1">
      <c r="F5" s="18"/>
      <c r="H5" s="142" t="s">
        <v>55</v>
      </c>
      <c r="I5" s="142"/>
      <c r="J5" s="142"/>
      <c r="K5" s="142"/>
      <c r="L5" s="142"/>
    </row>
    <row r="6" spans="1:12" ht="24" customHeight="1">
      <c r="A6" s="19"/>
      <c r="B6" s="19"/>
      <c r="C6" s="19"/>
      <c r="D6" s="19"/>
      <c r="E6" s="19"/>
      <c r="F6" s="19"/>
      <c r="G6" s="20" t="s">
        <v>5</v>
      </c>
      <c r="H6" s="3" t="s">
        <v>6</v>
      </c>
      <c r="I6" s="21"/>
      <c r="J6" s="3" t="s">
        <v>7</v>
      </c>
      <c r="K6" s="19"/>
      <c r="L6" s="3" t="s">
        <v>8</v>
      </c>
    </row>
    <row r="7" spans="1:12" ht="24" customHeight="1">
      <c r="G7" s="13"/>
      <c r="H7" s="4"/>
      <c r="I7" s="22"/>
      <c r="J7" s="4"/>
      <c r="L7" s="4"/>
    </row>
    <row r="8" spans="1:12" ht="24" customHeight="1">
      <c r="A8" s="23" t="s">
        <v>10</v>
      </c>
      <c r="B8" s="23"/>
      <c r="C8" s="23"/>
      <c r="D8" s="23"/>
      <c r="E8" s="23"/>
      <c r="H8" s="4"/>
      <c r="I8" s="22"/>
      <c r="J8" s="4"/>
      <c r="L8" s="4"/>
    </row>
    <row r="9" spans="1:12" ht="24" customHeight="1">
      <c r="A9" s="24" t="s">
        <v>11</v>
      </c>
      <c r="B9" s="24"/>
      <c r="C9" s="18"/>
      <c r="D9" s="18"/>
      <c r="E9" s="18"/>
      <c r="G9" s="18"/>
      <c r="H9" s="18"/>
      <c r="I9" s="18"/>
      <c r="J9" s="18"/>
      <c r="L9" s="18"/>
    </row>
    <row r="10" spans="1:12" ht="24" customHeight="1">
      <c r="A10" s="25" t="s">
        <v>12</v>
      </c>
      <c r="B10" s="25"/>
      <c r="C10" s="18"/>
      <c r="D10" s="18"/>
      <c r="E10" s="18"/>
      <c r="G10" s="26">
        <v>24.1</v>
      </c>
      <c r="H10" s="12">
        <v>97184403.969999999</v>
      </c>
      <c r="I10" s="27"/>
      <c r="J10" s="27">
        <v>81625353.900000006</v>
      </c>
      <c r="L10" s="27">
        <v>73836271.239999995</v>
      </c>
    </row>
    <row r="11" spans="1:12" ht="24" customHeight="1">
      <c r="A11" s="25" t="s">
        <v>13</v>
      </c>
      <c r="B11" s="25"/>
      <c r="C11" s="18"/>
      <c r="D11" s="18"/>
      <c r="E11" s="18"/>
      <c r="G11" s="28">
        <v>7</v>
      </c>
      <c r="H11" s="14">
        <v>1068827668.6800001</v>
      </c>
      <c r="I11" s="27"/>
      <c r="J11" s="27">
        <v>786745450.75</v>
      </c>
      <c r="L11" s="27">
        <v>715093948.84000003</v>
      </c>
    </row>
    <row r="12" spans="1:12" ht="24" customHeight="1">
      <c r="A12" s="25" t="s">
        <v>14</v>
      </c>
      <c r="B12" s="25"/>
      <c r="C12" s="18"/>
      <c r="D12" s="18"/>
      <c r="E12" s="18"/>
      <c r="G12" s="28">
        <v>8</v>
      </c>
      <c r="H12" s="38">
        <v>120260278.17999998</v>
      </c>
      <c r="I12" s="27"/>
      <c r="J12" s="27">
        <v>633504275.00999987</v>
      </c>
      <c r="L12" s="27">
        <v>15154282.32</v>
      </c>
    </row>
    <row r="13" spans="1:12" ht="24" customHeight="1">
      <c r="A13" s="25" t="s">
        <v>15</v>
      </c>
      <c r="B13" s="25"/>
      <c r="C13" s="18"/>
      <c r="D13" s="18"/>
      <c r="E13" s="18"/>
      <c r="G13" s="28">
        <v>9</v>
      </c>
      <c r="H13" s="38">
        <v>734675318.41000009</v>
      </c>
      <c r="I13" s="27"/>
      <c r="J13" s="27">
        <v>544078634.55000007</v>
      </c>
      <c r="L13" s="27">
        <v>1148217839.4200001</v>
      </c>
    </row>
    <row r="14" spans="1:12" ht="24" customHeight="1">
      <c r="A14" s="25" t="s">
        <v>16</v>
      </c>
      <c r="B14" s="25"/>
      <c r="D14" s="18"/>
      <c r="E14" s="18"/>
      <c r="G14" s="28">
        <v>10</v>
      </c>
      <c r="H14" s="38">
        <v>0</v>
      </c>
      <c r="I14" s="27"/>
      <c r="J14" s="27">
        <v>143443450</v>
      </c>
      <c r="L14" s="27">
        <v>144366125</v>
      </c>
    </row>
    <row r="15" spans="1:12" ht="24" customHeight="1">
      <c r="A15" s="17" t="s">
        <v>17</v>
      </c>
      <c r="B15" s="17"/>
      <c r="C15" s="17"/>
      <c r="D15" s="24"/>
      <c r="E15" s="18"/>
      <c r="G15" s="18"/>
      <c r="H15" s="29">
        <f>SUM(H10:H14)</f>
        <v>2020947669.2400002</v>
      </c>
      <c r="I15" s="30"/>
      <c r="J15" s="29">
        <f>SUM(J10:J14)</f>
        <v>2189397164.21</v>
      </c>
      <c r="L15" s="29">
        <f>SUM(L10:L14)</f>
        <v>2096668466.8200002</v>
      </c>
    </row>
    <row r="16" spans="1:12" ht="24" customHeight="1">
      <c r="A16" s="24" t="s">
        <v>18</v>
      </c>
      <c r="B16" s="24"/>
      <c r="C16" s="25"/>
      <c r="D16" s="18"/>
      <c r="E16" s="18"/>
      <c r="G16" s="18"/>
      <c r="H16" s="30"/>
      <c r="I16" s="30"/>
      <c r="J16" s="30"/>
      <c r="L16" s="30"/>
    </row>
    <row r="17" spans="1:12" ht="24" customHeight="1">
      <c r="A17" s="18" t="s">
        <v>19</v>
      </c>
      <c r="B17" s="18"/>
      <c r="C17" s="25"/>
      <c r="D17" s="18"/>
      <c r="G17" s="31" t="s">
        <v>56</v>
      </c>
      <c r="H17" s="38">
        <v>8544728.0399999991</v>
      </c>
      <c r="I17" s="27"/>
      <c r="J17" s="27">
        <v>8690005.4000000004</v>
      </c>
      <c r="L17" s="27">
        <v>8594645.9299999997</v>
      </c>
    </row>
    <row r="18" spans="1:12" ht="24" customHeight="1">
      <c r="A18" s="25" t="s">
        <v>20</v>
      </c>
      <c r="B18" s="25"/>
      <c r="C18" s="25"/>
      <c r="D18" s="18"/>
      <c r="E18" s="18"/>
      <c r="G18" s="31" t="s">
        <v>57</v>
      </c>
      <c r="H18" s="38">
        <v>2250000</v>
      </c>
      <c r="I18" s="27"/>
      <c r="J18" s="27">
        <v>2250000</v>
      </c>
      <c r="L18" s="27">
        <v>2250000</v>
      </c>
    </row>
    <row r="19" spans="1:12" ht="21.5">
      <c r="A19" s="25" t="s">
        <v>58</v>
      </c>
      <c r="B19" s="25"/>
      <c r="C19" s="25"/>
      <c r="D19" s="18"/>
      <c r="E19" s="18"/>
      <c r="G19" s="31" t="s">
        <v>59</v>
      </c>
      <c r="H19" s="38">
        <v>115810303.01000001</v>
      </c>
      <c r="I19" s="27"/>
      <c r="J19" s="27">
        <v>115810303.01000001</v>
      </c>
      <c r="L19" s="27">
        <v>115810303.01000001</v>
      </c>
    </row>
    <row r="20" spans="1:12" ht="24" customHeight="1">
      <c r="A20" s="25" t="s">
        <v>21</v>
      </c>
      <c r="B20" s="25"/>
      <c r="C20" s="25"/>
      <c r="D20" s="18"/>
      <c r="G20" s="31" t="s">
        <v>60</v>
      </c>
      <c r="H20" s="38">
        <v>135420050.88999999</v>
      </c>
      <c r="I20" s="27"/>
      <c r="J20" s="27">
        <v>137306055.84999999</v>
      </c>
      <c r="L20" s="27">
        <v>139192060.81</v>
      </c>
    </row>
    <row r="21" spans="1:12" ht="24" customHeight="1">
      <c r="A21" s="18" t="s">
        <v>22</v>
      </c>
      <c r="B21" s="18"/>
      <c r="C21" s="25"/>
      <c r="D21" s="18"/>
      <c r="G21" s="31" t="s">
        <v>61</v>
      </c>
      <c r="H21" s="38">
        <v>1320266996.6099999</v>
      </c>
      <c r="I21" s="27"/>
      <c r="J21" s="27">
        <v>1366236118.47</v>
      </c>
      <c r="L21" s="27">
        <v>1380098086.6300001</v>
      </c>
    </row>
    <row r="22" spans="1:12" ht="24" customHeight="1">
      <c r="A22" s="18" t="s">
        <v>24</v>
      </c>
      <c r="B22" s="18"/>
      <c r="C22" s="25"/>
      <c r="D22" s="18"/>
      <c r="G22" s="28">
        <v>17</v>
      </c>
      <c r="H22" s="38">
        <v>1397172.17</v>
      </c>
      <c r="I22" s="27"/>
      <c r="J22" s="27">
        <v>1746456.17</v>
      </c>
      <c r="L22" s="27">
        <v>2095746.17</v>
      </c>
    </row>
    <row r="23" spans="1:12" ht="24" customHeight="1">
      <c r="A23" s="18" t="s">
        <v>25</v>
      </c>
      <c r="B23" s="18"/>
      <c r="C23" s="25"/>
      <c r="D23" s="18"/>
      <c r="G23" s="28" t="s">
        <v>26</v>
      </c>
      <c r="H23" s="38">
        <v>0</v>
      </c>
      <c r="I23" s="27"/>
      <c r="J23" s="27">
        <v>0</v>
      </c>
      <c r="L23" s="27">
        <v>16181537.300000001</v>
      </c>
    </row>
    <row r="24" spans="1:12" ht="24" customHeight="1">
      <c r="A24" s="18" t="s">
        <v>27</v>
      </c>
      <c r="B24" s="18"/>
      <c r="C24" s="18"/>
      <c r="D24" s="18"/>
      <c r="G24" s="31"/>
      <c r="H24" s="38">
        <v>73290.790000000008</v>
      </c>
      <c r="I24" s="27"/>
      <c r="J24" s="27">
        <v>445643.15</v>
      </c>
      <c r="L24" s="27">
        <v>535228.1</v>
      </c>
    </row>
    <row r="25" spans="1:12" ht="24" customHeight="1">
      <c r="A25" s="24" t="s">
        <v>28</v>
      </c>
      <c r="B25" s="24"/>
      <c r="E25" s="18"/>
      <c r="G25" s="18"/>
      <c r="H25" s="29">
        <f>SUM(H17:H24)</f>
        <v>1583762541.51</v>
      </c>
      <c r="I25" s="30"/>
      <c r="J25" s="29">
        <f>SUM(J17:J24)</f>
        <v>1632484582.0500002</v>
      </c>
      <c r="L25" s="29">
        <f>SUM(L17:L24)</f>
        <v>1664757607.95</v>
      </c>
    </row>
    <row r="26" spans="1:12" ht="24" customHeight="1" thickBot="1">
      <c r="A26" s="24" t="s">
        <v>29</v>
      </c>
      <c r="B26" s="24"/>
      <c r="C26" s="18"/>
      <c r="D26" s="18"/>
      <c r="E26" s="18"/>
      <c r="F26" s="18"/>
      <c r="G26" s="18"/>
      <c r="H26" s="32">
        <f>SUM(H15,H25)</f>
        <v>3604710210.75</v>
      </c>
      <c r="I26" s="30"/>
      <c r="J26" s="32">
        <f>SUM(J15,J25)</f>
        <v>3821881746.2600002</v>
      </c>
      <c r="L26" s="32">
        <f>SUM(L15,L25)</f>
        <v>3761426074.7700005</v>
      </c>
    </row>
    <row r="27" spans="1:12" ht="24" customHeight="1" thickTop="1">
      <c r="A27" s="24"/>
      <c r="B27" s="24"/>
      <c r="C27" s="18"/>
      <c r="D27" s="18"/>
      <c r="E27" s="18"/>
      <c r="F27" s="18"/>
      <c r="G27" s="18"/>
      <c r="H27" s="30"/>
      <c r="I27" s="30"/>
      <c r="J27" s="30"/>
      <c r="L27" s="30"/>
    </row>
    <row r="28" spans="1:12" s="33" customFormat="1" ht="24" customHeight="1">
      <c r="D28" s="18"/>
      <c r="E28" s="18"/>
      <c r="F28" s="18"/>
      <c r="G28" s="18"/>
      <c r="J28" s="46"/>
    </row>
    <row r="29" spans="1:12" s="33" customFormat="1" ht="24" customHeight="1">
      <c r="A29" s="25"/>
      <c r="B29" s="25"/>
      <c r="D29" s="18"/>
      <c r="E29" s="18"/>
      <c r="F29" s="18"/>
      <c r="G29" s="18"/>
    </row>
    <row r="30" spans="1:12" s="33" customFormat="1" ht="24" customHeight="1">
      <c r="A30" s="25"/>
      <c r="B30" s="25"/>
      <c r="D30" s="18"/>
      <c r="E30" s="18"/>
      <c r="F30" s="18"/>
      <c r="G30" s="18"/>
      <c r="L30" s="47"/>
    </row>
    <row r="31" spans="1:12" s="33" customFormat="1" ht="24" customHeight="1">
      <c r="A31" s="25"/>
      <c r="B31" s="25"/>
      <c r="D31" s="18"/>
      <c r="E31" s="18"/>
      <c r="F31" s="18"/>
      <c r="G31" s="18"/>
      <c r="L31" s="47"/>
    </row>
    <row r="32" spans="1:12" s="33" customFormat="1" ht="24" customHeight="1">
      <c r="A32" s="25"/>
      <c r="B32" s="25"/>
      <c r="D32" s="18"/>
      <c r="E32" s="18"/>
      <c r="F32" s="18"/>
      <c r="G32" s="18"/>
    </row>
    <row r="33" spans="1:12" s="33" customFormat="1" ht="24" customHeight="1">
      <c r="A33" s="25"/>
      <c r="B33" s="25"/>
      <c r="D33" s="18"/>
      <c r="E33" s="18"/>
      <c r="F33" s="18"/>
      <c r="G33" s="18"/>
    </row>
    <row r="34" spans="1:12" s="33" customFormat="1" ht="24" customHeight="1">
      <c r="A34" s="25"/>
      <c r="B34" s="25"/>
      <c r="D34" s="18"/>
      <c r="E34" s="18"/>
      <c r="F34" s="18"/>
      <c r="G34" s="18"/>
    </row>
    <row r="35" spans="1:12" s="33" customFormat="1" ht="24" customHeight="1">
      <c r="A35" s="25"/>
      <c r="B35" s="25"/>
      <c r="D35" s="18"/>
      <c r="E35" s="18"/>
      <c r="F35" s="18"/>
      <c r="G35" s="18"/>
    </row>
    <row r="36" spans="1:12" s="33" customFormat="1" ht="24" customHeight="1"/>
    <row r="37" spans="1:12" s="33" customFormat="1" ht="24" customHeight="1"/>
    <row r="38" spans="1:12" s="33" customFormat="1" ht="24" customHeight="1"/>
    <row r="39" spans="1:12" ht="24" customHeight="1">
      <c r="A39" s="140" t="s">
        <v>0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</row>
    <row r="40" spans="1:12" ht="24" customHeight="1">
      <c r="A40" s="140" t="s">
        <v>1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</row>
    <row r="41" spans="1:12" ht="24" customHeight="1">
      <c r="A41" s="140" t="str">
        <f>A3</f>
        <v>ณ วันที่ 31 ธันวาคม 2568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</row>
    <row r="42" spans="1:12" s="17" customFormat="1" ht="24" customHeight="1">
      <c r="A42" s="15"/>
      <c r="B42" s="15"/>
      <c r="C42" s="15"/>
      <c r="D42" s="15"/>
      <c r="E42" s="15"/>
      <c r="F42" s="15"/>
      <c r="G42" s="15"/>
      <c r="H42" s="15"/>
      <c r="I42" s="15"/>
      <c r="J42" s="16"/>
      <c r="K42" s="44"/>
      <c r="L42" s="16" t="s">
        <v>3</v>
      </c>
    </row>
    <row r="43" spans="1:12" ht="24" customHeight="1">
      <c r="F43" s="18"/>
      <c r="H43" s="139" t="s">
        <v>55</v>
      </c>
      <c r="I43" s="139"/>
      <c r="J43" s="139"/>
      <c r="K43" s="139"/>
      <c r="L43" s="139"/>
    </row>
    <row r="44" spans="1:12" ht="24" customHeight="1">
      <c r="A44" s="19"/>
      <c r="B44" s="19"/>
      <c r="C44" s="19"/>
      <c r="D44" s="19"/>
      <c r="E44" s="19"/>
      <c r="F44" s="19"/>
      <c r="G44" s="20" t="s">
        <v>5</v>
      </c>
      <c r="H44" s="3" t="str">
        <f>H6</f>
        <v xml:space="preserve"> 31 ธันวาคม 2568</v>
      </c>
      <c r="I44" s="3">
        <f>I6</f>
        <v>0</v>
      </c>
      <c r="J44" s="3" t="str">
        <f>J6</f>
        <v xml:space="preserve"> 31 ธันวาคม 2567</v>
      </c>
      <c r="K44" s="19"/>
      <c r="L44" s="3" t="str">
        <f t="shared" ref="L44" si="0">L6</f>
        <v>1 มกราคม 2567</v>
      </c>
    </row>
    <row r="45" spans="1:12" ht="24" customHeight="1">
      <c r="G45" s="13"/>
      <c r="H45" s="4"/>
      <c r="I45" s="22"/>
      <c r="J45" s="4"/>
      <c r="L45" s="4"/>
    </row>
    <row r="46" spans="1:12" ht="24" customHeight="1">
      <c r="A46" s="23" t="s">
        <v>30</v>
      </c>
      <c r="B46" s="23"/>
      <c r="C46" s="23"/>
      <c r="D46" s="23"/>
      <c r="E46" s="23"/>
      <c r="H46" s="1"/>
      <c r="I46" s="22"/>
      <c r="J46" s="1"/>
      <c r="L46" s="1"/>
    </row>
    <row r="47" spans="1:12" ht="24" customHeight="1">
      <c r="A47" s="24" t="s">
        <v>31</v>
      </c>
      <c r="B47" s="24"/>
      <c r="C47" s="18"/>
      <c r="D47" s="18"/>
      <c r="E47" s="18"/>
      <c r="G47" s="18"/>
      <c r="H47" s="18"/>
      <c r="I47" s="18"/>
      <c r="J47" s="18"/>
      <c r="L47" s="18"/>
    </row>
    <row r="48" spans="1:12" ht="24" customHeight="1">
      <c r="A48" s="25" t="s">
        <v>32</v>
      </c>
      <c r="B48" s="25"/>
      <c r="C48" s="18"/>
      <c r="D48" s="18"/>
      <c r="E48" s="18"/>
      <c r="G48" s="35">
        <v>18</v>
      </c>
      <c r="H48" s="38">
        <v>1393191106.4000001</v>
      </c>
      <c r="I48" s="27"/>
      <c r="J48" s="27">
        <v>1369670533.4000001</v>
      </c>
      <c r="L48" s="27">
        <v>1367513032.6799998</v>
      </c>
    </row>
    <row r="49" spans="1:12" ht="24" customHeight="1">
      <c r="A49" s="25" t="s">
        <v>33</v>
      </c>
      <c r="B49" s="25"/>
      <c r="C49" s="18"/>
      <c r="D49" s="18"/>
      <c r="E49" s="18"/>
      <c r="G49" s="35">
        <v>19</v>
      </c>
      <c r="H49" s="38">
        <v>998122394.8900001</v>
      </c>
      <c r="I49" s="27"/>
      <c r="J49" s="27">
        <f>1005496542.88+46500</f>
        <v>1005543042.88</v>
      </c>
      <c r="L49" s="27">
        <v>1013934809.77</v>
      </c>
    </row>
    <row r="50" spans="1:12" ht="24" customHeight="1">
      <c r="A50" s="24" t="s">
        <v>35</v>
      </c>
      <c r="B50" s="24"/>
      <c r="E50" s="18"/>
      <c r="G50" s="34"/>
      <c r="H50" s="29">
        <f>SUM(H48:H49)</f>
        <v>2391313501.29</v>
      </c>
      <c r="I50" s="30"/>
      <c r="J50" s="29">
        <f>SUM(J48:J49)</f>
        <v>2375213576.2800002</v>
      </c>
      <c r="L50" s="29">
        <f>SUM(L48:L49)</f>
        <v>2381447842.4499998</v>
      </c>
    </row>
    <row r="51" spans="1:12" ht="24" customHeight="1">
      <c r="A51" s="24" t="s">
        <v>36</v>
      </c>
      <c r="B51" s="24"/>
      <c r="C51" s="25"/>
      <c r="D51" s="18"/>
      <c r="E51" s="18"/>
      <c r="G51" s="34"/>
      <c r="H51" s="36"/>
      <c r="I51" s="36"/>
      <c r="J51" s="36"/>
      <c r="L51" s="36"/>
    </row>
    <row r="52" spans="1:12" ht="24" customHeight="1">
      <c r="A52" s="25" t="s">
        <v>37</v>
      </c>
      <c r="B52" s="25"/>
      <c r="C52" s="25"/>
      <c r="D52" s="18"/>
      <c r="E52" s="18"/>
      <c r="G52" s="28" t="s">
        <v>26</v>
      </c>
      <c r="H52" s="38">
        <v>33735240.850000001</v>
      </c>
      <c r="I52" s="27"/>
      <c r="J52" s="27">
        <v>4301113.88</v>
      </c>
      <c r="L52" s="27">
        <v>0</v>
      </c>
    </row>
    <row r="53" spans="1:12" ht="24" customHeight="1">
      <c r="A53" s="37" t="s">
        <v>38</v>
      </c>
      <c r="B53" s="37"/>
      <c r="C53" s="25"/>
      <c r="D53" s="18"/>
      <c r="E53" s="18"/>
      <c r="G53" s="28">
        <v>20</v>
      </c>
      <c r="H53" s="38">
        <v>14335829.07</v>
      </c>
      <c r="I53" s="27"/>
      <c r="J53" s="27">
        <v>3706054</v>
      </c>
      <c r="L53" s="27">
        <v>4939257</v>
      </c>
    </row>
    <row r="54" spans="1:12" ht="24" customHeight="1">
      <c r="A54" s="24" t="s">
        <v>39</v>
      </c>
      <c r="B54" s="24"/>
      <c r="E54" s="18"/>
      <c r="F54" s="18"/>
      <c r="G54" s="34"/>
      <c r="H54" s="29">
        <f>SUM(H52:H53)</f>
        <v>48071069.920000002</v>
      </c>
      <c r="I54" s="30"/>
      <c r="J54" s="29">
        <f>SUM(J52:J53)</f>
        <v>8007167.8799999999</v>
      </c>
      <c r="L54" s="29">
        <f>SUM(L52:L53)</f>
        <v>4939257</v>
      </c>
    </row>
    <row r="55" spans="1:12" ht="24" customHeight="1">
      <c r="A55" s="24" t="s">
        <v>40</v>
      </c>
      <c r="B55" s="24"/>
      <c r="E55" s="18"/>
      <c r="F55" s="18"/>
      <c r="G55" s="34"/>
      <c r="H55" s="29">
        <f>SUM(H50,H54)</f>
        <v>2439384571.21</v>
      </c>
      <c r="I55" s="30"/>
      <c r="J55" s="29">
        <f>SUM(J50,J54)</f>
        <v>2383220744.1600003</v>
      </c>
      <c r="L55" s="29">
        <f>SUM(L50,L54)</f>
        <v>2386387099.4499998</v>
      </c>
    </row>
    <row r="56" spans="1:12" ht="24" customHeight="1">
      <c r="A56" s="24" t="s">
        <v>41</v>
      </c>
      <c r="B56" s="24"/>
      <c r="C56" s="18"/>
      <c r="D56" s="18"/>
      <c r="E56" s="18"/>
      <c r="F56" s="18"/>
      <c r="G56" s="34"/>
      <c r="H56" s="6"/>
      <c r="I56" s="18"/>
      <c r="J56" s="18"/>
      <c r="L56" s="18"/>
    </row>
    <row r="57" spans="1:12" ht="24" customHeight="1">
      <c r="A57" s="18" t="s">
        <v>42</v>
      </c>
      <c r="B57" s="18"/>
      <c r="C57" s="18"/>
      <c r="D57" s="18"/>
      <c r="E57" s="18"/>
      <c r="F57" s="18"/>
      <c r="G57" s="34"/>
      <c r="H57" s="18"/>
      <c r="I57" s="18"/>
      <c r="J57" s="18"/>
      <c r="L57" s="18"/>
    </row>
    <row r="58" spans="1:12" ht="24" customHeight="1">
      <c r="B58" s="25" t="s">
        <v>43</v>
      </c>
      <c r="C58" s="18"/>
      <c r="E58" s="18"/>
      <c r="F58" s="18"/>
      <c r="G58" s="28"/>
      <c r="H58" s="18"/>
      <c r="I58" s="18"/>
      <c r="J58" s="18"/>
      <c r="L58" s="18"/>
    </row>
    <row r="59" spans="1:12" ht="24" customHeight="1">
      <c r="A59" s="25"/>
      <c r="C59" s="14" t="s">
        <v>44</v>
      </c>
      <c r="E59" s="18"/>
      <c r="F59" s="18"/>
      <c r="G59" s="28"/>
      <c r="H59" s="39">
        <v>1085670000</v>
      </c>
      <c r="I59" s="30"/>
      <c r="J59" s="39">
        <v>1085670000</v>
      </c>
      <c r="L59" s="39">
        <v>1085670000</v>
      </c>
    </row>
    <row r="60" spans="1:12" ht="24" customHeight="1">
      <c r="A60" s="25"/>
      <c r="B60" s="25" t="s">
        <v>45</v>
      </c>
      <c r="C60" s="18"/>
      <c r="E60" s="18"/>
      <c r="F60" s="18"/>
      <c r="G60" s="34"/>
      <c r="H60" s="30"/>
      <c r="I60" s="30"/>
      <c r="J60" s="30"/>
      <c r="L60" s="30"/>
    </row>
    <row r="61" spans="1:12" ht="24" customHeight="1">
      <c r="A61" s="25"/>
      <c r="C61" s="40" t="s">
        <v>46</v>
      </c>
      <c r="E61" s="18"/>
      <c r="F61" s="18"/>
      <c r="G61" s="28"/>
      <c r="H61" s="27">
        <v>1045125093</v>
      </c>
      <c r="I61" s="30"/>
      <c r="J61" s="27">
        <v>1045125093</v>
      </c>
      <c r="L61" s="27">
        <v>1045125093</v>
      </c>
    </row>
    <row r="62" spans="1:12" ht="24" customHeight="1">
      <c r="A62" s="25" t="s">
        <v>47</v>
      </c>
      <c r="B62" s="25"/>
      <c r="C62" s="25"/>
      <c r="D62" s="18"/>
      <c r="E62" s="18"/>
      <c r="F62" s="18"/>
      <c r="G62" s="18"/>
      <c r="H62" s="5">
        <v>918494598.53999996</v>
      </c>
      <c r="I62" s="30"/>
      <c r="J62" s="5">
        <v>918494598.53999996</v>
      </c>
      <c r="L62" s="5">
        <v>918494598.53999996</v>
      </c>
    </row>
    <row r="63" spans="1:12" ht="24" customHeight="1">
      <c r="A63" s="25" t="s">
        <v>48</v>
      </c>
      <c r="B63" s="25"/>
      <c r="C63" s="18"/>
      <c r="D63" s="18"/>
      <c r="E63" s="18"/>
      <c r="F63" s="18"/>
      <c r="G63" s="18"/>
      <c r="H63" s="38"/>
      <c r="I63" s="30"/>
      <c r="J63" s="30"/>
      <c r="L63" s="30"/>
    </row>
    <row r="64" spans="1:12" ht="24" customHeight="1">
      <c r="B64" s="25" t="s">
        <v>49</v>
      </c>
      <c r="C64" s="18"/>
      <c r="E64" s="18"/>
      <c r="F64" s="18"/>
      <c r="G64" s="18"/>
      <c r="H64" s="30"/>
      <c r="I64" s="30"/>
      <c r="J64" s="30"/>
      <c r="L64" s="30"/>
    </row>
    <row r="65" spans="1:12" ht="24" customHeight="1">
      <c r="A65" s="25"/>
      <c r="C65" s="18" t="s">
        <v>50</v>
      </c>
      <c r="E65" s="18"/>
      <c r="F65" s="18"/>
      <c r="G65" s="31"/>
      <c r="H65" s="30">
        <f>งบการเปลี่ยนแปลงเฉพาะกิจการ!K19</f>
        <v>35179082.300000004</v>
      </c>
      <c r="I65" s="30"/>
      <c r="J65" s="30">
        <f>งบการเปลี่ยนแปลงเฉพาะกิจการ!K14</f>
        <v>35179082.300000004</v>
      </c>
      <c r="L65" s="30">
        <v>35179082.300000004</v>
      </c>
    </row>
    <row r="66" spans="1:12" ht="24" customHeight="1">
      <c r="B66" s="25" t="s">
        <v>51</v>
      </c>
      <c r="C66" s="18"/>
      <c r="E66" s="18"/>
      <c r="F66" s="18"/>
      <c r="G66" s="18"/>
      <c r="H66" s="30">
        <f>งบการเปลี่ยนแปลงเฉพาะกิจการ!M19</f>
        <v>-833473134.29999804</v>
      </c>
      <c r="I66" s="30"/>
      <c r="J66" s="30">
        <f>งบการเปลี่ยนแปลงเฉพาะกิจการ!M14</f>
        <v>-560137771.7399981</v>
      </c>
      <c r="L66" s="30">
        <f>+งบการเปลี่ยนแปลงเฉพาะกิจการ!M10</f>
        <v>-623759798.51999962</v>
      </c>
    </row>
    <row r="67" spans="1:12" ht="24" customHeight="1">
      <c r="A67" s="24" t="s">
        <v>53</v>
      </c>
      <c r="D67" s="18"/>
      <c r="E67" s="18"/>
      <c r="F67" s="18"/>
      <c r="G67" s="18"/>
      <c r="H67" s="29">
        <f>SUM(H61:H66)</f>
        <v>1165325639.5400019</v>
      </c>
      <c r="I67" s="30"/>
      <c r="J67" s="29">
        <f>SUM(J61:J66)</f>
        <v>1438661002.1000018</v>
      </c>
      <c r="L67" s="29">
        <f>SUM(L61:L66)</f>
        <v>1375038975.3200002</v>
      </c>
    </row>
    <row r="68" spans="1:12" ht="24" customHeight="1" thickBot="1">
      <c r="A68" s="24" t="s">
        <v>54</v>
      </c>
      <c r="B68" s="24"/>
      <c r="C68" s="18"/>
      <c r="D68" s="18"/>
      <c r="E68" s="18"/>
      <c r="F68" s="18"/>
      <c r="G68" s="18"/>
      <c r="H68" s="32">
        <f>SUM(H55,H67)</f>
        <v>3604710210.7500019</v>
      </c>
      <c r="I68" s="30"/>
      <c r="J68" s="32">
        <f>SUM(J55,J67)</f>
        <v>3821881746.2600021</v>
      </c>
      <c r="L68" s="32">
        <f>SUM(L55,L67)</f>
        <v>3761426074.77</v>
      </c>
    </row>
    <row r="69" spans="1:12" ht="24" customHeight="1" thickTop="1">
      <c r="A69" s="18"/>
      <c r="B69" s="18"/>
      <c r="C69" s="18"/>
      <c r="D69" s="18"/>
      <c r="E69" s="18"/>
      <c r="F69" s="18"/>
      <c r="G69" s="18"/>
      <c r="H69" s="18"/>
      <c r="I69" s="18"/>
      <c r="J69" s="18"/>
      <c r="L69" s="18"/>
    </row>
    <row r="70" spans="1:12" ht="25.4" customHeight="1">
      <c r="H70" s="30"/>
      <c r="I70" s="41"/>
      <c r="J70" s="30"/>
      <c r="L70" s="30"/>
    </row>
    <row r="72" spans="1:12" s="42" customFormat="1" ht="25.4" customHeight="1">
      <c r="H72" s="43"/>
      <c r="J72" s="43"/>
    </row>
    <row r="73" spans="1:12" s="42" customFormat="1" ht="25.4" customHeight="1"/>
  </sheetData>
  <mergeCells count="8">
    <mergeCell ref="A39:L39"/>
    <mergeCell ref="A40:L40"/>
    <mergeCell ref="A41:L41"/>
    <mergeCell ref="H43:L43"/>
    <mergeCell ref="A1:L1"/>
    <mergeCell ref="A2:L2"/>
    <mergeCell ref="A3:L3"/>
    <mergeCell ref="H5:L5"/>
  </mergeCells>
  <pageMargins left="0.59055118110236227" right="0.39370078740157483" top="0.59055118110236227" bottom="0.39370078740157483" header="0.31496062992125984" footer="0.31496062992125984"/>
  <pageSetup paperSize="9" scale="85" firstPageNumber="11" orientation="portrait" useFirstPageNumber="1" r:id="rId1"/>
  <headerFooter>
    <oddHeader>&amp;R&amp;"Angsana New,Bold"&amp;15&amp;P</oddHead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6"/>
  <sheetViews>
    <sheetView view="pageBreakPreview" zoomScaleNormal="90" zoomScaleSheetLayoutView="100" workbookViewId="0">
      <selection sqref="A1:M1"/>
    </sheetView>
  </sheetViews>
  <sheetFormatPr defaultColWidth="9.09765625" defaultRowHeight="26.15" customHeight="1"/>
  <cols>
    <col min="1" max="2" width="5.09765625" style="14" customWidth="1"/>
    <col min="3" max="3" width="30.59765625" style="14" customWidth="1"/>
    <col min="4" max="4" width="32.3984375" style="14" customWidth="1"/>
    <col min="5" max="5" width="1.59765625" style="14" customWidth="1"/>
    <col min="6" max="6" width="8.69921875" style="14" customWidth="1"/>
    <col min="7" max="7" width="17.09765625" style="14" customWidth="1"/>
    <col min="8" max="8" width="1" style="14" customWidth="1"/>
    <col min="9" max="9" width="17.09765625" style="14" customWidth="1"/>
    <col min="10" max="10" width="1" style="14" customWidth="1"/>
    <col min="11" max="11" width="17.09765625" style="14" customWidth="1"/>
    <col min="12" max="12" width="1" style="14" customWidth="1"/>
    <col min="13" max="13" width="17.09765625" style="14" customWidth="1"/>
    <col min="14" max="14" width="1.09765625" style="14" customWidth="1"/>
    <col min="15" max="15" width="7.3984375" style="14" customWidth="1"/>
    <col min="16" max="16" width="16.3984375" style="14" bestFit="1" customWidth="1"/>
    <col min="17" max="17" width="2.3984375" style="14" customWidth="1"/>
    <col min="18" max="16384" width="9.09765625" style="14"/>
  </cols>
  <sheetData>
    <row r="1" spans="1:18" ht="2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8" ht="25" customHeight="1">
      <c r="A2" s="140" t="s">
        <v>62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8" s="17" customFormat="1" ht="25" customHeight="1">
      <c r="A3" s="137" t="s">
        <v>63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8" s="17" customFormat="1" ht="24" customHeight="1">
      <c r="A4" s="15"/>
      <c r="B4" s="15"/>
      <c r="C4" s="15"/>
      <c r="D4" s="15"/>
      <c r="E4" s="15"/>
      <c r="F4" s="15"/>
      <c r="G4" s="15"/>
      <c r="H4" s="15"/>
      <c r="I4" s="48"/>
      <c r="J4" s="15"/>
      <c r="K4" s="15"/>
      <c r="L4" s="15"/>
      <c r="M4" s="16" t="s">
        <v>3</v>
      </c>
    </row>
    <row r="5" spans="1:18" ht="24" customHeight="1">
      <c r="A5" s="49"/>
      <c r="B5" s="49"/>
      <c r="C5" s="49"/>
      <c r="D5" s="49"/>
      <c r="E5" s="49"/>
      <c r="F5" s="50"/>
      <c r="G5" s="138" t="s">
        <v>4</v>
      </c>
      <c r="H5" s="138"/>
      <c r="I5" s="138"/>
      <c r="J5" s="51"/>
      <c r="K5" s="139" t="s">
        <v>55</v>
      </c>
      <c r="L5" s="139"/>
      <c r="M5" s="139"/>
    </row>
    <row r="6" spans="1:18" ht="24" customHeight="1">
      <c r="A6" s="19"/>
      <c r="B6" s="19"/>
      <c r="C6" s="19"/>
      <c r="D6" s="19"/>
      <c r="E6" s="19"/>
      <c r="F6" s="20" t="s">
        <v>5</v>
      </c>
      <c r="G6" s="3" t="s">
        <v>6</v>
      </c>
      <c r="H6" s="21"/>
      <c r="I6" s="3" t="s">
        <v>7</v>
      </c>
      <c r="J6" s="21"/>
      <c r="K6" s="3" t="s">
        <v>6</v>
      </c>
      <c r="L6" s="21"/>
      <c r="M6" s="3" t="s">
        <v>7</v>
      </c>
    </row>
    <row r="7" spans="1:18" ht="24" customHeight="1">
      <c r="F7" s="13"/>
      <c r="G7" s="4"/>
      <c r="H7" s="22"/>
      <c r="I7" s="4" t="s">
        <v>9</v>
      </c>
      <c r="J7" s="22"/>
      <c r="K7" s="4"/>
      <c r="L7" s="22"/>
      <c r="M7" s="4"/>
    </row>
    <row r="8" spans="1:18" ht="24" customHeight="1">
      <c r="A8" s="18" t="s">
        <v>64</v>
      </c>
      <c r="C8" s="18"/>
      <c r="F8" s="28">
        <v>28</v>
      </c>
      <c r="G8" s="27">
        <v>5649432890.8800001</v>
      </c>
      <c r="H8" s="27"/>
      <c r="I8" s="27">
        <v>7012217669.9700003</v>
      </c>
      <c r="J8" s="27"/>
      <c r="K8" s="38">
        <v>5649432890.8800001</v>
      </c>
      <c r="L8" s="27"/>
      <c r="M8" s="27">
        <v>7052483589.5500011</v>
      </c>
    </row>
    <row r="9" spans="1:18" ht="24" customHeight="1">
      <c r="A9" s="25" t="s">
        <v>65</v>
      </c>
      <c r="C9" s="18"/>
      <c r="G9" s="27">
        <v>-5490454499.5500002</v>
      </c>
      <c r="H9" s="27"/>
      <c r="I9" s="27">
        <v>-6874052238.5699997</v>
      </c>
      <c r="J9" s="27"/>
      <c r="K9" s="27">
        <v>-5490454499.5500002</v>
      </c>
      <c r="L9" s="27"/>
      <c r="M9" s="27">
        <v>-6846083461.6099997</v>
      </c>
    </row>
    <row r="10" spans="1:18" ht="24" customHeight="1">
      <c r="A10" s="25" t="s">
        <v>66</v>
      </c>
      <c r="C10" s="18"/>
      <c r="G10" s="52">
        <v>-17304833.039999999</v>
      </c>
      <c r="H10" s="27"/>
      <c r="I10" s="52">
        <v>107582485.7</v>
      </c>
      <c r="J10" s="27"/>
      <c r="K10" s="52">
        <v>-17304833.039999999</v>
      </c>
      <c r="L10" s="27"/>
      <c r="M10" s="52">
        <v>107582485.7</v>
      </c>
    </row>
    <row r="11" spans="1:18" ht="24" customHeight="1">
      <c r="A11" s="23" t="s">
        <v>67</v>
      </c>
      <c r="B11" s="18"/>
      <c r="C11" s="25"/>
      <c r="G11" s="27">
        <f>SUM(G8:G10)</f>
        <v>141673558.28999993</v>
      </c>
      <c r="H11" s="27"/>
      <c r="I11" s="27">
        <f>SUM(I8:I10)</f>
        <v>245747917.10000056</v>
      </c>
      <c r="J11" s="27"/>
      <c r="K11" s="27">
        <f>SUM(K8:K10)</f>
        <v>141673558.28999993</v>
      </c>
      <c r="L11" s="27"/>
      <c r="M11" s="27">
        <f>SUM(M8:M10)</f>
        <v>313982613.64000148</v>
      </c>
      <c r="Q11" s="53"/>
      <c r="R11" s="53"/>
    </row>
    <row r="12" spans="1:18" ht="24" customHeight="1">
      <c r="A12" s="14" t="s">
        <v>68</v>
      </c>
      <c r="B12" s="18"/>
      <c r="C12" s="18"/>
      <c r="G12" s="27">
        <v>53826388.200000003</v>
      </c>
      <c r="H12" s="27"/>
      <c r="I12" s="14">
        <v>31322695.620000001</v>
      </c>
      <c r="J12" s="27"/>
      <c r="K12" s="38">
        <v>44026315.890000001</v>
      </c>
      <c r="L12" s="27"/>
      <c r="M12" s="14">
        <v>27043746.280000001</v>
      </c>
    </row>
    <row r="13" spans="1:18" ht="24" customHeight="1">
      <c r="A13" s="14" t="s">
        <v>69</v>
      </c>
      <c r="B13" s="18"/>
      <c r="C13" s="18"/>
      <c r="F13" s="54"/>
      <c r="G13" s="27">
        <v>-2242348.73</v>
      </c>
      <c r="H13" s="27"/>
      <c r="I13" s="27">
        <v>-922675</v>
      </c>
      <c r="J13" s="27"/>
      <c r="K13" s="27">
        <v>-2242348.73</v>
      </c>
      <c r="L13" s="27"/>
      <c r="M13" s="27">
        <v>-922675</v>
      </c>
    </row>
    <row r="14" spans="1:18" ht="24" customHeight="1">
      <c r="A14" s="14" t="s">
        <v>70</v>
      </c>
      <c r="B14" s="18"/>
      <c r="C14" s="18"/>
      <c r="G14" s="27">
        <v>-16958067.82</v>
      </c>
      <c r="H14" s="27"/>
      <c r="I14" s="27">
        <v>-4082174.97</v>
      </c>
      <c r="J14" s="27"/>
      <c r="K14" s="55">
        <v>-15797955.66</v>
      </c>
      <c r="L14" s="27"/>
      <c r="M14" s="27">
        <v>-8322857.9600000009</v>
      </c>
    </row>
    <row r="15" spans="1:18" ht="24" customHeight="1">
      <c r="A15" s="25" t="s">
        <v>71</v>
      </c>
      <c r="B15" s="25"/>
      <c r="C15" s="18"/>
      <c r="G15" s="27">
        <v>-37600575.020000003</v>
      </c>
      <c r="H15" s="27"/>
      <c r="I15" s="27">
        <v>-39176774.119999997</v>
      </c>
      <c r="J15" s="27"/>
      <c r="K15" s="27">
        <v>-37600575.020000003</v>
      </c>
      <c r="L15" s="27"/>
      <c r="M15" s="27">
        <v>-39176774.119999997</v>
      </c>
    </row>
    <row r="16" spans="1:18" ht="24" customHeight="1">
      <c r="A16" s="18" t="s">
        <v>72</v>
      </c>
      <c r="C16" s="18"/>
      <c r="G16" s="27">
        <v>-154438055.18000001</v>
      </c>
      <c r="H16" s="27"/>
      <c r="I16" s="27">
        <v>-136978559.75999999</v>
      </c>
      <c r="J16" s="27"/>
      <c r="K16" s="55">
        <v>-145946124.43999997</v>
      </c>
      <c r="L16" s="27"/>
      <c r="M16" s="27">
        <v>-127761700.39</v>
      </c>
    </row>
    <row r="17" spans="1:16" ht="24" customHeight="1">
      <c r="A17" s="18" t="s">
        <v>73</v>
      </c>
      <c r="C17" s="18"/>
      <c r="G17" s="27">
        <v>-128696022.47</v>
      </c>
      <c r="H17" s="27"/>
      <c r="I17" s="27">
        <v>-13707611.08</v>
      </c>
      <c r="J17" s="27"/>
      <c r="K17" s="27">
        <v>-128696022.47</v>
      </c>
      <c r="L17" s="27"/>
      <c r="M17" s="27">
        <v>-13707611.08</v>
      </c>
    </row>
    <row r="18" spans="1:16" ht="24" customHeight="1">
      <c r="A18" s="14" t="s">
        <v>74</v>
      </c>
      <c r="C18" s="25"/>
      <c r="G18" s="52">
        <v>-85405292.379999995</v>
      </c>
      <c r="H18" s="27"/>
      <c r="I18" s="52">
        <v>-67030063.409999996</v>
      </c>
      <c r="J18" s="27"/>
      <c r="K18" s="56">
        <v>-85405292.379999995</v>
      </c>
      <c r="L18" s="27"/>
      <c r="M18" s="52">
        <v>-67030063.409999996</v>
      </c>
    </row>
    <row r="19" spans="1:16" s="33" customFormat="1" ht="24" customHeight="1">
      <c r="A19" s="24" t="s">
        <v>75</v>
      </c>
      <c r="C19" s="57"/>
      <c r="D19" s="14"/>
      <c r="E19" s="58"/>
      <c r="F19" s="54"/>
      <c r="G19" s="59">
        <f>SUM(G11:G18)</f>
        <v>-229840415.11000004</v>
      </c>
      <c r="H19" s="27"/>
      <c r="I19" s="59">
        <f>SUM(I11:I18)</f>
        <v>15172754.380000547</v>
      </c>
      <c r="J19" s="27"/>
      <c r="K19" s="59">
        <f>SUM(K11:K18)</f>
        <v>-229988444.52000001</v>
      </c>
      <c r="L19" s="27"/>
      <c r="M19" s="59">
        <f>SUM(M11:M18)</f>
        <v>84104677.960001528</v>
      </c>
      <c r="O19" s="14"/>
      <c r="P19" s="14"/>
    </row>
    <row r="20" spans="1:16" ht="24" customHeight="1">
      <c r="A20" s="14" t="s">
        <v>76</v>
      </c>
      <c r="C20" s="25"/>
      <c r="F20" s="26">
        <v>21.1</v>
      </c>
      <c r="G20" s="27">
        <v>-32271665.420000002</v>
      </c>
      <c r="H20" s="27"/>
      <c r="I20" s="27">
        <v>-25868506.199999999</v>
      </c>
      <c r="J20" s="27"/>
      <c r="K20" s="27">
        <v>-32216685.18</v>
      </c>
      <c r="L20" s="27"/>
      <c r="M20" s="27">
        <v>-20482651.18</v>
      </c>
    </row>
    <row r="21" spans="1:16" s="33" customFormat="1" ht="24" customHeight="1">
      <c r="A21" s="24" t="s">
        <v>77</v>
      </c>
      <c r="B21" s="60"/>
      <c r="C21" s="61"/>
      <c r="D21" s="14"/>
      <c r="E21" s="58"/>
      <c r="F21" s="62"/>
      <c r="G21" s="63">
        <f>SUM(G19:G20)</f>
        <v>-262112080.53000003</v>
      </c>
      <c r="H21" s="27"/>
      <c r="I21" s="63">
        <f>SUM(I19:I20)</f>
        <v>-10695751.819999453</v>
      </c>
      <c r="J21" s="27"/>
      <c r="K21" s="63">
        <f>SUM(K19:K20)</f>
        <v>-262205129.70000002</v>
      </c>
      <c r="L21" s="27"/>
      <c r="M21" s="63">
        <f>SUM(M19:M20)</f>
        <v>63622026.780001529</v>
      </c>
      <c r="O21" s="14"/>
      <c r="P21" s="14"/>
    </row>
    <row r="22" spans="1:16" s="33" customFormat="1" ht="24" customHeight="1">
      <c r="A22" s="64" t="s">
        <v>78</v>
      </c>
      <c r="C22" s="57"/>
      <c r="D22" s="58"/>
      <c r="E22" s="58"/>
      <c r="F22" s="62"/>
      <c r="G22" s="27"/>
      <c r="H22" s="27"/>
      <c r="I22" s="27"/>
      <c r="J22" s="27"/>
      <c r="K22" s="27"/>
      <c r="L22" s="27"/>
      <c r="M22" s="27"/>
      <c r="P22" s="14"/>
    </row>
    <row r="23" spans="1:16" s="33" customFormat="1" ht="24" customHeight="1">
      <c r="B23" s="64" t="s">
        <v>79</v>
      </c>
      <c r="C23" s="57"/>
      <c r="D23" s="58"/>
      <c r="E23" s="58"/>
      <c r="F23" s="62"/>
      <c r="G23" s="27"/>
      <c r="H23" s="27"/>
      <c r="I23" s="27"/>
      <c r="J23" s="27"/>
      <c r="K23" s="27"/>
      <c r="L23" s="27"/>
      <c r="M23" s="27"/>
      <c r="P23" s="14"/>
    </row>
    <row r="24" spans="1:16" s="33" customFormat="1" ht="24" customHeight="1">
      <c r="B24" s="25" t="s">
        <v>80</v>
      </c>
      <c r="C24" s="57"/>
      <c r="D24" s="58"/>
      <c r="E24" s="58"/>
      <c r="F24" s="26" t="s">
        <v>81</v>
      </c>
      <c r="G24" s="27">
        <v>-11771687.02</v>
      </c>
      <c r="H24" s="27"/>
      <c r="I24" s="27">
        <v>6275649.0699999994</v>
      </c>
      <c r="J24" s="27"/>
      <c r="K24" s="27">
        <v>0</v>
      </c>
      <c r="L24" s="27"/>
      <c r="M24" s="27">
        <v>0</v>
      </c>
      <c r="P24" s="14"/>
    </row>
    <row r="25" spans="1:16" s="33" customFormat="1" ht="24" customHeight="1">
      <c r="B25" s="24" t="s">
        <v>82</v>
      </c>
      <c r="C25" s="57"/>
      <c r="D25" s="58"/>
      <c r="E25" s="58"/>
      <c r="F25" s="62"/>
      <c r="G25" s="63">
        <f>SUM(G24)</f>
        <v>-11771687.02</v>
      </c>
      <c r="H25" s="27"/>
      <c r="I25" s="63">
        <f>SUM(I24)</f>
        <v>6275649.0699999994</v>
      </c>
      <c r="J25" s="27"/>
      <c r="K25" s="63">
        <f>SUM(K24)</f>
        <v>0</v>
      </c>
      <c r="L25" s="27"/>
      <c r="M25" s="63">
        <f>SUM(M24)</f>
        <v>0</v>
      </c>
      <c r="P25" s="14"/>
    </row>
    <row r="26" spans="1:16" s="33" customFormat="1" ht="24" customHeight="1">
      <c r="B26" s="64" t="s">
        <v>83</v>
      </c>
      <c r="C26" s="57"/>
      <c r="D26" s="58"/>
      <c r="E26" s="58"/>
      <c r="F26" s="62"/>
      <c r="G26" s="27"/>
      <c r="H26" s="27"/>
      <c r="I26" s="27"/>
      <c r="J26" s="27"/>
      <c r="K26" s="27"/>
      <c r="L26" s="27"/>
      <c r="M26" s="27"/>
      <c r="P26" s="14"/>
    </row>
    <row r="27" spans="1:16" s="33" customFormat="1" ht="24" customHeight="1">
      <c r="B27" s="25" t="s">
        <v>84</v>
      </c>
      <c r="C27" s="57"/>
      <c r="D27" s="58"/>
      <c r="E27" s="58"/>
      <c r="F27" s="26" t="s">
        <v>81</v>
      </c>
      <c r="G27" s="27">
        <v>-11130232.859999999</v>
      </c>
      <c r="H27" s="27"/>
      <c r="I27" s="27">
        <v>0</v>
      </c>
      <c r="J27" s="27"/>
      <c r="K27" s="65">
        <v>-11130232.859999999</v>
      </c>
      <c r="L27" s="27"/>
      <c r="M27" s="27">
        <v>0</v>
      </c>
      <c r="P27" s="14"/>
    </row>
    <row r="28" spans="1:16" s="33" customFormat="1" ht="24" customHeight="1">
      <c r="B28" s="24" t="s">
        <v>85</v>
      </c>
      <c r="C28" s="57"/>
      <c r="D28" s="58"/>
      <c r="E28" s="58"/>
      <c r="F28" s="62"/>
      <c r="G28" s="63">
        <f>SUM(G27)</f>
        <v>-11130232.859999999</v>
      </c>
      <c r="H28" s="27"/>
      <c r="I28" s="63">
        <f>SUM(I27)</f>
        <v>0</v>
      </c>
      <c r="J28" s="27"/>
      <c r="K28" s="63">
        <f>SUM(K27)</f>
        <v>-11130232.859999999</v>
      </c>
      <c r="L28" s="27"/>
      <c r="M28" s="63">
        <f>SUM(M27)</f>
        <v>0</v>
      </c>
      <c r="P28" s="14"/>
    </row>
    <row r="29" spans="1:16" s="33" customFormat="1" ht="24" customHeight="1">
      <c r="A29" s="64" t="s">
        <v>86</v>
      </c>
      <c r="B29" s="60"/>
      <c r="C29" s="57"/>
      <c r="D29" s="58"/>
      <c r="E29" s="58"/>
      <c r="G29" s="52">
        <f>SUM(G25,G28)</f>
        <v>-22901919.879999999</v>
      </c>
      <c r="H29" s="27"/>
      <c r="I29" s="52">
        <f>SUM(I25,I28)</f>
        <v>6275649.0699999994</v>
      </c>
      <c r="J29" s="27"/>
      <c r="K29" s="52">
        <f>SUM(K25,K28)</f>
        <v>-11130232.859999999</v>
      </c>
      <c r="L29" s="27"/>
      <c r="M29" s="52">
        <f>SUM(M25,M28)</f>
        <v>0</v>
      </c>
      <c r="P29" s="14"/>
    </row>
    <row r="30" spans="1:16" ht="24" customHeight="1" thickBot="1">
      <c r="A30" s="64" t="s">
        <v>87</v>
      </c>
      <c r="B30" s="18"/>
      <c r="C30" s="18"/>
      <c r="G30" s="66">
        <f>SUM(G21,G29)</f>
        <v>-285014000.41000003</v>
      </c>
      <c r="H30" s="27"/>
      <c r="I30" s="66">
        <f>SUM(I21,I29)</f>
        <v>-4420102.7499994533</v>
      </c>
      <c r="J30" s="27"/>
      <c r="K30" s="66">
        <f>SUM(K21,K29)</f>
        <v>-273335362.56</v>
      </c>
      <c r="L30" s="27"/>
      <c r="M30" s="66">
        <f>SUM(M21,M29)</f>
        <v>63622026.780001529</v>
      </c>
    </row>
    <row r="31" spans="1:16" ht="24" customHeight="1" thickTop="1">
      <c r="B31" s="18"/>
      <c r="C31" s="18"/>
      <c r="G31" s="30"/>
      <c r="H31" s="30"/>
      <c r="I31" s="30"/>
      <c r="J31" s="30"/>
      <c r="K31" s="30"/>
      <c r="L31" s="30"/>
      <c r="M31" s="30"/>
    </row>
    <row r="32" spans="1:16" ht="25" customHeight="1">
      <c r="A32" s="17" t="s">
        <v>88</v>
      </c>
      <c r="G32" s="4"/>
      <c r="H32" s="67"/>
      <c r="I32" s="4"/>
      <c r="J32" s="67"/>
      <c r="K32" s="4"/>
      <c r="L32" s="67"/>
      <c r="M32" s="4"/>
    </row>
    <row r="33" spans="1:13" ht="25" customHeight="1">
      <c r="A33" s="18"/>
      <c r="B33" s="14" t="s">
        <v>89</v>
      </c>
      <c r="G33" s="5">
        <f>G21</f>
        <v>-262112080.53000003</v>
      </c>
      <c r="H33" s="5"/>
      <c r="I33" s="5">
        <f>I21</f>
        <v>-10695751.819999453</v>
      </c>
      <c r="J33" s="5"/>
      <c r="K33" s="5">
        <f>K21</f>
        <v>-262205129.70000002</v>
      </c>
      <c r="L33" s="5"/>
      <c r="M33" s="5">
        <f>M21</f>
        <v>63622026.780001529</v>
      </c>
    </row>
    <row r="34" spans="1:13" ht="25" customHeight="1">
      <c r="A34" s="18"/>
      <c r="B34" s="14" t="s">
        <v>90</v>
      </c>
      <c r="G34" s="5">
        <v>0</v>
      </c>
      <c r="H34" s="5"/>
      <c r="I34" s="5">
        <v>0</v>
      </c>
      <c r="J34" s="5"/>
      <c r="K34" s="5">
        <v>0</v>
      </c>
      <c r="L34" s="5"/>
      <c r="M34" s="5">
        <v>0</v>
      </c>
    </row>
    <row r="35" spans="1:13" ht="25" customHeight="1" thickBot="1">
      <c r="A35" s="18"/>
      <c r="G35" s="9">
        <f>SUM(G33:G34)</f>
        <v>-262112080.53000003</v>
      </c>
      <c r="H35" s="5"/>
      <c r="I35" s="9">
        <f>SUM(I33:I34)</f>
        <v>-10695751.819999453</v>
      </c>
      <c r="J35" s="5"/>
      <c r="K35" s="9">
        <f>SUM(K33:K34)</f>
        <v>-262205129.70000002</v>
      </c>
      <c r="L35" s="5"/>
      <c r="M35" s="9">
        <f>SUM(M33:M34)</f>
        <v>63622026.780001529</v>
      </c>
    </row>
    <row r="36" spans="1:13" ht="25" customHeight="1" thickTop="1">
      <c r="A36" s="17" t="s">
        <v>91</v>
      </c>
      <c r="G36" s="30"/>
      <c r="H36" s="30"/>
      <c r="I36" s="30"/>
      <c r="J36" s="30"/>
      <c r="K36" s="30"/>
      <c r="L36" s="30"/>
      <c r="M36" s="30"/>
    </row>
    <row r="37" spans="1:13" ht="25" customHeight="1">
      <c r="A37" s="18"/>
      <c r="B37" s="14" t="s">
        <v>89</v>
      </c>
      <c r="G37" s="5">
        <f>G30</f>
        <v>-285014000.41000003</v>
      </c>
      <c r="H37" s="5"/>
      <c r="I37" s="5">
        <f>I30</f>
        <v>-4420102.7499994533</v>
      </c>
      <c r="J37" s="5"/>
      <c r="K37" s="5">
        <f>K30</f>
        <v>-273335362.56</v>
      </c>
      <c r="L37" s="5"/>
      <c r="M37" s="5">
        <f>M30</f>
        <v>63622026.780001529</v>
      </c>
    </row>
    <row r="38" spans="1:13" ht="25" customHeight="1">
      <c r="A38" s="18"/>
      <c r="B38" s="14" t="s">
        <v>90</v>
      </c>
      <c r="G38" s="5">
        <v>0</v>
      </c>
      <c r="H38" s="5"/>
      <c r="I38" s="5">
        <v>0</v>
      </c>
      <c r="J38" s="5"/>
      <c r="K38" s="5">
        <v>0</v>
      </c>
      <c r="L38" s="5"/>
      <c r="M38" s="5">
        <v>0</v>
      </c>
    </row>
    <row r="39" spans="1:13" ht="25" customHeight="1" thickBot="1">
      <c r="A39" s="18"/>
      <c r="G39" s="9">
        <f>SUM(G37:G38)</f>
        <v>-285014000.41000003</v>
      </c>
      <c r="H39" s="5"/>
      <c r="I39" s="9">
        <f>SUM(I37:I38)</f>
        <v>-4420102.7499994533</v>
      </c>
      <c r="J39" s="5"/>
      <c r="K39" s="9">
        <f>SUM(K37:K38)</f>
        <v>-273335362.56</v>
      </c>
      <c r="L39" s="5"/>
      <c r="M39" s="9">
        <f>SUM(M37:M38)</f>
        <v>63622026.780001529</v>
      </c>
    </row>
    <row r="40" spans="1:13" ht="25" customHeight="1" thickTop="1">
      <c r="A40" s="37"/>
      <c r="B40" s="57"/>
      <c r="G40" s="10"/>
      <c r="H40" s="68"/>
      <c r="I40" s="10"/>
      <c r="J40" s="68"/>
      <c r="K40" s="10"/>
      <c r="L40" s="68"/>
      <c r="M40" s="10"/>
    </row>
    <row r="41" spans="1:13" ht="24.65" customHeight="1">
      <c r="A41" s="64" t="s">
        <v>92</v>
      </c>
      <c r="B41" s="57"/>
      <c r="C41" s="18"/>
      <c r="F41" s="31"/>
      <c r="G41" s="36"/>
      <c r="H41" s="36"/>
      <c r="I41" s="36"/>
      <c r="J41" s="36"/>
      <c r="K41" s="36"/>
      <c r="L41" s="36"/>
      <c r="M41" s="36"/>
    </row>
    <row r="42" spans="1:13" ht="25" customHeight="1">
      <c r="A42" s="18"/>
      <c r="B42" s="37" t="s">
        <v>93</v>
      </c>
      <c r="C42" s="18"/>
      <c r="F42" s="69" t="s">
        <v>94</v>
      </c>
      <c r="G42" s="70">
        <f>G21/G43</f>
        <v>-0.2507949357312006</v>
      </c>
      <c r="H42" s="70"/>
      <c r="I42" s="70">
        <f>I21/I43</f>
        <v>-1.0233944138971557E-2</v>
      </c>
      <c r="J42" s="70"/>
      <c r="K42" s="70">
        <f>K21/K43</f>
        <v>-0.25088396734150559</v>
      </c>
      <c r="L42" s="70"/>
      <c r="M42" s="70">
        <f>M21/M43</f>
        <v>6.0875035157156566E-2</v>
      </c>
    </row>
    <row r="43" spans="1:13" ht="25" hidden="1" customHeight="1">
      <c r="A43" s="18" t="s">
        <v>95</v>
      </c>
      <c r="B43" s="37"/>
      <c r="C43" s="18"/>
      <c r="E43" s="13"/>
      <c r="F43" s="71"/>
      <c r="G43" s="72">
        <v>1045125093</v>
      </c>
      <c r="H43" s="72"/>
      <c r="I43" s="72">
        <v>1045125093</v>
      </c>
      <c r="J43" s="72"/>
      <c r="K43" s="72">
        <v>1045125093</v>
      </c>
      <c r="L43" s="72"/>
      <c r="M43" s="72">
        <v>1045125093</v>
      </c>
    </row>
    <row r="44" spans="1:13" ht="25" customHeight="1">
      <c r="A44" s="57"/>
      <c r="B44" s="57"/>
      <c r="C44" s="18"/>
      <c r="E44" s="13"/>
      <c r="F44" s="71"/>
      <c r="G44" s="73"/>
      <c r="H44" s="74"/>
      <c r="I44" s="73"/>
      <c r="J44" s="74"/>
      <c r="K44" s="73"/>
      <c r="L44" s="74"/>
      <c r="M44" s="73"/>
    </row>
    <row r="45" spans="1:13" ht="25" customHeight="1">
      <c r="A45" s="57"/>
      <c r="B45" s="57"/>
      <c r="C45" s="18"/>
      <c r="E45" s="13"/>
      <c r="F45" s="71"/>
      <c r="G45" s="27"/>
      <c r="H45" s="30"/>
      <c r="I45" s="27"/>
      <c r="J45" s="30"/>
      <c r="K45" s="27"/>
      <c r="L45" s="30"/>
      <c r="M45" s="75"/>
    </row>
    <row r="46" spans="1:13" ht="25" customHeight="1">
      <c r="A46" s="57"/>
      <c r="B46" s="57"/>
      <c r="C46" s="18"/>
      <c r="E46" s="13"/>
      <c r="F46" s="71"/>
      <c r="G46" s="27"/>
      <c r="H46" s="30"/>
      <c r="I46" s="27"/>
      <c r="J46" s="30"/>
      <c r="K46" s="27"/>
      <c r="L46" s="30"/>
      <c r="M46" s="27"/>
    </row>
    <row r="47" spans="1:13" ht="25" customHeight="1">
      <c r="A47" s="57"/>
      <c r="B47" s="57"/>
      <c r="C47" s="18"/>
      <c r="E47" s="13"/>
      <c r="F47" s="71"/>
      <c r="G47" s="27"/>
      <c r="H47" s="30"/>
      <c r="I47" s="27"/>
      <c r="J47" s="30"/>
      <c r="K47" s="27"/>
      <c r="L47" s="30"/>
      <c r="M47" s="27"/>
    </row>
    <row r="48" spans="1:13" ht="25" customHeight="1">
      <c r="A48" s="57"/>
      <c r="B48" s="57"/>
      <c r="C48" s="18"/>
      <c r="E48" s="13"/>
      <c r="F48" s="71"/>
      <c r="G48" s="27"/>
      <c r="H48" s="30"/>
      <c r="I48" s="27"/>
      <c r="J48" s="30"/>
      <c r="K48" s="27"/>
      <c r="L48" s="30"/>
      <c r="M48" s="27"/>
    </row>
    <row r="49" spans="1:13" ht="25" customHeight="1">
      <c r="A49" s="57"/>
      <c r="B49" s="57"/>
      <c r="C49" s="18"/>
      <c r="E49" s="13"/>
      <c r="F49" s="71"/>
      <c r="G49" s="27"/>
      <c r="H49" s="30"/>
      <c r="I49" s="27"/>
      <c r="J49" s="30"/>
      <c r="K49" s="27"/>
      <c r="L49" s="30"/>
      <c r="M49" s="27"/>
    </row>
    <row r="50" spans="1:13" ht="25" customHeight="1">
      <c r="A50" s="57"/>
      <c r="B50" s="57"/>
      <c r="C50" s="18"/>
      <c r="E50" s="13"/>
      <c r="F50" s="71"/>
      <c r="G50" s="27"/>
      <c r="H50" s="30"/>
      <c r="I50" s="27"/>
      <c r="J50" s="30"/>
      <c r="K50" s="27"/>
      <c r="L50" s="30"/>
      <c r="M50" s="27"/>
    </row>
    <row r="51" spans="1:13" ht="25" customHeight="1">
      <c r="A51" s="37"/>
      <c r="C51" s="18"/>
      <c r="G51" s="11"/>
      <c r="H51" s="11"/>
      <c r="I51" s="11"/>
      <c r="J51" s="11"/>
      <c r="K51" s="11"/>
      <c r="L51" s="11"/>
      <c r="M51" s="11"/>
    </row>
    <row r="52" spans="1:13" s="42" customFormat="1" ht="25" customHeight="1"/>
    <row r="53" spans="1:13" s="42" customFormat="1" ht="25" customHeight="1">
      <c r="M53" s="76"/>
    </row>
    <row r="54" spans="1:13" s="33" customFormat="1" ht="25" customHeight="1">
      <c r="A54" s="25"/>
      <c r="B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s="33" customFormat="1" ht="25" customHeight="1">
      <c r="A55" s="25"/>
      <c r="B55" s="18"/>
      <c r="D55" s="18"/>
      <c r="E55" s="18"/>
      <c r="F55" s="18"/>
      <c r="G55" s="18"/>
      <c r="H55" s="18"/>
      <c r="I55" s="18"/>
      <c r="J55" s="18"/>
      <c r="K55" s="18"/>
      <c r="L55" s="18"/>
      <c r="M55" s="77"/>
    </row>
    <row r="56" spans="1:13" ht="25" customHeight="1"/>
  </sheetData>
  <mergeCells count="5">
    <mergeCell ref="A3:M3"/>
    <mergeCell ref="G5:I5"/>
    <mergeCell ref="K5:M5"/>
    <mergeCell ref="A1:M1"/>
    <mergeCell ref="A2:M2"/>
  </mergeCells>
  <pageMargins left="0.59055118110236227" right="0.39370078740157483" top="0.59055118110236227" bottom="0.39370078740157483" header="0.31496062992125984" footer="0.31496062992125984"/>
  <pageSetup paperSize="9" scale="65" firstPageNumber="13" orientation="portrait" useFirstPageNumber="1" r:id="rId1"/>
  <headerFooter>
    <oddHeader>&amp;R&amp;"Angsana New,Bold"&amp;15&amp;P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6"/>
  <sheetViews>
    <sheetView view="pageBreakPreview" zoomScaleNormal="100" zoomScaleSheetLayoutView="100" workbookViewId="0">
      <selection sqref="A1:P1"/>
    </sheetView>
  </sheetViews>
  <sheetFormatPr defaultColWidth="9.09765625" defaultRowHeight="27" customHeight="1"/>
  <cols>
    <col min="1" max="3" width="4.09765625" style="40" customWidth="1"/>
    <col min="4" max="4" width="41.3984375" style="40" customWidth="1"/>
    <col min="5" max="5" width="9.69921875" style="40" customWidth="1"/>
    <col min="6" max="6" width="17.09765625" style="40" bestFit="1" customWidth="1"/>
    <col min="7" max="7" width="1.8984375" style="40" customWidth="1"/>
    <col min="8" max="8" width="15.3984375" style="40" bestFit="1" customWidth="1"/>
    <col min="9" max="9" width="1.8984375" style="40" customWidth="1"/>
    <col min="10" max="10" width="17.09765625" style="40" bestFit="1" customWidth="1"/>
    <col min="11" max="11" width="1.8984375" style="40" customWidth="1"/>
    <col min="12" max="12" width="15.3984375" style="40" bestFit="1" customWidth="1"/>
    <col min="13" max="13" width="1.8984375" style="40" customWidth="1"/>
    <col min="14" max="14" width="24.3984375" style="40" bestFit="1" customWidth="1"/>
    <col min="15" max="15" width="1.8984375" style="40" customWidth="1"/>
    <col min="16" max="16" width="17.09765625" style="40" bestFit="1" customWidth="1"/>
    <col min="17" max="17" width="1.09765625" style="40" customWidth="1"/>
    <col min="18" max="18" width="16.3984375" style="40" bestFit="1" customWidth="1"/>
    <col min="19" max="19" width="9.09765625" style="40"/>
    <col min="20" max="20" width="14.69921875" style="40" customWidth="1"/>
    <col min="21" max="16384" width="9.09765625" style="40"/>
  </cols>
  <sheetData>
    <row r="1" spans="1:19" ht="27" customHeight="1">
      <c r="A1" s="144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</row>
    <row r="2" spans="1:19" ht="27" customHeight="1">
      <c r="A2" s="144" t="s">
        <v>96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3" spans="1:19" ht="27" customHeight="1">
      <c r="A3" s="145" t="s">
        <v>63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9" s="80" customFormat="1" ht="27" customHeight="1">
      <c r="A4" s="78"/>
      <c r="B4" s="78"/>
      <c r="C4" s="78"/>
      <c r="D4" s="78"/>
      <c r="E4" s="78"/>
      <c r="F4" s="13"/>
      <c r="G4" s="13"/>
      <c r="H4" s="13"/>
      <c r="I4" s="13"/>
      <c r="J4" s="13"/>
      <c r="K4" s="13"/>
      <c r="L4" s="13"/>
      <c r="M4" s="13"/>
      <c r="N4" s="13"/>
      <c r="O4" s="13"/>
      <c r="P4" s="79" t="s">
        <v>3</v>
      </c>
    </row>
    <row r="5" spans="1:19" ht="27" customHeight="1">
      <c r="A5" s="81"/>
      <c r="B5" s="81"/>
      <c r="C5" s="81"/>
      <c r="D5" s="81"/>
      <c r="E5" s="81"/>
      <c r="F5" s="146" t="s">
        <v>4</v>
      </c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19" s="80" customFormat="1" ht="27" customHeight="1">
      <c r="A6" s="82"/>
      <c r="B6" s="82"/>
      <c r="C6" s="82"/>
      <c r="D6" s="82"/>
      <c r="E6" s="45" t="s">
        <v>5</v>
      </c>
      <c r="F6" s="78" t="s">
        <v>97</v>
      </c>
      <c r="G6" s="78"/>
      <c r="H6" s="78" t="s">
        <v>98</v>
      </c>
      <c r="I6" s="78"/>
      <c r="J6" s="143" t="s">
        <v>48</v>
      </c>
      <c r="K6" s="143"/>
      <c r="L6" s="143"/>
      <c r="M6" s="78"/>
      <c r="N6" s="84" t="s">
        <v>99</v>
      </c>
      <c r="O6" s="78"/>
      <c r="P6" s="45" t="s">
        <v>100</v>
      </c>
    </row>
    <row r="7" spans="1:19" s="80" customFormat="1" ht="27" customHeight="1">
      <c r="A7" s="82"/>
      <c r="B7" s="82"/>
      <c r="C7" s="82"/>
      <c r="D7" s="82"/>
      <c r="E7" s="78"/>
      <c r="F7" s="78" t="s">
        <v>101</v>
      </c>
      <c r="G7" s="78"/>
      <c r="H7" s="78" t="s">
        <v>102</v>
      </c>
      <c r="I7" s="78"/>
      <c r="J7" s="45" t="s">
        <v>103</v>
      </c>
      <c r="K7" s="45"/>
      <c r="L7" s="45" t="s">
        <v>51</v>
      </c>
      <c r="M7" s="78"/>
      <c r="N7" s="45" t="s">
        <v>104</v>
      </c>
      <c r="O7" s="78"/>
      <c r="P7" s="45" t="s">
        <v>41</v>
      </c>
    </row>
    <row r="8" spans="1:19" s="80" customFormat="1" ht="27" customHeight="1">
      <c r="A8" s="85"/>
      <c r="B8" s="85"/>
      <c r="C8" s="85"/>
      <c r="D8" s="85"/>
      <c r="E8" s="20"/>
      <c r="F8" s="86"/>
      <c r="G8" s="86"/>
      <c r="H8" s="86"/>
      <c r="I8" s="86"/>
      <c r="J8" s="86" t="s">
        <v>50</v>
      </c>
      <c r="K8" s="86"/>
      <c r="L8" s="83"/>
      <c r="M8" s="86"/>
      <c r="N8" s="83"/>
      <c r="O8" s="86"/>
      <c r="P8" s="83"/>
    </row>
    <row r="9" spans="1:19" s="80" customFormat="1" ht="27" customHeight="1">
      <c r="A9" s="82"/>
      <c r="B9" s="82"/>
      <c r="C9" s="82"/>
      <c r="D9" s="82"/>
      <c r="E9" s="13"/>
      <c r="F9" s="78"/>
      <c r="G9" s="78"/>
      <c r="H9" s="78"/>
      <c r="I9" s="78"/>
      <c r="J9" s="78"/>
      <c r="K9" s="78"/>
      <c r="L9" s="45"/>
      <c r="M9" s="78"/>
      <c r="N9" s="45"/>
      <c r="O9" s="78"/>
      <c r="P9" s="45"/>
    </row>
    <row r="10" spans="1:19" ht="27" customHeight="1">
      <c r="A10" s="80" t="s">
        <v>105</v>
      </c>
      <c r="E10" s="87"/>
      <c r="F10" s="88">
        <v>1045125093</v>
      </c>
      <c r="G10" s="88"/>
      <c r="H10" s="88">
        <v>918494598.53999996</v>
      </c>
      <c r="I10" s="88"/>
      <c r="J10" s="88">
        <v>35179082.300000004</v>
      </c>
      <c r="K10" s="88"/>
      <c r="L10" s="88">
        <v>-536872324.1700002</v>
      </c>
      <c r="M10" s="88"/>
      <c r="N10" s="88">
        <v>27703257.289999999</v>
      </c>
      <c r="O10" s="88"/>
      <c r="P10" s="89">
        <f>SUM(F10:O10)</f>
        <v>1489629706.9599996</v>
      </c>
    </row>
    <row r="11" spans="1:19" ht="27" customHeight="1">
      <c r="A11" s="40" t="s">
        <v>106</v>
      </c>
      <c r="E11" s="87">
        <v>32</v>
      </c>
      <c r="F11" s="36">
        <v>0</v>
      </c>
      <c r="G11" s="36"/>
      <c r="H11" s="36">
        <v>0</v>
      </c>
      <c r="I11" s="36"/>
      <c r="J11" s="36">
        <v>0</v>
      </c>
      <c r="K11" s="36"/>
      <c r="L11" s="36">
        <v>23645625.73</v>
      </c>
      <c r="M11" s="36"/>
      <c r="N11" s="36">
        <v>-19686218.68</v>
      </c>
      <c r="O11" s="36"/>
      <c r="P11" s="52">
        <f t="shared" ref="P11" si="0">SUM(F11:O11)</f>
        <v>3959407.0500000007</v>
      </c>
    </row>
    <row r="12" spans="1:19" ht="27" customHeight="1">
      <c r="A12" s="80" t="s">
        <v>107</v>
      </c>
      <c r="E12" s="87"/>
      <c r="F12" s="90">
        <f>SUM(F10:F11)</f>
        <v>1045125093</v>
      </c>
      <c r="G12" s="36"/>
      <c r="H12" s="90">
        <f>SUM(H10:H11)</f>
        <v>918494598.53999996</v>
      </c>
      <c r="I12" s="36"/>
      <c r="J12" s="90">
        <f>SUM(J10:J11)</f>
        <v>35179082.300000004</v>
      </c>
      <c r="K12" s="36"/>
      <c r="L12" s="90">
        <f>SUM(L10:L11)</f>
        <v>-513226698.44000018</v>
      </c>
      <c r="M12" s="36"/>
      <c r="N12" s="90">
        <f>SUM(N10:N11)</f>
        <v>8017038.6099999994</v>
      </c>
      <c r="O12" s="36"/>
      <c r="P12" s="27">
        <f>SUM(P10:P11)</f>
        <v>1493589114.0099995</v>
      </c>
      <c r="R12" s="91">
        <f>P12-งบฐานะการเงินรวม!L69</f>
        <v>0</v>
      </c>
      <c r="S12" s="92"/>
    </row>
    <row r="13" spans="1:19" ht="27" customHeight="1">
      <c r="A13" s="93" t="s">
        <v>108</v>
      </c>
      <c r="B13" s="93"/>
      <c r="C13" s="94"/>
      <c r="D13" s="94"/>
      <c r="E13" s="95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R13" s="92"/>
    </row>
    <row r="14" spans="1:19" ht="27" customHeight="1">
      <c r="A14" s="93"/>
      <c r="B14" s="94" t="s">
        <v>109</v>
      </c>
      <c r="C14" s="96"/>
      <c r="D14" s="96"/>
      <c r="E14" s="87">
        <v>32</v>
      </c>
      <c r="F14" s="27">
        <v>0</v>
      </c>
      <c r="G14" s="27"/>
      <c r="H14" s="27">
        <v>0</v>
      </c>
      <c r="I14" s="27"/>
      <c r="J14" s="27">
        <v>0</v>
      </c>
      <c r="K14" s="27"/>
      <c r="L14" s="27">
        <f>งบกำไรขาดทุนเบ็ดเสร็จ!I21</f>
        <v>-10695751.819999453</v>
      </c>
      <c r="M14" s="27"/>
      <c r="N14" s="27">
        <v>0</v>
      </c>
      <c r="O14" s="27"/>
      <c r="P14" s="27">
        <f t="shared" ref="P14" si="1">SUM(F14:O14)</f>
        <v>-10695751.819999453</v>
      </c>
    </row>
    <row r="15" spans="1:19" ht="27" customHeight="1">
      <c r="A15" s="93"/>
      <c r="B15" s="94" t="s">
        <v>110</v>
      </c>
      <c r="C15" s="96"/>
      <c r="D15" s="96"/>
      <c r="E15" s="95"/>
      <c r="F15" s="27">
        <v>0</v>
      </c>
      <c r="G15" s="27"/>
      <c r="H15" s="27">
        <v>0</v>
      </c>
      <c r="I15" s="27"/>
      <c r="J15" s="27">
        <v>0</v>
      </c>
      <c r="K15" s="27"/>
      <c r="L15" s="27">
        <f>งบกำไรขาดทุนเบ็ดเสร็จ!I28</f>
        <v>0</v>
      </c>
      <c r="M15" s="27"/>
      <c r="N15" s="27">
        <f>งบกำไรขาดทุนเบ็ดเสร็จ!I25</f>
        <v>6275649.0699999994</v>
      </c>
      <c r="O15" s="27"/>
      <c r="P15" s="27">
        <f>SUM(F15:O15)</f>
        <v>6275649.0699999994</v>
      </c>
    </row>
    <row r="16" spans="1:19" ht="27" customHeight="1">
      <c r="A16" s="93"/>
      <c r="B16" s="94" t="s">
        <v>111</v>
      </c>
      <c r="C16" s="96"/>
      <c r="D16" s="96"/>
      <c r="E16" s="95"/>
      <c r="F16" s="63">
        <f>SUM(F14:F15)</f>
        <v>0</v>
      </c>
      <c r="G16" s="27"/>
      <c r="H16" s="63">
        <f>SUM(H14:H15)</f>
        <v>0</v>
      </c>
      <c r="I16" s="27"/>
      <c r="J16" s="63">
        <f>SUM(J14:J15)</f>
        <v>0</v>
      </c>
      <c r="K16" s="27"/>
      <c r="L16" s="63">
        <f>SUM(L14:L15)</f>
        <v>-10695751.819999453</v>
      </c>
      <c r="M16" s="27"/>
      <c r="N16" s="63">
        <f>SUM(N14:N15)</f>
        <v>6275649.0699999994</v>
      </c>
      <c r="O16" s="27"/>
      <c r="P16" s="63">
        <f>SUM(P14:P15)</f>
        <v>-4420102.7499994533</v>
      </c>
    </row>
    <row r="17" spans="1:20" ht="27" customHeight="1">
      <c r="A17" s="97" t="s">
        <v>112</v>
      </c>
      <c r="B17" s="94"/>
      <c r="C17" s="96"/>
      <c r="D17" s="96"/>
      <c r="E17" s="98"/>
      <c r="F17" s="99">
        <f>SUM(F12,F16)</f>
        <v>1045125093</v>
      </c>
      <c r="G17" s="100"/>
      <c r="H17" s="99">
        <f>SUM(H12,H16)</f>
        <v>918494598.53999996</v>
      </c>
      <c r="I17" s="100"/>
      <c r="J17" s="99">
        <f>SUM(J12,J16)</f>
        <v>35179082.300000004</v>
      </c>
      <c r="K17" s="100"/>
      <c r="L17" s="99">
        <f>SUM(L12,L16)</f>
        <v>-523922450.25999963</v>
      </c>
      <c r="M17" s="100"/>
      <c r="N17" s="99">
        <f>SUM(N12,N16)</f>
        <v>14292687.68</v>
      </c>
      <c r="O17" s="100"/>
      <c r="P17" s="99">
        <f>SUM(P12,P16)</f>
        <v>1489169011.26</v>
      </c>
      <c r="R17" s="91">
        <f>P17-งบฐานะการเงินรวม!J69</f>
        <v>0</v>
      </c>
      <c r="S17" s="91"/>
      <c r="T17" s="91"/>
    </row>
    <row r="18" spans="1:20" ht="27" customHeight="1">
      <c r="A18" s="101" t="s">
        <v>108</v>
      </c>
      <c r="B18" s="94"/>
      <c r="C18" s="94"/>
      <c r="D18" s="94"/>
      <c r="E18" s="95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20" ht="27" customHeight="1">
      <c r="B19" s="94" t="s">
        <v>77</v>
      </c>
      <c r="C19" s="96"/>
      <c r="D19" s="96"/>
      <c r="E19" s="98"/>
      <c r="F19" s="27">
        <v>0</v>
      </c>
      <c r="G19" s="27"/>
      <c r="H19" s="27">
        <v>0</v>
      </c>
      <c r="I19" s="27"/>
      <c r="J19" s="27">
        <v>0</v>
      </c>
      <c r="K19" s="27"/>
      <c r="L19" s="27">
        <f>งบกำไรขาดทุนเบ็ดเสร็จ!G21</f>
        <v>-262112080.53000003</v>
      </c>
      <c r="M19" s="27"/>
      <c r="N19" s="27">
        <v>0</v>
      </c>
      <c r="O19" s="27"/>
      <c r="P19" s="27">
        <f t="shared" ref="P19" si="2">SUM(F19:O19)</f>
        <v>-262112080.53000003</v>
      </c>
      <c r="R19" s="92"/>
    </row>
    <row r="20" spans="1:20" ht="27" customHeight="1">
      <c r="B20" s="94" t="s">
        <v>113</v>
      </c>
      <c r="C20" s="96"/>
      <c r="D20" s="96"/>
      <c r="E20" s="95"/>
      <c r="F20" s="27">
        <v>0</v>
      </c>
      <c r="G20" s="27"/>
      <c r="H20" s="27">
        <v>0</v>
      </c>
      <c r="I20" s="27"/>
      <c r="J20" s="27">
        <v>0</v>
      </c>
      <c r="K20" s="27"/>
      <c r="L20" s="27">
        <f>งบกำไรขาดทุนเบ็ดเสร็จ!G28</f>
        <v>-11130232.859999999</v>
      </c>
      <c r="M20" s="27"/>
      <c r="N20" s="27">
        <f>งบกำไรขาดทุนเบ็ดเสร็จ!G25</f>
        <v>-11771687.02</v>
      </c>
      <c r="O20" s="27"/>
      <c r="P20" s="27">
        <f>SUM(F20:O20)</f>
        <v>-22901919.879999999</v>
      </c>
      <c r="R20" s="92"/>
    </row>
    <row r="21" spans="1:20" ht="27" customHeight="1">
      <c r="B21" s="94" t="s">
        <v>111</v>
      </c>
      <c r="C21" s="96"/>
      <c r="D21" s="96"/>
      <c r="E21" s="95"/>
      <c r="F21" s="63">
        <f>SUM(F19:F20)</f>
        <v>0</v>
      </c>
      <c r="G21" s="27"/>
      <c r="H21" s="63">
        <f>SUM(H19:H20)</f>
        <v>0</v>
      </c>
      <c r="I21" s="27"/>
      <c r="J21" s="63">
        <f>SUM(J19:J20)</f>
        <v>0</v>
      </c>
      <c r="K21" s="27"/>
      <c r="L21" s="63">
        <f>SUM(L19:L20)</f>
        <v>-273242313.39000005</v>
      </c>
      <c r="M21" s="27"/>
      <c r="N21" s="63">
        <f>SUM(N19:N20)</f>
        <v>-11771687.02</v>
      </c>
      <c r="O21" s="27"/>
      <c r="P21" s="63">
        <f>SUM(P19:P20)</f>
        <v>-285014000.41000003</v>
      </c>
      <c r="R21" s="92"/>
    </row>
    <row r="22" spans="1:20" ht="27" customHeight="1" thickBot="1">
      <c r="A22" s="97" t="s">
        <v>114</v>
      </c>
      <c r="B22" s="94"/>
      <c r="C22" s="96"/>
      <c r="D22" s="96"/>
      <c r="E22" s="98"/>
      <c r="F22" s="102">
        <f>SUM(F17,F21)</f>
        <v>1045125093</v>
      </c>
      <c r="G22" s="100"/>
      <c r="H22" s="102">
        <f>SUM(H17,H21)</f>
        <v>918494598.53999996</v>
      </c>
      <c r="I22" s="100"/>
      <c r="J22" s="102">
        <f>SUM(J17,J21)</f>
        <v>35179082.300000004</v>
      </c>
      <c r="K22" s="100"/>
      <c r="L22" s="102">
        <f>SUM(L17,L21)</f>
        <v>-797164763.64999962</v>
      </c>
      <c r="M22" s="100"/>
      <c r="N22" s="102">
        <f>SUM(N17,N21)</f>
        <v>2521000.66</v>
      </c>
      <c r="O22" s="100"/>
      <c r="P22" s="102">
        <f>SUM(P17,P21)</f>
        <v>1204155010.8499999</v>
      </c>
      <c r="R22" s="92">
        <f>+P22-งบฐานะการเงินรวม!H69</f>
        <v>0</v>
      </c>
      <c r="T22" s="91"/>
    </row>
    <row r="23" spans="1:20" ht="27" customHeight="1" thickTop="1">
      <c r="A23" s="96"/>
      <c r="B23" s="94"/>
      <c r="C23" s="96"/>
      <c r="D23" s="96"/>
      <c r="E23" s="98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R23" s="92"/>
    </row>
    <row r="24" spans="1:20" ht="27" customHeight="1">
      <c r="A24" s="96"/>
      <c r="B24" s="94"/>
      <c r="C24" s="96"/>
      <c r="D24" s="96"/>
      <c r="E24" s="98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75"/>
    </row>
    <row r="25" spans="1:20" ht="27" customHeight="1">
      <c r="A25" s="96"/>
      <c r="B25" s="94"/>
      <c r="C25" s="96"/>
      <c r="D25" s="96"/>
      <c r="E25" s="98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</row>
    <row r="26" spans="1:20" ht="27" customHeight="1">
      <c r="A26" s="96"/>
      <c r="B26" s="94"/>
      <c r="C26" s="96"/>
      <c r="D26" s="96"/>
      <c r="E26" s="98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</row>
    <row r="27" spans="1:20" ht="27" customHeight="1">
      <c r="A27" s="96"/>
      <c r="B27" s="94"/>
      <c r="C27" s="96"/>
      <c r="D27" s="96"/>
      <c r="E27" s="98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</row>
    <row r="28" spans="1:20" ht="27" customHeight="1">
      <c r="A28" s="96"/>
      <c r="B28" s="94"/>
      <c r="C28" s="96"/>
      <c r="D28" s="96"/>
      <c r="E28" s="98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</row>
    <row r="29" spans="1:20" ht="27" customHeight="1">
      <c r="A29" s="96"/>
      <c r="B29" s="94"/>
      <c r="C29" s="96"/>
      <c r="D29" s="96"/>
      <c r="E29" s="98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</row>
    <row r="30" spans="1:20" ht="27" customHeight="1">
      <c r="A30" s="96"/>
      <c r="B30" s="94"/>
      <c r="C30" s="96"/>
      <c r="D30" s="96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</row>
    <row r="31" spans="1:20" ht="27" customHeight="1">
      <c r="A31" s="96"/>
      <c r="B31" s="94"/>
      <c r="C31" s="96"/>
      <c r="D31" s="96"/>
      <c r="E31" s="98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</row>
    <row r="32" spans="1:20" ht="27" customHeight="1">
      <c r="A32" s="96"/>
      <c r="B32" s="94"/>
      <c r="C32" s="96"/>
      <c r="D32" s="96"/>
      <c r="E32" s="98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</row>
    <row r="33" spans="1:16" ht="27" customHeight="1">
      <c r="A33" s="96"/>
      <c r="B33" s="94"/>
      <c r="C33" s="96"/>
      <c r="D33" s="96"/>
      <c r="E33" s="98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</row>
    <row r="34" spans="1:16" ht="27" customHeight="1">
      <c r="A34" s="96"/>
      <c r="B34" s="94"/>
      <c r="C34" s="96"/>
      <c r="D34" s="96"/>
      <c r="E34" s="98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</row>
    <row r="35" spans="1:16" ht="27" customHeight="1">
      <c r="A35" s="96"/>
      <c r="B35" s="94"/>
      <c r="C35" s="96"/>
      <c r="D35" s="96"/>
      <c r="E35" s="98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</row>
    <row r="36" spans="1:16" ht="27" customHeight="1">
      <c r="A36" s="96"/>
      <c r="B36" s="94"/>
      <c r="C36" s="96"/>
      <c r="D36" s="96"/>
      <c r="E36" s="98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</row>
    <row r="37" spans="1:16" ht="27" customHeight="1">
      <c r="A37" s="96"/>
      <c r="B37" s="94"/>
      <c r="C37" s="96"/>
      <c r="D37" s="96"/>
      <c r="E37" s="98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</row>
    <row r="38" spans="1:16" ht="27" customHeight="1">
      <c r="A38" s="96"/>
      <c r="B38" s="94"/>
      <c r="C38" s="96"/>
      <c r="D38" s="96"/>
      <c r="E38" s="98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</row>
    <row r="39" spans="1:16" ht="27" customHeight="1">
      <c r="A39" s="96"/>
      <c r="B39" s="94"/>
      <c r="C39" s="96"/>
      <c r="D39" s="96"/>
      <c r="E39" s="98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</row>
    <row r="40" spans="1:16" ht="27" customHeight="1">
      <c r="A40" s="96"/>
      <c r="B40" s="94"/>
      <c r="C40" s="96"/>
      <c r="D40" s="96"/>
      <c r="E40" s="98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</row>
    <row r="41" spans="1:16" ht="27" customHeight="1">
      <c r="A41" s="96"/>
      <c r="B41" s="94"/>
      <c r="C41" s="96"/>
      <c r="D41" s="96"/>
      <c r="E41" s="98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</row>
    <row r="42" spans="1:16" ht="27" customHeight="1">
      <c r="A42" s="96"/>
      <c r="B42" s="94"/>
      <c r="C42" s="96"/>
      <c r="D42" s="96"/>
      <c r="E42" s="98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</row>
    <row r="43" spans="1:16" ht="27" customHeight="1">
      <c r="A43" s="96"/>
      <c r="B43" s="94"/>
      <c r="C43" s="96"/>
      <c r="D43" s="96"/>
      <c r="E43" s="98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</row>
    <row r="44" spans="1:16" ht="27" customHeight="1">
      <c r="A44" s="96"/>
      <c r="B44" s="94"/>
      <c r="C44" s="96"/>
      <c r="D44" s="96"/>
      <c r="E44" s="98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</row>
    <row r="45" spans="1:16" s="42" customFormat="1" ht="27.75" customHeight="1"/>
    <row r="46" spans="1:16" s="42" customFormat="1" ht="27.75" customHeight="1"/>
  </sheetData>
  <mergeCells count="5">
    <mergeCell ref="J6:L6"/>
    <mergeCell ref="A1:P1"/>
    <mergeCell ref="A2:P2"/>
    <mergeCell ref="A3:P3"/>
    <mergeCell ref="F5:P5"/>
  </mergeCells>
  <pageMargins left="0.59055118110236227" right="0.31496062992125984" top="0.59055118110236227" bottom="0.39370078740157483" header="0.31496062992125984" footer="0.31496062992125984"/>
  <pageSetup paperSize="9" scale="57" firstPageNumber="14" orientation="portrait" useFirstPageNumber="1" r:id="rId1"/>
  <headerFooter>
    <oddHeader>&amp;R&amp;"Angsana New,Bold"&amp;15&amp;P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view="pageBreakPreview" zoomScaleNormal="100" zoomScaleSheetLayoutView="100" workbookViewId="0">
      <selection sqref="A1:O1"/>
    </sheetView>
  </sheetViews>
  <sheetFormatPr defaultColWidth="9.09765625" defaultRowHeight="26.15" customHeight="1"/>
  <cols>
    <col min="1" max="3" width="4.59765625" style="40" customWidth="1"/>
    <col min="4" max="4" width="35.59765625" style="40" customWidth="1"/>
    <col min="5" max="5" width="10.09765625" style="40" customWidth="1"/>
    <col min="6" max="6" width="1.69921875" style="40" customWidth="1"/>
    <col min="7" max="7" width="16.59765625" style="40" customWidth="1"/>
    <col min="8" max="8" width="1.59765625" style="40" customWidth="1"/>
    <col min="9" max="9" width="16.59765625" style="40" customWidth="1"/>
    <col min="10" max="10" width="1.59765625" style="40" customWidth="1"/>
    <col min="11" max="11" width="17.09765625" style="40" customWidth="1"/>
    <col min="12" max="12" width="1.59765625" style="40" customWidth="1"/>
    <col min="13" max="13" width="17.09765625" style="40" customWidth="1"/>
    <col min="14" max="14" width="1.59765625" style="40" customWidth="1"/>
    <col min="15" max="15" width="17.09765625" style="40" customWidth="1"/>
    <col min="16" max="16" width="1.3984375" style="40" customWidth="1"/>
    <col min="17" max="17" width="14" style="40" bestFit="1" customWidth="1"/>
    <col min="18" max="18" width="12.8984375" style="40" bestFit="1" customWidth="1"/>
    <col min="19" max="19" width="19.3984375" style="40" customWidth="1"/>
    <col min="20" max="16384" width="9.09765625" style="40"/>
  </cols>
  <sheetData>
    <row r="1" spans="1:19" ht="26.15" customHeight="1">
      <c r="A1" s="144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9" ht="26.15" customHeight="1">
      <c r="A2" s="144" t="s">
        <v>96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19" ht="26.15" customHeight="1">
      <c r="A3" s="145" t="s">
        <v>63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9" ht="26.15" customHeight="1">
      <c r="A4" s="95"/>
      <c r="B4" s="95"/>
      <c r="C4" s="95"/>
      <c r="D4" s="95"/>
      <c r="E4" s="95"/>
      <c r="F4" s="95"/>
      <c r="G4" s="13"/>
      <c r="H4" s="13"/>
      <c r="I4" s="13"/>
      <c r="J4" s="13"/>
      <c r="K4" s="13"/>
      <c r="L4" s="13"/>
      <c r="M4" s="13"/>
      <c r="N4" s="13"/>
      <c r="O4" s="79" t="s">
        <v>3</v>
      </c>
    </row>
    <row r="5" spans="1:19" ht="26.15" customHeight="1">
      <c r="A5" s="81"/>
      <c r="B5" s="81"/>
      <c r="C5" s="81"/>
      <c r="D5" s="81"/>
      <c r="E5" s="81"/>
      <c r="F5" s="81"/>
      <c r="G5" s="146" t="s">
        <v>55</v>
      </c>
      <c r="H5" s="146"/>
      <c r="I5" s="146"/>
      <c r="J5" s="146"/>
      <c r="K5" s="146"/>
      <c r="L5" s="146"/>
      <c r="M5" s="146"/>
      <c r="N5" s="146"/>
      <c r="O5" s="146"/>
    </row>
    <row r="6" spans="1:19" s="80" customFormat="1" ht="26.15" customHeight="1">
      <c r="A6" s="82"/>
      <c r="B6" s="82"/>
      <c r="C6" s="82"/>
      <c r="D6" s="82"/>
      <c r="E6" s="78" t="s">
        <v>5</v>
      </c>
      <c r="G6" s="78" t="s">
        <v>97</v>
      </c>
      <c r="H6" s="78"/>
      <c r="I6" s="78" t="s">
        <v>98</v>
      </c>
      <c r="J6" s="78"/>
      <c r="K6" s="143" t="s">
        <v>48</v>
      </c>
      <c r="L6" s="143"/>
      <c r="M6" s="143"/>
      <c r="N6" s="78"/>
      <c r="O6" s="45" t="s">
        <v>100</v>
      </c>
    </row>
    <row r="7" spans="1:19" s="80" customFormat="1" ht="26.15" customHeight="1">
      <c r="A7" s="82"/>
      <c r="B7" s="82"/>
      <c r="C7" s="82"/>
      <c r="D7" s="82"/>
      <c r="E7" s="78"/>
      <c r="F7" s="104"/>
      <c r="G7" s="78" t="s">
        <v>101</v>
      </c>
      <c r="H7" s="78"/>
      <c r="I7" s="78" t="s">
        <v>102</v>
      </c>
      <c r="J7" s="78"/>
      <c r="K7" s="45" t="s">
        <v>103</v>
      </c>
      <c r="L7" s="45"/>
      <c r="M7" s="45" t="s">
        <v>51</v>
      </c>
      <c r="N7" s="78"/>
      <c r="O7" s="45" t="s">
        <v>41</v>
      </c>
    </row>
    <row r="8" spans="1:19" s="80" customFormat="1" ht="26.15" customHeight="1">
      <c r="A8" s="85"/>
      <c r="B8" s="85"/>
      <c r="C8" s="85"/>
      <c r="D8" s="85"/>
      <c r="E8" s="20"/>
      <c r="F8" s="16"/>
      <c r="G8" s="105"/>
      <c r="H8" s="86"/>
      <c r="I8" s="86"/>
      <c r="J8" s="86"/>
      <c r="K8" s="86" t="s">
        <v>50</v>
      </c>
      <c r="L8" s="86"/>
      <c r="M8" s="83"/>
      <c r="N8" s="86"/>
      <c r="O8" s="83"/>
    </row>
    <row r="9" spans="1:19" s="80" customFormat="1" ht="26.15" customHeight="1">
      <c r="A9" s="82"/>
      <c r="B9" s="82"/>
      <c r="C9" s="82"/>
      <c r="D9" s="82"/>
      <c r="E9" s="13"/>
      <c r="F9" s="106"/>
      <c r="G9" s="107"/>
      <c r="H9" s="78"/>
      <c r="I9" s="78"/>
      <c r="J9" s="78"/>
      <c r="K9" s="78"/>
      <c r="L9" s="78"/>
      <c r="M9" s="45"/>
      <c r="N9" s="78"/>
      <c r="O9" s="45"/>
    </row>
    <row r="10" spans="1:19" ht="26.15" customHeight="1">
      <c r="A10" s="97" t="s">
        <v>115</v>
      </c>
      <c r="B10" s="94"/>
      <c r="C10" s="96"/>
      <c r="D10" s="96"/>
      <c r="E10" s="94"/>
      <c r="F10" s="98"/>
      <c r="G10" s="88">
        <v>1045125093</v>
      </c>
      <c r="H10" s="100"/>
      <c r="I10" s="88">
        <v>918494598.53999996</v>
      </c>
      <c r="J10" s="100"/>
      <c r="K10" s="88">
        <v>35179082.300000004</v>
      </c>
      <c r="L10" s="100"/>
      <c r="M10" s="88">
        <v>-623759798.51999962</v>
      </c>
      <c r="N10" s="100"/>
      <c r="O10" s="89">
        <f>SUM(G10:N10)</f>
        <v>1375038975.3200002</v>
      </c>
    </row>
    <row r="11" spans="1:19" ht="26.15" customHeight="1">
      <c r="A11" s="93" t="s">
        <v>108</v>
      </c>
      <c r="B11" s="94"/>
      <c r="C11" s="94"/>
      <c r="D11" s="94"/>
      <c r="E11" s="14"/>
      <c r="F11" s="94"/>
      <c r="G11" s="27"/>
      <c r="H11" s="27"/>
      <c r="I11" s="27"/>
      <c r="J11" s="27"/>
      <c r="K11" s="27"/>
      <c r="L11" s="27"/>
      <c r="M11" s="27"/>
      <c r="N11" s="27"/>
      <c r="O11" s="27"/>
    </row>
    <row r="12" spans="1:19" ht="26.15" customHeight="1">
      <c r="A12" s="93"/>
      <c r="B12" s="94" t="s">
        <v>116</v>
      </c>
      <c r="C12" s="96"/>
      <c r="D12" s="96"/>
      <c r="E12" s="87"/>
      <c r="F12" s="94"/>
      <c r="G12" s="27">
        <v>0</v>
      </c>
      <c r="H12" s="27"/>
      <c r="I12" s="27">
        <v>0</v>
      </c>
      <c r="J12" s="27"/>
      <c r="K12" s="27">
        <v>0</v>
      </c>
      <c r="L12" s="27"/>
      <c r="M12" s="27">
        <f>งบกำไรขาดทุนเบ็ดเสร็จ!M21</f>
        <v>63622026.780001529</v>
      </c>
      <c r="N12" s="27"/>
      <c r="O12" s="27">
        <f>SUM(G12:N12)</f>
        <v>63622026.780001529</v>
      </c>
    </row>
    <row r="13" spans="1:19" ht="26.15" customHeight="1">
      <c r="A13" s="93"/>
      <c r="B13" s="94" t="s">
        <v>111</v>
      </c>
      <c r="C13" s="96"/>
      <c r="D13" s="96"/>
      <c r="E13" s="94"/>
      <c r="F13" s="94"/>
      <c r="G13" s="63">
        <f>SUM(G12:G12)</f>
        <v>0</v>
      </c>
      <c r="H13" s="27"/>
      <c r="I13" s="63">
        <f>SUM(I12:I12)</f>
        <v>0</v>
      </c>
      <c r="J13" s="27"/>
      <c r="K13" s="63">
        <f>SUM(K12:K12)</f>
        <v>0</v>
      </c>
      <c r="L13" s="27"/>
      <c r="M13" s="63">
        <f>SUM(M12:M12)</f>
        <v>63622026.780001529</v>
      </c>
      <c r="N13" s="27"/>
      <c r="O13" s="63">
        <f>SUM(O12:O12)</f>
        <v>63622026.780001529</v>
      </c>
    </row>
    <row r="14" spans="1:19" ht="26.15" customHeight="1">
      <c r="A14" s="97" t="s">
        <v>117</v>
      </c>
      <c r="B14" s="94"/>
      <c r="C14" s="96"/>
      <c r="D14" s="96"/>
      <c r="E14" s="94"/>
      <c r="F14" s="98"/>
      <c r="G14" s="99">
        <f>SUM(G10,G13)</f>
        <v>1045125093</v>
      </c>
      <c r="H14" s="100"/>
      <c r="I14" s="99">
        <f>SUM(I10,I13)</f>
        <v>918494598.53999996</v>
      </c>
      <c r="J14" s="100"/>
      <c r="K14" s="99">
        <f>SUM(K10,K13)</f>
        <v>35179082.300000004</v>
      </c>
      <c r="L14" s="100"/>
      <c r="M14" s="99">
        <f>SUM(M10,M13)</f>
        <v>-560137771.7399981</v>
      </c>
      <c r="N14" s="100"/>
      <c r="O14" s="99">
        <f>SUM(O10,O13)</f>
        <v>1438661002.1000018</v>
      </c>
      <c r="Q14" s="91">
        <v>0</v>
      </c>
      <c r="S14" s="91"/>
    </row>
    <row r="15" spans="1:19" ht="26.15" customHeight="1">
      <c r="A15" s="93" t="s">
        <v>108</v>
      </c>
      <c r="B15" s="94"/>
      <c r="C15" s="94"/>
      <c r="D15" s="94"/>
      <c r="E15" s="14"/>
      <c r="F15" s="94"/>
      <c r="G15" s="27"/>
      <c r="H15" s="27"/>
      <c r="I15" s="27"/>
      <c r="J15" s="27"/>
      <c r="K15" s="27"/>
      <c r="L15" s="27"/>
      <c r="M15" s="38"/>
      <c r="N15" s="27"/>
      <c r="O15" s="27"/>
    </row>
    <row r="16" spans="1:19" ht="26.15" customHeight="1">
      <c r="A16" s="93"/>
      <c r="B16" s="94" t="s">
        <v>77</v>
      </c>
      <c r="C16" s="96"/>
      <c r="D16" s="96"/>
      <c r="E16" s="14"/>
      <c r="F16" s="98"/>
      <c r="G16" s="27">
        <v>0</v>
      </c>
      <c r="H16" s="27"/>
      <c r="I16" s="27">
        <v>0</v>
      </c>
      <c r="J16" s="27"/>
      <c r="K16" s="27">
        <v>0</v>
      </c>
      <c r="L16" s="27"/>
      <c r="M16" s="27">
        <f>งบกำไรขาดทุนเบ็ดเสร็จ!K21</f>
        <v>-262205129.70000002</v>
      </c>
      <c r="N16" s="27"/>
      <c r="O16" s="27">
        <f t="shared" ref="O16:O17" si="0">SUM(G16:N16)</f>
        <v>-262205129.70000002</v>
      </c>
    </row>
    <row r="17" spans="1:19" ht="26.15" customHeight="1">
      <c r="A17" s="93"/>
      <c r="B17" s="94" t="s">
        <v>113</v>
      </c>
      <c r="C17" s="96"/>
      <c r="D17" s="96"/>
      <c r="E17" s="14"/>
      <c r="F17" s="98"/>
      <c r="G17" s="27">
        <v>0</v>
      </c>
      <c r="H17" s="27"/>
      <c r="I17" s="27">
        <v>0</v>
      </c>
      <c r="J17" s="27"/>
      <c r="K17" s="27">
        <v>0</v>
      </c>
      <c r="L17" s="27"/>
      <c r="M17" s="27">
        <f>งบกำไรขาดทุนเบ็ดเสร็จ!K29</f>
        <v>-11130232.859999999</v>
      </c>
      <c r="N17" s="27"/>
      <c r="O17" s="27">
        <f t="shared" si="0"/>
        <v>-11130232.859999999</v>
      </c>
    </row>
    <row r="18" spans="1:19" ht="26.15" customHeight="1">
      <c r="A18" s="93"/>
      <c r="B18" s="94" t="s">
        <v>111</v>
      </c>
      <c r="C18" s="96"/>
      <c r="D18" s="96"/>
      <c r="E18" s="14"/>
      <c r="F18" s="98"/>
      <c r="G18" s="63">
        <f>SUM(G16:G17)</f>
        <v>0</v>
      </c>
      <c r="H18" s="27"/>
      <c r="I18" s="63">
        <f>SUM(I16:I17)</f>
        <v>0</v>
      </c>
      <c r="J18" s="27"/>
      <c r="K18" s="63">
        <f>SUM(K16:K17)</f>
        <v>0</v>
      </c>
      <c r="L18" s="27"/>
      <c r="M18" s="63">
        <f>SUM(M16:M17)</f>
        <v>-273335362.56</v>
      </c>
      <c r="N18" s="27"/>
      <c r="O18" s="63">
        <f>SUM(O16:O17)</f>
        <v>-273335362.56</v>
      </c>
    </row>
    <row r="19" spans="1:19" ht="26.15" customHeight="1" thickBot="1">
      <c r="A19" s="97" t="s">
        <v>114</v>
      </c>
      <c r="B19" s="94"/>
      <c r="C19" s="96"/>
      <c r="D19" s="96"/>
      <c r="E19" s="94"/>
      <c r="F19" s="98"/>
      <c r="G19" s="102">
        <f>SUM(G14,G18)</f>
        <v>1045125093</v>
      </c>
      <c r="H19" s="100"/>
      <c r="I19" s="102">
        <f>SUM(I14,I18)</f>
        <v>918494598.53999996</v>
      </c>
      <c r="J19" s="100"/>
      <c r="K19" s="102">
        <f>SUM(K14,K18)</f>
        <v>35179082.300000004</v>
      </c>
      <c r="L19" s="100"/>
      <c r="M19" s="102">
        <f>SUM(M14,M18)</f>
        <v>-833473134.29999804</v>
      </c>
      <c r="N19" s="100"/>
      <c r="O19" s="102">
        <f>SUM(O14,O18)</f>
        <v>1165325639.5400019</v>
      </c>
      <c r="Q19" s="91">
        <v>0</v>
      </c>
      <c r="S19" s="91"/>
    </row>
    <row r="20" spans="1:19" ht="26.15" customHeight="1" thickTop="1">
      <c r="A20" s="96"/>
      <c r="B20" s="94"/>
      <c r="C20" s="96"/>
      <c r="D20" s="96"/>
      <c r="E20" s="94"/>
      <c r="F20" s="98"/>
      <c r="G20" s="92"/>
      <c r="H20" s="92"/>
      <c r="I20" s="92"/>
      <c r="J20" s="92"/>
      <c r="K20" s="92"/>
      <c r="L20" s="92"/>
      <c r="M20" s="92"/>
      <c r="N20" s="92"/>
      <c r="O20" s="92"/>
    </row>
    <row r="21" spans="1:19" ht="26.15" customHeight="1">
      <c r="O21" s="75"/>
    </row>
    <row r="23" spans="1:19" s="33" customFormat="1" ht="26.15" customHeight="1"/>
    <row r="24" spans="1:19" s="33" customFormat="1" ht="26.15" customHeight="1"/>
    <row r="25" spans="1:19" s="33" customFormat="1" ht="26.15" customHeight="1">
      <c r="A25" s="25"/>
    </row>
    <row r="26" spans="1:19" s="33" customFormat="1" ht="26.15" customHeight="1">
      <c r="A26" s="25"/>
    </row>
    <row r="27" spans="1:19" s="33" customFormat="1" ht="26.15" customHeight="1">
      <c r="A27" s="25"/>
    </row>
    <row r="28" spans="1:19" s="33" customFormat="1" ht="26.15" customHeight="1">
      <c r="A28" s="25"/>
    </row>
    <row r="29" spans="1:19" s="33" customFormat="1" ht="26.15" customHeight="1">
      <c r="A29" s="25"/>
    </row>
    <row r="30" spans="1:19" s="33" customFormat="1" ht="26.15" customHeight="1">
      <c r="A30" s="25"/>
    </row>
    <row r="31" spans="1:19" s="33" customFormat="1" ht="26.15" customHeight="1">
      <c r="A31" s="25"/>
    </row>
    <row r="32" spans="1:19" s="33" customFormat="1" ht="26.15" customHeight="1">
      <c r="A32" s="25"/>
    </row>
    <row r="33" spans="1:1" s="33" customFormat="1" ht="26.15" customHeight="1">
      <c r="A33" s="25"/>
    </row>
    <row r="34" spans="1:1" s="33" customFormat="1" ht="26.15" customHeight="1">
      <c r="A34" s="25"/>
    </row>
    <row r="35" spans="1:1" s="33" customFormat="1" ht="26.15" customHeight="1">
      <c r="A35" s="25"/>
    </row>
    <row r="36" spans="1:1" s="33" customFormat="1" ht="26.15" customHeight="1">
      <c r="A36" s="25"/>
    </row>
    <row r="37" spans="1:1" s="33" customFormat="1" ht="26.15" customHeight="1">
      <c r="A37" s="25"/>
    </row>
    <row r="38" spans="1:1" s="33" customFormat="1" ht="26.15" customHeight="1">
      <c r="A38" s="25"/>
    </row>
    <row r="39" spans="1:1" s="33" customFormat="1" ht="26.15" customHeight="1">
      <c r="A39" s="25"/>
    </row>
    <row r="40" spans="1:1" s="33" customFormat="1" ht="26.15" customHeight="1">
      <c r="A40" s="25"/>
    </row>
    <row r="41" spans="1:1" s="33" customFormat="1" ht="26.15" customHeight="1">
      <c r="A41" s="25"/>
    </row>
    <row r="42" spans="1:1" s="33" customFormat="1" ht="26.15" customHeight="1">
      <c r="A42" s="25"/>
    </row>
    <row r="43" spans="1:1" ht="26.15" customHeight="1">
      <c r="A43" s="25"/>
    </row>
  </sheetData>
  <mergeCells count="5">
    <mergeCell ref="A1:O1"/>
    <mergeCell ref="A2:O2"/>
    <mergeCell ref="A3:O3"/>
    <mergeCell ref="K6:M6"/>
    <mergeCell ref="G5:O5"/>
  </mergeCells>
  <pageMargins left="0.6692913385826772" right="0.39370078740157483" top="0.59055118110236227" bottom="0.39370078740157483" header="0.31496062992125984" footer="0.31496062992125984"/>
  <pageSetup paperSize="9" scale="65" firstPageNumber="15" orientation="portrait" useFirstPageNumber="1" r:id="rId1"/>
  <headerFooter>
    <oddHeader>&amp;R&amp;"Angsana New,Bold"&amp;15&amp;P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view="pageBreakPreview" zoomScaleNormal="90" zoomScaleSheetLayoutView="100" workbookViewId="0">
      <selection sqref="A1:N1"/>
    </sheetView>
  </sheetViews>
  <sheetFormatPr defaultColWidth="9.09765625" defaultRowHeight="22.4" customHeight="1"/>
  <cols>
    <col min="1" max="3" width="2.8984375" style="108" customWidth="1"/>
    <col min="4" max="7" width="11.8984375" style="108" customWidth="1"/>
    <col min="8" max="8" width="15.59765625" style="108" customWidth="1"/>
    <col min="9" max="9" width="1" style="108" customWidth="1"/>
    <col min="10" max="10" width="15.59765625" style="108" customWidth="1"/>
    <col min="11" max="11" width="1" style="108" customWidth="1"/>
    <col min="12" max="12" width="15.59765625" style="108" customWidth="1"/>
    <col min="13" max="13" width="1" style="108" customWidth="1"/>
    <col min="14" max="14" width="15.59765625" style="108" customWidth="1"/>
    <col min="15" max="15" width="1" style="108" customWidth="1"/>
    <col min="16" max="16" width="12" style="108" bestFit="1" customWidth="1"/>
    <col min="17" max="16384" width="9.09765625" style="108"/>
  </cols>
  <sheetData>
    <row r="1" spans="1:14" ht="22.4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4" ht="22.4" customHeight="1">
      <c r="A2" s="147" t="s">
        <v>118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4" s="109" customFormat="1" ht="22.4" customHeight="1">
      <c r="A3" s="150" t="s">
        <v>63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4" s="109" customFormat="1" ht="22.4" customHeight="1">
      <c r="A4" s="110"/>
      <c r="B4" s="110"/>
      <c r="C4" s="110"/>
      <c r="D4" s="110"/>
      <c r="E4" s="110"/>
      <c r="F4" s="110"/>
      <c r="G4" s="110"/>
      <c r="H4" s="111"/>
      <c r="I4" s="111"/>
      <c r="J4" s="111"/>
      <c r="K4" s="111"/>
      <c r="L4" s="111"/>
      <c r="M4" s="111"/>
      <c r="N4" s="112" t="s">
        <v>3</v>
      </c>
    </row>
    <row r="5" spans="1:14" ht="22.4" customHeight="1">
      <c r="A5" s="113"/>
      <c r="B5" s="113"/>
      <c r="C5" s="113"/>
      <c r="D5" s="113"/>
      <c r="E5" s="113"/>
      <c r="F5" s="113"/>
      <c r="G5" s="113"/>
      <c r="H5" s="148" t="s">
        <v>4</v>
      </c>
      <c r="I5" s="148"/>
      <c r="J5" s="148"/>
      <c r="K5" s="114"/>
      <c r="L5" s="149" t="s">
        <v>55</v>
      </c>
      <c r="M5" s="149"/>
      <c r="N5" s="149"/>
    </row>
    <row r="6" spans="1:14" ht="22.4" customHeight="1">
      <c r="A6" s="115"/>
      <c r="B6" s="115"/>
      <c r="C6" s="115"/>
      <c r="D6" s="115"/>
      <c r="E6" s="115"/>
      <c r="F6" s="115"/>
      <c r="G6" s="115"/>
      <c r="H6" s="7" t="s">
        <v>119</v>
      </c>
      <c r="I6" s="116"/>
      <c r="J6" s="7" t="s">
        <v>120</v>
      </c>
      <c r="K6" s="116"/>
      <c r="L6" s="7" t="s">
        <v>119</v>
      </c>
      <c r="M6" s="116"/>
      <c r="N6" s="7" t="s">
        <v>120</v>
      </c>
    </row>
    <row r="7" spans="1:14" ht="22.4" customHeight="1">
      <c r="A7" s="117"/>
      <c r="B7" s="117"/>
      <c r="C7" s="117"/>
      <c r="D7" s="117"/>
      <c r="E7" s="117"/>
      <c r="F7" s="117"/>
      <c r="G7" s="117"/>
      <c r="H7" s="8"/>
      <c r="I7" s="118"/>
      <c r="J7" s="8" t="s">
        <v>9</v>
      </c>
      <c r="K7" s="118"/>
      <c r="L7" s="8"/>
      <c r="M7" s="118"/>
      <c r="N7" s="8"/>
    </row>
    <row r="8" spans="1:14" ht="22.4" customHeight="1">
      <c r="A8" s="119" t="s">
        <v>121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</row>
    <row r="9" spans="1:14" ht="22.4" customHeight="1">
      <c r="A9" s="120" t="s">
        <v>77</v>
      </c>
      <c r="B9" s="117"/>
      <c r="C9" s="117"/>
      <c r="D9" s="117"/>
      <c r="E9" s="117"/>
      <c r="F9" s="117"/>
      <c r="G9" s="117"/>
      <c r="H9" s="121">
        <f>งบกำไรขาดทุนเบ็ดเสร็จ!G21</f>
        <v>-262112080.53000003</v>
      </c>
      <c r="I9" s="121"/>
      <c r="J9" s="121">
        <f>งบกำไรขาดทุนเบ็ดเสร็จ!I21</f>
        <v>-10695751.819999453</v>
      </c>
      <c r="K9" s="121"/>
      <c r="L9" s="121">
        <f>งบกำไรขาดทุนเบ็ดเสร็จ!K21</f>
        <v>-262205129.70000002</v>
      </c>
      <c r="M9" s="121"/>
      <c r="N9" s="121">
        <f>งบกำไรขาดทุนเบ็ดเสร็จ!M21</f>
        <v>63622026.780001529</v>
      </c>
    </row>
    <row r="10" spans="1:14" ht="22.4" customHeight="1">
      <c r="A10" s="120" t="s">
        <v>122</v>
      </c>
      <c r="B10" s="117"/>
      <c r="C10" s="117"/>
      <c r="D10" s="117"/>
      <c r="E10" s="117"/>
      <c r="F10" s="117"/>
      <c r="G10" s="117"/>
      <c r="H10" s="121"/>
      <c r="I10" s="121"/>
      <c r="J10" s="121"/>
      <c r="K10" s="121"/>
      <c r="L10" s="121"/>
      <c r="M10" s="121"/>
      <c r="N10" s="121"/>
    </row>
    <row r="11" spans="1:14" ht="22.4" customHeight="1">
      <c r="A11" s="119"/>
      <c r="C11" s="117" t="s">
        <v>76</v>
      </c>
      <c r="D11" s="117"/>
      <c r="E11" s="117"/>
      <c r="F11" s="117"/>
      <c r="G11" s="117"/>
      <c r="H11" s="121">
        <f>-งบกำไรขาดทุนเบ็ดเสร็จ!G20</f>
        <v>32271665.420000002</v>
      </c>
      <c r="I11" s="121"/>
      <c r="J11" s="121">
        <f>-งบกำไรขาดทุนเบ็ดเสร็จ!I20</f>
        <v>25868506.199999999</v>
      </c>
      <c r="K11" s="121"/>
      <c r="L11" s="121">
        <f>-งบกำไรขาดทุนเบ็ดเสร็จ!K20</f>
        <v>32216685.18</v>
      </c>
      <c r="M11" s="121"/>
      <c r="N11" s="121">
        <f>-งบกำไรขาดทุนเบ็ดเสร็จ!M20</f>
        <v>20482651.18</v>
      </c>
    </row>
    <row r="12" spans="1:14" ht="22.4" customHeight="1">
      <c r="A12" s="120"/>
      <c r="C12" s="117" t="s">
        <v>73</v>
      </c>
      <c r="D12" s="117"/>
      <c r="E12" s="117"/>
      <c r="F12" s="117"/>
      <c r="G12" s="117"/>
      <c r="H12" s="122">
        <v>128696022.47</v>
      </c>
      <c r="I12" s="122"/>
      <c r="J12" s="122">
        <v>13707611.08</v>
      </c>
      <c r="K12" s="122"/>
      <c r="L12" s="122">
        <v>128696022.47</v>
      </c>
      <c r="M12" s="122"/>
      <c r="N12" s="122">
        <v>13707611.08</v>
      </c>
    </row>
    <row r="13" spans="1:14" ht="22.4" customHeight="1">
      <c r="A13" s="120"/>
      <c r="C13" s="117" t="s">
        <v>123</v>
      </c>
      <c r="D13" s="117"/>
      <c r="E13" s="117"/>
      <c r="F13" s="117"/>
      <c r="G13" s="117"/>
      <c r="H13" s="122">
        <v>17304833.039999999</v>
      </c>
      <c r="I13" s="122"/>
      <c r="J13" s="122">
        <f>-งบกำไรขาดทุนเบ็ดเสร็จ!I10</f>
        <v>-107582485.7</v>
      </c>
      <c r="K13" s="122"/>
      <c r="L13" s="122">
        <v>17304833.039999999</v>
      </c>
      <c r="M13" s="122"/>
      <c r="N13" s="122">
        <f>-งบกำไรขาดทุนเบ็ดเสร็จ!M10</f>
        <v>-107582485.7</v>
      </c>
    </row>
    <row r="14" spans="1:14" ht="22.4" customHeight="1">
      <c r="A14" s="120"/>
      <c r="C14" s="117" t="s">
        <v>124</v>
      </c>
      <c r="D14" s="117"/>
      <c r="E14" s="117"/>
      <c r="F14" s="117"/>
      <c r="G14" s="117"/>
      <c r="H14" s="122">
        <v>60623735.460000001</v>
      </c>
      <c r="I14" s="122"/>
      <c r="J14" s="122">
        <v>63304552.420000002</v>
      </c>
      <c r="K14" s="122"/>
      <c r="L14" s="122">
        <v>55256438.119999997</v>
      </c>
      <c r="M14" s="122"/>
      <c r="N14" s="122">
        <v>57402643.050000004</v>
      </c>
    </row>
    <row r="15" spans="1:14" ht="22.4" customHeight="1">
      <c r="A15" s="120"/>
      <c r="C15" s="117" t="s">
        <v>125</v>
      </c>
      <c r="D15" s="117"/>
      <c r="E15" s="117"/>
      <c r="F15" s="117"/>
      <c r="G15" s="117"/>
      <c r="H15" s="122">
        <v>-2037666.1500000004</v>
      </c>
      <c r="I15" s="122"/>
      <c r="J15" s="122">
        <v>2410278.29</v>
      </c>
      <c r="K15" s="122"/>
      <c r="L15" s="122">
        <v>-2037666.1500000004</v>
      </c>
      <c r="M15" s="122"/>
      <c r="N15" s="122">
        <v>14682655.629999999</v>
      </c>
    </row>
    <row r="16" spans="1:14" ht="22.4" customHeight="1">
      <c r="A16" s="120"/>
      <c r="C16" s="117" t="s">
        <v>126</v>
      </c>
      <c r="D16" s="117"/>
      <c r="E16" s="117"/>
      <c r="F16" s="117"/>
      <c r="G16" s="117"/>
      <c r="H16" s="122"/>
      <c r="I16" s="122"/>
      <c r="J16" s="122"/>
      <c r="K16" s="122"/>
      <c r="L16" s="122"/>
      <c r="M16" s="122"/>
      <c r="N16" s="122"/>
    </row>
    <row r="17" spans="1:14" ht="22.4" customHeight="1">
      <c r="A17" s="120"/>
      <c r="C17" s="117"/>
      <c r="D17" s="117" t="s">
        <v>127</v>
      </c>
      <c r="E17" s="117"/>
      <c r="F17" s="117"/>
      <c r="G17" s="117"/>
      <c r="H17" s="122">
        <v>-5543286</v>
      </c>
      <c r="I17" s="122"/>
      <c r="J17" s="122">
        <v>0</v>
      </c>
      <c r="K17" s="122"/>
      <c r="L17" s="122">
        <v>-5543286</v>
      </c>
      <c r="M17" s="122"/>
      <c r="N17" s="122">
        <v>0</v>
      </c>
    </row>
    <row r="18" spans="1:14" ht="22.4" customHeight="1">
      <c r="A18" s="120"/>
      <c r="C18" s="117" t="s">
        <v>69</v>
      </c>
      <c r="D18" s="117"/>
      <c r="E18" s="117"/>
      <c r="F18" s="117"/>
      <c r="G18" s="117"/>
      <c r="H18" s="122">
        <v>2242348.73</v>
      </c>
      <c r="I18" s="122"/>
      <c r="J18" s="122">
        <v>922675</v>
      </c>
      <c r="K18" s="122"/>
      <c r="L18" s="122">
        <v>2242348.73</v>
      </c>
      <c r="M18" s="122"/>
      <c r="N18" s="122">
        <v>922675</v>
      </c>
    </row>
    <row r="19" spans="1:14" ht="22.4" customHeight="1">
      <c r="A19" s="120"/>
      <c r="C19" s="117" t="s">
        <v>128</v>
      </c>
      <c r="D19" s="117"/>
      <c r="E19" s="117"/>
      <c r="F19" s="117"/>
      <c r="G19" s="117"/>
      <c r="H19" s="122">
        <v>0</v>
      </c>
      <c r="I19" s="122"/>
      <c r="J19" s="122">
        <v>6</v>
      </c>
      <c r="K19" s="122"/>
      <c r="L19" s="122">
        <v>0</v>
      </c>
      <c r="M19" s="122"/>
      <c r="N19" s="122">
        <v>6</v>
      </c>
    </row>
    <row r="20" spans="1:14" ht="22.4" customHeight="1">
      <c r="A20" s="120"/>
      <c r="C20" s="117" t="s">
        <v>129</v>
      </c>
      <c r="D20" s="117"/>
      <c r="E20" s="117"/>
      <c r="F20" s="117"/>
      <c r="G20" s="117"/>
      <c r="H20" s="122">
        <v>8564002.6500000004</v>
      </c>
      <c r="I20" s="122"/>
      <c r="J20" s="122">
        <v>3010547.21</v>
      </c>
      <c r="K20" s="122"/>
      <c r="L20" s="122">
        <v>8564002.6500000004</v>
      </c>
      <c r="M20" s="122"/>
      <c r="N20" s="122">
        <v>2836159.4899999998</v>
      </c>
    </row>
    <row r="21" spans="1:14" ht="22.4" customHeight="1">
      <c r="A21" s="120"/>
      <c r="C21" s="117" t="s">
        <v>130</v>
      </c>
      <c r="D21" s="117"/>
      <c r="E21" s="117"/>
      <c r="F21" s="117"/>
      <c r="G21" s="117"/>
      <c r="H21" s="122">
        <v>595441.16</v>
      </c>
      <c r="I21" s="122"/>
      <c r="J21" s="122">
        <v>138482.43</v>
      </c>
      <c r="K21" s="122"/>
      <c r="L21" s="122">
        <v>595441.16</v>
      </c>
      <c r="M21" s="122"/>
      <c r="N21" s="122">
        <v>138482.43</v>
      </c>
    </row>
    <row r="22" spans="1:14" ht="22.4" customHeight="1">
      <c r="A22" s="120"/>
      <c r="C22" s="117" t="s">
        <v>131</v>
      </c>
      <c r="D22" s="117"/>
      <c r="E22" s="117"/>
      <c r="F22" s="117"/>
      <c r="G22" s="117"/>
      <c r="H22" s="122">
        <v>-3955680.23</v>
      </c>
      <c r="I22" s="122"/>
      <c r="J22" s="122">
        <v>0</v>
      </c>
      <c r="K22" s="122"/>
      <c r="L22" s="122">
        <v>0</v>
      </c>
      <c r="M22" s="122"/>
      <c r="N22" s="122">
        <v>0</v>
      </c>
    </row>
    <row r="23" spans="1:14" ht="22.4" customHeight="1">
      <c r="A23" s="120"/>
      <c r="C23" s="117" t="s">
        <v>132</v>
      </c>
      <c r="D23" s="117"/>
      <c r="E23" s="117"/>
      <c r="F23" s="117"/>
      <c r="G23" s="117"/>
      <c r="H23" s="122">
        <v>438585</v>
      </c>
      <c r="I23" s="122"/>
      <c r="J23" s="122">
        <v>483474</v>
      </c>
      <c r="K23" s="122"/>
      <c r="L23" s="122">
        <v>438585</v>
      </c>
      <c r="M23" s="122"/>
      <c r="N23" s="122">
        <v>483474</v>
      </c>
    </row>
    <row r="24" spans="1:14" ht="22.4" customHeight="1">
      <c r="A24" s="120"/>
      <c r="C24" s="117" t="s">
        <v>133</v>
      </c>
      <c r="D24" s="117"/>
      <c r="E24" s="117"/>
      <c r="F24" s="117"/>
      <c r="G24" s="117"/>
      <c r="H24" s="122">
        <v>-354165.8</v>
      </c>
      <c r="I24" s="122"/>
      <c r="J24" s="122">
        <v>-564787.25</v>
      </c>
      <c r="K24" s="122"/>
      <c r="L24" s="122">
        <v>-354165.8</v>
      </c>
      <c r="M24" s="122"/>
      <c r="N24" s="122">
        <v>-564787.25</v>
      </c>
    </row>
    <row r="25" spans="1:14" ht="22.4" customHeight="1">
      <c r="A25" s="120"/>
      <c r="C25" s="117" t="s">
        <v>134</v>
      </c>
      <c r="D25" s="117"/>
      <c r="E25" s="117"/>
      <c r="F25" s="117"/>
      <c r="G25" s="117"/>
      <c r="H25" s="123">
        <v>85405292.379999995</v>
      </c>
      <c r="I25" s="122"/>
      <c r="J25" s="123">
        <v>67030063.409999996</v>
      </c>
      <c r="K25" s="122"/>
      <c r="L25" s="123">
        <v>85405292.379999995</v>
      </c>
      <c r="M25" s="122"/>
      <c r="N25" s="123">
        <v>67030063.409999996</v>
      </c>
    </row>
    <row r="26" spans="1:14" ht="22.4" customHeight="1">
      <c r="A26" s="120" t="s">
        <v>135</v>
      </c>
      <c r="B26" s="117"/>
      <c r="C26" s="117"/>
      <c r="D26" s="117"/>
      <c r="E26" s="117"/>
      <c r="F26" s="117"/>
      <c r="G26" s="117"/>
      <c r="H26" s="122"/>
      <c r="I26" s="122"/>
      <c r="J26" s="122"/>
      <c r="K26" s="122"/>
      <c r="L26" s="122"/>
      <c r="M26" s="122"/>
      <c r="N26" s="122"/>
    </row>
    <row r="27" spans="1:14" ht="22.4" customHeight="1">
      <c r="A27" s="120"/>
      <c r="B27" s="120" t="s">
        <v>136</v>
      </c>
      <c r="C27" s="117"/>
      <c r="D27" s="117"/>
      <c r="E27" s="117"/>
      <c r="F27" s="117"/>
      <c r="G27" s="117"/>
      <c r="H27" s="121">
        <f>SUM(H9:H25)</f>
        <v>62139047.599999979</v>
      </c>
      <c r="I27" s="121"/>
      <c r="J27" s="121">
        <f>SUM(J9:J25)</f>
        <v>58033171.27000054</v>
      </c>
      <c r="K27" s="121"/>
      <c r="L27" s="121">
        <f>SUM(L9:L25)</f>
        <v>60579401.079999968</v>
      </c>
      <c r="M27" s="121"/>
      <c r="N27" s="121">
        <f>SUM(N9:N25)</f>
        <v>133161175.10000153</v>
      </c>
    </row>
    <row r="28" spans="1:14" ht="22.4" customHeight="1">
      <c r="A28" s="120" t="s">
        <v>137</v>
      </c>
      <c r="B28" s="117"/>
      <c r="C28" s="117"/>
      <c r="D28" s="117"/>
      <c r="E28" s="117"/>
      <c r="F28" s="117"/>
      <c r="G28" s="117"/>
      <c r="H28" s="121"/>
      <c r="I28" s="121"/>
      <c r="J28" s="121"/>
      <c r="K28" s="121"/>
      <c r="L28" s="121"/>
      <c r="M28" s="121"/>
      <c r="N28" s="121"/>
    </row>
    <row r="29" spans="1:14" ht="22.4" customHeight="1">
      <c r="A29" s="120"/>
      <c r="C29" s="124" t="s">
        <v>13</v>
      </c>
      <c r="D29" s="117"/>
      <c r="E29" s="117"/>
      <c r="F29" s="117"/>
      <c r="G29" s="117"/>
      <c r="H29" s="122">
        <v>-256343752.54999995</v>
      </c>
      <c r="I29" s="122"/>
      <c r="J29" s="121">
        <v>-3827502.97</v>
      </c>
      <c r="K29" s="122"/>
      <c r="L29" s="122">
        <v>-321629739.96000004</v>
      </c>
      <c r="M29" s="122"/>
      <c r="N29" s="122">
        <v>-86217063.390000001</v>
      </c>
    </row>
    <row r="30" spans="1:14" ht="22.4" customHeight="1">
      <c r="A30" s="120"/>
      <c r="C30" s="124" t="s">
        <v>14</v>
      </c>
      <c r="D30" s="125"/>
      <c r="E30" s="117"/>
      <c r="F30" s="117"/>
      <c r="G30" s="117"/>
      <c r="H30" s="122">
        <v>352857273.61000001</v>
      </c>
      <c r="I30" s="122"/>
      <c r="J30" s="122">
        <v>-652284437.44000006</v>
      </c>
      <c r="K30" s="122"/>
      <c r="L30" s="122">
        <v>414455152.77999991</v>
      </c>
      <c r="M30" s="122"/>
      <c r="N30" s="122">
        <v>-620759806.12</v>
      </c>
    </row>
    <row r="31" spans="1:14" ht="22.4" customHeight="1">
      <c r="A31" s="120"/>
      <c r="C31" s="124" t="s">
        <v>15</v>
      </c>
      <c r="D31" s="117"/>
      <c r="E31" s="117"/>
      <c r="F31" s="117"/>
      <c r="G31" s="117"/>
      <c r="H31" s="122">
        <v>-209468200.97</v>
      </c>
      <c r="I31" s="122"/>
      <c r="J31" s="122">
        <v>729424349.87</v>
      </c>
      <c r="K31" s="122"/>
      <c r="L31" s="122">
        <v>-209514499.53999999</v>
      </c>
      <c r="M31" s="122"/>
      <c r="N31" s="122">
        <v>711721690.57000017</v>
      </c>
    </row>
    <row r="32" spans="1:14" ht="22.4" customHeight="1">
      <c r="A32" s="120"/>
      <c r="C32" s="124" t="s">
        <v>27</v>
      </c>
      <c r="D32" s="117"/>
      <c r="E32" s="117"/>
      <c r="F32" s="117"/>
      <c r="G32" s="117"/>
      <c r="H32" s="122">
        <v>33948.800000000003</v>
      </c>
      <c r="I32" s="122"/>
      <c r="J32" s="122">
        <v>89814.25</v>
      </c>
      <c r="K32" s="122"/>
      <c r="L32" s="122">
        <v>0</v>
      </c>
      <c r="M32" s="122"/>
      <c r="N32" s="122">
        <v>0</v>
      </c>
    </row>
    <row r="33" spans="1:14" ht="22.4" customHeight="1">
      <c r="A33" s="120" t="s">
        <v>138</v>
      </c>
      <c r="B33" s="117"/>
      <c r="C33" s="117"/>
      <c r="D33" s="117"/>
      <c r="E33" s="117"/>
      <c r="F33" s="117"/>
      <c r="G33" s="117"/>
      <c r="H33" s="126"/>
      <c r="I33" s="126"/>
      <c r="J33" s="126"/>
      <c r="K33" s="126"/>
      <c r="L33" s="126"/>
      <c r="M33" s="126"/>
      <c r="N33" s="126"/>
    </row>
    <row r="34" spans="1:14" ht="22.4" customHeight="1">
      <c r="A34" s="120"/>
      <c r="C34" s="124" t="s">
        <v>33</v>
      </c>
      <c r="D34" s="117"/>
      <c r="E34" s="117"/>
      <c r="F34" s="117"/>
      <c r="G34" s="117"/>
      <c r="H34" s="123">
        <v>99160146.419999987</v>
      </c>
      <c r="I34" s="122"/>
      <c r="J34" s="123">
        <v>-35329826.770000018</v>
      </c>
      <c r="K34" s="122"/>
      <c r="L34" s="123">
        <v>99615209.670000002</v>
      </c>
      <c r="M34" s="122"/>
      <c r="N34" s="123">
        <v>-29367699.75</v>
      </c>
    </row>
    <row r="35" spans="1:14" ht="22.4" customHeight="1">
      <c r="A35" s="120" t="s">
        <v>139</v>
      </c>
      <c r="B35" s="117"/>
      <c r="C35" s="117"/>
      <c r="D35" s="117"/>
      <c r="E35" s="117"/>
      <c r="F35" s="117"/>
      <c r="G35" s="117"/>
      <c r="H35" s="121">
        <f>SUM(H27:H34)</f>
        <v>48378462.910000011</v>
      </c>
      <c r="I35" s="121"/>
      <c r="J35" s="121">
        <f>SUM(J27:J34)</f>
        <v>96105568.210000485</v>
      </c>
      <c r="K35" s="121"/>
      <c r="L35" s="121">
        <f>SUM(L27:L34)</f>
        <v>43505524.029999867</v>
      </c>
      <c r="M35" s="121"/>
      <c r="N35" s="121">
        <f>SUM(N27:N34)</f>
        <v>108538296.41000175</v>
      </c>
    </row>
    <row r="36" spans="1:14" ht="22.4" customHeight="1">
      <c r="A36" s="120"/>
      <c r="B36" s="117"/>
      <c r="C36" s="117" t="s">
        <v>140</v>
      </c>
      <c r="D36" s="117"/>
      <c r="E36" s="117"/>
      <c r="F36" s="117"/>
      <c r="G36" s="117"/>
      <c r="H36" s="121">
        <v>354165.8</v>
      </c>
      <c r="I36" s="121"/>
      <c r="J36" s="121">
        <v>564787.25</v>
      </c>
      <c r="K36" s="121"/>
      <c r="L36" s="121">
        <v>354165.8</v>
      </c>
      <c r="M36" s="121"/>
      <c r="N36" s="121">
        <v>564787.25</v>
      </c>
    </row>
    <row r="37" spans="1:14" ht="22.4" customHeight="1">
      <c r="A37" s="120"/>
      <c r="C37" s="124" t="s">
        <v>141</v>
      </c>
      <c r="D37" s="117"/>
      <c r="E37" s="117"/>
      <c r="F37" s="117"/>
      <c r="G37" s="117"/>
      <c r="H37" s="122">
        <v>-281463.92</v>
      </c>
      <c r="I37" s="122"/>
      <c r="J37" s="122">
        <v>-5382460.1399999997</v>
      </c>
      <c r="K37" s="122"/>
      <c r="L37" s="122">
        <v>-223088.8</v>
      </c>
      <c r="M37" s="122"/>
      <c r="N37" s="122">
        <v>-48897.48</v>
      </c>
    </row>
    <row r="38" spans="1:14" ht="22.4" customHeight="1">
      <c r="A38" s="127" t="s">
        <v>142</v>
      </c>
      <c r="B38" s="117"/>
      <c r="C38" s="117"/>
      <c r="D38" s="117"/>
      <c r="E38" s="117"/>
      <c r="F38" s="117"/>
      <c r="G38" s="117"/>
      <c r="H38" s="128">
        <f>SUM(H35:H37)</f>
        <v>48451164.790000007</v>
      </c>
      <c r="I38" s="121"/>
      <c r="J38" s="128">
        <f>SUM(J35:J37)</f>
        <v>91287895.320000485</v>
      </c>
      <c r="K38" s="121"/>
      <c r="L38" s="128">
        <f>SUM(L35:L37)</f>
        <v>43636601.029999867</v>
      </c>
      <c r="M38" s="121"/>
      <c r="N38" s="128">
        <f>SUM(N35:N37)</f>
        <v>109054186.18000175</v>
      </c>
    </row>
    <row r="39" spans="1:14" ht="22.4" customHeight="1">
      <c r="A39" s="127"/>
      <c r="B39" s="117"/>
      <c r="C39" s="117"/>
      <c r="D39" s="117"/>
      <c r="E39" s="117"/>
      <c r="F39" s="117"/>
      <c r="G39" s="117"/>
      <c r="H39" s="121"/>
      <c r="I39" s="121"/>
      <c r="J39" s="121"/>
      <c r="K39" s="121"/>
      <c r="L39" s="121"/>
      <c r="M39" s="121"/>
      <c r="N39" s="121"/>
    </row>
    <row r="40" spans="1:14" ht="22.4" customHeight="1">
      <c r="A40" s="127"/>
      <c r="B40" s="117"/>
      <c r="C40" s="117"/>
      <c r="D40" s="117"/>
      <c r="E40" s="117"/>
      <c r="F40" s="117"/>
      <c r="G40" s="117"/>
      <c r="H40" s="121"/>
      <c r="I40" s="121"/>
      <c r="J40" s="121"/>
      <c r="K40" s="121"/>
      <c r="L40" s="121"/>
      <c r="M40" s="121"/>
      <c r="N40" s="2"/>
    </row>
    <row r="41" spans="1:14" ht="22.4" customHeight="1">
      <c r="A41" s="127"/>
      <c r="B41" s="117"/>
      <c r="C41" s="117"/>
      <c r="D41" s="117"/>
      <c r="E41" s="117"/>
      <c r="F41" s="117"/>
      <c r="G41" s="117"/>
      <c r="H41" s="121"/>
      <c r="I41" s="121"/>
      <c r="J41" s="121"/>
      <c r="K41" s="121"/>
      <c r="L41" s="121"/>
      <c r="M41" s="121"/>
      <c r="N41" s="2"/>
    </row>
    <row r="42" spans="1:14" ht="22.4" customHeight="1">
      <c r="A42" s="127"/>
      <c r="B42" s="117"/>
      <c r="C42" s="117"/>
      <c r="D42" s="117"/>
      <c r="E42" s="117"/>
      <c r="F42" s="117"/>
      <c r="G42" s="117"/>
      <c r="H42" s="121"/>
      <c r="I42" s="121"/>
      <c r="J42" s="121"/>
      <c r="K42" s="121"/>
      <c r="L42" s="121"/>
      <c r="M42" s="121"/>
      <c r="N42" s="2"/>
    </row>
    <row r="43" spans="1:14" ht="22.4" customHeight="1">
      <c r="A43" s="120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</row>
    <row r="44" spans="1:14" ht="22.4" customHeight="1">
      <c r="A44" s="147" t="s">
        <v>0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</row>
    <row r="45" spans="1:14" ht="22.4" customHeight="1">
      <c r="A45" s="147" t="s">
        <v>118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</row>
    <row r="46" spans="1:14" s="109" customFormat="1" ht="22.4" customHeight="1">
      <c r="A46" s="150" t="s">
        <v>63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</row>
    <row r="47" spans="1:14" ht="22.4" customHeight="1">
      <c r="A47" s="113"/>
      <c r="B47" s="113"/>
      <c r="C47" s="113"/>
      <c r="D47" s="113"/>
      <c r="E47" s="113"/>
      <c r="F47" s="113"/>
      <c r="G47" s="113"/>
      <c r="H47" s="117"/>
      <c r="I47" s="117"/>
      <c r="J47" s="117"/>
      <c r="K47" s="117"/>
      <c r="L47" s="117"/>
      <c r="M47" s="117"/>
      <c r="N47" s="129" t="s">
        <v>3</v>
      </c>
    </row>
    <row r="48" spans="1:14" ht="22.4" customHeight="1">
      <c r="A48" s="130"/>
      <c r="B48" s="130"/>
      <c r="C48" s="130"/>
      <c r="D48" s="130"/>
      <c r="E48" s="130"/>
      <c r="F48" s="130"/>
      <c r="G48" s="130"/>
      <c r="H48" s="152" t="s">
        <v>4</v>
      </c>
      <c r="I48" s="152"/>
      <c r="J48" s="152"/>
      <c r="K48" s="131"/>
      <c r="L48" s="151" t="s">
        <v>55</v>
      </c>
      <c r="M48" s="151"/>
      <c r="N48" s="151"/>
    </row>
    <row r="49" spans="1:14" ht="22.4" customHeight="1">
      <c r="A49" s="115"/>
      <c r="B49" s="115"/>
      <c r="C49" s="115"/>
      <c r="D49" s="115"/>
      <c r="E49" s="115"/>
      <c r="F49" s="115"/>
      <c r="G49" s="115"/>
      <c r="H49" s="7" t="str">
        <f>H6</f>
        <v>31 ธันวาคม 2568</v>
      </c>
      <c r="I49" s="116"/>
      <c r="J49" s="7" t="str">
        <f>J6</f>
        <v>31 ธันวาคม 2567</v>
      </c>
      <c r="K49" s="116"/>
      <c r="L49" s="7" t="str">
        <f>L6</f>
        <v>31 ธันวาคม 2568</v>
      </c>
      <c r="M49" s="116"/>
      <c r="N49" s="7" t="str">
        <f>N6</f>
        <v>31 ธันวาคม 2567</v>
      </c>
    </row>
    <row r="50" spans="1:14" ht="22.4" customHeight="1">
      <c r="A50" s="117"/>
      <c r="B50" s="117"/>
      <c r="C50" s="117"/>
      <c r="D50" s="117"/>
      <c r="E50" s="117"/>
      <c r="F50" s="117"/>
      <c r="G50" s="117"/>
      <c r="H50" s="8"/>
      <c r="I50" s="118"/>
      <c r="J50" s="8" t="s">
        <v>9</v>
      </c>
      <c r="K50" s="118"/>
      <c r="L50" s="8"/>
      <c r="M50" s="118"/>
      <c r="N50" s="8"/>
    </row>
    <row r="51" spans="1:14" ht="22.4" customHeight="1">
      <c r="A51" s="132" t="s">
        <v>143</v>
      </c>
      <c r="B51" s="117"/>
      <c r="C51" s="117"/>
      <c r="D51" s="117"/>
      <c r="E51" s="117"/>
      <c r="F51" s="117"/>
      <c r="G51" s="117"/>
      <c r="H51" s="121"/>
      <c r="I51" s="121"/>
      <c r="J51" s="121"/>
      <c r="K51" s="121"/>
      <c r="L51" s="121"/>
      <c r="M51" s="121"/>
      <c r="N51" s="121"/>
    </row>
    <row r="52" spans="1:14" ht="22.4" customHeight="1">
      <c r="A52" s="119"/>
      <c r="C52" s="124" t="s">
        <v>144</v>
      </c>
      <c r="D52" s="117"/>
      <c r="E52" s="117"/>
      <c r="F52" s="117"/>
      <c r="G52" s="117"/>
      <c r="H52" s="122">
        <v>145277.35999999999</v>
      </c>
      <c r="I52" s="122"/>
      <c r="J52" s="122">
        <v>-95359.47</v>
      </c>
      <c r="K52" s="122"/>
      <c r="L52" s="122">
        <v>145277.35999999999</v>
      </c>
      <c r="M52" s="122"/>
      <c r="N52" s="122">
        <v>-95359.47</v>
      </c>
    </row>
    <row r="53" spans="1:14" ht="22.4" customHeight="1">
      <c r="A53" s="120"/>
      <c r="C53" s="124" t="s">
        <v>145</v>
      </c>
      <c r="D53" s="117"/>
      <c r="E53" s="117"/>
      <c r="F53" s="117"/>
      <c r="G53" s="117"/>
      <c r="H53" s="122">
        <v>-7030405.3899999997</v>
      </c>
      <c r="I53" s="122"/>
      <c r="J53" s="122">
        <v>-56440056.856799997</v>
      </c>
      <c r="K53" s="122"/>
      <c r="L53" s="122">
        <v>-7030405.3899999997</v>
      </c>
      <c r="M53" s="122"/>
      <c r="N53" s="122">
        <v>-56241082.939999998</v>
      </c>
    </row>
    <row r="54" spans="1:14" ht="22.4" customHeight="1">
      <c r="A54" s="120"/>
      <c r="C54" s="124" t="s">
        <v>146</v>
      </c>
      <c r="D54" s="117"/>
      <c r="E54" s="117"/>
      <c r="F54" s="117"/>
      <c r="G54" s="117"/>
      <c r="H54" s="122">
        <v>0</v>
      </c>
      <c r="I54" s="122"/>
      <c r="J54" s="122">
        <v>-794334.02</v>
      </c>
      <c r="K54" s="122"/>
      <c r="L54" s="122">
        <v>0</v>
      </c>
      <c r="M54" s="122"/>
      <c r="N54" s="122">
        <v>0</v>
      </c>
    </row>
    <row r="55" spans="1:14" ht="22.4" customHeight="1">
      <c r="A55" s="120"/>
      <c r="C55" s="124" t="s">
        <v>147</v>
      </c>
      <c r="D55" s="117"/>
      <c r="E55" s="117"/>
      <c r="F55" s="117"/>
      <c r="G55" s="117"/>
      <c r="H55" s="122">
        <v>2037678.15</v>
      </c>
      <c r="I55" s="122"/>
      <c r="J55" s="122">
        <v>13232797.399999999</v>
      </c>
      <c r="K55" s="122"/>
      <c r="L55" s="122">
        <v>2037678.15</v>
      </c>
      <c r="M55" s="122"/>
      <c r="N55" s="122">
        <v>960420.06000000017</v>
      </c>
    </row>
    <row r="56" spans="1:14" ht="22.4" customHeight="1">
      <c r="A56" s="120"/>
      <c r="C56" s="124" t="s">
        <v>148</v>
      </c>
      <c r="D56" s="117"/>
      <c r="E56" s="117"/>
      <c r="F56" s="117"/>
      <c r="G56" s="117"/>
      <c r="H56" s="122">
        <v>0</v>
      </c>
      <c r="I56" s="122"/>
      <c r="J56" s="122">
        <v>18955706</v>
      </c>
      <c r="K56" s="122"/>
      <c r="L56" s="122">
        <v>0</v>
      </c>
      <c r="M56" s="122"/>
      <c r="N56" s="122">
        <v>18955706</v>
      </c>
    </row>
    <row r="57" spans="1:14" ht="22.4" customHeight="1">
      <c r="A57" s="127" t="s">
        <v>149</v>
      </c>
      <c r="B57" s="117"/>
      <c r="C57" s="120"/>
      <c r="D57" s="117"/>
      <c r="E57" s="117"/>
      <c r="F57" s="117"/>
      <c r="G57" s="117"/>
      <c r="H57" s="128">
        <f>SUM(H52:H56)</f>
        <v>-4847449.879999999</v>
      </c>
      <c r="I57" s="121"/>
      <c r="J57" s="128">
        <f>SUM(J52:J56)</f>
        <v>-25141246.946800001</v>
      </c>
      <c r="K57" s="121"/>
      <c r="L57" s="128">
        <f>SUM(L52:L56)</f>
        <v>-4847449.879999999</v>
      </c>
      <c r="M57" s="121"/>
      <c r="N57" s="128">
        <f>SUM(N52:N56)</f>
        <v>-36420316.349999994</v>
      </c>
    </row>
    <row r="58" spans="1:14" ht="22.4" customHeight="1">
      <c r="A58" s="132" t="s">
        <v>150</v>
      </c>
      <c r="B58" s="117"/>
      <c r="C58" s="120"/>
      <c r="D58" s="117"/>
      <c r="E58" s="117"/>
      <c r="F58" s="117"/>
      <c r="G58" s="117"/>
      <c r="H58" s="121"/>
      <c r="I58" s="121"/>
      <c r="J58" s="121"/>
      <c r="K58" s="121"/>
      <c r="L58" s="121"/>
      <c r="M58" s="121"/>
      <c r="N58" s="121"/>
    </row>
    <row r="59" spans="1:14" ht="22.4" customHeight="1">
      <c r="A59" s="120"/>
      <c r="C59" s="124" t="s">
        <v>151</v>
      </c>
      <c r="D59" s="117"/>
      <c r="E59" s="117"/>
      <c r="F59" s="117"/>
      <c r="G59" s="117"/>
      <c r="H59" s="122">
        <v>23520573</v>
      </c>
      <c r="I59" s="122"/>
      <c r="J59" s="122">
        <v>2157500.7200000002</v>
      </c>
      <c r="K59" s="122"/>
      <c r="L59" s="122">
        <v>23520573</v>
      </c>
      <c r="M59" s="122"/>
      <c r="N59" s="122">
        <v>2157500.7200000002</v>
      </c>
    </row>
    <row r="60" spans="1:14" ht="22.4" customHeight="1">
      <c r="A60" s="117"/>
      <c r="C60" s="124" t="s">
        <v>152</v>
      </c>
      <c r="D60" s="117"/>
      <c r="E60" s="117"/>
      <c r="F60" s="117"/>
      <c r="G60" s="117"/>
      <c r="H60" s="122">
        <v>-756895.19</v>
      </c>
      <c r="I60" s="122"/>
      <c r="J60" s="122">
        <v>-1470384.9800000004</v>
      </c>
      <c r="K60" s="122"/>
      <c r="L60" s="122">
        <v>-756895.19</v>
      </c>
      <c r="M60" s="122"/>
      <c r="N60" s="122">
        <v>-1443667.18</v>
      </c>
    </row>
    <row r="61" spans="1:14" ht="22.4" customHeight="1">
      <c r="A61" s="117"/>
      <c r="C61" s="124" t="s">
        <v>153</v>
      </c>
      <c r="D61" s="117"/>
      <c r="E61" s="117"/>
      <c r="F61" s="117"/>
      <c r="G61" s="117"/>
      <c r="H61" s="122">
        <v>-45967333.43999999</v>
      </c>
      <c r="I61" s="122"/>
      <c r="J61" s="122">
        <v>-65534279.939999998</v>
      </c>
      <c r="K61" s="122"/>
      <c r="L61" s="122">
        <v>-45967333.43999999</v>
      </c>
      <c r="M61" s="122"/>
      <c r="N61" s="122">
        <v>-65534279.939999998</v>
      </c>
    </row>
    <row r="62" spans="1:14" ht="22.4" customHeight="1">
      <c r="A62" s="127" t="s">
        <v>154</v>
      </c>
      <c r="B62" s="117"/>
      <c r="C62" s="120"/>
      <c r="D62" s="117"/>
      <c r="E62" s="117"/>
      <c r="F62" s="117"/>
      <c r="G62" s="117"/>
      <c r="H62" s="128">
        <f>SUM(H59:H61)</f>
        <v>-23203655.629999992</v>
      </c>
      <c r="I62" s="121"/>
      <c r="J62" s="128">
        <f>SUM(J59:J61)</f>
        <v>-64847164.199999996</v>
      </c>
      <c r="K62" s="121"/>
      <c r="L62" s="128">
        <f>SUM(L59:L61)</f>
        <v>-23203655.629999992</v>
      </c>
      <c r="M62" s="121"/>
      <c r="N62" s="128">
        <f>SUM(N59:N61)</f>
        <v>-64820446.399999999</v>
      </c>
    </row>
    <row r="63" spans="1:14" ht="22.4" customHeight="1">
      <c r="A63" s="127" t="s">
        <v>155</v>
      </c>
      <c r="B63" s="133"/>
      <c r="C63" s="119"/>
      <c r="D63" s="133"/>
      <c r="E63" s="133"/>
      <c r="F63" s="133"/>
      <c r="G63" s="117"/>
      <c r="H63" s="121"/>
      <c r="I63" s="121"/>
      <c r="J63" s="121"/>
      <c r="K63" s="121"/>
      <c r="L63" s="121"/>
      <c r="M63" s="121"/>
      <c r="N63" s="121"/>
    </row>
    <row r="64" spans="1:14" ht="22.4" customHeight="1">
      <c r="A64" s="127"/>
      <c r="B64" s="133" t="s">
        <v>156</v>
      </c>
      <c r="C64" s="119"/>
      <c r="D64" s="133"/>
      <c r="E64" s="133"/>
      <c r="F64" s="133"/>
      <c r="G64" s="117"/>
      <c r="H64" s="121">
        <f>SUM(H38,H57,H62)</f>
        <v>20400059.28000002</v>
      </c>
      <c r="I64" s="121"/>
      <c r="J64" s="121">
        <f>SUM(J38,J57,J62)</f>
        <v>1299484.1732004881</v>
      </c>
      <c r="K64" s="121"/>
      <c r="L64" s="121">
        <f>SUM(L38,L57,L62)</f>
        <v>15585495.51999988</v>
      </c>
      <c r="M64" s="121"/>
      <c r="N64" s="121">
        <f>SUM(N38,N57,N62)</f>
        <v>7813423.430001758</v>
      </c>
    </row>
    <row r="65" spans="1:14" ht="22.4" customHeight="1">
      <c r="A65" s="124" t="s">
        <v>157</v>
      </c>
      <c r="B65" s="117"/>
      <c r="C65" s="120"/>
      <c r="D65" s="117"/>
      <c r="E65" s="117"/>
      <c r="F65" s="117"/>
      <c r="G65" s="117"/>
      <c r="H65" s="121">
        <v>-6187501.2400000002</v>
      </c>
      <c r="I65" s="121"/>
      <c r="J65" s="121">
        <v>6585620.4800000004</v>
      </c>
      <c r="K65" s="121"/>
      <c r="L65" s="121">
        <v>0</v>
      </c>
      <c r="M65" s="121"/>
      <c r="N65" s="121">
        <v>0</v>
      </c>
    </row>
    <row r="66" spans="1:14" ht="22.4" customHeight="1">
      <c r="A66" s="124" t="s">
        <v>158</v>
      </c>
      <c r="B66" s="117"/>
      <c r="C66" s="120"/>
      <c r="D66" s="117"/>
      <c r="E66" s="117"/>
      <c r="F66" s="117"/>
      <c r="G66" s="117"/>
    </row>
    <row r="67" spans="1:14" ht="22.4" customHeight="1">
      <c r="A67" s="127"/>
      <c r="B67" s="117" t="s">
        <v>12</v>
      </c>
      <c r="C67" s="120"/>
      <c r="D67" s="117"/>
      <c r="E67" s="117"/>
      <c r="F67" s="117"/>
      <c r="G67" s="117"/>
      <c r="H67" s="134">
        <v>-26445.45</v>
      </c>
      <c r="I67" s="121"/>
      <c r="J67" s="134">
        <v>-24340.77</v>
      </c>
      <c r="K67" s="121"/>
      <c r="L67" s="134">
        <v>-26445.45</v>
      </c>
      <c r="M67" s="121"/>
      <c r="N67" s="134">
        <v>-24340.77</v>
      </c>
    </row>
    <row r="68" spans="1:14" ht="22.4" customHeight="1">
      <c r="A68" s="127" t="s">
        <v>155</v>
      </c>
      <c r="B68" s="117"/>
      <c r="C68" s="120"/>
      <c r="D68" s="117"/>
      <c r="E68" s="117"/>
      <c r="F68" s="117"/>
      <c r="G68" s="117"/>
      <c r="H68" s="121">
        <f>SUM(H64:H67)</f>
        <v>14186112.59000002</v>
      </c>
      <c r="I68" s="121"/>
      <c r="J68" s="121">
        <f>SUM(J64:J67)</f>
        <v>7860763.883200489</v>
      </c>
      <c r="K68" s="121"/>
      <c r="L68" s="121">
        <f>SUM(L64:L67)</f>
        <v>15559050.069999881</v>
      </c>
      <c r="M68" s="121"/>
      <c r="N68" s="121">
        <f>SUM(N64:N67)</f>
        <v>7789082.6600017585</v>
      </c>
    </row>
    <row r="69" spans="1:14" ht="22.4" customHeight="1">
      <c r="A69" s="127" t="s">
        <v>159</v>
      </c>
      <c r="B69" s="117"/>
      <c r="C69" s="120"/>
      <c r="D69" s="117"/>
      <c r="E69" s="117"/>
      <c r="F69" s="117"/>
      <c r="G69" s="117"/>
      <c r="H69" s="122">
        <f>งบฐานะการเงินรวม!J10</f>
        <v>83258359.079999998</v>
      </c>
      <c r="I69" s="122"/>
      <c r="J69" s="122">
        <v>75397595.200000003</v>
      </c>
      <c r="K69" s="122"/>
      <c r="L69" s="122">
        <f>งบฐานะการเงินเฉพาะกิจการ!J10</f>
        <v>81625353.900000006</v>
      </c>
      <c r="M69" s="122"/>
      <c r="N69" s="122">
        <v>73836271.239999995</v>
      </c>
    </row>
    <row r="70" spans="1:14" ht="22.4" customHeight="1" thickBot="1">
      <c r="A70" s="127" t="s">
        <v>160</v>
      </c>
      <c r="B70" s="117"/>
      <c r="C70" s="120"/>
      <c r="D70" s="117"/>
      <c r="E70" s="117"/>
      <c r="F70" s="117"/>
      <c r="G70" s="135">
        <v>24.1</v>
      </c>
      <c r="H70" s="136">
        <f>SUM(H68:H69)</f>
        <v>97444471.670000017</v>
      </c>
      <c r="I70" s="121"/>
      <c r="J70" s="136">
        <f>SUM(J68:J69)</f>
        <v>83258359.083200485</v>
      </c>
      <c r="K70" s="121"/>
      <c r="L70" s="136">
        <f>SUM(L68:L69)</f>
        <v>97184403.96999988</v>
      </c>
      <c r="M70" s="121"/>
      <c r="N70" s="136">
        <f>SUM(N68:N69)</f>
        <v>81625353.900001749</v>
      </c>
    </row>
    <row r="71" spans="1:14" ht="22.4" customHeight="1" thickTop="1">
      <c r="A71" s="12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</row>
  </sheetData>
  <mergeCells count="10">
    <mergeCell ref="L48:N48"/>
    <mergeCell ref="A44:N44"/>
    <mergeCell ref="A2:N2"/>
    <mergeCell ref="H48:J48"/>
    <mergeCell ref="A3:N3"/>
    <mergeCell ref="A1:N1"/>
    <mergeCell ref="H5:J5"/>
    <mergeCell ref="L5:N5"/>
    <mergeCell ref="A46:N46"/>
    <mergeCell ref="A45:N45"/>
  </mergeCells>
  <phoneticPr fontId="3" type="noConversion"/>
  <pageMargins left="0.78740157480314965" right="0.39370078740157483" top="0.59055118110236227" bottom="0.39370078740157483" header="0.31496062992125984" footer="0.15748031496062992"/>
  <pageSetup paperSize="9" scale="80" firstPageNumber="16" fitToHeight="0" orientation="portrait" useFirstPageNumber="1" r:id="rId1"/>
  <headerFooter>
    <oddHeader>&amp;R&amp;"Angsana New,Bold"&amp;15&amp;P</oddHead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3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b1efafa91511a0d4da6f4e3da1d97924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afbc6e69359b77581ec87f47e6033508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F0BEFC-1B7D-46A5-83F1-7E0101D97AE2}">
  <ds:schemaRefs>
    <ds:schemaRef ds:uri="1d33916e-5153-456f-956a-4a09ae3ed625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cec5e86-f53f-42ac-91a6-9a478f23b66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C4389E9-AE69-400C-A544-3EA0A349EA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13B6AA-1A2D-4479-A9A7-513985DB43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งบฐานะการเงินรวม</vt:lpstr>
      <vt:lpstr>งบฐานะการเงินเฉพาะกิจการ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กระแสเงินสด</vt:lpstr>
      <vt:lpstr>กระแสเงินสด!Print_Area</vt:lpstr>
      <vt:lpstr>งบการเปลี่ยนแปลงเฉพาะกิจการ!Print_Area</vt:lpstr>
      <vt:lpstr>งบการเปลี่ยนแปลงรวม!Print_Area</vt:lpstr>
      <vt:lpstr>งบกำไรขาดทุนเบ็ดเสร็จ!Print_Area</vt:lpstr>
      <vt:lpstr>งบฐานะการเงินเฉพาะกิจการ!Print_Area</vt:lpstr>
      <vt:lpstr>งบฐานะการเงินรวม!Print_Area</vt:lpstr>
    </vt:vector>
  </TitlesOfParts>
  <Manager/>
  <Company>D I A International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 I A</dc:creator>
  <cp:keywords/>
  <dc:description/>
  <cp:lastModifiedBy>Saruda Chitvathananont</cp:lastModifiedBy>
  <cp:revision/>
  <cp:lastPrinted>2026-07-03T09:25:51Z</cp:lastPrinted>
  <dcterms:created xsi:type="dcterms:W3CDTF">1999-07-21T08:44:53Z</dcterms:created>
  <dcterms:modified xsi:type="dcterms:W3CDTF">2026-07-03T09:25:53Z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